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chartsheets/sheet2.xml" ContentType="application/vnd.openxmlformats-officedocument.spreadsheetml.chartsheet+xml"/>
  <Override PartName="/xl/worksheets/sheet4.xml" ContentType="application/vnd.openxmlformats-officedocument.spreadsheetml.worksheet+xml"/>
  <Override PartName="/xl/chartsheets/sheet3.xml" ContentType="application/vnd.openxmlformats-officedocument.spreadsheetml.chartsheet+xml"/>
  <Override PartName="/xl/worksheets/sheet5.xml" ContentType="application/vnd.openxmlformats-officedocument.spreadsheetml.worksheet+xml"/>
  <Override PartName="/xl/chartsheets/sheet4.xml" ContentType="application/vnd.openxmlformats-officedocument.spreadsheetml.chartsheet+xml"/>
  <Override PartName="/xl/worksheets/sheet6.xml" ContentType="application/vnd.openxmlformats-officedocument.spreadsheetml.worksheet+xml"/>
  <Override PartName="/xl/chartsheets/sheet5.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9.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0.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1.xml" ContentType="application/vnd.openxmlformats-officedocument.drawingml.chartshape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2.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3.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4.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5.xml" ContentType="application/vnd.openxmlformats-officedocument.drawingml.chartshape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6.xml" ContentType="application/vnd.openxmlformats-officedocument.drawingml.chartshapes+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17.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8.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19.xml" ContentType="application/vnd.openxmlformats-officedocument.drawingml.chartshapes+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0.xml" ContentType="application/vnd.openxmlformats-officedocument.drawingml.chartshape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21.xml" ContentType="application/vnd.openxmlformats-officedocument.drawingml.chartshapes+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22.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2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24.xml" ContentType="application/vnd.openxmlformats-officedocument.drawingml.chartshapes+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25.xml" ContentType="application/vnd.openxmlformats-officedocument.drawingml.chartshapes+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26.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drawings/drawing27.xml" ContentType="application/vnd.openxmlformats-officedocument.drawingml.chartshapes+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theme/themeOverride1.xml" ContentType="application/vnd.openxmlformats-officedocument.themeOverride+xml"/>
  <Override PartName="/xl/charts/chart46.xml" ContentType="application/vnd.openxmlformats-officedocument.drawingml.chart+xml"/>
  <Override PartName="/xl/charts/style44.xml" ContentType="application/vnd.ms-office.chartstyle+xml"/>
  <Override PartName="/xl/charts/colors44.xml" ContentType="application/vnd.ms-office.chartcolorstyle+xml"/>
  <Override PartName="/xl/theme/themeOverride2.xml" ContentType="application/vnd.openxmlformats-officedocument.themeOverride+xml"/>
  <Override PartName="/xl/charts/chart47.xml" ContentType="application/vnd.openxmlformats-officedocument.drawingml.chart+xml"/>
  <Override PartName="/xl/charts/style45.xml" ContentType="application/vnd.ms-office.chartstyle+xml"/>
  <Override PartName="/xl/charts/colors45.xml" ContentType="application/vnd.ms-office.chartcolorstyle+xml"/>
  <Override PartName="/xl/theme/themeOverride3.xml" ContentType="application/vnd.openxmlformats-officedocument.themeOverride+xml"/>
  <Override PartName="/xl/charts/chart48.xml" ContentType="application/vnd.openxmlformats-officedocument.drawingml.chart+xml"/>
  <Override PartName="/xl/charts/style46.xml" ContentType="application/vnd.ms-office.chartstyle+xml"/>
  <Override PartName="/xl/charts/colors46.xml" ContentType="application/vnd.ms-office.chartcolorstyle+xml"/>
  <Override PartName="/xl/theme/themeOverride4.xml" ContentType="application/vnd.openxmlformats-officedocument.themeOverride+xml"/>
  <Override PartName="/xl/charts/chart49.xml" ContentType="application/vnd.openxmlformats-officedocument.drawingml.chart+xml"/>
  <Override PartName="/xl/charts/style47.xml" ContentType="application/vnd.ms-office.chartstyle+xml"/>
  <Override PartName="/xl/charts/colors47.xml" ContentType="application/vnd.ms-office.chartcolorstyle+xml"/>
  <Override PartName="/xl/theme/themeOverride5.xml" ContentType="application/vnd.openxmlformats-officedocument.themeOverride+xml"/>
  <Override PartName="/xl/charts/chart50.xml" ContentType="application/vnd.openxmlformats-officedocument.drawingml.chart+xml"/>
  <Override PartName="/xl/theme/themeOverride6.xml" ContentType="application/vnd.openxmlformats-officedocument.themeOverride+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theme/themeOverride7.xml" ContentType="application/vnd.openxmlformats-officedocument.themeOverride+xml"/>
  <Override PartName="/xl/charts/chart54.xml" ContentType="application/vnd.openxmlformats-officedocument.drawingml.chart+xml"/>
  <Override PartName="/xl/charts/style48.xml" ContentType="application/vnd.ms-office.chartstyle+xml"/>
  <Override PartName="/xl/charts/colors48.xml" ContentType="application/vnd.ms-office.chartcolorstyle+xml"/>
  <Override PartName="/xl/theme/themeOverride8.xml" ContentType="application/vnd.openxmlformats-officedocument.themeOverride+xml"/>
  <Override PartName="/xl/charts/chart55.xml" ContentType="application/vnd.openxmlformats-officedocument.drawingml.chart+xml"/>
  <Override PartName="/xl/theme/themeOverride9.xml" ContentType="application/vnd.openxmlformats-officedocument.themeOverride+xml"/>
  <Override PartName="/xl/charts/chart56.xml" ContentType="application/vnd.openxmlformats-officedocument.drawingml.chart+xml"/>
  <Override PartName="/xl/charts/chart57.xml" ContentType="application/vnd.openxmlformats-officedocument.drawingml.chart+xml"/>
  <Override PartName="/xl/charts/style49.xml" ContentType="application/vnd.ms-office.chartstyle+xml"/>
  <Override PartName="/xl/charts/colors49.xml" ContentType="application/vnd.ms-office.chartcolorstyle+xml"/>
  <Override PartName="/xl/theme/themeOverride10.xml" ContentType="application/vnd.openxmlformats-officedocument.themeOverride+xml"/>
  <Override PartName="/xl/charts/chart58.xml" ContentType="application/vnd.openxmlformats-officedocument.drawingml.chart+xml"/>
  <Override PartName="/xl/charts/chart59.xml" ContentType="application/vnd.openxmlformats-officedocument.drawingml.chart+xml"/>
  <Override PartName="/xl/drawings/drawing30.xml" ContentType="application/vnd.openxmlformats-officedocument.drawing+xml"/>
  <Override PartName="/xl/charts/chart60.xml" ContentType="application/vnd.openxmlformats-officedocument.drawingml.chart+xml"/>
  <Override PartName="/xl/charts/style50.xml" ContentType="application/vnd.ms-office.chartstyle+xml"/>
  <Override PartName="/xl/charts/colors50.xml" ContentType="application/vnd.ms-office.chartcolorstyle+xml"/>
  <Override PartName="/xl/charts/chart61.xml" ContentType="application/vnd.openxmlformats-officedocument.drawingml.chart+xml"/>
  <Override PartName="/xl/charts/style51.xml" ContentType="application/vnd.ms-office.chartstyle+xml"/>
  <Override PartName="/xl/charts/colors51.xml" ContentType="application/vnd.ms-office.chartcolorstyle+xml"/>
  <Override PartName="/xl/charts/chart62.xml" ContentType="application/vnd.openxmlformats-officedocument.drawingml.chart+xml"/>
  <Override PartName="/xl/charts/style52.xml" ContentType="application/vnd.ms-office.chartstyle+xml"/>
  <Override PartName="/xl/charts/colors52.xml" ContentType="application/vnd.ms-office.chartcolorstyle+xml"/>
  <Override PartName="/xl/charts/chart63.xml" ContentType="application/vnd.openxmlformats-officedocument.drawingml.chart+xml"/>
  <Override PartName="/xl/charts/style53.xml" ContentType="application/vnd.ms-office.chartstyle+xml"/>
  <Override PartName="/xl/charts/colors53.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drawings/drawing31.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style54.xml" ContentType="application/vnd.ms-office.chartstyle+xml"/>
  <Override PartName="/xl/charts/colors54.xml" ContentType="application/vnd.ms-office.chartcolorstyle+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32.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charts/chart80.xml" ContentType="application/vnd.openxmlformats-officedocument.drawingml.chart+xml"/>
  <Override PartName="/xl/charts/style55.xml" ContentType="application/vnd.ms-office.chartstyle+xml"/>
  <Override PartName="/xl/charts/colors55.xml" ContentType="application/vnd.ms-office.chartcolorstyle+xml"/>
  <Override PartName="/xl/theme/themeOverride11.xml" ContentType="application/vnd.openxmlformats-officedocument.themeOverride+xml"/>
  <Override PartName="/xl/drawings/drawing33.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harts/chart81.xml" ContentType="application/vnd.openxmlformats-officedocument.drawingml.chart+xml"/>
  <Override PartName="/xl/charts/style56.xml" ContentType="application/vnd.ms-office.chartstyle+xml"/>
  <Override PartName="/xl/charts/colors56.xml" ContentType="application/vnd.ms-office.chartcolorstyle+xml"/>
  <Override PartName="/xl/drawings/drawing34.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drawings/drawing35.xml" ContentType="application/vnd.openxmlformats-officedocument.drawing+xml"/>
  <Override PartName="/xl/comments9.xml" ContentType="application/vnd.openxmlformats-officedocument.spreadsheetml.comments+xml"/>
  <Override PartName="/xl/threadedComments/threadedComment9.xml" ContentType="application/vnd.ms-excel.threadedcomments+xml"/>
  <Override PartName="/xl/drawings/drawing36.xml" ContentType="application/vnd.openxmlformats-officedocument.drawing+xml"/>
  <Override PartName="/xl/comments10.xml" ContentType="application/vnd.openxmlformats-officedocument.spreadsheetml.comments+xml"/>
  <Override PartName="/xl/threadedComments/threadedComment10.xml" ContentType="application/vnd.ms-excel.threadedcomments+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harts/chart82.xml" ContentType="application/vnd.openxmlformats-officedocument.drawingml.chart+xml"/>
  <Override PartName="/xl/drawings/drawing4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1210" documentId="8_{51B063A4-6D85-4764-811C-D750FB62EC7D}" xr6:coauthVersionLast="47" xr6:coauthVersionMax="47" xr10:uidLastSave="{EBD7734D-AFD9-4AB1-837E-DBB7460A5077}"/>
  <bookViews>
    <workbookView xWindow="-110" yWindow="-110" windowWidth="19420" windowHeight="11500" tabRatio="869" firstSheet="1" activeTab="1" xr2:uid="{34249049-9020-47F7-895D-18A528B02CF0}"/>
  </bookViews>
  <sheets>
    <sheet name="Commenti" sheetId="81" state="hidden" r:id="rId1"/>
    <sheet name="Costruction and Financing" sheetId="83" r:id="rId2"/>
    <sheet name="(ch)_mix" sheetId="92" state="hidden" r:id="rId3"/>
    <sheet name="Total Cost of Ownership_ NO EPC" sheetId="86" r:id="rId4"/>
    <sheet name="Chart_ NO EPC" sheetId="87" r:id="rId5"/>
    <sheet name="Total Cost of Ownership_EPC+" sheetId="84" r:id="rId6"/>
    <sheet name="Chart_EPC+" sheetId="85" r:id="rId7"/>
    <sheet name="TCO_ATT_no VI_noINC" sheetId="88" state="hidden" r:id="rId8"/>
    <sheet name="(ch) LUM_TCO_no VI_noINC" sheetId="89" state="hidden" r:id="rId9"/>
    <sheet name="TCO_ATT_no VI_-CC" sheetId="90" state="hidden" r:id="rId10"/>
    <sheet name="(ch) LUM_TCO_no VI-CC" sheetId="91" state="hidden" r:id="rId11"/>
    <sheet name="RF_TCO_test" sheetId="93" state="hidden" r:id="rId12"/>
    <sheet name="RF_TCO" sheetId="80" state="hidden" r:id="rId13"/>
    <sheet name="RIS_TCO" sheetId="66" state="hidden" r:id="rId14"/>
    <sheet name="RIS_ATTORI" sheetId="71" state="hidden" r:id="rId15"/>
    <sheet name="SINTESI" sheetId="67" state="hidden" r:id="rId16"/>
    <sheet name="0_DATI EDIFICIO" sheetId="72" state="hidden" r:id="rId17"/>
    <sheet name="1. COSTI DI COSTRUZIONE" sheetId="68" state="hidden" r:id="rId18"/>
    <sheet name="2. INCENTIVI" sheetId="42" state="hidden" r:id="rId19"/>
    <sheet name="3. ONERI FINANZIARI" sheetId="69" state="hidden" r:id="rId20"/>
    <sheet name="4. MANUTENZIONE" sheetId="73" state="hidden" r:id="rId21"/>
    <sheet name="5. GESTIONE" sheetId="51" state="hidden" r:id="rId22"/>
    <sheet name="6. ENERGIA" sheetId="34" state="hidden" r:id="rId23"/>
    <sheet name="7. AFFITTO" sheetId="74" state="hidden" r:id="rId24"/>
    <sheet name="8. VALORE IMMOBILIARE" sheetId="55" state="hidden" r:id="rId25"/>
    <sheet name="9. ALTRI COSTI" sheetId="43" state="hidden" r:id="rId26"/>
    <sheet name="Tavole Grafiche" sheetId="52" state="hidden" r:id="rId27"/>
    <sheet name="Inflazione" sheetId="36" state="hidden" r:id="rId28"/>
    <sheet name="Aumento affitto" sheetId="37" state="hidden" r:id="rId29"/>
  </sheets>
  <definedNames>
    <definedName name="__123Graph_A" localSheetId="19" hidden="1">#REF!</definedName>
    <definedName name="__123Graph_A" localSheetId="12" hidden="1">RF_TCO!#REF!</definedName>
    <definedName name="__123Graph_A" localSheetId="11" hidden="1">RF_TCO_test!#REF!</definedName>
    <definedName name="__123Graph_A" localSheetId="14" hidden="1">#REF!</definedName>
    <definedName name="__123Graph_A" hidden="1">#REF!</definedName>
    <definedName name="__123Graph_B" localSheetId="19" hidden="1">#REF!</definedName>
    <definedName name="__123Graph_B" localSheetId="12" hidden="1">RF_TCO!#REF!</definedName>
    <definedName name="__123Graph_B" localSheetId="11" hidden="1">RF_TCO_test!#REF!</definedName>
    <definedName name="__123Graph_B" localSheetId="14" hidden="1">#REF!</definedName>
    <definedName name="__123Graph_B" hidden="1">#REF!</definedName>
    <definedName name="__123Graph_F" localSheetId="19" hidden="1">#REF!</definedName>
    <definedName name="__123Graph_F" localSheetId="12" hidden="1">RF_TCO!#REF!</definedName>
    <definedName name="__123Graph_F" localSheetId="11" hidden="1">RF_TCO_test!#REF!</definedName>
    <definedName name="__123Graph_F" localSheetId="14" hidden="1">#REF!</definedName>
    <definedName name="__123Graph_F" hidden="1">#REF!</definedName>
    <definedName name="_xlnm._FilterDatabase" localSheetId="27" hidden="1">Inflazione!$T$4:$U$37</definedName>
    <definedName name="anscount" hidden="1">2</definedName>
    <definedName name="FIERA" localSheetId="19" hidden="1">#REF!</definedName>
    <definedName name="FIERA" localSheetId="12" hidden="1">RF_TCO!#REF!</definedName>
    <definedName name="FIERA" localSheetId="11" hidden="1">RF_TCO_test!#REF!</definedName>
    <definedName name="FIERA" localSheetId="14" hidden="1">#REF!</definedName>
    <definedName name="FIERA" hidden="1">#REF!</definedName>
    <definedName name="limcount" hidden="1">1</definedName>
    <definedName name="sencount" hidden="1">1</definedName>
    <definedName name="x" localSheetId="19" hidden="1">#REF!</definedName>
    <definedName name="x" localSheetId="12" hidden="1">RF_TCO!#REF!</definedName>
    <definedName name="x" localSheetId="11" hidden="1">RF_TCO_test!#REF!</definedName>
    <definedName name="x" localSheetId="14" hidden="1">#REF!</definedName>
    <definedName name="x"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71" l="1"/>
  <c r="J23" i="71"/>
  <c r="I23" i="71"/>
  <c r="E48" i="86"/>
  <c r="E31" i="86"/>
  <c r="E14" i="86"/>
  <c r="L73" i="66" l="1"/>
  <c r="AM22" i="71" s="1"/>
  <c r="AQ22" i="71"/>
  <c r="AO22" i="71"/>
  <c r="E13" i="84"/>
  <c r="J40" i="84" l="1"/>
  <c r="K40" i="84"/>
  <c r="L40" i="84"/>
  <c r="M40" i="84"/>
  <c r="N40" i="84"/>
  <c r="O40" i="84"/>
  <c r="P40" i="84"/>
  <c r="Q40" i="84"/>
  <c r="R40" i="84"/>
  <c r="S40" i="84"/>
  <c r="T40" i="84"/>
  <c r="U40" i="84"/>
  <c r="V40" i="84"/>
  <c r="W40" i="84"/>
  <c r="X40" i="84"/>
  <c r="Y40" i="84"/>
  <c r="Z40" i="84"/>
  <c r="AA40" i="84"/>
  <c r="AB40" i="84"/>
  <c r="AC40" i="84"/>
  <c r="AD40" i="84"/>
  <c r="AE40" i="84"/>
  <c r="AF40" i="84"/>
  <c r="AG40" i="84"/>
  <c r="AH40" i="84"/>
  <c r="AI40" i="84"/>
  <c r="AJ40" i="84"/>
  <c r="AK40" i="84"/>
  <c r="AL40" i="84"/>
  <c r="I40" i="84"/>
  <c r="K24" i="84"/>
  <c r="L24" i="84"/>
  <c r="M24" i="84"/>
  <c r="N24" i="84"/>
  <c r="O24" i="84"/>
  <c r="P24" i="84"/>
  <c r="Q24" i="84"/>
  <c r="R24" i="84"/>
  <c r="S24" i="84"/>
  <c r="T24" i="84"/>
  <c r="U24" i="84"/>
  <c r="V24" i="84"/>
  <c r="W24" i="84"/>
  <c r="X24" i="84"/>
  <c r="Y24" i="84"/>
  <c r="Z24" i="84"/>
  <c r="AA24" i="84"/>
  <c r="AB24" i="84"/>
  <c r="AC24" i="84"/>
  <c r="AD24" i="84"/>
  <c r="AE24" i="84"/>
  <c r="AF24" i="84"/>
  <c r="AG24" i="84"/>
  <c r="AH24" i="84"/>
  <c r="AI24" i="84"/>
  <c r="AJ24" i="84"/>
  <c r="AK24" i="84"/>
  <c r="AL24" i="84"/>
  <c r="J24" i="84"/>
  <c r="I24" i="84"/>
  <c r="AL8" i="84" l="1"/>
  <c r="AK8" i="84"/>
  <c r="AJ8" i="84"/>
  <c r="AI8" i="84"/>
  <c r="AH8" i="84"/>
  <c r="AG8" i="84"/>
  <c r="AF8" i="84"/>
  <c r="AE8" i="84"/>
  <c r="AD8" i="84"/>
  <c r="AC8" i="84"/>
  <c r="AB8" i="84"/>
  <c r="AA8" i="84"/>
  <c r="Z8" i="84"/>
  <c r="Y8" i="84"/>
  <c r="X8" i="84"/>
  <c r="W8" i="84"/>
  <c r="V8" i="84"/>
  <c r="U8" i="84"/>
  <c r="T8" i="84"/>
  <c r="S8" i="84"/>
  <c r="R8" i="84"/>
  <c r="Q8" i="84"/>
  <c r="P8" i="84"/>
  <c r="O8" i="84"/>
  <c r="N8" i="84"/>
  <c r="M8" i="84"/>
  <c r="L8" i="84"/>
  <c r="K8" i="84"/>
  <c r="J8" i="84"/>
  <c r="I8" i="84"/>
  <c r="AJ17" i="71" l="1"/>
  <c r="AH17" i="71"/>
  <c r="L11" i="68"/>
  <c r="N31" i="55"/>
  <c r="J31" i="55"/>
  <c r="J29" i="55"/>
  <c r="F31" i="55"/>
  <c r="F27" i="55"/>
  <c r="F28" i="55"/>
  <c r="F29" i="55"/>
  <c r="F26" i="55"/>
  <c r="J26" i="55"/>
  <c r="J27" i="55"/>
  <c r="J28" i="55"/>
  <c r="F24" i="74"/>
  <c r="H22" i="42"/>
  <c r="D22" i="42"/>
  <c r="D412" i="86"/>
  <c r="C23" i="72"/>
  <c r="E122" i="93"/>
  <c r="F122" i="93"/>
  <c r="D122" i="93"/>
  <c r="E121" i="93"/>
  <c r="F121" i="93"/>
  <c r="D121" i="93"/>
  <c r="D120" i="93"/>
  <c r="M195" i="93"/>
  <c r="N195" i="93"/>
  <c r="L195" i="93"/>
  <c r="M246" i="93"/>
  <c r="L246" i="93"/>
  <c r="D289" i="93"/>
  <c r="C283" i="93"/>
  <c r="J283" i="93" s="1"/>
  <c r="B283" i="93"/>
  <c r="I283" i="93" s="1"/>
  <c r="C282" i="93"/>
  <c r="J282" i="93" s="1"/>
  <c r="B282" i="93"/>
  <c r="I282" i="93" s="1"/>
  <c r="M281" i="93"/>
  <c r="F281" i="93"/>
  <c r="E281" i="93"/>
  <c r="C281" i="93"/>
  <c r="J281" i="93" s="1"/>
  <c r="B281" i="93"/>
  <c r="I281" i="93" s="1"/>
  <c r="C280" i="93"/>
  <c r="J280" i="93" s="1"/>
  <c r="B280" i="93"/>
  <c r="I280" i="93" s="1"/>
  <c r="F279" i="93"/>
  <c r="F278" i="93" s="1"/>
  <c r="C279" i="93"/>
  <c r="J279" i="93" s="1"/>
  <c r="B279" i="93"/>
  <c r="I279" i="93" s="1"/>
  <c r="C278" i="93"/>
  <c r="J278" i="93" s="1"/>
  <c r="B278" i="93"/>
  <c r="I278" i="93" s="1"/>
  <c r="J277" i="93"/>
  <c r="I277" i="93"/>
  <c r="C277" i="93"/>
  <c r="B277" i="93"/>
  <c r="I276" i="93"/>
  <c r="C276" i="93"/>
  <c r="J276" i="93" s="1"/>
  <c r="B276" i="93"/>
  <c r="M275" i="93"/>
  <c r="L275" i="93"/>
  <c r="I275" i="93"/>
  <c r="C275" i="93"/>
  <c r="J275" i="93" s="1"/>
  <c r="B275" i="93"/>
  <c r="J274" i="93"/>
  <c r="C274" i="93"/>
  <c r="B274" i="93"/>
  <c r="I274" i="93" s="1"/>
  <c r="M273" i="93"/>
  <c r="L273" i="93"/>
  <c r="J273" i="93"/>
  <c r="C273" i="93"/>
  <c r="B273" i="93"/>
  <c r="I273" i="93" s="1"/>
  <c r="J272" i="93"/>
  <c r="I272" i="93"/>
  <c r="C272" i="93"/>
  <c r="B272" i="93"/>
  <c r="J271" i="93"/>
  <c r="I271" i="93"/>
  <c r="C271" i="93"/>
  <c r="B271" i="93"/>
  <c r="I270" i="93"/>
  <c r="C270" i="93"/>
  <c r="J270" i="93" s="1"/>
  <c r="B270" i="93"/>
  <c r="B269" i="93"/>
  <c r="I269" i="93" s="1"/>
  <c r="J268" i="93"/>
  <c r="I268" i="93"/>
  <c r="C268" i="93"/>
  <c r="I267" i="93"/>
  <c r="C267" i="93"/>
  <c r="J267" i="93" s="1"/>
  <c r="B267" i="93"/>
  <c r="L266" i="93"/>
  <c r="L265" i="93"/>
  <c r="E263" i="93"/>
  <c r="J260" i="93"/>
  <c r="I260" i="93"/>
  <c r="C260" i="93"/>
  <c r="B260" i="93"/>
  <c r="M259" i="93"/>
  <c r="L259" i="93"/>
  <c r="E259" i="93"/>
  <c r="E258" i="93" s="1"/>
  <c r="C259" i="93"/>
  <c r="J259" i="93" s="1"/>
  <c r="B259" i="93"/>
  <c r="I259" i="93" s="1"/>
  <c r="J258" i="93"/>
  <c r="C258" i="93"/>
  <c r="B258" i="93"/>
  <c r="I258" i="93" s="1"/>
  <c r="I257" i="93"/>
  <c r="B257" i="93"/>
  <c r="B256" i="93"/>
  <c r="I256" i="93" s="1"/>
  <c r="I255" i="93"/>
  <c r="B255" i="93"/>
  <c r="B254" i="93"/>
  <c r="I254" i="93" s="1"/>
  <c r="B253" i="93"/>
  <c r="I253" i="93" s="1"/>
  <c r="I252" i="93"/>
  <c r="B252" i="93"/>
  <c r="B251" i="93"/>
  <c r="I251" i="93" s="1"/>
  <c r="B250" i="93"/>
  <c r="I250" i="93" s="1"/>
  <c r="B249" i="93"/>
  <c r="I249" i="93" s="1"/>
  <c r="B248" i="93"/>
  <c r="I248" i="93" s="1"/>
  <c r="C247" i="93"/>
  <c r="J247" i="93" s="1"/>
  <c r="B247" i="93"/>
  <c r="I247" i="93" s="1"/>
  <c r="C246" i="93"/>
  <c r="J246" i="93" s="1"/>
  <c r="B246" i="93"/>
  <c r="I246" i="93" s="1"/>
  <c r="C245" i="93"/>
  <c r="J245" i="93" s="1"/>
  <c r="B245" i="93"/>
  <c r="I245" i="93" s="1"/>
  <c r="M243" i="93"/>
  <c r="D238" i="93"/>
  <c r="C232" i="93"/>
  <c r="J232" i="93" s="1"/>
  <c r="B232" i="93"/>
  <c r="I232" i="93" s="1"/>
  <c r="C231" i="93"/>
  <c r="J231" i="93" s="1"/>
  <c r="B231" i="93"/>
  <c r="I231" i="93" s="1"/>
  <c r="C230" i="93"/>
  <c r="J230" i="93" s="1"/>
  <c r="B230" i="93"/>
  <c r="I230" i="93" s="1"/>
  <c r="J229" i="93"/>
  <c r="C229" i="93"/>
  <c r="B229" i="93"/>
  <c r="I229" i="93" s="1"/>
  <c r="J228" i="93"/>
  <c r="F228" i="93"/>
  <c r="F227" i="93" s="1"/>
  <c r="C228" i="93"/>
  <c r="B228" i="93"/>
  <c r="I228" i="93" s="1"/>
  <c r="J227" i="93"/>
  <c r="I227" i="93"/>
  <c r="C227" i="93"/>
  <c r="B227" i="93"/>
  <c r="I226" i="93"/>
  <c r="C226" i="93"/>
  <c r="J226" i="93" s="1"/>
  <c r="B226" i="93"/>
  <c r="C225" i="93"/>
  <c r="J225" i="93" s="1"/>
  <c r="B225" i="93"/>
  <c r="I225" i="93" s="1"/>
  <c r="N224" i="93"/>
  <c r="M224" i="93"/>
  <c r="L224" i="93"/>
  <c r="C224" i="93"/>
  <c r="J224" i="93" s="1"/>
  <c r="B224" i="93"/>
  <c r="I224" i="93" s="1"/>
  <c r="J223" i="93"/>
  <c r="C223" i="93"/>
  <c r="B223" i="93"/>
  <c r="I223" i="93" s="1"/>
  <c r="J222" i="93"/>
  <c r="C222" i="93"/>
  <c r="B222" i="93"/>
  <c r="I222" i="93" s="1"/>
  <c r="I221" i="93"/>
  <c r="C221" i="93"/>
  <c r="J221" i="93" s="1"/>
  <c r="B221" i="93"/>
  <c r="C220" i="93"/>
  <c r="J220" i="93" s="1"/>
  <c r="B220" i="93"/>
  <c r="I220" i="93" s="1"/>
  <c r="C219" i="93"/>
  <c r="J219" i="93" s="1"/>
  <c r="B219" i="93"/>
  <c r="I219" i="93" s="1"/>
  <c r="I218" i="93"/>
  <c r="B218" i="93"/>
  <c r="J217" i="93"/>
  <c r="I217" i="93"/>
  <c r="C217" i="93"/>
  <c r="I216" i="93"/>
  <c r="C216" i="93"/>
  <c r="J216" i="93" s="1"/>
  <c r="B216" i="93"/>
  <c r="L215" i="93"/>
  <c r="L214" i="93"/>
  <c r="E212" i="93"/>
  <c r="J209" i="93"/>
  <c r="I209" i="93"/>
  <c r="C209" i="93"/>
  <c r="B209" i="93"/>
  <c r="N208" i="93"/>
  <c r="M208" i="93"/>
  <c r="L208" i="93"/>
  <c r="J208" i="93"/>
  <c r="C208" i="93"/>
  <c r="B208" i="93"/>
  <c r="I208" i="93" s="1"/>
  <c r="J207" i="93"/>
  <c r="I207" i="93"/>
  <c r="C207" i="93"/>
  <c r="B207" i="93"/>
  <c r="B206" i="93"/>
  <c r="I206" i="93" s="1"/>
  <c r="I205" i="93"/>
  <c r="B205" i="93"/>
  <c r="B204" i="93"/>
  <c r="I204" i="93" s="1"/>
  <c r="I203" i="93"/>
  <c r="B203" i="93"/>
  <c r="B202" i="93"/>
  <c r="I202" i="93" s="1"/>
  <c r="I201" i="93"/>
  <c r="B201" i="93"/>
  <c r="B200" i="93"/>
  <c r="I200" i="93" s="1"/>
  <c r="M199" i="93"/>
  <c r="I199" i="93"/>
  <c r="B199" i="93"/>
  <c r="B198" i="93"/>
  <c r="I198" i="93" s="1"/>
  <c r="I197" i="93"/>
  <c r="B197" i="93"/>
  <c r="C196" i="93"/>
  <c r="J196" i="93" s="1"/>
  <c r="B196" i="93"/>
  <c r="I196" i="93" s="1"/>
  <c r="J195" i="93"/>
  <c r="I195" i="93"/>
  <c r="C195" i="93"/>
  <c r="B195" i="93"/>
  <c r="I194" i="93"/>
  <c r="C194" i="93"/>
  <c r="J194" i="93" s="1"/>
  <c r="B194" i="93"/>
  <c r="N192" i="93"/>
  <c r="M192" i="93"/>
  <c r="D187" i="93"/>
  <c r="C181" i="93"/>
  <c r="J181" i="93" s="1"/>
  <c r="B181" i="93"/>
  <c r="I181" i="93" s="1"/>
  <c r="J180" i="93"/>
  <c r="C180" i="93"/>
  <c r="B180" i="93"/>
  <c r="I180" i="93" s="1"/>
  <c r="J179" i="93"/>
  <c r="C179" i="93"/>
  <c r="B179" i="93"/>
  <c r="I179" i="93" s="1"/>
  <c r="I178" i="93"/>
  <c r="C178" i="93"/>
  <c r="J178" i="93" s="1"/>
  <c r="B178" i="93"/>
  <c r="F177" i="93"/>
  <c r="F176" i="93" s="1"/>
  <c r="C177" i="93"/>
  <c r="J177" i="93" s="1"/>
  <c r="B177" i="93"/>
  <c r="I177" i="93" s="1"/>
  <c r="J176" i="93"/>
  <c r="C176" i="93"/>
  <c r="B176" i="93"/>
  <c r="I176" i="93" s="1"/>
  <c r="J175" i="93"/>
  <c r="C175" i="93"/>
  <c r="B175" i="93"/>
  <c r="I175" i="93" s="1"/>
  <c r="J174" i="93"/>
  <c r="I174" i="93"/>
  <c r="C174" i="93"/>
  <c r="B174" i="93"/>
  <c r="I173" i="93"/>
  <c r="E173" i="93"/>
  <c r="D173" i="93"/>
  <c r="C173" i="93"/>
  <c r="J173" i="93" s="1"/>
  <c r="B173" i="93"/>
  <c r="E172" i="93"/>
  <c r="D172" i="93"/>
  <c r="C172" i="93"/>
  <c r="J172" i="93" s="1"/>
  <c r="B172" i="93"/>
  <c r="I172" i="93" s="1"/>
  <c r="E171" i="93"/>
  <c r="C171" i="93"/>
  <c r="J171" i="93" s="1"/>
  <c r="B171" i="93"/>
  <c r="I171" i="93" s="1"/>
  <c r="J170" i="93"/>
  <c r="C170" i="93"/>
  <c r="B170" i="93"/>
  <c r="I170" i="93" s="1"/>
  <c r="J169" i="93"/>
  <c r="I169" i="93"/>
  <c r="C169" i="93"/>
  <c r="B169" i="93"/>
  <c r="J168" i="93"/>
  <c r="I168" i="93"/>
  <c r="C168" i="93"/>
  <c r="B168" i="93"/>
  <c r="B167" i="93"/>
  <c r="I167" i="93" s="1"/>
  <c r="I166" i="93"/>
  <c r="C166" i="93"/>
  <c r="J166" i="93" s="1"/>
  <c r="J165" i="93"/>
  <c r="I165" i="93"/>
  <c r="C165" i="93"/>
  <c r="B165" i="93"/>
  <c r="L163" i="93"/>
  <c r="I163" i="93"/>
  <c r="C161" i="93"/>
  <c r="M160" i="93"/>
  <c r="L160" i="93"/>
  <c r="B160" i="93"/>
  <c r="I159" i="93"/>
  <c r="J158" i="93"/>
  <c r="C158" i="93"/>
  <c r="B158" i="93"/>
  <c r="I158" i="93" s="1"/>
  <c r="J157" i="93"/>
  <c r="C157" i="93"/>
  <c r="B157" i="93"/>
  <c r="I157" i="93" s="1"/>
  <c r="I156" i="93"/>
  <c r="C156" i="93"/>
  <c r="J156" i="93" s="1"/>
  <c r="B156" i="93"/>
  <c r="I155" i="93"/>
  <c r="B155" i="93"/>
  <c r="I154" i="93"/>
  <c r="B154" i="93"/>
  <c r="I153" i="93"/>
  <c r="B153" i="93"/>
  <c r="I152" i="93"/>
  <c r="B152" i="93"/>
  <c r="I151" i="93"/>
  <c r="B151" i="93"/>
  <c r="I150" i="93"/>
  <c r="C150" i="93"/>
  <c r="J150" i="93" s="1"/>
  <c r="B150" i="93"/>
  <c r="I149" i="93"/>
  <c r="B149" i="93"/>
  <c r="I148" i="93"/>
  <c r="C148" i="93"/>
  <c r="J148" i="93" s="1"/>
  <c r="B148" i="93"/>
  <c r="I147" i="93"/>
  <c r="B147" i="93"/>
  <c r="I146" i="93"/>
  <c r="C146" i="93"/>
  <c r="J146" i="93" s="1"/>
  <c r="B146" i="93"/>
  <c r="J145" i="93"/>
  <c r="C145" i="93"/>
  <c r="B145" i="93"/>
  <c r="I145" i="93" s="1"/>
  <c r="I144" i="93"/>
  <c r="F144" i="93"/>
  <c r="E144" i="93"/>
  <c r="E143" i="93" s="1"/>
  <c r="C144" i="93"/>
  <c r="J144" i="93" s="1"/>
  <c r="B144" i="93"/>
  <c r="J143" i="93"/>
  <c r="F143" i="93"/>
  <c r="C143" i="93"/>
  <c r="B143" i="93"/>
  <c r="I143" i="93" s="1"/>
  <c r="N141" i="93"/>
  <c r="M141" i="93"/>
  <c r="D137" i="93"/>
  <c r="O131" i="93"/>
  <c r="N131" i="93"/>
  <c r="M131" i="93"/>
  <c r="L131" i="93"/>
  <c r="O130" i="93"/>
  <c r="P130" i="93" s="1"/>
  <c r="Q130" i="93" s="1"/>
  <c r="R130" i="93" s="1"/>
  <c r="S130" i="93" s="1"/>
  <c r="T130" i="93" s="1"/>
  <c r="U130" i="93" s="1"/>
  <c r="V130" i="93" s="1"/>
  <c r="W130" i="93" s="1"/>
  <c r="X130" i="93" s="1"/>
  <c r="Y130" i="93" s="1"/>
  <c r="Z130" i="93" s="1"/>
  <c r="AA130" i="93" s="1"/>
  <c r="AB130" i="93" s="1"/>
  <c r="AC130" i="93" s="1"/>
  <c r="AD130" i="93" s="1"/>
  <c r="AE130" i="93" s="1"/>
  <c r="AF130" i="93" s="1"/>
  <c r="AG130" i="93" s="1"/>
  <c r="AH130" i="93" s="1"/>
  <c r="AI130" i="93" s="1"/>
  <c r="AJ130" i="93" s="1"/>
  <c r="AK130" i="93" s="1"/>
  <c r="AL130" i="93" s="1"/>
  <c r="AM130" i="93" s="1"/>
  <c r="AN130" i="93" s="1"/>
  <c r="AO130" i="93" s="1"/>
  <c r="AP130" i="93" s="1"/>
  <c r="AQ130" i="93" s="1"/>
  <c r="AR130" i="93" s="1"/>
  <c r="N130" i="93"/>
  <c r="M130" i="93"/>
  <c r="L130" i="93"/>
  <c r="P129" i="93"/>
  <c r="Q129" i="93" s="1"/>
  <c r="R129" i="93" s="1"/>
  <c r="S129" i="93" s="1"/>
  <c r="T129" i="93" s="1"/>
  <c r="U129" i="93" s="1"/>
  <c r="V129" i="93" s="1"/>
  <c r="W129" i="93" s="1"/>
  <c r="X129" i="93" s="1"/>
  <c r="Y129" i="93" s="1"/>
  <c r="Z129" i="93" s="1"/>
  <c r="AA129" i="93" s="1"/>
  <c r="AB129" i="93" s="1"/>
  <c r="AC129" i="93" s="1"/>
  <c r="AD129" i="93" s="1"/>
  <c r="AE129" i="93" s="1"/>
  <c r="AF129" i="93" s="1"/>
  <c r="AG129" i="93" s="1"/>
  <c r="AH129" i="93" s="1"/>
  <c r="AI129" i="93" s="1"/>
  <c r="AJ129" i="93" s="1"/>
  <c r="AK129" i="93" s="1"/>
  <c r="AL129" i="93" s="1"/>
  <c r="AM129" i="93" s="1"/>
  <c r="AN129" i="93" s="1"/>
  <c r="AO129" i="93" s="1"/>
  <c r="AP129" i="93" s="1"/>
  <c r="AQ129" i="93" s="1"/>
  <c r="AR129" i="93" s="1"/>
  <c r="O129" i="93"/>
  <c r="N129" i="93"/>
  <c r="M129" i="93"/>
  <c r="L129" i="93"/>
  <c r="O128" i="93"/>
  <c r="P128" i="93" s="1"/>
  <c r="Q128" i="93" s="1"/>
  <c r="R128" i="93" s="1"/>
  <c r="S128" i="93" s="1"/>
  <c r="T128" i="93" s="1"/>
  <c r="U128" i="93" s="1"/>
  <c r="V128" i="93" s="1"/>
  <c r="W128" i="93" s="1"/>
  <c r="X128" i="93" s="1"/>
  <c r="Y128" i="93" s="1"/>
  <c r="Z128" i="93" s="1"/>
  <c r="AA128" i="93" s="1"/>
  <c r="AB128" i="93" s="1"/>
  <c r="AC128" i="93" s="1"/>
  <c r="AD128" i="93" s="1"/>
  <c r="AE128" i="93" s="1"/>
  <c r="AF128" i="93" s="1"/>
  <c r="AG128" i="93" s="1"/>
  <c r="AH128" i="93" s="1"/>
  <c r="AI128" i="93" s="1"/>
  <c r="AJ128" i="93" s="1"/>
  <c r="AK128" i="93" s="1"/>
  <c r="AL128" i="93" s="1"/>
  <c r="AM128" i="93" s="1"/>
  <c r="AN128" i="93" s="1"/>
  <c r="AO128" i="93" s="1"/>
  <c r="AP128" i="93" s="1"/>
  <c r="AQ128" i="93" s="1"/>
  <c r="AR128" i="93" s="1"/>
  <c r="N128" i="93"/>
  <c r="M128" i="93"/>
  <c r="L128" i="93"/>
  <c r="O127" i="93"/>
  <c r="N127" i="93"/>
  <c r="M127" i="93"/>
  <c r="L127" i="93"/>
  <c r="O126" i="93"/>
  <c r="P126" i="93" s="1"/>
  <c r="N126" i="93"/>
  <c r="M126" i="93"/>
  <c r="L126" i="93"/>
  <c r="P125" i="93"/>
  <c r="Q125" i="93" s="1"/>
  <c r="R125" i="93" s="1"/>
  <c r="S125" i="93" s="1"/>
  <c r="T125" i="93" s="1"/>
  <c r="U125" i="93" s="1"/>
  <c r="V125" i="93" s="1"/>
  <c r="W125" i="93" s="1"/>
  <c r="X125" i="93" s="1"/>
  <c r="Y125" i="93" s="1"/>
  <c r="Z125" i="93" s="1"/>
  <c r="AA125" i="93" s="1"/>
  <c r="AB125" i="93" s="1"/>
  <c r="AC125" i="93" s="1"/>
  <c r="AD125" i="93" s="1"/>
  <c r="AE125" i="93" s="1"/>
  <c r="AF125" i="93" s="1"/>
  <c r="AG125" i="93" s="1"/>
  <c r="AH125" i="93" s="1"/>
  <c r="AI125" i="93" s="1"/>
  <c r="AJ125" i="93" s="1"/>
  <c r="AK125" i="93" s="1"/>
  <c r="AL125" i="93" s="1"/>
  <c r="AM125" i="93" s="1"/>
  <c r="AN125" i="93" s="1"/>
  <c r="AO125" i="93" s="1"/>
  <c r="AP125" i="93" s="1"/>
  <c r="AQ125" i="93" s="1"/>
  <c r="AR125" i="93" s="1"/>
  <c r="O125" i="93"/>
  <c r="N125" i="93"/>
  <c r="M125" i="93"/>
  <c r="D283" i="93"/>
  <c r="D232" i="93"/>
  <c r="D181" i="93"/>
  <c r="D282" i="93"/>
  <c r="D231" i="93"/>
  <c r="N231" i="93" s="1"/>
  <c r="E231" i="93" s="1"/>
  <c r="D180" i="93"/>
  <c r="L180" i="93" s="1"/>
  <c r="D179" i="93"/>
  <c r="F114" i="93"/>
  <c r="D275" i="93" s="1"/>
  <c r="D274" i="93" s="1"/>
  <c r="E114" i="93"/>
  <c r="D224" i="93" s="1"/>
  <c r="F112" i="93"/>
  <c r="D273" i="93" s="1"/>
  <c r="N273" i="93" s="1"/>
  <c r="F273" i="93" s="1"/>
  <c r="E112" i="93"/>
  <c r="D222" i="93" s="1"/>
  <c r="O222" i="93" s="1"/>
  <c r="D112" i="93"/>
  <c r="D171" i="93" s="1"/>
  <c r="C108" i="93"/>
  <c r="F107" i="93"/>
  <c r="D268" i="93" s="1"/>
  <c r="E107" i="93"/>
  <c r="D217" i="93" s="1"/>
  <c r="D107" i="93"/>
  <c r="D166" i="93" s="1"/>
  <c r="C105" i="93"/>
  <c r="C164" i="93" s="1"/>
  <c r="B105" i="93"/>
  <c r="B164" i="93" s="1"/>
  <c r="C104" i="93"/>
  <c r="C163" i="93" s="1"/>
  <c r="B104" i="93"/>
  <c r="B163" i="93" s="1"/>
  <c r="F103" i="93"/>
  <c r="D264" i="93" s="1"/>
  <c r="E103" i="93"/>
  <c r="D213" i="93" s="1"/>
  <c r="D103" i="93"/>
  <c r="D162" i="93" s="1"/>
  <c r="C103" i="93"/>
  <c r="C162" i="93" s="1"/>
  <c r="B103" i="93"/>
  <c r="B162" i="93" s="1"/>
  <c r="F102" i="93"/>
  <c r="D263" i="93" s="1"/>
  <c r="E102" i="93"/>
  <c r="D212" i="93" s="1"/>
  <c r="D102" i="93"/>
  <c r="D161" i="93" s="1"/>
  <c r="L161" i="93" s="1"/>
  <c r="E161" i="93" s="1"/>
  <c r="C102" i="93"/>
  <c r="B102" i="93"/>
  <c r="B161" i="93" s="1"/>
  <c r="F101" i="93"/>
  <c r="D262" i="93" s="1"/>
  <c r="E101" i="93"/>
  <c r="D211" i="93" s="1"/>
  <c r="D101" i="93"/>
  <c r="D160" i="93" s="1"/>
  <c r="C101" i="93"/>
  <c r="C160" i="93" s="1"/>
  <c r="J160" i="93" s="1"/>
  <c r="B101" i="93"/>
  <c r="F100" i="93"/>
  <c r="D261" i="93" s="1"/>
  <c r="E100" i="93"/>
  <c r="D210" i="93" s="1"/>
  <c r="D209" i="93" s="1"/>
  <c r="D100" i="93"/>
  <c r="D159" i="93" s="1"/>
  <c r="L159" i="93" s="1"/>
  <c r="C100" i="93"/>
  <c r="C159" i="93" s="1"/>
  <c r="B100" i="93"/>
  <c r="B159" i="93" s="1"/>
  <c r="F98" i="93"/>
  <c r="D259" i="93" s="1"/>
  <c r="D258" i="93" s="1"/>
  <c r="E98" i="93"/>
  <c r="D208" i="93" s="1"/>
  <c r="D207" i="93" s="1"/>
  <c r="D98" i="93"/>
  <c r="D157" i="93" s="1"/>
  <c r="M157" i="93" s="1"/>
  <c r="F95" i="93"/>
  <c r="E95" i="93"/>
  <c r="D95" i="93"/>
  <c r="D94" i="93"/>
  <c r="D96" i="93" s="1"/>
  <c r="D155" i="93" s="1"/>
  <c r="C93" i="93"/>
  <c r="C155" i="93" s="1"/>
  <c r="J155" i="93" s="1"/>
  <c r="F91" i="93"/>
  <c r="E91" i="93"/>
  <c r="D91" i="93"/>
  <c r="D92" i="93" s="1"/>
  <c r="D154" i="93" s="1"/>
  <c r="D90" i="93"/>
  <c r="C89" i="93"/>
  <c r="F87" i="93"/>
  <c r="E87" i="93"/>
  <c r="D87" i="93"/>
  <c r="D88" i="93" s="1"/>
  <c r="D153" i="93" s="1"/>
  <c r="D86" i="93"/>
  <c r="C85" i="93"/>
  <c r="F83" i="93"/>
  <c r="F84" i="93" s="1"/>
  <c r="D254" i="93" s="1"/>
  <c r="E83" i="93"/>
  <c r="D83" i="93"/>
  <c r="F82" i="93"/>
  <c r="E82" i="93"/>
  <c r="E84" i="93" s="1"/>
  <c r="D203" i="93" s="1"/>
  <c r="D82" i="93"/>
  <c r="D84" i="93" s="1"/>
  <c r="D152" i="93" s="1"/>
  <c r="C81" i="93"/>
  <c r="F79" i="93"/>
  <c r="E79" i="93"/>
  <c r="D79" i="93"/>
  <c r="D78" i="93"/>
  <c r="D80" i="93" s="1"/>
  <c r="D151" i="93" s="1"/>
  <c r="C77" i="93"/>
  <c r="C151" i="93" s="1"/>
  <c r="J151" i="93" s="1"/>
  <c r="F75" i="93"/>
  <c r="E75" i="93"/>
  <c r="L201" i="93" s="1"/>
  <c r="D75" i="93"/>
  <c r="D74" i="93"/>
  <c r="D76" i="93" s="1"/>
  <c r="D150" i="93" s="1"/>
  <c r="C73" i="93"/>
  <c r="D72" i="93"/>
  <c r="D149" i="93" s="1"/>
  <c r="F71" i="93"/>
  <c r="E71" i="93"/>
  <c r="D71" i="93"/>
  <c r="D70" i="93"/>
  <c r="C69" i="93"/>
  <c r="C149" i="93" s="1"/>
  <c r="J149" i="93" s="1"/>
  <c r="F67" i="93"/>
  <c r="E67" i="93"/>
  <c r="L199" i="93" s="1"/>
  <c r="D67" i="93"/>
  <c r="D66" i="93"/>
  <c r="D68" i="93" s="1"/>
  <c r="D148" i="93" s="1"/>
  <c r="C65" i="93"/>
  <c r="F63" i="93"/>
  <c r="E63" i="93"/>
  <c r="L198" i="93" s="1"/>
  <c r="D63" i="93"/>
  <c r="D64" i="93" s="1"/>
  <c r="D147" i="93" s="1"/>
  <c r="D62" i="93"/>
  <c r="C61" i="93"/>
  <c r="F59" i="93"/>
  <c r="F60" i="93" s="1"/>
  <c r="E59" i="93"/>
  <c r="D59" i="93"/>
  <c r="F58" i="93"/>
  <c r="E58" i="93"/>
  <c r="E60" i="93" s="1"/>
  <c r="D58" i="93"/>
  <c r="D60" i="93" s="1"/>
  <c r="C57" i="93"/>
  <c r="D55" i="93"/>
  <c r="D144" i="93" s="1"/>
  <c r="D143" i="93" s="1"/>
  <c r="L20" i="93"/>
  <c r="L24" i="93" s="1"/>
  <c r="L16" i="93"/>
  <c r="L27" i="93" s="1"/>
  <c r="K16" i="93"/>
  <c r="K27" i="93" s="1"/>
  <c r="L12" i="93"/>
  <c r="K12" i="93"/>
  <c r="C11" i="93"/>
  <c r="D26" i="93" s="1"/>
  <c r="O7" i="93"/>
  <c r="P7" i="93" s="1"/>
  <c r="Q7" i="93" s="1"/>
  <c r="R7" i="93" s="1"/>
  <c r="S7" i="93" s="1"/>
  <c r="T7" i="93" s="1"/>
  <c r="U7" i="93" s="1"/>
  <c r="V7" i="93" s="1"/>
  <c r="W7" i="93" s="1"/>
  <c r="X7" i="93" s="1"/>
  <c r="Y7" i="93" s="1"/>
  <c r="Z7" i="93" s="1"/>
  <c r="AA7" i="93" s="1"/>
  <c r="AB7" i="93" s="1"/>
  <c r="AC7" i="93" s="1"/>
  <c r="AD7" i="93" s="1"/>
  <c r="AE7" i="93" s="1"/>
  <c r="AF7" i="93" s="1"/>
  <c r="AG7" i="93" s="1"/>
  <c r="AH7" i="93" s="1"/>
  <c r="AI7" i="93" s="1"/>
  <c r="AJ7" i="93" s="1"/>
  <c r="AK7" i="93" s="1"/>
  <c r="AL7" i="93" s="1"/>
  <c r="AM7" i="93" s="1"/>
  <c r="AN7" i="93" s="1"/>
  <c r="AO7" i="93" s="1"/>
  <c r="AP7" i="93" s="1"/>
  <c r="N7" i="93"/>
  <c r="D116" i="86"/>
  <c r="D93" i="86"/>
  <c r="D73" i="86"/>
  <c r="AM41" i="86"/>
  <c r="AM42" i="86"/>
  <c r="AM43" i="86"/>
  <c r="AM44" i="86"/>
  <c r="AM45" i="86"/>
  <c r="AM46" i="86"/>
  <c r="AM47" i="86"/>
  <c r="AN43" i="86"/>
  <c r="AO43" i="86"/>
  <c r="AM24" i="86"/>
  <c r="AM25" i="86"/>
  <c r="AM26" i="86"/>
  <c r="AN26" i="86"/>
  <c r="AO26" i="86"/>
  <c r="AM9" i="86"/>
  <c r="AN9" i="86"/>
  <c r="AO9" i="86"/>
  <c r="D59" i="34"/>
  <c r="F59" i="34" s="1"/>
  <c r="D58" i="34"/>
  <c r="F58" i="34" s="1"/>
  <c r="D54" i="34"/>
  <c r="F54" i="34"/>
  <c r="E54" i="34"/>
  <c r="D52" i="34"/>
  <c r="F52" i="34" s="1"/>
  <c r="J151" i="34"/>
  <c r="J144" i="34"/>
  <c r="J143" i="34"/>
  <c r="J142" i="34"/>
  <c r="J145" i="34" s="1"/>
  <c r="G138" i="34"/>
  <c r="F138" i="34"/>
  <c r="E138" i="34"/>
  <c r="D138" i="34"/>
  <c r="H137" i="34"/>
  <c r="I137" i="34" s="1"/>
  <c r="J137" i="34" s="1"/>
  <c r="I136" i="34"/>
  <c r="J136" i="34" s="1"/>
  <c r="H136" i="34"/>
  <c r="F51" i="34"/>
  <c r="E61" i="34"/>
  <c r="F61" i="34"/>
  <c r="E160" i="34"/>
  <c r="F160" i="34"/>
  <c r="F161" i="34"/>
  <c r="D72" i="73"/>
  <c r="D68" i="73"/>
  <c r="D62" i="73"/>
  <c r="D63" i="73"/>
  <c r="E56" i="73"/>
  <c r="D56" i="73"/>
  <c r="D55" i="73"/>
  <c r="D44" i="73"/>
  <c r="F13" i="73"/>
  <c r="F11" i="73"/>
  <c r="E11" i="73" s="1"/>
  <c r="F10" i="73"/>
  <c r="E10" i="73" s="1"/>
  <c r="E13" i="73"/>
  <c r="E12" i="73"/>
  <c r="E22" i="42"/>
  <c r="F22" i="42"/>
  <c r="D146" i="93" l="1"/>
  <c r="D56" i="93"/>
  <c r="O150" i="93"/>
  <c r="L162" i="93"/>
  <c r="D158" i="93"/>
  <c r="O155" i="93"/>
  <c r="O153" i="93"/>
  <c r="O154" i="93"/>
  <c r="P127" i="93"/>
  <c r="Q127" i="93" s="1"/>
  <c r="R127" i="93" s="1"/>
  <c r="S127" i="93" s="1"/>
  <c r="T127" i="93" s="1"/>
  <c r="U127" i="93" s="1"/>
  <c r="V127" i="93" s="1"/>
  <c r="Q126" i="93"/>
  <c r="R126" i="93" s="1"/>
  <c r="S126" i="93" s="1"/>
  <c r="T126" i="93" s="1"/>
  <c r="U126" i="93" s="1"/>
  <c r="V126" i="93" s="1"/>
  <c r="M180" i="93"/>
  <c r="O151" i="93"/>
  <c r="D248" i="93"/>
  <c r="D197" i="93"/>
  <c r="N254" i="93"/>
  <c r="L254" i="93"/>
  <c r="M254" i="93"/>
  <c r="J263" i="93"/>
  <c r="C212" i="93"/>
  <c r="C263" i="93" s="1"/>
  <c r="J212" i="93"/>
  <c r="L206" i="93"/>
  <c r="L204" i="93"/>
  <c r="L202" i="93"/>
  <c r="L205" i="93"/>
  <c r="L203" i="93"/>
  <c r="M203" i="93"/>
  <c r="M206" i="93"/>
  <c r="M202" i="93"/>
  <c r="M204" i="93"/>
  <c r="I261" i="93"/>
  <c r="I210" i="93"/>
  <c r="B210" i="93"/>
  <c r="B261" i="93" s="1"/>
  <c r="J264" i="93"/>
  <c r="J213" i="93"/>
  <c r="C213" i="93"/>
  <c r="C264" i="93" s="1"/>
  <c r="J162" i="93"/>
  <c r="O268" i="93"/>
  <c r="N268" i="93"/>
  <c r="M268" i="93"/>
  <c r="L268" i="93"/>
  <c r="N282" i="93"/>
  <c r="J161" i="93"/>
  <c r="M166" i="93"/>
  <c r="C255" i="93"/>
  <c r="J255" i="93" s="1"/>
  <c r="C204" i="93"/>
  <c r="J204" i="93" s="1"/>
  <c r="I264" i="93"/>
  <c r="I213" i="93"/>
  <c r="B213" i="93"/>
  <c r="B264" i="93" s="1"/>
  <c r="I162" i="93"/>
  <c r="C248" i="93"/>
  <c r="J248" i="93" s="1"/>
  <c r="C197" i="93"/>
  <c r="J197" i="93" s="1"/>
  <c r="C252" i="93"/>
  <c r="J252" i="93" s="1"/>
  <c r="C201" i="93"/>
  <c r="J201" i="93" s="1"/>
  <c r="C256" i="93"/>
  <c r="J256" i="93" s="1"/>
  <c r="C205" i="93"/>
  <c r="J205" i="93" s="1"/>
  <c r="J261" i="93"/>
  <c r="J210" i="93"/>
  <c r="C210" i="93"/>
  <c r="C261" i="93" s="1"/>
  <c r="J159" i="93"/>
  <c r="I266" i="93"/>
  <c r="I215" i="93"/>
  <c r="B215" i="93"/>
  <c r="B266" i="93" s="1"/>
  <c r="I164" i="93"/>
  <c r="C269" i="93"/>
  <c r="J269" i="93" s="1"/>
  <c r="C218" i="93"/>
  <c r="J218" i="93" s="1"/>
  <c r="C167" i="93"/>
  <c r="J167" i="93" s="1"/>
  <c r="F222" i="93"/>
  <c r="E222" i="93"/>
  <c r="M283" i="93"/>
  <c r="L283" i="93"/>
  <c r="L232" i="93"/>
  <c r="N232" i="93"/>
  <c r="M181" i="93"/>
  <c r="L181" i="93"/>
  <c r="M232" i="93"/>
  <c r="N181" i="93"/>
  <c r="F195" i="93"/>
  <c r="F194" i="93" s="1"/>
  <c r="E195" i="93"/>
  <c r="E194" i="93" s="1"/>
  <c r="I263" i="93"/>
  <c r="I212" i="93"/>
  <c r="B212" i="93"/>
  <c r="B263" i="93" s="1"/>
  <c r="I161" i="93"/>
  <c r="J266" i="93"/>
  <c r="J215" i="93"/>
  <c r="C215" i="93"/>
  <c r="C266" i="93" s="1"/>
  <c r="J164" i="93"/>
  <c r="O232" i="93"/>
  <c r="O275" i="93"/>
  <c r="P131" i="93"/>
  <c r="C251" i="93"/>
  <c r="J251" i="93" s="1"/>
  <c r="C200" i="93"/>
  <c r="J200" i="93" s="1"/>
  <c r="D223" i="93"/>
  <c r="O224" i="93"/>
  <c r="O179" i="93"/>
  <c r="D178" i="93"/>
  <c r="N283" i="93"/>
  <c r="F259" i="93"/>
  <c r="F258" i="93" s="1"/>
  <c r="F231" i="93"/>
  <c r="F208" i="93"/>
  <c r="F207" i="93" s="1"/>
  <c r="F171" i="93"/>
  <c r="F173" i="93"/>
  <c r="F172" i="93" s="1"/>
  <c r="F180" i="93"/>
  <c r="I262" i="93"/>
  <c r="B211" i="93"/>
  <c r="B262" i="93" s="1"/>
  <c r="I211" i="93"/>
  <c r="I160" i="93"/>
  <c r="C249" i="93"/>
  <c r="J249" i="93" s="1"/>
  <c r="C198" i="93"/>
  <c r="J198" i="93" s="1"/>
  <c r="C253" i="93"/>
  <c r="J253" i="93" s="1"/>
  <c r="C202" i="93"/>
  <c r="J202" i="93" s="1"/>
  <c r="M200" i="93"/>
  <c r="L200" i="93"/>
  <c r="D260" i="93"/>
  <c r="I265" i="93"/>
  <c r="B214" i="93"/>
  <c r="B265" i="93" s="1"/>
  <c r="I214" i="93"/>
  <c r="L264" i="93"/>
  <c r="L261" i="93"/>
  <c r="L213" i="93"/>
  <c r="L210" i="93"/>
  <c r="M159" i="93"/>
  <c r="O149" i="93"/>
  <c r="C154" i="93"/>
  <c r="J154" i="93" s="1"/>
  <c r="O217" i="93"/>
  <c r="N217" i="93"/>
  <c r="M217" i="93"/>
  <c r="L217" i="93"/>
  <c r="C257" i="93"/>
  <c r="J257" i="93" s="1"/>
  <c r="C206" i="93"/>
  <c r="J206" i="93" s="1"/>
  <c r="K20" i="93"/>
  <c r="L30" i="93"/>
  <c r="C250" i="93"/>
  <c r="J250" i="93" s="1"/>
  <c r="C199" i="93"/>
  <c r="J199" i="93" s="1"/>
  <c r="C254" i="93"/>
  <c r="J254" i="93" s="1"/>
  <c r="C203" i="93"/>
  <c r="J203" i="93" s="1"/>
  <c r="C152" i="93"/>
  <c r="J152" i="93" s="1"/>
  <c r="L157" i="93"/>
  <c r="E157" i="93" s="1"/>
  <c r="E156" i="93" s="1"/>
  <c r="D156" i="93"/>
  <c r="N157" i="93"/>
  <c r="J265" i="93"/>
  <c r="C214" i="93"/>
  <c r="C265" i="93" s="1"/>
  <c r="J214" i="93"/>
  <c r="J163" i="93"/>
  <c r="N164" i="93"/>
  <c r="N162" i="93"/>
  <c r="N163" i="93"/>
  <c r="N160" i="93"/>
  <c r="O141" i="93"/>
  <c r="O152" i="93" s="1"/>
  <c r="N159" i="93"/>
  <c r="C147" i="93"/>
  <c r="J147" i="93" s="1"/>
  <c r="M197" i="93"/>
  <c r="L197" i="93"/>
  <c r="J262" i="93"/>
  <c r="C211" i="93"/>
  <c r="C262" i="93" s="1"/>
  <c r="J211" i="93"/>
  <c r="O166" i="93"/>
  <c r="N166" i="93"/>
  <c r="L166" i="93"/>
  <c r="C153" i="93"/>
  <c r="J153" i="93" s="1"/>
  <c r="F157" i="93"/>
  <c r="F156" i="93" s="1"/>
  <c r="M201" i="93"/>
  <c r="M164" i="93"/>
  <c r="M162" i="93"/>
  <c r="M163" i="93"/>
  <c r="M214" i="93"/>
  <c r="M205" i="93"/>
  <c r="M215" i="93"/>
  <c r="M210" i="93"/>
  <c r="M213" i="93"/>
  <c r="N214" i="93"/>
  <c r="N205" i="93"/>
  <c r="N203" i="93"/>
  <c r="N201" i="93"/>
  <c r="N199" i="93"/>
  <c r="N215" i="93"/>
  <c r="N210" i="93"/>
  <c r="N213" i="93"/>
  <c r="N206" i="93"/>
  <c r="N204" i="93"/>
  <c r="N202" i="93"/>
  <c r="N200" i="93"/>
  <c r="O192" i="93"/>
  <c r="N197" i="93"/>
  <c r="M198" i="93"/>
  <c r="N198" i="93"/>
  <c r="E273" i="93"/>
  <c r="M265" i="93"/>
  <c r="M264" i="93"/>
  <c r="M266" i="93"/>
  <c r="N243" i="93"/>
  <c r="M261" i="93"/>
  <c r="E59" i="34"/>
  <c r="E58" i="34"/>
  <c r="E52" i="34"/>
  <c r="F64" i="34"/>
  <c r="E64" i="34"/>
  <c r="N265" i="93" l="1"/>
  <c r="N264" i="93"/>
  <c r="N266" i="93"/>
  <c r="O243" i="93"/>
  <c r="N261" i="93"/>
  <c r="O160" i="93"/>
  <c r="O163" i="93"/>
  <c r="O162" i="93"/>
  <c r="O159" i="93"/>
  <c r="O164" i="93"/>
  <c r="P141" i="93"/>
  <c r="K24" i="93"/>
  <c r="K30" i="93"/>
  <c r="O283" i="93"/>
  <c r="O181" i="93"/>
  <c r="O147" i="93"/>
  <c r="O146" i="93"/>
  <c r="D145" i="93"/>
  <c r="F282" i="93"/>
  <c r="E282" i="93"/>
  <c r="N248" i="93"/>
  <c r="L248" i="93"/>
  <c r="O248" i="93"/>
  <c r="M248" i="93"/>
  <c r="N180" i="93"/>
  <c r="O148" i="93"/>
  <c r="F179" i="93"/>
  <c r="E179" i="93"/>
  <c r="O214" i="93"/>
  <c r="O203" i="93"/>
  <c r="O215" i="93"/>
  <c r="O210" i="93"/>
  <c r="O213" i="93"/>
  <c r="O197" i="93"/>
  <c r="P192" i="93"/>
  <c r="W126" i="93"/>
  <c r="W127" i="93" s="1"/>
  <c r="P275" i="93"/>
  <c r="P224" i="93"/>
  <c r="Q131" i="93"/>
  <c r="H14" i="42"/>
  <c r="D14" i="42"/>
  <c r="O264" i="93" l="1"/>
  <c r="O266" i="93"/>
  <c r="O261" i="93"/>
  <c r="P243" i="93"/>
  <c r="O265" i="93"/>
  <c r="O254" i="93"/>
  <c r="P163" i="93"/>
  <c r="Q141" i="93"/>
  <c r="P164" i="93"/>
  <c r="P162" i="93"/>
  <c r="P159" i="93"/>
  <c r="P160" i="93"/>
  <c r="P152" i="93"/>
  <c r="P148" i="93"/>
  <c r="P151" i="93"/>
  <c r="P149" i="93"/>
  <c r="P155" i="93"/>
  <c r="P153" i="93"/>
  <c r="P154" i="93"/>
  <c r="P166" i="93"/>
  <c r="P147" i="93"/>
  <c r="P181" i="93"/>
  <c r="P150" i="93"/>
  <c r="P217" i="93"/>
  <c r="P268" i="93"/>
  <c r="P283" i="93"/>
  <c r="Q275" i="93"/>
  <c r="Q224" i="93"/>
  <c r="R131" i="93"/>
  <c r="P146" i="93"/>
  <c r="X126" i="93"/>
  <c r="X127" i="93" s="1"/>
  <c r="P203" i="93"/>
  <c r="P215" i="93"/>
  <c r="P210" i="93"/>
  <c r="P213" i="93"/>
  <c r="P214" i="93"/>
  <c r="Q192" i="93"/>
  <c r="P197" i="93"/>
  <c r="P232" i="93"/>
  <c r="E180" i="93"/>
  <c r="L60" i="68"/>
  <c r="P60" i="68"/>
  <c r="P61" i="68"/>
  <c r="N62" i="68"/>
  <c r="P62" i="68"/>
  <c r="L61" i="68"/>
  <c r="L62" i="68"/>
  <c r="P82" i="68"/>
  <c r="L82" i="68"/>
  <c r="L83" i="68"/>
  <c r="N102" i="68"/>
  <c r="N101" i="68"/>
  <c r="N100" i="68"/>
  <c r="N99" i="68"/>
  <c r="P98" i="68"/>
  <c r="N98" i="68"/>
  <c r="L98" i="68"/>
  <c r="N97" i="68"/>
  <c r="N96" i="68"/>
  <c r="N95" i="68"/>
  <c r="N94" i="68"/>
  <c r="N93" i="68"/>
  <c r="N92" i="68"/>
  <c r="P91" i="68"/>
  <c r="L91" i="68"/>
  <c r="N90" i="68"/>
  <c r="N89" i="68"/>
  <c r="N88" i="68"/>
  <c r="N87" i="68"/>
  <c r="N86" i="68"/>
  <c r="N85" i="68"/>
  <c r="N84" i="68"/>
  <c r="P83" i="68"/>
  <c r="N83" i="68"/>
  <c r="N81" i="68"/>
  <c r="N80" i="68"/>
  <c r="N79" i="68"/>
  <c r="N78" i="68"/>
  <c r="N77" i="68" s="1"/>
  <c r="P77" i="68"/>
  <c r="L77" i="68"/>
  <c r="N76" i="68"/>
  <c r="N75" i="68"/>
  <c r="P74" i="68"/>
  <c r="N74" i="68"/>
  <c r="L74" i="68"/>
  <c r="N73" i="68"/>
  <c r="N72" i="68"/>
  <c r="N71" i="68" s="1"/>
  <c r="P71" i="68"/>
  <c r="L71" i="68"/>
  <c r="N70" i="68"/>
  <c r="N69" i="68"/>
  <c r="N68" i="68"/>
  <c r="N67" i="68"/>
  <c r="N66" i="68"/>
  <c r="N63" i="68" s="1"/>
  <c r="N65" i="68"/>
  <c r="N64" i="68"/>
  <c r="P63" i="68"/>
  <c r="L63" i="68"/>
  <c r="C29" i="72"/>
  <c r="C27" i="72"/>
  <c r="C24" i="72"/>
  <c r="C25" i="72" s="1"/>
  <c r="C22" i="72"/>
  <c r="C21" i="72"/>
  <c r="C20" i="72"/>
  <c r="C30" i="72" s="1"/>
  <c r="C19" i="72"/>
  <c r="C18" i="72"/>
  <c r="C17" i="72"/>
  <c r="Q283" i="93" l="1"/>
  <c r="Q215" i="93"/>
  <c r="Q210" i="93"/>
  <c r="Q213" i="93"/>
  <c r="Q214" i="93"/>
  <c r="R192" i="93"/>
  <c r="Q203" i="93"/>
  <c r="Q197" i="93"/>
  <c r="Q232" i="93"/>
  <c r="R275" i="93"/>
  <c r="R224" i="93"/>
  <c r="S131" i="93"/>
  <c r="P266" i="93"/>
  <c r="P261" i="93"/>
  <c r="P265" i="93"/>
  <c r="Q243" i="93"/>
  <c r="P264" i="93"/>
  <c r="P254" i="93"/>
  <c r="P248" i="93"/>
  <c r="Q163" i="93"/>
  <c r="Q164" i="93"/>
  <c r="Q162" i="93"/>
  <c r="Q159" i="93"/>
  <c r="Q160" i="93"/>
  <c r="R141" i="93"/>
  <c r="Q148" i="93"/>
  <c r="Q149" i="93"/>
  <c r="Q150" i="93"/>
  <c r="Q155" i="93"/>
  <c r="Q153" i="93"/>
  <c r="Q181" i="93"/>
  <c r="Q147" i="93"/>
  <c r="Q268" i="93"/>
  <c r="Q152" i="93"/>
  <c r="Q166" i="93"/>
  <c r="Q154" i="93"/>
  <c r="Q151" i="93"/>
  <c r="Q217" i="93"/>
  <c r="Q146" i="93"/>
  <c r="Y126" i="93"/>
  <c r="N91" i="68"/>
  <c r="E77" i="73"/>
  <c r="D77" i="73"/>
  <c r="F56" i="73"/>
  <c r="D57" i="73"/>
  <c r="AU42" i="71"/>
  <c r="AW42" i="71"/>
  <c r="E44" i="73"/>
  <c r="E373" i="86"/>
  <c r="E368" i="86"/>
  <c r="F368" i="86"/>
  <c r="Q266" i="93" l="1"/>
  <c r="Q261" i="93"/>
  <c r="Q265" i="93"/>
  <c r="R243" i="93"/>
  <c r="Q264" i="93"/>
  <c r="Q254" i="93"/>
  <c r="Q248" i="93"/>
  <c r="R283" i="93"/>
  <c r="S275" i="93"/>
  <c r="S224" i="93"/>
  <c r="T131" i="93"/>
  <c r="R215" i="93"/>
  <c r="R210" i="93"/>
  <c r="R213" i="93"/>
  <c r="R214" i="93"/>
  <c r="R203" i="93"/>
  <c r="R197" i="93"/>
  <c r="S192" i="93"/>
  <c r="R232" i="93"/>
  <c r="Z126" i="93"/>
  <c r="R164" i="93"/>
  <c r="R162" i="93"/>
  <c r="R160" i="93"/>
  <c r="S141" i="93"/>
  <c r="R159" i="93"/>
  <c r="R163" i="93"/>
  <c r="R152" i="93"/>
  <c r="R154" i="93"/>
  <c r="R147" i="93"/>
  <c r="R150" i="93"/>
  <c r="R149" i="93"/>
  <c r="R148" i="93"/>
  <c r="R151" i="93"/>
  <c r="R268" i="93"/>
  <c r="R217" i="93"/>
  <c r="R166" i="93"/>
  <c r="R181" i="93"/>
  <c r="R155" i="93"/>
  <c r="R153" i="93"/>
  <c r="R146" i="93"/>
  <c r="Y127" i="93"/>
  <c r="Z127" i="93" s="1"/>
  <c r="G368" i="86"/>
  <c r="G14" i="42"/>
  <c r="F14" i="42"/>
  <c r="E14" i="42"/>
  <c r="F148" i="93" l="1"/>
  <c r="S283" i="93"/>
  <c r="AA126" i="93"/>
  <c r="AA127" i="93" s="1"/>
  <c r="S215" i="93"/>
  <c r="S210" i="93"/>
  <c r="S213" i="93"/>
  <c r="S214" i="93"/>
  <c r="S203" i="93"/>
  <c r="S197" i="93"/>
  <c r="T192" i="93"/>
  <c r="S232" i="93"/>
  <c r="R266" i="93"/>
  <c r="R261" i="93"/>
  <c r="R264" i="93"/>
  <c r="R265" i="93"/>
  <c r="S243" i="93"/>
  <c r="R254" i="93"/>
  <c r="R248" i="93"/>
  <c r="S164" i="93"/>
  <c r="S162" i="93"/>
  <c r="S159" i="93"/>
  <c r="S163" i="93"/>
  <c r="S160" i="93"/>
  <c r="T141" i="93"/>
  <c r="S150" i="93"/>
  <c r="F150" i="93" s="1"/>
  <c r="S153" i="93"/>
  <c r="S151" i="93"/>
  <c r="S147" i="93"/>
  <c r="S149" i="93"/>
  <c r="F149" i="93" s="1"/>
  <c r="S268" i="93"/>
  <c r="S217" i="93"/>
  <c r="S181" i="93"/>
  <c r="S152" i="93"/>
  <c r="S155" i="93"/>
  <c r="F155" i="93" s="1"/>
  <c r="S154" i="93"/>
  <c r="S166" i="93"/>
  <c r="S148" i="93"/>
  <c r="S146" i="93"/>
  <c r="F153" i="93"/>
  <c r="T275" i="93"/>
  <c r="T224" i="93"/>
  <c r="U131" i="93"/>
  <c r="F152" i="73"/>
  <c r="F155" i="73"/>
  <c r="E155" i="73"/>
  <c r="E152" i="73"/>
  <c r="A253" i="86"/>
  <c r="A252" i="86"/>
  <c r="A234" i="86"/>
  <c r="A233" i="86"/>
  <c r="A228" i="84"/>
  <c r="A227" i="84"/>
  <c r="A247" i="84"/>
  <c r="A246" i="84"/>
  <c r="A228" i="88"/>
  <c r="A227" i="88"/>
  <c r="A247" i="88"/>
  <c r="A246" i="88"/>
  <c r="A247" i="90"/>
  <c r="A246" i="90"/>
  <c r="A228" i="90"/>
  <c r="A227" i="90"/>
  <c r="L265" i="80"/>
  <c r="I43" i="86" s="1"/>
  <c r="L266" i="80"/>
  <c r="L214" i="80"/>
  <c r="F55" i="73"/>
  <c r="E55" i="73"/>
  <c r="F147" i="93" l="1"/>
  <c r="F151" i="93"/>
  <c r="T213" i="93"/>
  <c r="T206" i="93"/>
  <c r="T204" i="93"/>
  <c r="T202" i="93"/>
  <c r="T214" i="93"/>
  <c r="T205" i="93"/>
  <c r="T203" i="93"/>
  <c r="T215" i="93"/>
  <c r="T210" i="93"/>
  <c r="T197" i="93"/>
  <c r="T201" i="93"/>
  <c r="U192" i="93"/>
  <c r="T200" i="93"/>
  <c r="T232" i="93"/>
  <c r="AB126" i="93"/>
  <c r="AB127" i="93" s="1"/>
  <c r="U275" i="93"/>
  <c r="U224" i="93"/>
  <c r="V131" i="93"/>
  <c r="T283" i="93"/>
  <c r="S264" i="93"/>
  <c r="S265" i="93"/>
  <c r="S261" i="93"/>
  <c r="S266" i="93"/>
  <c r="T243" i="93"/>
  <c r="S254" i="93"/>
  <c r="S248" i="93"/>
  <c r="F154" i="93"/>
  <c r="T163" i="93"/>
  <c r="U141" i="93"/>
  <c r="T164" i="93"/>
  <c r="T162" i="93"/>
  <c r="T159" i="93"/>
  <c r="T160" i="93"/>
  <c r="T268" i="93"/>
  <c r="T148" i="93"/>
  <c r="T155" i="93"/>
  <c r="T181" i="93"/>
  <c r="T166" i="93"/>
  <c r="T153" i="93"/>
  <c r="T149" i="93"/>
  <c r="T152" i="93"/>
  <c r="T150" i="93"/>
  <c r="T154" i="93"/>
  <c r="T147" i="93"/>
  <c r="T151" i="93"/>
  <c r="T217" i="93"/>
  <c r="T146" i="93"/>
  <c r="F146" i="93"/>
  <c r="F152" i="93"/>
  <c r="D58" i="73"/>
  <c r="U214" i="93" l="1"/>
  <c r="U205" i="93"/>
  <c r="U215" i="93"/>
  <c r="U210" i="93"/>
  <c r="U202" i="93"/>
  <c r="U206" i="93"/>
  <c r="U197" i="93"/>
  <c r="U213" i="93"/>
  <c r="U201" i="93"/>
  <c r="V192" i="93"/>
  <c r="U204" i="93"/>
  <c r="U203" i="93"/>
  <c r="U200" i="93"/>
  <c r="U232" i="93"/>
  <c r="T266" i="93"/>
  <c r="T265" i="93"/>
  <c r="T264" i="93"/>
  <c r="U243" i="93"/>
  <c r="T261" i="93"/>
  <c r="T254" i="93"/>
  <c r="T248" i="93"/>
  <c r="V275" i="93"/>
  <c r="V224" i="93"/>
  <c r="W131" i="93"/>
  <c r="AC126" i="93"/>
  <c r="AC127" i="93" s="1"/>
  <c r="F145" i="93"/>
  <c r="U164" i="93"/>
  <c r="U162" i="93"/>
  <c r="U160" i="93"/>
  <c r="U159" i="93"/>
  <c r="U149" i="93"/>
  <c r="V141" i="93"/>
  <c r="U152" i="93"/>
  <c r="U155" i="93"/>
  <c r="U154" i="93"/>
  <c r="U217" i="93"/>
  <c r="U148" i="93"/>
  <c r="U166" i="93"/>
  <c r="U150" i="93"/>
  <c r="U153" i="93"/>
  <c r="U268" i="93"/>
  <c r="U181" i="93"/>
  <c r="U151" i="93"/>
  <c r="U147" i="93"/>
  <c r="U146" i="93"/>
  <c r="U283" i="93"/>
  <c r="D20" i="73"/>
  <c r="D19" i="73"/>
  <c r="F9" i="73"/>
  <c r="D9" i="73"/>
  <c r="D8" i="73"/>
  <c r="D7" i="73" s="1"/>
  <c r="F8" i="73"/>
  <c r="F100" i="80" s="1"/>
  <c r="F22" i="73"/>
  <c r="F24" i="73"/>
  <c r="F20" i="73" s="1"/>
  <c r="F23" i="73"/>
  <c r="F21" i="73"/>
  <c r="E23" i="73"/>
  <c r="E24" i="73"/>
  <c r="E20" i="73" s="1"/>
  <c r="E22" i="73"/>
  <c r="E21" i="73"/>
  <c r="D10" i="34"/>
  <c r="U265" i="93" l="1"/>
  <c r="U261" i="93"/>
  <c r="V243" i="93"/>
  <c r="U264" i="93"/>
  <c r="U266" i="93"/>
  <c r="U254" i="93"/>
  <c r="U248" i="93"/>
  <c r="W275" i="93"/>
  <c r="W224" i="93"/>
  <c r="X131" i="93"/>
  <c r="V214" i="93"/>
  <c r="V205" i="93"/>
  <c r="V203" i="93"/>
  <c r="V201" i="93"/>
  <c r="V215" i="93"/>
  <c r="V210" i="93"/>
  <c r="V213" i="93"/>
  <c r="V206" i="93"/>
  <c r="V204" i="93"/>
  <c r="V202" i="93"/>
  <c r="V200" i="93"/>
  <c r="V197" i="93"/>
  <c r="W192" i="93"/>
  <c r="V232" i="93"/>
  <c r="V164" i="93"/>
  <c r="V162" i="93"/>
  <c r="V163" i="93"/>
  <c r="V160" i="93"/>
  <c r="W141" i="93"/>
  <c r="V159" i="93"/>
  <c r="V150" i="93"/>
  <c r="V152" i="93"/>
  <c r="V153" i="93"/>
  <c r="V147" i="93"/>
  <c r="V166" i="93"/>
  <c r="V151" i="93"/>
  <c r="V268" i="93"/>
  <c r="V154" i="93"/>
  <c r="V148" i="93"/>
  <c r="V155" i="93"/>
  <c r="V217" i="93"/>
  <c r="V149" i="93"/>
  <c r="V181" i="93"/>
  <c r="V146" i="93"/>
  <c r="V283" i="93"/>
  <c r="AD126" i="93"/>
  <c r="R261" i="80"/>
  <c r="M261" i="80"/>
  <c r="T261" i="80"/>
  <c r="U261" i="80"/>
  <c r="N261" i="80"/>
  <c r="O261" i="80"/>
  <c r="P261" i="80"/>
  <c r="Q261" i="80"/>
  <c r="S261" i="80"/>
  <c r="L261" i="80"/>
  <c r="F7" i="73"/>
  <c r="F19" i="73"/>
  <c r="D18" i="73"/>
  <c r="E19" i="73"/>
  <c r="E9" i="73"/>
  <c r="E8" i="73"/>
  <c r="V265" i="93" l="1"/>
  <c r="W243" i="93"/>
  <c r="V264" i="93"/>
  <c r="V261" i="93"/>
  <c r="V266" i="93"/>
  <c r="V254" i="93"/>
  <c r="V248" i="93"/>
  <c r="AD208" i="93"/>
  <c r="AE126" i="93"/>
  <c r="W162" i="93"/>
  <c r="W164" i="93"/>
  <c r="W159" i="93"/>
  <c r="W163" i="93"/>
  <c r="W160" i="93"/>
  <c r="X141" i="93"/>
  <c r="W149" i="93"/>
  <c r="W152" i="93"/>
  <c r="W155" i="93"/>
  <c r="W148" i="93"/>
  <c r="W154" i="93"/>
  <c r="W150" i="93"/>
  <c r="W147" i="93"/>
  <c r="W153" i="93"/>
  <c r="W151" i="93"/>
  <c r="W146" i="93"/>
  <c r="W166" i="93"/>
  <c r="W181" i="93"/>
  <c r="W268" i="93"/>
  <c r="W217" i="93"/>
  <c r="W283" i="93"/>
  <c r="W214" i="93"/>
  <c r="W205" i="93"/>
  <c r="W203" i="93"/>
  <c r="W201" i="93"/>
  <c r="W215" i="93"/>
  <c r="W210" i="93"/>
  <c r="W213" i="93"/>
  <c r="W206" i="93"/>
  <c r="W204" i="93"/>
  <c r="W202" i="93"/>
  <c r="W200" i="93"/>
  <c r="W197" i="93"/>
  <c r="X192" i="93"/>
  <c r="W232" i="93"/>
  <c r="X275" i="93"/>
  <c r="X224" i="93"/>
  <c r="Y131" i="93"/>
  <c r="AD127" i="93"/>
  <c r="AE127" i="93" s="1"/>
  <c r="L210" i="80"/>
  <c r="S210" i="80"/>
  <c r="N210" i="80"/>
  <c r="E100" i="80"/>
  <c r="Q210" i="80"/>
  <c r="R210" i="80"/>
  <c r="T210" i="80"/>
  <c r="U210" i="80"/>
  <c r="M210" i="80"/>
  <c r="O210" i="80"/>
  <c r="P210" i="80"/>
  <c r="E18" i="73"/>
  <c r="X210" i="80"/>
  <c r="AJ210" i="80"/>
  <c r="AL210" i="80"/>
  <c r="AM210" i="80"/>
  <c r="AB210" i="80"/>
  <c r="W210" i="80"/>
  <c r="AC210" i="80"/>
  <c r="AO210" i="80"/>
  <c r="AD210" i="80"/>
  <c r="AF210" i="80"/>
  <c r="AG210" i="80"/>
  <c r="Y210" i="80"/>
  <c r="AK210" i="80"/>
  <c r="Z210" i="80"/>
  <c r="AA210" i="80"/>
  <c r="V210" i="80"/>
  <c r="AN210" i="80"/>
  <c r="AE210" i="80"/>
  <c r="AH210" i="80"/>
  <c r="AI210" i="80"/>
  <c r="F18" i="73"/>
  <c r="V261" i="80"/>
  <c r="AH261" i="80"/>
  <c r="W261" i="80"/>
  <c r="AI261" i="80"/>
  <c r="AA261" i="80"/>
  <c r="AC261" i="80"/>
  <c r="X261" i="80"/>
  <c r="AJ261" i="80"/>
  <c r="Z261" i="80"/>
  <c r="AL261" i="80"/>
  <c r="AB261" i="80"/>
  <c r="AN261" i="80"/>
  <c r="AO261" i="80"/>
  <c r="AE261" i="80"/>
  <c r="Y261" i="80"/>
  <c r="AK261" i="80"/>
  <c r="AM261" i="80"/>
  <c r="AD261" i="80"/>
  <c r="AF261" i="80"/>
  <c r="AG261" i="80"/>
  <c r="E7" i="73"/>
  <c r="Y275" i="93" l="1"/>
  <c r="Y224" i="93"/>
  <c r="Z131" i="93"/>
  <c r="X283" i="93"/>
  <c r="AE208" i="93"/>
  <c r="X163" i="93"/>
  <c r="X160" i="93"/>
  <c r="Y141" i="93"/>
  <c r="X162" i="93"/>
  <c r="X159" i="93"/>
  <c r="X164" i="93"/>
  <c r="X155" i="93"/>
  <c r="X153" i="93"/>
  <c r="X149" i="93"/>
  <c r="X154" i="93"/>
  <c r="X150" i="93"/>
  <c r="X152" i="93"/>
  <c r="X148" i="93"/>
  <c r="X147" i="93"/>
  <c r="X151" i="93"/>
  <c r="X146" i="93"/>
  <c r="X268" i="93"/>
  <c r="X181" i="93"/>
  <c r="X166" i="93"/>
  <c r="X217" i="93"/>
  <c r="W264" i="93"/>
  <c r="W266" i="93"/>
  <c r="W265" i="93"/>
  <c r="X243" i="93"/>
  <c r="W261" i="93"/>
  <c r="W254" i="93"/>
  <c r="W248" i="93"/>
  <c r="X205" i="93"/>
  <c r="X203" i="93"/>
  <c r="X201" i="93"/>
  <c r="X215" i="93"/>
  <c r="X210" i="93"/>
  <c r="X213" i="93"/>
  <c r="X206" i="93"/>
  <c r="X204" i="93"/>
  <c r="X202" i="93"/>
  <c r="Y192" i="93"/>
  <c r="X200" i="93"/>
  <c r="X214" i="93"/>
  <c r="X197" i="93"/>
  <c r="X232" i="93"/>
  <c r="AF126" i="93"/>
  <c r="F210" i="80"/>
  <c r="E210" i="80"/>
  <c r="Y283" i="93" l="1"/>
  <c r="AG126" i="93"/>
  <c r="Y163" i="93"/>
  <c r="Y164" i="93"/>
  <c r="Y162" i="93"/>
  <c r="Y159" i="93"/>
  <c r="Y160" i="93"/>
  <c r="Z141" i="93"/>
  <c r="Y155" i="93"/>
  <c r="Y149" i="93"/>
  <c r="Y154" i="93"/>
  <c r="Y150" i="93"/>
  <c r="Y152" i="93"/>
  <c r="Y147" i="93"/>
  <c r="Y148" i="93"/>
  <c r="Y151" i="93"/>
  <c r="Y153" i="93"/>
  <c r="Y146" i="93"/>
  <c r="Y166" i="93"/>
  <c r="Y217" i="93"/>
  <c r="Y268" i="93"/>
  <c r="Y181" i="93"/>
  <c r="AF127" i="93"/>
  <c r="Z275" i="93"/>
  <c r="Z224" i="93"/>
  <c r="AA131" i="93"/>
  <c r="X264" i="93"/>
  <c r="X266" i="93"/>
  <c r="X265" i="93"/>
  <c r="Y243" i="93"/>
  <c r="X261" i="93"/>
  <c r="X254" i="93"/>
  <c r="X248" i="93"/>
  <c r="AF208" i="93"/>
  <c r="Y215" i="93"/>
  <c r="Y210" i="93"/>
  <c r="Y213" i="93"/>
  <c r="Y206" i="93"/>
  <c r="Y204" i="93"/>
  <c r="Y214" i="93"/>
  <c r="Y199" i="93"/>
  <c r="Z192" i="93"/>
  <c r="Y201" i="93"/>
  <c r="Y203" i="93"/>
  <c r="Y200" i="93"/>
  <c r="Y197" i="93"/>
  <c r="Y205" i="93"/>
  <c r="Y198" i="93"/>
  <c r="Y202" i="93"/>
  <c r="Y232" i="93"/>
  <c r="K14" i="34"/>
  <c r="D143" i="73"/>
  <c r="L26" i="55"/>
  <c r="M26" i="55"/>
  <c r="L27" i="55"/>
  <c r="M27" i="55"/>
  <c r="L28" i="55"/>
  <c r="M28" i="55"/>
  <c r="L29" i="55"/>
  <c r="M29" i="55"/>
  <c r="N29" i="55"/>
  <c r="K27" i="55"/>
  <c r="K28" i="55"/>
  <c r="K29" i="55"/>
  <c r="K26" i="55"/>
  <c r="F45" i="73"/>
  <c r="F44" i="73"/>
  <c r="E45" i="73"/>
  <c r="E46" i="73" s="1"/>
  <c r="J24" i="74"/>
  <c r="J25" i="74"/>
  <c r="J29" i="74" s="1"/>
  <c r="J26" i="74"/>
  <c r="L23" i="74"/>
  <c r="M23" i="74"/>
  <c r="L24" i="74"/>
  <c r="M24" i="74"/>
  <c r="L25" i="74"/>
  <c r="M25" i="74"/>
  <c r="L26" i="74"/>
  <c r="M26" i="74"/>
  <c r="L27" i="74"/>
  <c r="M27" i="74"/>
  <c r="K23" i="74"/>
  <c r="K24" i="74"/>
  <c r="K25" i="74"/>
  <c r="K26" i="74"/>
  <c r="K27" i="74"/>
  <c r="N26" i="74" l="1"/>
  <c r="N25" i="74"/>
  <c r="N24" i="74"/>
  <c r="AG208" i="93"/>
  <c r="AA275" i="93"/>
  <c r="AA224" i="93"/>
  <c r="AB131" i="93"/>
  <c r="AH126" i="93"/>
  <c r="Z164" i="93"/>
  <c r="Z162" i="93"/>
  <c r="Z163" i="93"/>
  <c r="F163" i="93" s="1"/>
  <c r="Z160" i="93"/>
  <c r="F160" i="93" s="1"/>
  <c r="AA141" i="93"/>
  <c r="Z159" i="93"/>
  <c r="Z150" i="93"/>
  <c r="Z148" i="93"/>
  <c r="Z151" i="93"/>
  <c r="Z147" i="93"/>
  <c r="Z155" i="93"/>
  <c r="Z153" i="93"/>
  <c r="Z149" i="93"/>
  <c r="Z152" i="93"/>
  <c r="Z154" i="93"/>
  <c r="Z146" i="93"/>
  <c r="Z217" i="93"/>
  <c r="Z181" i="93"/>
  <c r="Z166" i="93"/>
  <c r="Z268" i="93"/>
  <c r="Z283" i="93"/>
  <c r="Z215" i="93"/>
  <c r="Z210" i="93"/>
  <c r="Z213" i="93"/>
  <c r="Z206" i="93"/>
  <c r="Z204" i="93"/>
  <c r="Z202" i="93"/>
  <c r="Z200" i="93"/>
  <c r="Z198" i="93"/>
  <c r="Z214" i="93"/>
  <c r="Z205" i="93"/>
  <c r="Z203" i="93"/>
  <c r="Z201" i="93"/>
  <c r="Z197" i="93"/>
  <c r="AA192" i="93"/>
  <c r="Z199" i="93"/>
  <c r="Z232" i="93"/>
  <c r="Y266" i="93"/>
  <c r="Y261" i="93"/>
  <c r="Y264" i="93"/>
  <c r="Y265" i="93"/>
  <c r="Z243" i="93"/>
  <c r="Y254" i="93"/>
  <c r="Y248" i="93"/>
  <c r="AG127" i="93"/>
  <c r="AH127" i="93" s="1"/>
  <c r="F46" i="73"/>
  <c r="N27" i="74"/>
  <c r="W22" i="74"/>
  <c r="W23" i="74"/>
  <c r="W24" i="74"/>
  <c r="W25" i="74"/>
  <c r="W26" i="74"/>
  <c r="W21" i="74"/>
  <c r="F50" i="73"/>
  <c r="E50" i="73"/>
  <c r="F49" i="73"/>
  <c r="E49" i="73"/>
  <c r="F47" i="73"/>
  <c r="F48" i="73" s="1"/>
  <c r="E47" i="73"/>
  <c r="E48" i="73" s="1"/>
  <c r="J22" i="74"/>
  <c r="AA283" i="93" l="1"/>
  <c r="AB275" i="93"/>
  <c r="F275" i="93" s="1"/>
  <c r="F274" i="93" s="1"/>
  <c r="AB224" i="93"/>
  <c r="AC131" i="93"/>
  <c r="AI126" i="93"/>
  <c r="AA164" i="93"/>
  <c r="AA162" i="93"/>
  <c r="AA159" i="93"/>
  <c r="AA160" i="93"/>
  <c r="AB141" i="93"/>
  <c r="AA163" i="93"/>
  <c r="AA154" i="93"/>
  <c r="AA151" i="93"/>
  <c r="AA150" i="93"/>
  <c r="AA147" i="93"/>
  <c r="AA152" i="93"/>
  <c r="AA149" i="93"/>
  <c r="AA155" i="93"/>
  <c r="AA153" i="93"/>
  <c r="AA148" i="93"/>
  <c r="AA146" i="93"/>
  <c r="AA181" i="93"/>
  <c r="AA217" i="93"/>
  <c r="AA166" i="93"/>
  <c r="AA268" i="93"/>
  <c r="AI127" i="93"/>
  <c r="AH208" i="93"/>
  <c r="AA215" i="93"/>
  <c r="AA210" i="93"/>
  <c r="AA213" i="93"/>
  <c r="AA206" i="93"/>
  <c r="AA204" i="93"/>
  <c r="AA202" i="93"/>
  <c r="AA200" i="93"/>
  <c r="AA198" i="93"/>
  <c r="AA214" i="93"/>
  <c r="AA205" i="93"/>
  <c r="AA203" i="93"/>
  <c r="AA201" i="93"/>
  <c r="AA199" i="93"/>
  <c r="AA197" i="93"/>
  <c r="AB192" i="93"/>
  <c r="AA232" i="93"/>
  <c r="Z266" i="93"/>
  <c r="Z261" i="93"/>
  <c r="Z264" i="93"/>
  <c r="Z265" i="93"/>
  <c r="AA243" i="93"/>
  <c r="Z254" i="93"/>
  <c r="Z248" i="93"/>
  <c r="E51" i="73"/>
  <c r="F51" i="73"/>
  <c r="F10" i="34"/>
  <c r="E10" i="34"/>
  <c r="D70" i="34"/>
  <c r="AA264" i="93" l="1"/>
  <c r="AA266" i="93"/>
  <c r="AA265" i="93"/>
  <c r="AA261" i="93"/>
  <c r="AB243" i="93"/>
  <c r="AA254" i="93"/>
  <c r="AA248" i="93"/>
  <c r="AJ126" i="93"/>
  <c r="AC275" i="93"/>
  <c r="AC224" i="93"/>
  <c r="F224" i="93" s="1"/>
  <c r="F223" i="93" s="1"/>
  <c r="AD131" i="93"/>
  <c r="AJ127" i="93"/>
  <c r="AI208" i="93"/>
  <c r="AJ208" i="93" s="1"/>
  <c r="AB163" i="93"/>
  <c r="AB164" i="93"/>
  <c r="AB160" i="93"/>
  <c r="AC141" i="93"/>
  <c r="AB162" i="93"/>
  <c r="AB159" i="93"/>
  <c r="AB148" i="93"/>
  <c r="AB155" i="93"/>
  <c r="AB153" i="93"/>
  <c r="AB149" i="93"/>
  <c r="AB152" i="93"/>
  <c r="AB150" i="93"/>
  <c r="AB154" i="93"/>
  <c r="AB147" i="93"/>
  <c r="AB151" i="93"/>
  <c r="AB146" i="93"/>
  <c r="AB166" i="93"/>
  <c r="AB181" i="93"/>
  <c r="AB268" i="93"/>
  <c r="AB217" i="93"/>
  <c r="AB283" i="93"/>
  <c r="AB213" i="93"/>
  <c r="AB206" i="93"/>
  <c r="AB204" i="93"/>
  <c r="AB202" i="93"/>
  <c r="AB205" i="93"/>
  <c r="AB203" i="93"/>
  <c r="AB215" i="93"/>
  <c r="AB210" i="93"/>
  <c r="AB201" i="93"/>
  <c r="AB200" i="93"/>
  <c r="AB197" i="93"/>
  <c r="AC192" i="93"/>
  <c r="AB199" i="93"/>
  <c r="AB198" i="93"/>
  <c r="AB232" i="93"/>
  <c r="E112" i="34"/>
  <c r="F112" i="34"/>
  <c r="D112" i="34"/>
  <c r="E108" i="34"/>
  <c r="F108" i="34"/>
  <c r="D108" i="34"/>
  <c r="D72" i="34"/>
  <c r="D14" i="34" s="1"/>
  <c r="I70" i="68"/>
  <c r="I69" i="68"/>
  <c r="I68" i="68"/>
  <c r="I67" i="68"/>
  <c r="I66" i="68"/>
  <c r="I65" i="68"/>
  <c r="I64" i="68"/>
  <c r="F71" i="34"/>
  <c r="F13" i="34" s="1"/>
  <c r="F69" i="34"/>
  <c r="F68" i="34"/>
  <c r="E71" i="34"/>
  <c r="E13" i="34" s="1"/>
  <c r="E69" i="34"/>
  <c r="E68" i="34"/>
  <c r="D71" i="34"/>
  <c r="D13" i="34" s="1"/>
  <c r="D69" i="34"/>
  <c r="D76" i="34" s="1"/>
  <c r="D68" i="34"/>
  <c r="D67" i="34"/>
  <c r="D66" i="34"/>
  <c r="L163" i="80"/>
  <c r="AD275" i="93" l="1"/>
  <c r="AD224" i="93"/>
  <c r="AE131" i="93"/>
  <c r="AC164" i="93"/>
  <c r="AC162" i="93"/>
  <c r="AC163" i="93"/>
  <c r="AC160" i="93"/>
  <c r="AC159" i="93"/>
  <c r="F159" i="93" s="1"/>
  <c r="F158" i="93" s="1"/>
  <c r="AD141" i="93"/>
  <c r="AC152" i="93"/>
  <c r="AC154" i="93"/>
  <c r="AC150" i="93"/>
  <c r="AC148" i="93"/>
  <c r="AC153" i="93"/>
  <c r="AC151" i="93"/>
  <c r="AC149" i="93"/>
  <c r="AC155" i="93"/>
  <c r="AC147" i="93"/>
  <c r="AC146" i="93"/>
  <c r="AC217" i="93"/>
  <c r="F217" i="93" s="1"/>
  <c r="AC181" i="93"/>
  <c r="AC166" i="93"/>
  <c r="F166" i="93" s="1"/>
  <c r="AC268" i="93"/>
  <c r="F268" i="93" s="1"/>
  <c r="AB266" i="93"/>
  <c r="AB261" i="93"/>
  <c r="F261" i="93" s="1"/>
  <c r="AB264" i="93"/>
  <c r="AC243" i="93"/>
  <c r="AB254" i="93"/>
  <c r="AB248" i="93"/>
  <c r="AC283" i="93"/>
  <c r="F283" i="93"/>
  <c r="F280" i="93" s="1"/>
  <c r="AC214" i="93"/>
  <c r="F214" i="93" s="1"/>
  <c r="AC205" i="93"/>
  <c r="AC215" i="93"/>
  <c r="AC210" i="93"/>
  <c r="F210" i="93" s="1"/>
  <c r="AC206" i="93"/>
  <c r="AC201" i="93"/>
  <c r="AC200" i="93"/>
  <c r="AC197" i="93"/>
  <c r="AC213" i="93"/>
  <c r="AC203" i="93"/>
  <c r="AC204" i="93"/>
  <c r="AD192" i="93"/>
  <c r="AC199" i="93"/>
  <c r="AC198" i="93"/>
  <c r="AC202" i="93"/>
  <c r="AC232" i="93"/>
  <c r="AK126" i="93"/>
  <c r="D78" i="34"/>
  <c r="D20" i="34" s="1"/>
  <c r="D18" i="34"/>
  <c r="E115" i="34"/>
  <c r="F115" i="34"/>
  <c r="D115" i="34"/>
  <c r="F72" i="34"/>
  <c r="F14" i="34" s="1"/>
  <c r="E72" i="34"/>
  <c r="E14" i="34" s="1"/>
  <c r="D74" i="34"/>
  <c r="D16" i="34" s="1"/>
  <c r="D75" i="34"/>
  <c r="E75" i="34"/>
  <c r="AM42" i="90"/>
  <c r="AN42" i="90"/>
  <c r="AO42" i="90"/>
  <c r="AM26" i="90"/>
  <c r="AN26" i="90"/>
  <c r="AO26" i="90"/>
  <c r="AM10" i="90"/>
  <c r="AN10" i="90"/>
  <c r="AO10" i="90"/>
  <c r="D163" i="88"/>
  <c r="AM42" i="88"/>
  <c r="AN42" i="88"/>
  <c r="AO42" i="88"/>
  <c r="AM26" i="88"/>
  <c r="AN26" i="88"/>
  <c r="AO26" i="88"/>
  <c r="AM10" i="88"/>
  <c r="AN10" i="88"/>
  <c r="AO10" i="88"/>
  <c r="D179" i="84"/>
  <c r="D163" i="84"/>
  <c r="D147" i="84"/>
  <c r="D111" i="84"/>
  <c r="D102" i="84"/>
  <c r="D89" i="84"/>
  <c r="D80" i="84"/>
  <c r="D70" i="84"/>
  <c r="D61" i="84"/>
  <c r="AM42" i="84"/>
  <c r="AN42" i="84"/>
  <c r="AO42" i="84"/>
  <c r="AM26" i="84"/>
  <c r="AN26" i="84"/>
  <c r="AO26" i="84"/>
  <c r="AM10" i="84"/>
  <c r="AN10" i="84"/>
  <c r="AO10" i="84"/>
  <c r="AN45" i="86"/>
  <c r="AO45" i="86"/>
  <c r="AM28" i="86"/>
  <c r="AN28" i="86"/>
  <c r="AO28" i="86"/>
  <c r="AM11" i="86"/>
  <c r="AN11" i="86"/>
  <c r="AO11" i="86"/>
  <c r="C108" i="80"/>
  <c r="F209" i="93" l="1"/>
  <c r="AD214" i="93"/>
  <c r="AD205" i="93"/>
  <c r="AD203" i="93"/>
  <c r="AD201" i="93"/>
  <c r="AD199" i="93"/>
  <c r="AD215" i="93"/>
  <c r="AD210" i="93"/>
  <c r="AD213" i="93"/>
  <c r="AD206" i="93"/>
  <c r="AD204" i="93"/>
  <c r="AD202" i="93"/>
  <c r="AD200" i="93"/>
  <c r="AD197" i="93"/>
  <c r="AE192" i="93"/>
  <c r="AD198" i="93"/>
  <c r="AD232" i="93"/>
  <c r="AD283" i="93"/>
  <c r="AD164" i="93"/>
  <c r="AD162" i="93"/>
  <c r="AD163" i="93"/>
  <c r="AD160" i="93"/>
  <c r="AE141" i="93"/>
  <c r="AD159" i="93"/>
  <c r="AD152" i="93"/>
  <c r="AD153" i="93"/>
  <c r="AD147" i="93"/>
  <c r="AD151" i="93"/>
  <c r="AD148" i="93"/>
  <c r="AD155" i="93"/>
  <c r="AD149" i="93"/>
  <c r="AD154" i="93"/>
  <c r="AD150" i="93"/>
  <c r="AD146" i="93"/>
  <c r="AD166" i="93"/>
  <c r="AD181" i="93"/>
  <c r="AD217" i="93"/>
  <c r="AD268" i="93"/>
  <c r="AL126" i="93"/>
  <c r="AE275" i="93"/>
  <c r="AE224" i="93"/>
  <c r="AF131" i="93"/>
  <c r="AK208" i="93"/>
  <c r="AC265" i="93"/>
  <c r="AC266" i="93"/>
  <c r="AC261" i="93"/>
  <c r="AD243" i="93"/>
  <c r="AC264" i="93"/>
  <c r="AC254" i="93"/>
  <c r="AC248" i="93"/>
  <c r="F232" i="93"/>
  <c r="F181" i="93"/>
  <c r="F178" i="93" s="1"/>
  <c r="AK127" i="93"/>
  <c r="AL127" i="93" s="1"/>
  <c r="E17" i="34"/>
  <c r="D17" i="34"/>
  <c r="F75" i="34"/>
  <c r="I268" i="80"/>
  <c r="C268" i="80"/>
  <c r="J268" i="80" s="1"/>
  <c r="I217" i="80"/>
  <c r="C217" i="80"/>
  <c r="J217" i="80" s="1"/>
  <c r="C166" i="80"/>
  <c r="J166" i="80" s="1"/>
  <c r="I166" i="80"/>
  <c r="AM126" i="93" l="1"/>
  <c r="AE159" i="93"/>
  <c r="AE162" i="93"/>
  <c r="AF141" i="93"/>
  <c r="AE160" i="93"/>
  <c r="AE164" i="93"/>
  <c r="AE152" i="93"/>
  <c r="AE150" i="93"/>
  <c r="AE148" i="93"/>
  <c r="AE149" i="93"/>
  <c r="AE151" i="93"/>
  <c r="AE147" i="93"/>
  <c r="AE155" i="93"/>
  <c r="AE153" i="93"/>
  <c r="AE154" i="93"/>
  <c r="AE146" i="93"/>
  <c r="AE268" i="93"/>
  <c r="AE217" i="93"/>
  <c r="AE181" i="93"/>
  <c r="AE166" i="93"/>
  <c r="AM127" i="93"/>
  <c r="AL208" i="93"/>
  <c r="AM208" i="93" s="1"/>
  <c r="AE214" i="93"/>
  <c r="AE205" i="93"/>
  <c r="AE203" i="93"/>
  <c r="AE201" i="93"/>
  <c r="AE199" i="93"/>
  <c r="AE215" i="93"/>
  <c r="AE210" i="93"/>
  <c r="AE213" i="93"/>
  <c r="AE206" i="93"/>
  <c r="AE204" i="93"/>
  <c r="AE202" i="93"/>
  <c r="AE200" i="93"/>
  <c r="AE198" i="93"/>
  <c r="AE197" i="93"/>
  <c r="AF192" i="93"/>
  <c r="AE232" i="93"/>
  <c r="AD265" i="93"/>
  <c r="AD266" i="93"/>
  <c r="AE243" i="93"/>
  <c r="AD264" i="93"/>
  <c r="AD261" i="93"/>
  <c r="AD254" i="93"/>
  <c r="AD248" i="93"/>
  <c r="AE283" i="93"/>
  <c r="AF275" i="93"/>
  <c r="AF224" i="93"/>
  <c r="AG131" i="93"/>
  <c r="F17" i="34"/>
  <c r="F92" i="51"/>
  <c r="E92" i="51"/>
  <c r="D90" i="51"/>
  <c r="D91" i="51"/>
  <c r="F91" i="51" s="1"/>
  <c r="F90" i="51"/>
  <c r="E90" i="51"/>
  <c r="D89" i="51"/>
  <c r="F89" i="51" s="1"/>
  <c r="C91" i="51"/>
  <c r="B91" i="51"/>
  <c r="C90" i="51"/>
  <c r="B90" i="51"/>
  <c r="C89" i="51"/>
  <c r="B89" i="51"/>
  <c r="C88" i="51"/>
  <c r="B88" i="51"/>
  <c r="C87" i="51"/>
  <c r="B87" i="51"/>
  <c r="C86" i="51"/>
  <c r="B86" i="51"/>
  <c r="AF163" i="93" l="1"/>
  <c r="AF164" i="93"/>
  <c r="AG141" i="93"/>
  <c r="AF160" i="93"/>
  <c r="AF162" i="93"/>
  <c r="AF159" i="93"/>
  <c r="AF155" i="93"/>
  <c r="AF153" i="93"/>
  <c r="AF149" i="93"/>
  <c r="AF154" i="93"/>
  <c r="AF150" i="93"/>
  <c r="AF147" i="93"/>
  <c r="AF152" i="93"/>
  <c r="AF148" i="93"/>
  <c r="AF151" i="93"/>
  <c r="AF146" i="93"/>
  <c r="AF268" i="93"/>
  <c r="AF181" i="93"/>
  <c r="AF217" i="93"/>
  <c r="AF166" i="93"/>
  <c r="AG275" i="93"/>
  <c r="AG224" i="93"/>
  <c r="AH131" i="93"/>
  <c r="AE261" i="93"/>
  <c r="AE265" i="93"/>
  <c r="AE264" i="93"/>
  <c r="AE266" i="93"/>
  <c r="AF243" i="93"/>
  <c r="AE254" i="93"/>
  <c r="AE248" i="93"/>
  <c r="AF283" i="93"/>
  <c r="AF205" i="93"/>
  <c r="AF203" i="93"/>
  <c r="AF201" i="93"/>
  <c r="AF215" i="93"/>
  <c r="AF210" i="93"/>
  <c r="AF213" i="93"/>
  <c r="AF206" i="93"/>
  <c r="AF204" i="93"/>
  <c r="AF202" i="93"/>
  <c r="AF200" i="93"/>
  <c r="AG192" i="93"/>
  <c r="AF198" i="93"/>
  <c r="AF199" i="93"/>
  <c r="AF214" i="93"/>
  <c r="AF197" i="93"/>
  <c r="AF232" i="93"/>
  <c r="AN126" i="93"/>
  <c r="AN127" i="93" s="1"/>
  <c r="E91" i="51"/>
  <c r="E89" i="51"/>
  <c r="B101" i="80"/>
  <c r="B102" i="80"/>
  <c r="B103" i="80"/>
  <c r="B104" i="80"/>
  <c r="B105" i="80"/>
  <c r="B100" i="80"/>
  <c r="D82" i="73"/>
  <c r="AG215" i="93" l="1"/>
  <c r="AG210" i="93"/>
  <c r="AG213" i="93"/>
  <c r="AG206" i="93"/>
  <c r="AG204" i="93"/>
  <c r="AG214" i="93"/>
  <c r="AG201" i="93"/>
  <c r="AG200" i="93"/>
  <c r="AH192" i="93"/>
  <c r="AG203" i="93"/>
  <c r="AG198" i="93"/>
  <c r="AG199" i="93"/>
  <c r="AG205" i="93"/>
  <c r="AG202" i="93"/>
  <c r="AG197" i="93"/>
  <c r="AG232" i="93"/>
  <c r="AF265" i="93"/>
  <c r="AF264" i="93"/>
  <c r="AF261" i="93"/>
  <c r="AF266" i="93"/>
  <c r="AG243" i="93"/>
  <c r="AF254" i="93"/>
  <c r="AF248" i="93"/>
  <c r="AG163" i="93"/>
  <c r="AG164" i="93"/>
  <c r="AG162" i="93"/>
  <c r="AG159" i="93"/>
  <c r="AG160" i="93"/>
  <c r="AH141" i="93"/>
  <c r="AG151" i="93"/>
  <c r="AG152" i="93"/>
  <c r="AG147" i="93"/>
  <c r="AG153" i="93"/>
  <c r="AG155" i="93"/>
  <c r="AG149" i="93"/>
  <c r="AG148" i="93"/>
  <c r="AG150" i="93"/>
  <c r="AG154" i="93"/>
  <c r="AG146" i="93"/>
  <c r="AG217" i="93"/>
  <c r="AG268" i="93"/>
  <c r="AG181" i="93"/>
  <c r="AG166" i="93"/>
  <c r="AH275" i="93"/>
  <c r="AH224" i="93"/>
  <c r="AI131" i="93"/>
  <c r="AO126" i="93"/>
  <c r="AG283" i="93"/>
  <c r="AN208" i="93"/>
  <c r="M266" i="80"/>
  <c r="L215" i="80"/>
  <c r="I26" i="86" s="1"/>
  <c r="M243" i="80"/>
  <c r="N243" i="80"/>
  <c r="O243" i="80" s="1"/>
  <c r="O266" i="80" s="1"/>
  <c r="M192" i="80"/>
  <c r="N7" i="80"/>
  <c r="O7" i="80" s="1"/>
  <c r="P7" i="80" s="1"/>
  <c r="L160" i="80"/>
  <c r="M125" i="80"/>
  <c r="N125" i="80" s="1"/>
  <c r="O125" i="80" s="1"/>
  <c r="M141" i="80"/>
  <c r="M163" i="80" s="1"/>
  <c r="AG266" i="93" l="1"/>
  <c r="AG261" i="93"/>
  <c r="AG264" i="93"/>
  <c r="AG265" i="93"/>
  <c r="AH243" i="93"/>
  <c r="AG254" i="93"/>
  <c r="AG248" i="93"/>
  <c r="AH283" i="93"/>
  <c r="AO208" i="93"/>
  <c r="E208" i="93" s="1"/>
  <c r="E207" i="93" s="1"/>
  <c r="AH215" i="93"/>
  <c r="AH210" i="93"/>
  <c r="AH213" i="93"/>
  <c r="AH206" i="93"/>
  <c r="AH204" i="93"/>
  <c r="AH202" i="93"/>
  <c r="AH200" i="93"/>
  <c r="AH198" i="93"/>
  <c r="AH214" i="93"/>
  <c r="AH205" i="93"/>
  <c r="AH203" i="93"/>
  <c r="AH201" i="93"/>
  <c r="AH199" i="93"/>
  <c r="AH197" i="93"/>
  <c r="AI192" i="93"/>
  <c r="AH232" i="93"/>
  <c r="AP126" i="93"/>
  <c r="AQ126" i="93" s="1"/>
  <c r="AR126" i="93" s="1"/>
  <c r="AI275" i="93"/>
  <c r="AI224" i="93"/>
  <c r="AJ131" i="93"/>
  <c r="AH164" i="93"/>
  <c r="AH162" i="93"/>
  <c r="AH160" i="93"/>
  <c r="AH163" i="93"/>
  <c r="AI141" i="93"/>
  <c r="AH159" i="93"/>
  <c r="AH148" i="93"/>
  <c r="AH151" i="93"/>
  <c r="AH155" i="93"/>
  <c r="AH153" i="93"/>
  <c r="AH149" i="93"/>
  <c r="AH150" i="93"/>
  <c r="AH152" i="93"/>
  <c r="AH154" i="93"/>
  <c r="AH147" i="93"/>
  <c r="AH146" i="93"/>
  <c r="AH217" i="93"/>
  <c r="AH166" i="93"/>
  <c r="AH181" i="93"/>
  <c r="AH268" i="93"/>
  <c r="AO127" i="93"/>
  <c r="M164" i="80"/>
  <c r="J9" i="86" s="1"/>
  <c r="O265" i="80"/>
  <c r="L43" i="86" s="1"/>
  <c r="N192" i="80"/>
  <c r="O192" i="80" s="1"/>
  <c r="N265" i="80"/>
  <c r="K43" i="86" s="1"/>
  <c r="M265" i="80"/>
  <c r="J43" i="86" s="1"/>
  <c r="M214" i="80"/>
  <c r="J26" i="86" s="1"/>
  <c r="N266" i="80"/>
  <c r="N215" i="80"/>
  <c r="M160" i="80"/>
  <c r="M215" i="80"/>
  <c r="N141" i="80"/>
  <c r="E43" i="74"/>
  <c r="D43" i="74"/>
  <c r="AK29" i="84"/>
  <c r="F335" i="90"/>
  <c r="E335" i="90"/>
  <c r="F334" i="90"/>
  <c r="E334" i="90"/>
  <c r="F333" i="90"/>
  <c r="E333" i="90"/>
  <c r="F332" i="90"/>
  <c r="E332" i="90"/>
  <c r="F331" i="90"/>
  <c r="E331" i="90"/>
  <c r="F330" i="90"/>
  <c r="E330" i="90"/>
  <c r="D317" i="90"/>
  <c r="D316" i="90"/>
  <c r="D315" i="90"/>
  <c r="D314" i="90"/>
  <c r="D310" i="90"/>
  <c r="D309" i="90"/>
  <c r="D308" i="90"/>
  <c r="D307" i="90"/>
  <c r="D301" i="90"/>
  <c r="D300" i="90"/>
  <c r="D299" i="90"/>
  <c r="D298" i="90"/>
  <c r="D294" i="90"/>
  <c r="D293" i="90"/>
  <c r="D292" i="90"/>
  <c r="D291" i="90"/>
  <c r="D285" i="90"/>
  <c r="D284" i="90"/>
  <c r="D283" i="90"/>
  <c r="D282" i="90"/>
  <c r="D278" i="90"/>
  <c r="D277" i="90"/>
  <c r="D276" i="90"/>
  <c r="D275" i="90"/>
  <c r="AO251" i="90"/>
  <c r="AN251" i="90"/>
  <c r="AM251" i="90"/>
  <c r="AL251" i="90"/>
  <c r="AK251" i="90"/>
  <c r="AJ251" i="90"/>
  <c r="AI251" i="90"/>
  <c r="AH251" i="90"/>
  <c r="AG251" i="90"/>
  <c r="AF251" i="90"/>
  <c r="AE251" i="90"/>
  <c r="AD251" i="90"/>
  <c r="AC251" i="90"/>
  <c r="AB251" i="90"/>
  <c r="AA251" i="90"/>
  <c r="Z251" i="90"/>
  <c r="Y251" i="90"/>
  <c r="X251" i="90"/>
  <c r="W251" i="90"/>
  <c r="V251" i="90"/>
  <c r="AO248" i="90"/>
  <c r="AN248" i="90"/>
  <c r="AM248" i="90"/>
  <c r="AL248" i="90"/>
  <c r="AK248" i="90"/>
  <c r="AJ248" i="90"/>
  <c r="AI248" i="90"/>
  <c r="AH248" i="90"/>
  <c r="AG248" i="90"/>
  <c r="AF248" i="90"/>
  <c r="AE248" i="90"/>
  <c r="AD248" i="90"/>
  <c r="AC248" i="90"/>
  <c r="AB248" i="90"/>
  <c r="AA248" i="90"/>
  <c r="Z248" i="90"/>
  <c r="Y248" i="90"/>
  <c r="X248" i="90"/>
  <c r="W248" i="90"/>
  <c r="V248" i="90"/>
  <c r="U248" i="90"/>
  <c r="D247" i="90"/>
  <c r="D246" i="90"/>
  <c r="D245" i="90"/>
  <c r="AO242" i="90"/>
  <c r="AN242" i="90"/>
  <c r="AM242" i="90"/>
  <c r="AL242" i="90"/>
  <c r="AL250" i="90" s="1"/>
  <c r="AK242" i="90"/>
  <c r="AJ242" i="90"/>
  <c r="AJ250" i="90" s="1"/>
  <c r="AI242" i="90"/>
  <c r="AH242" i="90"/>
  <c r="AG242" i="90"/>
  <c r="AF242" i="90"/>
  <c r="AE242" i="90"/>
  <c r="AD242" i="90"/>
  <c r="AD250" i="90" s="1"/>
  <c r="AC242" i="90"/>
  <c r="AC250" i="90" s="1"/>
  <c r="AC252" i="90" s="1"/>
  <c r="AB242" i="90"/>
  <c r="AB250" i="90" s="1"/>
  <c r="AA242" i="90"/>
  <c r="Z242" i="90"/>
  <c r="Y242" i="90"/>
  <c r="X242" i="90"/>
  <c r="W242" i="90"/>
  <c r="V242" i="90"/>
  <c r="V250" i="90" s="1"/>
  <c r="U242" i="90"/>
  <c r="U250" i="90" s="1"/>
  <c r="D241" i="90"/>
  <c r="D240" i="90"/>
  <c r="D239" i="90"/>
  <c r="AO232" i="90"/>
  <c r="AN232" i="90"/>
  <c r="AM232" i="90"/>
  <c r="AL232" i="90"/>
  <c r="AK232" i="90"/>
  <c r="AJ232" i="90"/>
  <c r="AI232" i="90"/>
  <c r="AH232" i="90"/>
  <c r="AG232" i="90"/>
  <c r="AF232" i="90"/>
  <c r="AE232" i="90"/>
  <c r="AD232" i="90"/>
  <c r="AC232" i="90"/>
  <c r="AB232" i="90"/>
  <c r="AA232" i="90"/>
  <c r="Z232" i="90"/>
  <c r="Y232" i="90"/>
  <c r="X232" i="90"/>
  <c r="W232" i="90"/>
  <c r="V232" i="90"/>
  <c r="AO229" i="90"/>
  <c r="AN229" i="90"/>
  <c r="AM229" i="90"/>
  <c r="AL229" i="90"/>
  <c r="AK229" i="90"/>
  <c r="AJ229" i="90"/>
  <c r="AI229" i="90"/>
  <c r="AH229" i="90"/>
  <c r="AG229" i="90"/>
  <c r="AF229" i="90"/>
  <c r="AE229" i="90"/>
  <c r="AD229" i="90"/>
  <c r="AC229" i="90"/>
  <c r="AB229" i="90"/>
  <c r="AA229" i="90"/>
  <c r="Z229" i="90"/>
  <c r="Y229" i="90"/>
  <c r="X229" i="90"/>
  <c r="W229" i="90"/>
  <c r="V229" i="90"/>
  <c r="U229" i="90"/>
  <c r="T229" i="90"/>
  <c r="D228" i="90"/>
  <c r="D227" i="90"/>
  <c r="D226" i="90"/>
  <c r="AO223" i="90"/>
  <c r="AN223" i="90"/>
  <c r="AN231" i="90" s="1"/>
  <c r="AN233" i="90" s="1"/>
  <c r="AM223" i="90"/>
  <c r="AL223" i="90"/>
  <c r="AK223" i="90"/>
  <c r="AK231" i="90" s="1"/>
  <c r="AK233" i="90" s="1"/>
  <c r="AJ223" i="90"/>
  <c r="AJ231" i="90" s="1"/>
  <c r="AJ233" i="90" s="1"/>
  <c r="AI223" i="90"/>
  <c r="AI231" i="90" s="1"/>
  <c r="AH223" i="90"/>
  <c r="AG223" i="90"/>
  <c r="AF223" i="90"/>
  <c r="AF231" i="90" s="1"/>
  <c r="AF233" i="90" s="1"/>
  <c r="AE223" i="90"/>
  <c r="AE231" i="90" s="1"/>
  <c r="AD223" i="90"/>
  <c r="AC223" i="90"/>
  <c r="AC231" i="90" s="1"/>
  <c r="AC233" i="90" s="1"/>
  <c r="AB223" i="90"/>
  <c r="AA223" i="90"/>
  <c r="AA231" i="90" s="1"/>
  <c r="AA233" i="90" s="1"/>
  <c r="Z223" i="90"/>
  <c r="Y223" i="90"/>
  <c r="X223" i="90"/>
  <c r="X231" i="90" s="1"/>
  <c r="X233" i="90" s="1"/>
  <c r="W223" i="90"/>
  <c r="W231" i="90" s="1"/>
  <c r="V223" i="90"/>
  <c r="U223" i="90"/>
  <c r="U231" i="90" s="1"/>
  <c r="T223" i="90"/>
  <c r="T231" i="90" s="1"/>
  <c r="D222" i="90"/>
  <c r="D221" i="90"/>
  <c r="D220" i="90"/>
  <c r="D219" i="90"/>
  <c r="D213" i="90"/>
  <c r="D212" i="90"/>
  <c r="D211" i="90"/>
  <c r="D207" i="90"/>
  <c r="D206" i="90"/>
  <c r="D205" i="90"/>
  <c r="D204" i="90"/>
  <c r="D181" i="90"/>
  <c r="D180" i="90"/>
  <c r="D179" i="90"/>
  <c r="D178" i="90"/>
  <c r="D174" i="90"/>
  <c r="D173" i="90"/>
  <c r="D172" i="90"/>
  <c r="D171" i="90"/>
  <c r="D165" i="90"/>
  <c r="D164" i="90"/>
  <c r="D163" i="90"/>
  <c r="D162" i="90"/>
  <c r="D158" i="90"/>
  <c r="D157" i="90"/>
  <c r="D156" i="90"/>
  <c r="D155" i="90"/>
  <c r="D150" i="90"/>
  <c r="D149" i="90"/>
  <c r="D148" i="90"/>
  <c r="D147" i="90"/>
  <c r="D146" i="90"/>
  <c r="D142" i="90"/>
  <c r="D141" i="90"/>
  <c r="D140" i="90"/>
  <c r="D139" i="90"/>
  <c r="D113" i="90"/>
  <c r="D112" i="90"/>
  <c r="D111" i="90"/>
  <c r="D110" i="90"/>
  <c r="D109" i="90"/>
  <c r="D105" i="90"/>
  <c r="D104" i="90"/>
  <c r="D103" i="90"/>
  <c r="D102" i="90"/>
  <c r="D101" i="90"/>
  <c r="D100" i="90"/>
  <c r="D91" i="90"/>
  <c r="D90" i="90"/>
  <c r="D89" i="90"/>
  <c r="D88" i="90"/>
  <c r="D87" i="90"/>
  <c r="D83" i="90"/>
  <c r="D82" i="90"/>
  <c r="D81" i="90"/>
  <c r="D80" i="90"/>
  <c r="D79" i="90"/>
  <c r="D78" i="90"/>
  <c r="D72" i="90"/>
  <c r="D71" i="90"/>
  <c r="D70" i="90"/>
  <c r="D69" i="90"/>
  <c r="D68" i="90"/>
  <c r="D64" i="90"/>
  <c r="D63" i="90"/>
  <c r="D62" i="90"/>
  <c r="D61" i="90"/>
  <c r="D60" i="90"/>
  <c r="D59" i="90"/>
  <c r="F49" i="90"/>
  <c r="E49" i="90"/>
  <c r="AN45" i="90"/>
  <c r="AM45" i="90"/>
  <c r="AK45" i="90"/>
  <c r="AJ45" i="90"/>
  <c r="AI45" i="90"/>
  <c r="AH45" i="90"/>
  <c r="AG45" i="90"/>
  <c r="AF45" i="90"/>
  <c r="AE45" i="90"/>
  <c r="AD45" i="90"/>
  <c r="AC45" i="90"/>
  <c r="AB45" i="90"/>
  <c r="AA45" i="90"/>
  <c r="Z45" i="90"/>
  <c r="Y45" i="90"/>
  <c r="X45" i="90"/>
  <c r="W45" i="90"/>
  <c r="V45" i="90"/>
  <c r="U45" i="90"/>
  <c r="T45" i="90"/>
  <c r="S45" i="90"/>
  <c r="R45" i="90"/>
  <c r="Q45" i="90"/>
  <c r="P45" i="90"/>
  <c r="O45" i="90"/>
  <c r="N45" i="90"/>
  <c r="M45" i="90"/>
  <c r="L45" i="90"/>
  <c r="K45" i="90"/>
  <c r="J45" i="90"/>
  <c r="I45" i="90"/>
  <c r="AO39" i="90"/>
  <c r="AN39" i="90"/>
  <c r="AM39" i="90"/>
  <c r="AL39" i="90"/>
  <c r="AK39" i="90"/>
  <c r="AJ39" i="90"/>
  <c r="AI39" i="90"/>
  <c r="AH39" i="90"/>
  <c r="AG39" i="90"/>
  <c r="AF39" i="90"/>
  <c r="AE39" i="90"/>
  <c r="AD39" i="90"/>
  <c r="AC39" i="90"/>
  <c r="AB39" i="90"/>
  <c r="AA39" i="90"/>
  <c r="Z39" i="90"/>
  <c r="Y39" i="90"/>
  <c r="X39" i="90"/>
  <c r="W39" i="90"/>
  <c r="V39" i="90"/>
  <c r="U39" i="90"/>
  <c r="T39" i="90"/>
  <c r="S39" i="90"/>
  <c r="R39" i="90"/>
  <c r="Q39" i="90"/>
  <c r="P39" i="90"/>
  <c r="O39" i="90"/>
  <c r="N39" i="90"/>
  <c r="M39" i="90"/>
  <c r="L39" i="90"/>
  <c r="K39" i="90"/>
  <c r="AN29" i="90"/>
  <c r="AM29" i="90"/>
  <c r="AK29" i="90"/>
  <c r="AJ29" i="90"/>
  <c r="AI29" i="90"/>
  <c r="AH29" i="90"/>
  <c r="AG29" i="90"/>
  <c r="AF29" i="90"/>
  <c r="AE29" i="90"/>
  <c r="AD29" i="90"/>
  <c r="AC29" i="90"/>
  <c r="AB29" i="90"/>
  <c r="AA29" i="90"/>
  <c r="Z29" i="90"/>
  <c r="Y29" i="90"/>
  <c r="X29" i="90"/>
  <c r="W29" i="90"/>
  <c r="V29" i="90"/>
  <c r="U29" i="90"/>
  <c r="T29" i="90"/>
  <c r="S29" i="90"/>
  <c r="R29" i="90"/>
  <c r="Q29" i="90"/>
  <c r="P29" i="90"/>
  <c r="O29" i="90"/>
  <c r="N29" i="90"/>
  <c r="M29" i="90"/>
  <c r="L29" i="90"/>
  <c r="K29" i="90"/>
  <c r="J29" i="90"/>
  <c r="I29" i="90"/>
  <c r="Z23" i="90"/>
  <c r="Y23" i="90"/>
  <c r="X23" i="90"/>
  <c r="W23" i="90"/>
  <c r="V23" i="90"/>
  <c r="U23" i="90"/>
  <c r="T23" i="90"/>
  <c r="S23" i="90"/>
  <c r="R23" i="90"/>
  <c r="Q23" i="90"/>
  <c r="P23" i="90"/>
  <c r="O23" i="90"/>
  <c r="N23" i="90"/>
  <c r="M23" i="90"/>
  <c r="L23" i="90"/>
  <c r="AN13" i="90"/>
  <c r="AM13" i="90"/>
  <c r="AK13" i="90"/>
  <c r="AJ13" i="90"/>
  <c r="AI13" i="90"/>
  <c r="AH13" i="90"/>
  <c r="AG13" i="90"/>
  <c r="AF13" i="90"/>
  <c r="AE13" i="90"/>
  <c r="AD13" i="90"/>
  <c r="AC13" i="90"/>
  <c r="AB13" i="90"/>
  <c r="AA13" i="90"/>
  <c r="Z13" i="90"/>
  <c r="Y13" i="90"/>
  <c r="X13" i="90"/>
  <c r="W13" i="90"/>
  <c r="V13" i="90"/>
  <c r="U13" i="90"/>
  <c r="T13" i="90"/>
  <c r="S13" i="90"/>
  <c r="R13" i="90"/>
  <c r="Q13" i="90"/>
  <c r="P13" i="90"/>
  <c r="O13" i="90"/>
  <c r="N13" i="90"/>
  <c r="M13" i="90"/>
  <c r="L13" i="90"/>
  <c r="K13" i="90"/>
  <c r="J13" i="90"/>
  <c r="I13" i="90"/>
  <c r="AO7" i="90"/>
  <c r="AN7" i="90"/>
  <c r="AM7" i="90"/>
  <c r="AL7" i="90"/>
  <c r="AK7" i="90"/>
  <c r="AJ7" i="90"/>
  <c r="AI7" i="90"/>
  <c r="AH7" i="90"/>
  <c r="AG7" i="90"/>
  <c r="AF7" i="90"/>
  <c r="AE7" i="90"/>
  <c r="AD7" i="90"/>
  <c r="AC7" i="90"/>
  <c r="AB7" i="90"/>
  <c r="AA7" i="90"/>
  <c r="Z7" i="90"/>
  <c r="Y7" i="90"/>
  <c r="X7" i="90"/>
  <c r="W7" i="90"/>
  <c r="V7" i="90"/>
  <c r="U7" i="90"/>
  <c r="T7" i="90"/>
  <c r="S7" i="90"/>
  <c r="R7" i="90"/>
  <c r="Q7" i="90"/>
  <c r="P7" i="90"/>
  <c r="O7" i="90"/>
  <c r="N7" i="90"/>
  <c r="M7" i="90"/>
  <c r="L7" i="90"/>
  <c r="K6" i="90"/>
  <c r="J6" i="90"/>
  <c r="I6" i="90"/>
  <c r="M2" i="90"/>
  <c r="F335" i="88"/>
  <c r="E335" i="88"/>
  <c r="F334" i="88"/>
  <c r="E334" i="88"/>
  <c r="F333" i="88"/>
  <c r="E333" i="88"/>
  <c r="F332" i="88"/>
  <c r="E332" i="88"/>
  <c r="F331" i="88"/>
  <c r="E331" i="88"/>
  <c r="F330" i="88"/>
  <c r="E330" i="88"/>
  <c r="D317" i="88"/>
  <c r="D316" i="88"/>
  <c r="D315" i="88"/>
  <c r="D314" i="88"/>
  <c r="D310" i="88"/>
  <c r="D309" i="88"/>
  <c r="D308" i="88"/>
  <c r="D307" i="88"/>
  <c r="D301" i="88"/>
  <c r="D300" i="88"/>
  <c r="D299" i="88"/>
  <c r="D298" i="88"/>
  <c r="D294" i="88"/>
  <c r="D293" i="88"/>
  <c r="D292" i="88"/>
  <c r="D291" i="88"/>
  <c r="D285" i="88"/>
  <c r="D284" i="88"/>
  <c r="D283" i="88"/>
  <c r="D282" i="88"/>
  <c r="D278" i="88"/>
  <c r="D277" i="88"/>
  <c r="D276" i="88"/>
  <c r="D275" i="88"/>
  <c r="AO251" i="88"/>
  <c r="AN251" i="88"/>
  <c r="AM251" i="88"/>
  <c r="AL251" i="88"/>
  <c r="AK251" i="88"/>
  <c r="AJ251" i="88"/>
  <c r="AI251" i="88"/>
  <c r="AH251" i="88"/>
  <c r="AG251" i="88"/>
  <c r="AF251" i="88"/>
  <c r="AE251" i="88"/>
  <c r="AD251" i="88"/>
  <c r="AC251" i="88"/>
  <c r="AB251" i="88"/>
  <c r="AA251" i="88"/>
  <c r="Z251" i="88"/>
  <c r="Y251" i="88"/>
  <c r="X251" i="88"/>
  <c r="W251" i="88"/>
  <c r="V251" i="88"/>
  <c r="AO248" i="88"/>
  <c r="AN248" i="88"/>
  <c r="AM248" i="88"/>
  <c r="AL248" i="88"/>
  <c r="AK248" i="88"/>
  <c r="AJ248" i="88"/>
  <c r="AI248" i="88"/>
  <c r="AH248" i="88"/>
  <c r="AG248" i="88"/>
  <c r="AF248" i="88"/>
  <c r="AE248" i="88"/>
  <c r="AD248" i="88"/>
  <c r="AC248" i="88"/>
  <c r="AB248" i="88"/>
  <c r="AA248" i="88"/>
  <c r="Z248" i="88"/>
  <c r="Y248" i="88"/>
  <c r="X248" i="88"/>
  <c r="W248" i="88"/>
  <c r="V248" i="88"/>
  <c r="U248" i="88"/>
  <c r="D247" i="88"/>
  <c r="D246" i="88"/>
  <c r="D245" i="88"/>
  <c r="AO242" i="88"/>
  <c r="AN242" i="88"/>
  <c r="AN250" i="88" s="1"/>
  <c r="AN252" i="88" s="1"/>
  <c r="AM242" i="88"/>
  <c r="AL242" i="88"/>
  <c r="AL250" i="88" s="1"/>
  <c r="AL252" i="88" s="1"/>
  <c r="AK242" i="88"/>
  <c r="AK250" i="88" s="1"/>
  <c r="AJ242" i="88"/>
  <c r="AI242" i="88"/>
  <c r="AI250" i="88" s="1"/>
  <c r="AI252" i="88" s="1"/>
  <c r="AH242" i="88"/>
  <c r="AH250" i="88" s="1"/>
  <c r="AH252" i="88" s="1"/>
  <c r="AG242" i="88"/>
  <c r="AF242" i="88"/>
  <c r="AF250" i="88" s="1"/>
  <c r="AF252" i="88" s="1"/>
  <c r="AE242" i="88"/>
  <c r="AD242" i="88"/>
  <c r="AD250" i="88" s="1"/>
  <c r="AD252" i="88" s="1"/>
  <c r="AC242" i="88"/>
  <c r="AC250" i="88" s="1"/>
  <c r="AB242" i="88"/>
  <c r="AA242" i="88"/>
  <c r="AA250" i="88" s="1"/>
  <c r="AA252" i="88" s="1"/>
  <c r="Z242" i="88"/>
  <c r="Z250" i="88" s="1"/>
  <c r="Z252" i="88" s="1"/>
  <c r="Y242" i="88"/>
  <c r="X242" i="88"/>
  <c r="X250" i="88" s="1"/>
  <c r="X252" i="88" s="1"/>
  <c r="W242" i="88"/>
  <c r="V242" i="88"/>
  <c r="V250" i="88" s="1"/>
  <c r="V252" i="88" s="1"/>
  <c r="U242" i="88"/>
  <c r="U250" i="88" s="1"/>
  <c r="D241" i="88"/>
  <c r="D240" i="88"/>
  <c r="D239" i="88"/>
  <c r="AO232" i="88"/>
  <c r="AN232" i="88"/>
  <c r="AM232" i="88"/>
  <c r="AL232" i="88"/>
  <c r="AK232" i="88"/>
  <c r="AJ232" i="88"/>
  <c r="AI232" i="88"/>
  <c r="AH232" i="88"/>
  <c r="AG232" i="88"/>
  <c r="AF232" i="88"/>
  <c r="AE232" i="88"/>
  <c r="AD232" i="88"/>
  <c r="AC232" i="88"/>
  <c r="AB232" i="88"/>
  <c r="AA232" i="88"/>
  <c r="Z232" i="88"/>
  <c r="Y232" i="88"/>
  <c r="X232" i="88"/>
  <c r="W232" i="88"/>
  <c r="V232" i="88"/>
  <c r="AO229" i="88"/>
  <c r="AN229" i="88"/>
  <c r="AM229" i="88"/>
  <c r="AL229" i="88"/>
  <c r="AK229" i="88"/>
  <c r="AJ229" i="88"/>
  <c r="AI229" i="88"/>
  <c r="AH229" i="88"/>
  <c r="AG229" i="88"/>
  <c r="AF229" i="88"/>
  <c r="AE229" i="88"/>
  <c r="AD229" i="88"/>
  <c r="AC229" i="88"/>
  <c r="AB229" i="88"/>
  <c r="AA229" i="88"/>
  <c r="Z229" i="88"/>
  <c r="Y229" i="88"/>
  <c r="X229" i="88"/>
  <c r="W229" i="88"/>
  <c r="V229" i="88"/>
  <c r="U229" i="88"/>
  <c r="T229" i="88"/>
  <c r="D228" i="88"/>
  <c r="D227" i="88"/>
  <c r="D226" i="88"/>
  <c r="AO223" i="88"/>
  <c r="AO231" i="88" s="1"/>
  <c r="AO233" i="88" s="1"/>
  <c r="AN223" i="88"/>
  <c r="AM223" i="88"/>
  <c r="AL223" i="88"/>
  <c r="AK223" i="88"/>
  <c r="AJ223" i="88"/>
  <c r="AJ231" i="88" s="1"/>
  <c r="AJ233" i="88" s="1"/>
  <c r="AI223" i="88"/>
  <c r="AI231" i="88" s="1"/>
  <c r="AI233" i="88" s="1"/>
  <c r="AH223" i="88"/>
  <c r="AG223" i="88"/>
  <c r="AG231" i="88" s="1"/>
  <c r="AG233" i="88" s="1"/>
  <c r="AF223" i="88"/>
  <c r="AE223" i="88"/>
  <c r="AE231" i="88" s="1"/>
  <c r="AE233" i="88" s="1"/>
  <c r="AD223" i="88"/>
  <c r="AC223" i="88"/>
  <c r="AB223" i="88"/>
  <c r="AB231" i="88" s="1"/>
  <c r="AB233" i="88" s="1"/>
  <c r="AA223" i="88"/>
  <c r="AA231" i="88" s="1"/>
  <c r="AA233" i="88" s="1"/>
  <c r="Z223" i="88"/>
  <c r="Y223" i="88"/>
  <c r="Y231" i="88" s="1"/>
  <c r="Y233" i="88" s="1"/>
  <c r="X223" i="88"/>
  <c r="W223" i="88"/>
  <c r="W231" i="88" s="1"/>
  <c r="W233" i="88" s="1"/>
  <c r="V223" i="88"/>
  <c r="U223" i="88"/>
  <c r="T223" i="88"/>
  <c r="T231" i="88" s="1"/>
  <c r="D222" i="88"/>
  <c r="D221" i="88"/>
  <c r="D220" i="88"/>
  <c r="D219" i="88"/>
  <c r="D213" i="88"/>
  <c r="D212" i="88"/>
  <c r="D211" i="88"/>
  <c r="D207" i="88"/>
  <c r="D206" i="88"/>
  <c r="D205" i="88"/>
  <c r="D204" i="88"/>
  <c r="D181" i="88"/>
  <c r="D180" i="88"/>
  <c r="D179" i="88"/>
  <c r="D178" i="88"/>
  <c r="D174" i="88"/>
  <c r="D173" i="88"/>
  <c r="D172" i="88"/>
  <c r="D171" i="88"/>
  <c r="D165" i="88"/>
  <c r="D164" i="88"/>
  <c r="D162" i="88"/>
  <c r="D158" i="88"/>
  <c r="D157" i="88"/>
  <c r="D156" i="88"/>
  <c r="D155" i="88"/>
  <c r="D150" i="88"/>
  <c r="D149" i="88"/>
  <c r="D148" i="88"/>
  <c r="D147" i="88"/>
  <c r="D146" i="88"/>
  <c r="D142" i="88"/>
  <c r="D141" i="88"/>
  <c r="D140" i="88"/>
  <c r="D139" i="88"/>
  <c r="D113" i="88"/>
  <c r="D112" i="88"/>
  <c r="D111" i="88"/>
  <c r="D110" i="88"/>
  <c r="D109" i="88"/>
  <c r="D105" i="88"/>
  <c r="D104" i="88"/>
  <c r="D103" i="88"/>
  <c r="D102" i="88"/>
  <c r="D101" i="88"/>
  <c r="D100" i="88"/>
  <c r="D91" i="88"/>
  <c r="D90" i="88"/>
  <c r="D89" i="88"/>
  <c r="D88" i="88"/>
  <c r="D87" i="88"/>
  <c r="D83" i="88"/>
  <c r="D82" i="88"/>
  <c r="D81" i="88"/>
  <c r="D80" i="88"/>
  <c r="D79" i="88"/>
  <c r="D78" i="88"/>
  <c r="D72" i="88"/>
  <c r="D71" i="88"/>
  <c r="D70" i="88"/>
  <c r="D69" i="88"/>
  <c r="D68" i="88"/>
  <c r="D64" i="88"/>
  <c r="D63" i="88"/>
  <c r="D62" i="88"/>
  <c r="D61" i="88"/>
  <c r="D60" i="88"/>
  <c r="D59" i="88"/>
  <c r="F49" i="88"/>
  <c r="E49" i="88"/>
  <c r="AN45" i="88"/>
  <c r="AM45" i="88"/>
  <c r="AK45" i="88"/>
  <c r="AJ45" i="88"/>
  <c r="AI45" i="88"/>
  <c r="AH45" i="88"/>
  <c r="AG45" i="88"/>
  <c r="AF45" i="88"/>
  <c r="AE45" i="88"/>
  <c r="AD45" i="88"/>
  <c r="AC45" i="88"/>
  <c r="AB45" i="88"/>
  <c r="AA45" i="88"/>
  <c r="Z45" i="88"/>
  <c r="Y45" i="88"/>
  <c r="X45" i="88"/>
  <c r="W45" i="88"/>
  <c r="V45" i="88"/>
  <c r="U45" i="88"/>
  <c r="T45" i="88"/>
  <c r="S45" i="88"/>
  <c r="R45" i="88"/>
  <c r="Q45" i="88"/>
  <c r="P45" i="88"/>
  <c r="O45" i="88"/>
  <c r="N45" i="88"/>
  <c r="M45" i="88"/>
  <c r="L45" i="88"/>
  <c r="K45" i="88"/>
  <c r="J45" i="88"/>
  <c r="I45" i="88"/>
  <c r="AO39" i="88"/>
  <c r="AN39" i="88"/>
  <c r="AM39" i="88"/>
  <c r="AL39" i="88"/>
  <c r="AK39" i="88"/>
  <c r="AJ39" i="88"/>
  <c r="AI39" i="88"/>
  <c r="AH39" i="88"/>
  <c r="AG39" i="88"/>
  <c r="AF39" i="88"/>
  <c r="AE39" i="88"/>
  <c r="AD39" i="88"/>
  <c r="AC39" i="88"/>
  <c r="AB39" i="88"/>
  <c r="AA39" i="88"/>
  <c r="Z39" i="88"/>
  <c r="Y39" i="88"/>
  <c r="X39" i="88"/>
  <c r="W39" i="88"/>
  <c r="V39" i="88"/>
  <c r="U39" i="88"/>
  <c r="T39" i="88"/>
  <c r="S39" i="88"/>
  <c r="R39" i="88"/>
  <c r="Q39" i="88"/>
  <c r="P39" i="88"/>
  <c r="O39" i="88"/>
  <c r="N39" i="88"/>
  <c r="M39" i="88"/>
  <c r="L39" i="88"/>
  <c r="K39" i="88"/>
  <c r="AN29" i="88"/>
  <c r="AM29" i="88"/>
  <c r="AK29" i="88"/>
  <c r="AJ29" i="88"/>
  <c r="AI29" i="88"/>
  <c r="AH29" i="88"/>
  <c r="AG29" i="88"/>
  <c r="AF29" i="88"/>
  <c r="AE29" i="88"/>
  <c r="AD29" i="88"/>
  <c r="AC29" i="88"/>
  <c r="AB29" i="88"/>
  <c r="AA29" i="88"/>
  <c r="Z29" i="88"/>
  <c r="Y29" i="88"/>
  <c r="X29" i="88"/>
  <c r="W29" i="88"/>
  <c r="V29" i="88"/>
  <c r="U29" i="88"/>
  <c r="T29" i="88"/>
  <c r="S29" i="88"/>
  <c r="R29" i="88"/>
  <c r="Q29" i="88"/>
  <c r="P29" i="88"/>
  <c r="O29" i="88"/>
  <c r="N29" i="88"/>
  <c r="M29" i="88"/>
  <c r="L29" i="88"/>
  <c r="K29" i="88"/>
  <c r="J29" i="88"/>
  <c r="I29" i="88"/>
  <c r="Z23" i="88"/>
  <c r="Y23" i="88"/>
  <c r="X23" i="88"/>
  <c r="W23" i="88"/>
  <c r="V23" i="88"/>
  <c r="U23" i="88"/>
  <c r="T23" i="88"/>
  <c r="S23" i="88"/>
  <c r="R23" i="88"/>
  <c r="Q23" i="88"/>
  <c r="P23" i="88"/>
  <c r="O23" i="88"/>
  <c r="N23" i="88"/>
  <c r="M23" i="88"/>
  <c r="L23" i="88"/>
  <c r="AN13" i="88"/>
  <c r="AM13" i="88"/>
  <c r="AK13" i="88"/>
  <c r="AJ13" i="88"/>
  <c r="AI13" i="88"/>
  <c r="AH13" i="88"/>
  <c r="AG13" i="88"/>
  <c r="AF13" i="88"/>
  <c r="AE13" i="88"/>
  <c r="AD13" i="88"/>
  <c r="AC13" i="88"/>
  <c r="AB13" i="88"/>
  <c r="AA13" i="88"/>
  <c r="Z13" i="88"/>
  <c r="Y13" i="88"/>
  <c r="X13" i="88"/>
  <c r="W13" i="88"/>
  <c r="V13" i="88"/>
  <c r="U13" i="88"/>
  <c r="T13" i="88"/>
  <c r="S13" i="88"/>
  <c r="R13" i="88"/>
  <c r="Q13" i="88"/>
  <c r="P13" i="88"/>
  <c r="O13" i="88"/>
  <c r="N13" i="88"/>
  <c r="M13" i="88"/>
  <c r="L13" i="88"/>
  <c r="K13" i="88"/>
  <c r="J13" i="88"/>
  <c r="I13" i="88"/>
  <c r="AO7" i="88"/>
  <c r="AN7" i="88"/>
  <c r="AM7" i="88"/>
  <c r="AL7" i="88"/>
  <c r="AK7" i="88"/>
  <c r="AJ7" i="88"/>
  <c r="AI7" i="88"/>
  <c r="AH7" i="88"/>
  <c r="AG7" i="88"/>
  <c r="AF7" i="88"/>
  <c r="AE7" i="88"/>
  <c r="AD7" i="88"/>
  <c r="AC7" i="88"/>
  <c r="AB7" i="88"/>
  <c r="AA7" i="88"/>
  <c r="Z7" i="88"/>
  <c r="Y7" i="88"/>
  <c r="X7" i="88"/>
  <c r="W7" i="88"/>
  <c r="V7" i="88"/>
  <c r="U7" i="88"/>
  <c r="T7" i="88"/>
  <c r="S7" i="88"/>
  <c r="R7" i="88"/>
  <c r="Q7" i="88"/>
  <c r="P7" i="88"/>
  <c r="O7" i="88"/>
  <c r="N7" i="88"/>
  <c r="M7" i="88"/>
  <c r="L7" i="88"/>
  <c r="K6" i="88"/>
  <c r="J6" i="88"/>
  <c r="I6" i="88"/>
  <c r="M2" i="88"/>
  <c r="N2" i="88" s="1"/>
  <c r="O2" i="88" s="1"/>
  <c r="P2" i="88" s="1"/>
  <c r="Q2" i="88" s="1"/>
  <c r="R2" i="88" s="1"/>
  <c r="S2" i="88" s="1"/>
  <c r="T2" i="88" s="1"/>
  <c r="U2" i="88" s="1"/>
  <c r="V2" i="88" s="1"/>
  <c r="W2" i="88" s="1"/>
  <c r="X2" i="88" s="1"/>
  <c r="Y2" i="88" s="1"/>
  <c r="Z2" i="88" s="1"/>
  <c r="AA2" i="88" s="1"/>
  <c r="AB2" i="88" s="1"/>
  <c r="AC2" i="88" s="1"/>
  <c r="AD2" i="88" s="1"/>
  <c r="AE2" i="88" s="1"/>
  <c r="AF2" i="88" s="1"/>
  <c r="AG2" i="88" s="1"/>
  <c r="AH2" i="88" s="1"/>
  <c r="AI2" i="88" s="1"/>
  <c r="AJ2" i="88" s="1"/>
  <c r="AK2" i="88" s="1"/>
  <c r="AL2" i="88" s="1"/>
  <c r="AM2" i="88" s="1"/>
  <c r="AN2" i="88" s="1"/>
  <c r="AO2" i="88" s="1"/>
  <c r="F68" i="73"/>
  <c r="E68" i="73"/>
  <c r="AI215" i="93" l="1"/>
  <c r="AI210" i="93"/>
  <c r="AI213" i="93"/>
  <c r="AI206" i="93"/>
  <c r="AI204" i="93"/>
  <c r="AI202" i="93"/>
  <c r="AI200" i="93"/>
  <c r="AI198" i="93"/>
  <c r="AI214" i="93"/>
  <c r="AI205" i="93"/>
  <c r="AI203" i="93"/>
  <c r="AI201" i="93"/>
  <c r="AI199" i="93"/>
  <c r="AI197" i="93"/>
  <c r="AJ192" i="93"/>
  <c r="AI232" i="93"/>
  <c r="AP127" i="93"/>
  <c r="AQ127" i="93" s="1"/>
  <c r="AR127" i="93" s="1"/>
  <c r="AH266" i="93"/>
  <c r="AH261" i="93"/>
  <c r="AH264" i="93"/>
  <c r="AI243" i="93"/>
  <c r="AH265" i="93"/>
  <c r="AH254" i="93"/>
  <c r="AH248" i="93"/>
  <c r="AI283" i="93"/>
  <c r="AJ275" i="93"/>
  <c r="AJ224" i="93"/>
  <c r="AK131" i="93"/>
  <c r="AI164" i="93"/>
  <c r="AI162" i="93"/>
  <c r="AI159" i="93"/>
  <c r="AI163" i="93"/>
  <c r="AI160" i="93"/>
  <c r="AJ141" i="93"/>
  <c r="AI147" i="93"/>
  <c r="AI155" i="93"/>
  <c r="AI154" i="93"/>
  <c r="AI150" i="93"/>
  <c r="AI153" i="93"/>
  <c r="AI152" i="93"/>
  <c r="AI148" i="93"/>
  <c r="AI151" i="93"/>
  <c r="AI149" i="93"/>
  <c r="AI146" i="93"/>
  <c r="AI166" i="93"/>
  <c r="AI217" i="93"/>
  <c r="AI268" i="93"/>
  <c r="AI181" i="93"/>
  <c r="AM231" i="90"/>
  <c r="AM233" i="90" s="1"/>
  <c r="AH250" i="90"/>
  <c r="AH252" i="90" s="1"/>
  <c r="AI233" i="90"/>
  <c r="AA250" i="90"/>
  <c r="AA252" i="90" s="1"/>
  <c r="AI250" i="90"/>
  <c r="AI252" i="90" s="1"/>
  <c r="AB252" i="90"/>
  <c r="AJ252" i="90"/>
  <c r="V252" i="90"/>
  <c r="AD252" i="90"/>
  <c r="AL252" i="90"/>
  <c r="AK250" i="90"/>
  <c r="AK252" i="90" s="1"/>
  <c r="Y231" i="90"/>
  <c r="Y233" i="90" s="1"/>
  <c r="AG231" i="90"/>
  <c r="AG233" i="90" s="1"/>
  <c r="AO231" i="90"/>
  <c r="AO233" i="90" s="1"/>
  <c r="X250" i="90"/>
  <c r="X252" i="90" s="1"/>
  <c r="AF250" i="90"/>
  <c r="AF252" i="90" s="1"/>
  <c r="AN250" i="90"/>
  <c r="AN252" i="90" s="1"/>
  <c r="Z231" i="90"/>
  <c r="Z233" i="90" s="1"/>
  <c r="AH231" i="90"/>
  <c r="AH233" i="90" s="1"/>
  <c r="Z250" i="90"/>
  <c r="Z252" i="90" s="1"/>
  <c r="V231" i="90"/>
  <c r="V233" i="90" s="1"/>
  <c r="AD231" i="90"/>
  <c r="AD233" i="90" s="1"/>
  <c r="AL231" i="90"/>
  <c r="AL233" i="90" s="1"/>
  <c r="AB231" i="90"/>
  <c r="AB233" i="90" s="1"/>
  <c r="Y250" i="88"/>
  <c r="Y252" i="88" s="1"/>
  <c r="AG250" i="88"/>
  <c r="AG252" i="88" s="1"/>
  <c r="AO250" i="88"/>
  <c r="AO252" i="88" s="1"/>
  <c r="AC252" i="88"/>
  <c r="AK252" i="88"/>
  <c r="V231" i="88"/>
  <c r="V233" i="88" s="1"/>
  <c r="AD231" i="88"/>
  <c r="AD233" i="88" s="1"/>
  <c r="AL231" i="88"/>
  <c r="AL233" i="88" s="1"/>
  <c r="AM231" i="88"/>
  <c r="AM233" i="88" s="1"/>
  <c r="AF231" i="88"/>
  <c r="AF233" i="88" s="1"/>
  <c r="AB250" i="88"/>
  <c r="AB252" i="88" s="1"/>
  <c r="AJ250" i="88"/>
  <c r="AJ252" i="88" s="1"/>
  <c r="W250" i="88"/>
  <c r="W252" i="88" s="1"/>
  <c r="AE250" i="88"/>
  <c r="AE252" i="88" s="1"/>
  <c r="AM250" i="88"/>
  <c r="AM252" i="88" s="1"/>
  <c r="Z231" i="88"/>
  <c r="Z233" i="88" s="1"/>
  <c r="AH231" i="88"/>
  <c r="AH233" i="88" s="1"/>
  <c r="X231" i="88"/>
  <c r="X233" i="88" s="1"/>
  <c r="AN231" i="88"/>
  <c r="AN233" i="88" s="1"/>
  <c r="O214" i="80"/>
  <c r="L26" i="86" s="1"/>
  <c r="N214" i="80"/>
  <c r="K26" i="86" s="1"/>
  <c r="N164" i="80"/>
  <c r="N163" i="80"/>
  <c r="K9" i="86" s="1"/>
  <c r="O215" i="80"/>
  <c r="O141" i="80"/>
  <c r="N2" i="90"/>
  <c r="O2" i="90" s="1"/>
  <c r="P2" i="90" s="1"/>
  <c r="Q2" i="90" s="1"/>
  <c r="R2" i="90" s="1"/>
  <c r="S2" i="90" s="1"/>
  <c r="T2" i="90" s="1"/>
  <c r="U2" i="90" s="1"/>
  <c r="V2" i="90" s="1"/>
  <c r="W2" i="90" s="1"/>
  <c r="X2" i="90" s="1"/>
  <c r="Y2" i="90" s="1"/>
  <c r="Z2" i="90" s="1"/>
  <c r="AA2" i="90" s="1"/>
  <c r="AB2" i="90" s="1"/>
  <c r="AC2" i="90" s="1"/>
  <c r="AD2" i="90" s="1"/>
  <c r="AE2" i="90" s="1"/>
  <c r="AF2" i="90" s="1"/>
  <c r="AG2" i="90" s="1"/>
  <c r="AH2" i="90" s="1"/>
  <c r="AI2" i="90" s="1"/>
  <c r="AJ2" i="90" s="1"/>
  <c r="AK2" i="90" s="1"/>
  <c r="AL2" i="90" s="1"/>
  <c r="AM2" i="90" s="1"/>
  <c r="AN2" i="90" s="1"/>
  <c r="AO2" i="90" s="1"/>
  <c r="W233" i="90"/>
  <c r="AE233" i="90"/>
  <c r="Y250" i="90"/>
  <c r="Y252" i="90" s="1"/>
  <c r="AG250" i="90"/>
  <c r="AG252" i="90" s="1"/>
  <c r="AO250" i="90"/>
  <c r="AO252" i="90" s="1"/>
  <c r="W250" i="90"/>
  <c r="W252" i="90" s="1"/>
  <c r="AE250" i="90"/>
  <c r="AE252" i="90" s="1"/>
  <c r="AM250" i="90"/>
  <c r="AM252" i="90" s="1"/>
  <c r="U231" i="88"/>
  <c r="AC231" i="88"/>
  <c r="AC233" i="88" s="1"/>
  <c r="AK231" i="88"/>
  <c r="AK233" i="88" s="1"/>
  <c r="AJ163" i="93" l="1"/>
  <c r="AK141" i="93"/>
  <c r="AJ160" i="93"/>
  <c r="AJ162" i="93"/>
  <c r="AJ164" i="93"/>
  <c r="AJ159" i="93"/>
  <c r="AJ153" i="93"/>
  <c r="AJ149" i="93"/>
  <c r="AJ152" i="93"/>
  <c r="AJ150" i="93"/>
  <c r="AJ154" i="93"/>
  <c r="AJ147" i="93"/>
  <c r="AJ151" i="93"/>
  <c r="AJ148" i="93"/>
  <c r="AJ155" i="93"/>
  <c r="AJ146" i="93"/>
  <c r="AJ166" i="93"/>
  <c r="AJ217" i="93"/>
  <c r="AJ181" i="93"/>
  <c r="AJ268" i="93"/>
  <c r="AK275" i="93"/>
  <c r="AK224" i="93"/>
  <c r="AL131" i="93"/>
  <c r="AJ283" i="93"/>
  <c r="AJ213" i="93"/>
  <c r="AJ206" i="93"/>
  <c r="AJ204" i="93"/>
  <c r="AJ202" i="93"/>
  <c r="AJ214" i="93"/>
  <c r="AJ205" i="93"/>
  <c r="AJ203" i="93"/>
  <c r="AJ215" i="93"/>
  <c r="AJ210" i="93"/>
  <c r="AJ198" i="93"/>
  <c r="AJ199" i="93"/>
  <c r="AJ197" i="93"/>
  <c r="AK192" i="93"/>
  <c r="AJ200" i="93"/>
  <c r="AJ201" i="93"/>
  <c r="AJ232" i="93"/>
  <c r="AI264" i="93"/>
  <c r="AI261" i="93"/>
  <c r="AJ243" i="93"/>
  <c r="AI266" i="93"/>
  <c r="AI265" i="93"/>
  <c r="AI254" i="93"/>
  <c r="AI248" i="93"/>
  <c r="O163" i="80"/>
  <c r="O164" i="80"/>
  <c r="P141" i="80"/>
  <c r="O160" i="80"/>
  <c r="F86" i="51"/>
  <c r="F93" i="51" s="1"/>
  <c r="F28" i="43"/>
  <c r="E28" i="43"/>
  <c r="E24" i="43"/>
  <c r="F24" i="43"/>
  <c r="F341" i="86"/>
  <c r="E341" i="86"/>
  <c r="F340" i="86"/>
  <c r="E340" i="86"/>
  <c r="F339" i="86"/>
  <c r="E339" i="86"/>
  <c r="F338" i="86"/>
  <c r="E338" i="86"/>
  <c r="F337" i="86"/>
  <c r="E337" i="86"/>
  <c r="F336" i="86"/>
  <c r="E336" i="86"/>
  <c r="D323" i="86"/>
  <c r="D322" i="86"/>
  <c r="D321" i="86"/>
  <c r="D320" i="86"/>
  <c r="D316" i="86"/>
  <c r="D315" i="86"/>
  <c r="D314" i="86"/>
  <c r="D313" i="86"/>
  <c r="D307" i="86"/>
  <c r="D306" i="86"/>
  <c r="D305" i="86"/>
  <c r="D304" i="86"/>
  <c r="D300" i="86"/>
  <c r="D299" i="86"/>
  <c r="D298" i="86"/>
  <c r="D297" i="86"/>
  <c r="D291" i="86"/>
  <c r="D290" i="86"/>
  <c r="D289" i="86"/>
  <c r="D288" i="86"/>
  <c r="D284" i="86"/>
  <c r="D283" i="86"/>
  <c r="D282" i="86"/>
  <c r="D281" i="86"/>
  <c r="AO257" i="86"/>
  <c r="AN257" i="86"/>
  <c r="AM257" i="86"/>
  <c r="AL257" i="86"/>
  <c r="AK257" i="86"/>
  <c r="AJ257" i="86"/>
  <c r="AI257" i="86"/>
  <c r="AH257" i="86"/>
  <c r="AG257" i="86"/>
  <c r="AF257" i="86"/>
  <c r="AE257" i="86"/>
  <c r="AD257" i="86"/>
  <c r="AC257" i="86"/>
  <c r="AB257" i="86"/>
  <c r="AA257" i="86"/>
  <c r="Z257" i="86"/>
  <c r="Y257" i="86"/>
  <c r="X257" i="86"/>
  <c r="W257" i="86"/>
  <c r="V257" i="86"/>
  <c r="AO254" i="86"/>
  <c r="AN254" i="86"/>
  <c r="AM254" i="86"/>
  <c r="AL254" i="86"/>
  <c r="AK254" i="86"/>
  <c r="AJ254" i="86"/>
  <c r="AI254" i="86"/>
  <c r="AH254" i="86"/>
  <c r="AG254" i="86"/>
  <c r="AF254" i="86"/>
  <c r="AE254" i="86"/>
  <c r="AD254" i="86"/>
  <c r="AC254" i="86"/>
  <c r="AB254" i="86"/>
  <c r="AA254" i="86"/>
  <c r="Z254" i="86"/>
  <c r="Y254" i="86"/>
  <c r="X254" i="86"/>
  <c r="W254" i="86"/>
  <c r="V254" i="86"/>
  <c r="U254" i="86"/>
  <c r="D253" i="86"/>
  <c r="D252" i="86"/>
  <c r="D251" i="86"/>
  <c r="AO248" i="86"/>
  <c r="AO256" i="86" s="1"/>
  <c r="AN248" i="86"/>
  <c r="AM248" i="86"/>
  <c r="AM256" i="86" s="1"/>
  <c r="AL248" i="86"/>
  <c r="AL256" i="86" s="1"/>
  <c r="AK248" i="86"/>
  <c r="AK256" i="86" s="1"/>
  <c r="AJ248" i="86"/>
  <c r="AJ256" i="86" s="1"/>
  <c r="AI248" i="86"/>
  <c r="AH248" i="86"/>
  <c r="AG248" i="86"/>
  <c r="AG256" i="86" s="1"/>
  <c r="AF248" i="86"/>
  <c r="AE248" i="86"/>
  <c r="AD248" i="86"/>
  <c r="AD256" i="86" s="1"/>
  <c r="AC248" i="86"/>
  <c r="AC256" i="86" s="1"/>
  <c r="AB248" i="86"/>
  <c r="AA248" i="86"/>
  <c r="Z248" i="86"/>
  <c r="Y248" i="86"/>
  <c r="Y256" i="86" s="1"/>
  <c r="X248" i="86"/>
  <c r="X256" i="86" s="1"/>
  <c r="W248" i="86"/>
  <c r="W256" i="86" s="1"/>
  <c r="V248" i="86"/>
  <c r="V256" i="86" s="1"/>
  <c r="U248" i="86"/>
  <c r="U256" i="86" s="1"/>
  <c r="D247" i="86"/>
  <c r="D246" i="86"/>
  <c r="D245" i="86"/>
  <c r="AO238" i="86"/>
  <c r="AN238" i="86"/>
  <c r="AM238" i="86"/>
  <c r="AL238" i="86"/>
  <c r="AK238" i="86"/>
  <c r="AJ238" i="86"/>
  <c r="AI238" i="86"/>
  <c r="AH238" i="86"/>
  <c r="AG238" i="86"/>
  <c r="AF238" i="86"/>
  <c r="AE238" i="86"/>
  <c r="AD238" i="86"/>
  <c r="AC238" i="86"/>
  <c r="AB238" i="86"/>
  <c r="AA238" i="86"/>
  <c r="Z238" i="86"/>
  <c r="Y238" i="86"/>
  <c r="X238" i="86"/>
  <c r="W238" i="86"/>
  <c r="V238" i="86"/>
  <c r="AO235" i="86"/>
  <c r="AN235" i="86"/>
  <c r="AM235" i="86"/>
  <c r="AL235" i="86"/>
  <c r="AK235" i="86"/>
  <c r="AJ235" i="86"/>
  <c r="AI235" i="86"/>
  <c r="AH235" i="86"/>
  <c r="AG235" i="86"/>
  <c r="AF235" i="86"/>
  <c r="AE235" i="86"/>
  <c r="AD235" i="86"/>
  <c r="AC235" i="86"/>
  <c r="AB235" i="86"/>
  <c r="AA235" i="86"/>
  <c r="Z235" i="86"/>
  <c r="Y235" i="86"/>
  <c r="X235" i="86"/>
  <c r="W235" i="86"/>
  <c r="V235" i="86"/>
  <c r="U235" i="86"/>
  <c r="T235" i="86"/>
  <c r="D234" i="86"/>
  <c r="D233" i="86"/>
  <c r="D232" i="86"/>
  <c r="AO229" i="86"/>
  <c r="AN229" i="86"/>
  <c r="AM229" i="86"/>
  <c r="AL229" i="86"/>
  <c r="AK229" i="86"/>
  <c r="AJ229" i="86"/>
  <c r="AI229" i="86"/>
  <c r="AH229" i="86"/>
  <c r="AG229" i="86"/>
  <c r="AF229" i="86"/>
  <c r="AE229" i="86"/>
  <c r="AD229" i="86"/>
  <c r="AC229" i="86"/>
  <c r="AC237" i="86" s="1"/>
  <c r="AB229" i="86"/>
  <c r="AA229" i="86"/>
  <c r="Z229" i="86"/>
  <c r="Y229" i="86"/>
  <c r="X229" i="86"/>
  <c r="W229" i="86"/>
  <c r="V229" i="86"/>
  <c r="U229" i="86"/>
  <c r="T229" i="86"/>
  <c r="D228" i="86"/>
  <c r="D227" i="86"/>
  <c r="D226" i="86"/>
  <c r="D225" i="86"/>
  <c r="D219" i="86"/>
  <c r="D218" i="86"/>
  <c r="D217" i="86"/>
  <c r="D213" i="86"/>
  <c r="D212" i="86"/>
  <c r="D211" i="86"/>
  <c r="D210" i="86"/>
  <c r="D187" i="86"/>
  <c r="D186" i="86"/>
  <c r="D185" i="86"/>
  <c r="D184" i="86"/>
  <c r="D180" i="86"/>
  <c r="D179" i="86"/>
  <c r="D178" i="86"/>
  <c r="D177" i="86"/>
  <c r="D171" i="86"/>
  <c r="D170" i="86"/>
  <c r="D169" i="86"/>
  <c r="D168" i="86"/>
  <c r="D164" i="86"/>
  <c r="D163" i="86"/>
  <c r="D162" i="86"/>
  <c r="D161" i="86"/>
  <c r="D156" i="86"/>
  <c r="D155" i="86"/>
  <c r="D154" i="86"/>
  <c r="D153" i="86"/>
  <c r="D152" i="86"/>
  <c r="D148" i="86"/>
  <c r="D147" i="86"/>
  <c r="D146" i="86"/>
  <c r="D145" i="86"/>
  <c r="D119" i="86"/>
  <c r="D400" i="86" s="1"/>
  <c r="D118" i="86"/>
  <c r="D117" i="86"/>
  <c r="D115" i="86"/>
  <c r="D114" i="86"/>
  <c r="D110" i="86"/>
  <c r="D109" i="86"/>
  <c r="D108" i="86"/>
  <c r="D107" i="86"/>
  <c r="D106" i="86"/>
  <c r="D105" i="86"/>
  <c r="D96" i="86"/>
  <c r="D388" i="86" s="1"/>
  <c r="D95" i="86"/>
  <c r="D94" i="86"/>
  <c r="D92" i="86"/>
  <c r="D91" i="86"/>
  <c r="D87" i="86"/>
  <c r="D86" i="86"/>
  <c r="D85" i="86"/>
  <c r="D84" i="86"/>
  <c r="D83" i="86"/>
  <c r="D82" i="86"/>
  <c r="D76" i="86"/>
  <c r="D75" i="86"/>
  <c r="D74" i="86"/>
  <c r="D72" i="86"/>
  <c r="D71" i="86"/>
  <c r="D67" i="86"/>
  <c r="D66" i="86"/>
  <c r="D65" i="86"/>
  <c r="D64" i="86"/>
  <c r="D63" i="86"/>
  <c r="D62" i="86"/>
  <c r="F52" i="86"/>
  <c r="E52" i="86"/>
  <c r="AN48" i="86"/>
  <c r="AM48" i="86"/>
  <c r="AK48" i="86"/>
  <c r="AJ48" i="86"/>
  <c r="AI48" i="86"/>
  <c r="AH48" i="86"/>
  <c r="AG48" i="86"/>
  <c r="AF48" i="86"/>
  <c r="AE48" i="86"/>
  <c r="AD48" i="86"/>
  <c r="AC48" i="86"/>
  <c r="AB48" i="86"/>
  <c r="AA48" i="86"/>
  <c r="Z48" i="86"/>
  <c r="Y48" i="86"/>
  <c r="X48" i="86"/>
  <c r="W48" i="86"/>
  <c r="V48" i="86"/>
  <c r="U48" i="86"/>
  <c r="T48" i="86"/>
  <c r="S48" i="86"/>
  <c r="R48" i="86"/>
  <c r="Q48" i="86"/>
  <c r="P48" i="86"/>
  <c r="O48" i="86"/>
  <c r="N48" i="86"/>
  <c r="M48" i="86"/>
  <c r="L48" i="86"/>
  <c r="K48" i="86"/>
  <c r="J48" i="86"/>
  <c r="I48" i="86"/>
  <c r="AO41" i="86"/>
  <c r="AN41" i="86"/>
  <c r="AL41" i="86"/>
  <c r="AK41" i="86"/>
  <c r="AJ41" i="86"/>
  <c r="AI41" i="86"/>
  <c r="AH41" i="86"/>
  <c r="AG41" i="86"/>
  <c r="AF41" i="86"/>
  <c r="AE41" i="86"/>
  <c r="AD41" i="86"/>
  <c r="AC41" i="86"/>
  <c r="AB41" i="86"/>
  <c r="AA41" i="86"/>
  <c r="Z41" i="86"/>
  <c r="Y41" i="86"/>
  <c r="X41" i="86"/>
  <c r="W41" i="86"/>
  <c r="V41" i="86"/>
  <c r="U41" i="86"/>
  <c r="T41" i="86"/>
  <c r="S41" i="86"/>
  <c r="R41" i="86"/>
  <c r="Q41" i="86"/>
  <c r="P41" i="86"/>
  <c r="O41" i="86"/>
  <c r="N41" i="86"/>
  <c r="M41" i="86"/>
  <c r="L41" i="86"/>
  <c r="K41" i="86"/>
  <c r="AN31" i="86"/>
  <c r="AM31" i="86"/>
  <c r="AK31" i="86"/>
  <c r="AJ31" i="86"/>
  <c r="AI31" i="86"/>
  <c r="AH31" i="86"/>
  <c r="AG31" i="86"/>
  <c r="AF31" i="86"/>
  <c r="AE31" i="86"/>
  <c r="AD31" i="86"/>
  <c r="AC31" i="86"/>
  <c r="AB31" i="86"/>
  <c r="AA31" i="86"/>
  <c r="Z31" i="86"/>
  <c r="Y31" i="86"/>
  <c r="X31" i="86"/>
  <c r="W31" i="86"/>
  <c r="V31" i="86"/>
  <c r="U31" i="86"/>
  <c r="T31" i="86"/>
  <c r="S31" i="86"/>
  <c r="R31" i="86"/>
  <c r="Q31" i="86"/>
  <c r="P31" i="86"/>
  <c r="O31" i="86"/>
  <c r="N31" i="86"/>
  <c r="M31" i="86"/>
  <c r="L31" i="86"/>
  <c r="K31" i="86"/>
  <c r="J31" i="86"/>
  <c r="I31" i="86"/>
  <c r="Z24" i="86"/>
  <c r="Y24" i="86"/>
  <c r="X24" i="86"/>
  <c r="W24" i="86"/>
  <c r="V24" i="86"/>
  <c r="U24" i="86"/>
  <c r="T24" i="86"/>
  <c r="S24" i="86"/>
  <c r="R24" i="86"/>
  <c r="Q24" i="86"/>
  <c r="P24" i="86"/>
  <c r="O24" i="86"/>
  <c r="N24" i="86"/>
  <c r="M24" i="86"/>
  <c r="L24" i="86"/>
  <c r="AN14" i="86"/>
  <c r="AM14" i="86"/>
  <c r="AK14" i="86"/>
  <c r="AJ14" i="86"/>
  <c r="AI14" i="86"/>
  <c r="AH14" i="86"/>
  <c r="AG14" i="86"/>
  <c r="AF14" i="86"/>
  <c r="AE14" i="86"/>
  <c r="AD14" i="86"/>
  <c r="AC14" i="86"/>
  <c r="AB14" i="86"/>
  <c r="AA14" i="86"/>
  <c r="Z14" i="86"/>
  <c r="Y14" i="86"/>
  <c r="X14" i="86"/>
  <c r="W14" i="86"/>
  <c r="V14" i="86"/>
  <c r="U14" i="86"/>
  <c r="T14" i="86"/>
  <c r="S14" i="86"/>
  <c r="R14" i="86"/>
  <c r="Q14" i="86"/>
  <c r="P14" i="86"/>
  <c r="O14" i="86"/>
  <c r="N14" i="86"/>
  <c r="M14" i="86"/>
  <c r="L14" i="86"/>
  <c r="K14" i="86"/>
  <c r="J14" i="86"/>
  <c r="I14" i="86"/>
  <c r="AO7" i="86"/>
  <c r="AN7" i="86"/>
  <c r="AM7" i="86"/>
  <c r="AL7" i="86"/>
  <c r="AK7" i="86"/>
  <c r="AJ7" i="86"/>
  <c r="AI7" i="86"/>
  <c r="AH7" i="86"/>
  <c r="AG7" i="86"/>
  <c r="AF7" i="86"/>
  <c r="AE7" i="86"/>
  <c r="AD7" i="86"/>
  <c r="AC7" i="86"/>
  <c r="AB7" i="86"/>
  <c r="AA7" i="86"/>
  <c r="Z7" i="86"/>
  <c r="Y7" i="86"/>
  <c r="X7" i="86"/>
  <c r="W7" i="86"/>
  <c r="V7" i="86"/>
  <c r="U7" i="86"/>
  <c r="T7" i="86"/>
  <c r="S7" i="86"/>
  <c r="R7" i="86"/>
  <c r="Q7" i="86"/>
  <c r="P7" i="86"/>
  <c r="O7" i="86"/>
  <c r="N7" i="86"/>
  <c r="M7" i="86"/>
  <c r="L7" i="86"/>
  <c r="K6" i="86"/>
  <c r="J6" i="86"/>
  <c r="I6" i="86"/>
  <c r="M2" i="86"/>
  <c r="N2" i="86" s="1"/>
  <c r="O2" i="86" s="1"/>
  <c r="P2" i="86" s="1"/>
  <c r="Q2" i="86" s="1"/>
  <c r="R2" i="86" s="1"/>
  <c r="S2" i="86" s="1"/>
  <c r="T2" i="86" s="1"/>
  <c r="U2" i="86" s="1"/>
  <c r="V2" i="86" s="1"/>
  <c r="W2" i="86" s="1"/>
  <c r="X2" i="86" s="1"/>
  <c r="Y2" i="86" s="1"/>
  <c r="Z2" i="86" s="1"/>
  <c r="AA2" i="86" s="1"/>
  <c r="AB2" i="86" s="1"/>
  <c r="AC2" i="86" s="1"/>
  <c r="AD2" i="86" s="1"/>
  <c r="AE2" i="86" s="1"/>
  <c r="AF2" i="86" s="1"/>
  <c r="AG2" i="86" s="1"/>
  <c r="AH2" i="86" s="1"/>
  <c r="AI2" i="86" s="1"/>
  <c r="AJ2" i="86" s="1"/>
  <c r="AK2" i="86" s="1"/>
  <c r="AL2" i="86" s="1"/>
  <c r="AM2" i="86" s="1"/>
  <c r="AN2" i="86" s="1"/>
  <c r="AO2" i="86" s="1"/>
  <c r="D110" i="84"/>
  <c r="D112" i="84"/>
  <c r="D105" i="84"/>
  <c r="D103" i="84"/>
  <c r="D101" i="84"/>
  <c r="D83" i="84"/>
  <c r="D90" i="84"/>
  <c r="D88" i="84"/>
  <c r="D81" i="84"/>
  <c r="D79" i="84"/>
  <c r="D71" i="84"/>
  <c r="D69" i="84"/>
  <c r="D64" i="84"/>
  <c r="D60" i="84"/>
  <c r="D62" i="84"/>
  <c r="D109" i="84"/>
  <c r="D113" i="84"/>
  <c r="D139" i="84"/>
  <c r="D140" i="84"/>
  <c r="D141" i="84"/>
  <c r="D142" i="84"/>
  <c r="D146" i="84"/>
  <c r="D148" i="84"/>
  <c r="D149" i="84"/>
  <c r="D150" i="84"/>
  <c r="D155" i="84"/>
  <c r="D156" i="84"/>
  <c r="D157" i="84"/>
  <c r="D158" i="84"/>
  <c r="D162" i="84"/>
  <c r="D164" i="84"/>
  <c r="D165" i="84"/>
  <c r="D171" i="84"/>
  <c r="D172" i="84"/>
  <c r="D173" i="84"/>
  <c r="D174" i="84"/>
  <c r="D178" i="84"/>
  <c r="D180" i="84"/>
  <c r="D181" i="84"/>
  <c r="D204" i="84"/>
  <c r="D205" i="84"/>
  <c r="D206" i="84"/>
  <c r="D207" i="84"/>
  <c r="D211" i="84"/>
  <c r="D212" i="84"/>
  <c r="D213" i="84"/>
  <c r="D219" i="84"/>
  <c r="D220" i="84"/>
  <c r="D221" i="84"/>
  <c r="D222" i="84"/>
  <c r="V223" i="84"/>
  <c r="W223" i="84"/>
  <c r="X223" i="84"/>
  <c r="Y223" i="84"/>
  <c r="Z223" i="84"/>
  <c r="AA223" i="84"/>
  <c r="AB223" i="84"/>
  <c r="AC223" i="84"/>
  <c r="AD223" i="84"/>
  <c r="AE223" i="84"/>
  <c r="AF223" i="84"/>
  <c r="AG223" i="84"/>
  <c r="AH223" i="84"/>
  <c r="AI223" i="84"/>
  <c r="AJ223" i="84"/>
  <c r="AK223" i="84"/>
  <c r="AL223" i="84"/>
  <c r="AM223" i="84"/>
  <c r="AN223" i="84"/>
  <c r="AO223" i="84"/>
  <c r="D226" i="84"/>
  <c r="D227" i="84"/>
  <c r="D228" i="84"/>
  <c r="V229" i="84"/>
  <c r="W229" i="84"/>
  <c r="X229" i="84"/>
  <c r="Y229" i="84"/>
  <c r="Z229" i="84"/>
  <c r="AA229" i="84"/>
  <c r="AB229" i="84"/>
  <c r="AC229" i="84"/>
  <c r="AD229" i="84"/>
  <c r="AE229" i="84"/>
  <c r="AF229" i="84"/>
  <c r="AG229" i="84"/>
  <c r="AH229" i="84"/>
  <c r="AI229" i="84"/>
  <c r="AJ229" i="84"/>
  <c r="AK229" i="84"/>
  <c r="AL229" i="84"/>
  <c r="AM229" i="84"/>
  <c r="AN229" i="84"/>
  <c r="AO229" i="84"/>
  <c r="V232" i="84"/>
  <c r="W232" i="84"/>
  <c r="X232" i="84"/>
  <c r="Y232" i="84"/>
  <c r="Z232" i="84"/>
  <c r="AA232" i="84"/>
  <c r="AB232" i="84"/>
  <c r="AC232" i="84"/>
  <c r="AD232" i="84"/>
  <c r="AE232" i="84"/>
  <c r="AF232" i="84"/>
  <c r="AG232" i="84"/>
  <c r="AH232" i="84"/>
  <c r="AI232" i="84"/>
  <c r="AJ232" i="84"/>
  <c r="AK232" i="84"/>
  <c r="AL232" i="84"/>
  <c r="AM232" i="84"/>
  <c r="AN232" i="84"/>
  <c r="AO232" i="84"/>
  <c r="D239" i="84"/>
  <c r="D240" i="84"/>
  <c r="D241" i="84"/>
  <c r="U242" i="84"/>
  <c r="V242" i="84"/>
  <c r="W242" i="84"/>
  <c r="X242" i="84"/>
  <c r="Y242" i="84"/>
  <c r="Z242" i="84"/>
  <c r="AA242" i="84"/>
  <c r="AB242" i="84"/>
  <c r="AC242" i="84"/>
  <c r="AD242" i="84"/>
  <c r="AE242" i="84"/>
  <c r="AF242" i="84"/>
  <c r="AG242" i="84"/>
  <c r="AH242" i="84"/>
  <c r="AI242" i="84"/>
  <c r="AJ242" i="84"/>
  <c r="AK242" i="84"/>
  <c r="AL242" i="84"/>
  <c r="AM242" i="84"/>
  <c r="AN242" i="84"/>
  <c r="AO242" i="84"/>
  <c r="D245" i="84"/>
  <c r="D246" i="84"/>
  <c r="D247" i="84"/>
  <c r="U248" i="84"/>
  <c r="V248" i="84"/>
  <c r="W248" i="84"/>
  <c r="X248" i="84"/>
  <c r="Y248" i="84"/>
  <c r="Z248" i="84"/>
  <c r="AA248" i="84"/>
  <c r="AB248" i="84"/>
  <c r="AC248" i="84"/>
  <c r="AD248" i="84"/>
  <c r="AE248" i="84"/>
  <c r="AF248" i="84"/>
  <c r="AG248" i="84"/>
  <c r="AH248" i="84"/>
  <c r="AI248" i="84"/>
  <c r="AJ248" i="84"/>
  <c r="AK248" i="84"/>
  <c r="AL248" i="84"/>
  <c r="AM248" i="84"/>
  <c r="AN248" i="84"/>
  <c r="AO248" i="84"/>
  <c r="V251" i="84"/>
  <c r="W251" i="84"/>
  <c r="X251" i="84"/>
  <c r="Y251" i="84"/>
  <c r="Z251" i="84"/>
  <c r="AA251" i="84"/>
  <c r="AB251" i="84"/>
  <c r="AC251" i="84"/>
  <c r="AD251" i="84"/>
  <c r="AE251" i="84"/>
  <c r="AF251" i="84"/>
  <c r="AG251" i="84"/>
  <c r="AH251" i="84"/>
  <c r="AI251" i="84"/>
  <c r="AJ251" i="84"/>
  <c r="AK251" i="84"/>
  <c r="AL251" i="84"/>
  <c r="AM251" i="84"/>
  <c r="AN251" i="84"/>
  <c r="AO251" i="84"/>
  <c r="D275" i="84"/>
  <c r="D276" i="84"/>
  <c r="D277" i="84"/>
  <c r="D278" i="84"/>
  <c r="D282" i="84"/>
  <c r="D283" i="84"/>
  <c r="D284" i="84"/>
  <c r="D285" i="84"/>
  <c r="D291" i="84"/>
  <c r="D292" i="84"/>
  <c r="D293" i="84"/>
  <c r="D294" i="84"/>
  <c r="D298" i="84"/>
  <c r="D299" i="84"/>
  <c r="D300" i="84"/>
  <c r="D301" i="84"/>
  <c r="D307" i="84"/>
  <c r="D308" i="84"/>
  <c r="D309" i="84"/>
  <c r="D310" i="84"/>
  <c r="D314" i="84"/>
  <c r="D315" i="84"/>
  <c r="D316" i="84"/>
  <c r="D317" i="84"/>
  <c r="E330" i="84"/>
  <c r="F330" i="84"/>
  <c r="E331" i="84"/>
  <c r="F331" i="84"/>
  <c r="E332" i="84"/>
  <c r="F332" i="84"/>
  <c r="E333" i="84"/>
  <c r="F333" i="84"/>
  <c r="E334" i="84"/>
  <c r="F334" i="84"/>
  <c r="E335" i="84"/>
  <c r="F335" i="84"/>
  <c r="D100" i="84"/>
  <c r="D104" i="84"/>
  <c r="D87" i="84"/>
  <c r="D91" i="84"/>
  <c r="D78" i="84"/>
  <c r="D82" i="84"/>
  <c r="D68" i="84"/>
  <c r="D72" i="84"/>
  <c r="D59" i="84"/>
  <c r="D63" i="84"/>
  <c r="E49" i="84"/>
  <c r="F49" i="84"/>
  <c r="K39" i="84"/>
  <c r="L39" i="84"/>
  <c r="M39" i="84"/>
  <c r="N39" i="84"/>
  <c r="O39" i="84"/>
  <c r="P39" i="84"/>
  <c r="Q39" i="84"/>
  <c r="R39" i="84"/>
  <c r="S39" i="84"/>
  <c r="T39" i="84"/>
  <c r="U39" i="84"/>
  <c r="V39" i="84"/>
  <c r="W39" i="84"/>
  <c r="X39" i="84"/>
  <c r="Y39" i="84"/>
  <c r="Z39" i="84"/>
  <c r="AA39" i="84"/>
  <c r="AB39" i="84"/>
  <c r="AC39" i="84"/>
  <c r="AD39" i="84"/>
  <c r="AE39" i="84"/>
  <c r="AF39" i="84"/>
  <c r="AG39" i="84"/>
  <c r="AH39" i="84"/>
  <c r="AI39" i="84"/>
  <c r="AJ39" i="84"/>
  <c r="AK39" i="84"/>
  <c r="AL39" i="84"/>
  <c r="AM39" i="84"/>
  <c r="AN39" i="84"/>
  <c r="AO39" i="84"/>
  <c r="I45" i="84"/>
  <c r="J45" i="84"/>
  <c r="K45" i="84"/>
  <c r="L45" i="84"/>
  <c r="M45" i="84"/>
  <c r="N45" i="84"/>
  <c r="O45" i="84"/>
  <c r="P45" i="84"/>
  <c r="Q45" i="84"/>
  <c r="R45" i="84"/>
  <c r="S45" i="84"/>
  <c r="T45" i="84"/>
  <c r="U45" i="84"/>
  <c r="V45" i="84"/>
  <c r="W45" i="84"/>
  <c r="X45" i="84"/>
  <c r="Y45" i="84"/>
  <c r="Z45" i="84"/>
  <c r="AA45" i="84"/>
  <c r="AB45" i="84"/>
  <c r="AC45" i="84"/>
  <c r="AD45" i="84"/>
  <c r="AE45" i="84"/>
  <c r="AF45" i="84"/>
  <c r="AG45" i="84"/>
  <c r="AH45" i="84"/>
  <c r="AI45" i="84"/>
  <c r="AJ45" i="84"/>
  <c r="AK45" i="84"/>
  <c r="AM45" i="84"/>
  <c r="AN45" i="84"/>
  <c r="L23" i="84"/>
  <c r="M23" i="84"/>
  <c r="N23" i="84"/>
  <c r="O23" i="84"/>
  <c r="P23" i="84"/>
  <c r="Q23" i="84"/>
  <c r="R23" i="84"/>
  <c r="S23" i="84"/>
  <c r="T23" i="84"/>
  <c r="U23" i="84"/>
  <c r="V23" i="84"/>
  <c r="W23" i="84"/>
  <c r="X23" i="84"/>
  <c r="Y23" i="84"/>
  <c r="Z23" i="84"/>
  <c r="I29" i="84"/>
  <c r="J29" i="84"/>
  <c r="K29" i="84"/>
  <c r="L29" i="84"/>
  <c r="M29" i="84"/>
  <c r="N29" i="84"/>
  <c r="O29" i="84"/>
  <c r="P29" i="84"/>
  <c r="Q29" i="84"/>
  <c r="R29" i="84"/>
  <c r="S29" i="84"/>
  <c r="T29" i="84"/>
  <c r="U29" i="84"/>
  <c r="V29" i="84"/>
  <c r="W29" i="84"/>
  <c r="X29" i="84"/>
  <c r="Y29" i="84"/>
  <c r="Z29" i="84"/>
  <c r="AA29" i="84"/>
  <c r="AB29" i="84"/>
  <c r="AC29" i="84"/>
  <c r="AD29" i="84"/>
  <c r="AE29" i="84"/>
  <c r="AF29" i="84"/>
  <c r="AG29" i="84"/>
  <c r="AH29" i="84"/>
  <c r="AI29" i="84"/>
  <c r="AJ29" i="84"/>
  <c r="AM29" i="84"/>
  <c r="AN29" i="84"/>
  <c r="M2" i="84"/>
  <c r="N2" i="84" s="1"/>
  <c r="O2" i="84" s="1"/>
  <c r="P2" i="84" s="1"/>
  <c r="Q2" i="84" s="1"/>
  <c r="R2" i="84" s="1"/>
  <c r="S2" i="84" s="1"/>
  <c r="T2" i="84" s="1"/>
  <c r="U2" i="84" s="1"/>
  <c r="V2" i="84" s="1"/>
  <c r="W2" i="84" s="1"/>
  <c r="X2" i="84" s="1"/>
  <c r="Y2" i="84" s="1"/>
  <c r="Z2" i="84" s="1"/>
  <c r="AA2" i="84" s="1"/>
  <c r="AB2" i="84" s="1"/>
  <c r="AC2" i="84" s="1"/>
  <c r="AD2" i="84" s="1"/>
  <c r="AE2" i="84" s="1"/>
  <c r="AF2" i="84" s="1"/>
  <c r="AG2" i="84" s="1"/>
  <c r="AH2" i="84" s="1"/>
  <c r="AI2" i="84" s="1"/>
  <c r="AJ2" i="84" s="1"/>
  <c r="AK2" i="84" s="1"/>
  <c r="AL2" i="84" s="1"/>
  <c r="AM2" i="84" s="1"/>
  <c r="AN2" i="84" s="1"/>
  <c r="AO2" i="84" s="1"/>
  <c r="I6" i="84"/>
  <c r="J6" i="84"/>
  <c r="K6" i="84"/>
  <c r="L7" i="84"/>
  <c r="M7" i="84"/>
  <c r="N7" i="84"/>
  <c r="O7" i="84"/>
  <c r="P7" i="84"/>
  <c r="Q7" i="84"/>
  <c r="R7" i="84"/>
  <c r="S7" i="84"/>
  <c r="T7" i="84"/>
  <c r="U7" i="84"/>
  <c r="V7" i="84"/>
  <c r="W7" i="84"/>
  <c r="X7" i="84"/>
  <c r="Y7" i="84"/>
  <c r="Z7" i="84"/>
  <c r="AA7" i="84"/>
  <c r="AB7" i="84"/>
  <c r="AC7" i="84"/>
  <c r="AD7" i="84"/>
  <c r="AE7" i="84"/>
  <c r="AF7" i="84"/>
  <c r="AG7" i="84"/>
  <c r="AH7" i="84"/>
  <c r="AI7" i="84"/>
  <c r="AJ7" i="84"/>
  <c r="AK7" i="84"/>
  <c r="AL7" i="84"/>
  <c r="AM7" i="84"/>
  <c r="AN7" i="84"/>
  <c r="AO7" i="84"/>
  <c r="I13" i="84"/>
  <c r="J13" i="84"/>
  <c r="K13" i="84"/>
  <c r="L13" i="84"/>
  <c r="M13" i="84"/>
  <c r="N13" i="84"/>
  <c r="O13" i="84"/>
  <c r="P13" i="84"/>
  <c r="Q13" i="84"/>
  <c r="R13" i="84"/>
  <c r="S13" i="84"/>
  <c r="T13" i="84"/>
  <c r="U13" i="84"/>
  <c r="V13" i="84"/>
  <c r="W13" i="84"/>
  <c r="X13" i="84"/>
  <c r="Y13" i="84"/>
  <c r="Z13" i="84"/>
  <c r="AA13" i="84"/>
  <c r="AB13" i="84"/>
  <c r="AC13" i="84"/>
  <c r="AD13" i="84"/>
  <c r="AE13" i="84"/>
  <c r="AF13" i="84"/>
  <c r="AG13" i="84"/>
  <c r="AH13" i="84"/>
  <c r="AI13" i="84"/>
  <c r="AJ13" i="84"/>
  <c r="AK13" i="84"/>
  <c r="AM13" i="84"/>
  <c r="AN13" i="84"/>
  <c r="Q154" i="71"/>
  <c r="R154" i="71"/>
  <c r="U154" i="71"/>
  <c r="V154" i="71"/>
  <c r="W154" i="71"/>
  <c r="X154" i="71"/>
  <c r="Y154" i="71"/>
  <c r="Z154" i="71"/>
  <c r="AA154" i="71"/>
  <c r="AW154" i="71"/>
  <c r="T154" i="71"/>
  <c r="AS154" i="71"/>
  <c r="AL151" i="71"/>
  <c r="O154" i="71"/>
  <c r="N154" i="71"/>
  <c r="I144" i="71"/>
  <c r="I145" i="71"/>
  <c r="S154" i="71"/>
  <c r="AU154" i="71"/>
  <c r="L9" i="86" l="1"/>
  <c r="AK214" i="93"/>
  <c r="AK205" i="93"/>
  <c r="AK215" i="93"/>
  <c r="AK210" i="93"/>
  <c r="AK206" i="93"/>
  <c r="AK198" i="93"/>
  <c r="AK203" i="93"/>
  <c r="AK199" i="93"/>
  <c r="AK213" i="93"/>
  <c r="AK197" i="93"/>
  <c r="AK204" i="93"/>
  <c r="AK202" i="93"/>
  <c r="AL192" i="93"/>
  <c r="AK201" i="93"/>
  <c r="AK200" i="93"/>
  <c r="AK232" i="93"/>
  <c r="AL275" i="93"/>
  <c r="AL224" i="93"/>
  <c r="AM131" i="93"/>
  <c r="AK283" i="93"/>
  <c r="AJ266" i="93"/>
  <c r="AJ264" i="93"/>
  <c r="AJ265" i="93"/>
  <c r="AJ261" i="93"/>
  <c r="AK243" i="93"/>
  <c r="AJ254" i="93"/>
  <c r="AJ248" i="93"/>
  <c r="AK164" i="93"/>
  <c r="AK162" i="93"/>
  <c r="AK163" i="93"/>
  <c r="AK160" i="93"/>
  <c r="AK159" i="93"/>
  <c r="AL141" i="93"/>
  <c r="AK149" i="93"/>
  <c r="AK154" i="93"/>
  <c r="AK150" i="93"/>
  <c r="AK153" i="93"/>
  <c r="AK155" i="93"/>
  <c r="AK148" i="93"/>
  <c r="AK151" i="93"/>
  <c r="AK152" i="93"/>
  <c r="AK147" i="93"/>
  <c r="AK146" i="93"/>
  <c r="AK217" i="93"/>
  <c r="AK166" i="93"/>
  <c r="AK181" i="93"/>
  <c r="AK268" i="93"/>
  <c r="AI237" i="86"/>
  <c r="AI239" i="86" s="1"/>
  <c r="Z237" i="86"/>
  <c r="Z239" i="86" s="1"/>
  <c r="T237" i="86"/>
  <c r="AB237" i="86"/>
  <c r="AB239" i="86" s="1"/>
  <c r="AJ237" i="86"/>
  <c r="AJ239" i="86" s="1"/>
  <c r="AL237" i="86"/>
  <c r="AL239" i="86" s="1"/>
  <c r="AC258" i="86"/>
  <c r="AO258" i="86"/>
  <c r="AC239" i="86"/>
  <c r="AG258" i="86"/>
  <c r="V237" i="86"/>
  <c r="V239" i="86" s="1"/>
  <c r="AH237" i="86"/>
  <c r="AH239" i="86" s="1"/>
  <c r="AA237" i="86"/>
  <c r="AA239" i="86" s="1"/>
  <c r="U237" i="86"/>
  <c r="AG237" i="86"/>
  <c r="AG239" i="86" s="1"/>
  <c r="X258" i="86"/>
  <c r="AJ258" i="86"/>
  <c r="AF256" i="86"/>
  <c r="AF258" i="86" s="1"/>
  <c r="Y258" i="86"/>
  <c r="AK258" i="86"/>
  <c r="Y237" i="86"/>
  <c r="Y239" i="86" s="1"/>
  <c r="AK237" i="86"/>
  <c r="AK239" i="86" s="1"/>
  <c r="F11" i="51"/>
  <c r="F94" i="51"/>
  <c r="AA256" i="86"/>
  <c r="AA258" i="86" s="1"/>
  <c r="W258" i="86"/>
  <c r="AM258" i="86"/>
  <c r="X237" i="86"/>
  <c r="X239" i="86" s="1"/>
  <c r="AF237" i="86"/>
  <c r="AF239" i="86" s="1"/>
  <c r="AN237" i="86"/>
  <c r="AN239" i="86" s="1"/>
  <c r="V258" i="86"/>
  <c r="AD258" i="86"/>
  <c r="AL258" i="86"/>
  <c r="W237" i="86"/>
  <c r="W239" i="86" s="1"/>
  <c r="AE237" i="86"/>
  <c r="AE239" i="86" s="1"/>
  <c r="AM237" i="86"/>
  <c r="AM239" i="86" s="1"/>
  <c r="Z256" i="86"/>
  <c r="Z258" i="86" s="1"/>
  <c r="AH256" i="86"/>
  <c r="AH258" i="86" s="1"/>
  <c r="AD237" i="86"/>
  <c r="AD239" i="86" s="1"/>
  <c r="AI256" i="86"/>
  <c r="AI258" i="86" s="1"/>
  <c r="V155" i="71"/>
  <c r="V156" i="71" s="1"/>
  <c r="P163" i="80"/>
  <c r="M9" i="86" s="1"/>
  <c r="P164" i="80"/>
  <c r="Q141" i="80"/>
  <c r="AO237" i="86"/>
  <c r="AO239" i="86" s="1"/>
  <c r="AB256" i="86"/>
  <c r="AB258" i="86" s="1"/>
  <c r="AN256" i="86"/>
  <c r="AN258" i="86" s="1"/>
  <c r="AE256" i="86"/>
  <c r="AE258" i="86" s="1"/>
  <c r="AN231" i="84"/>
  <c r="AN233" i="84" s="1"/>
  <c r="AG231" i="84"/>
  <c r="AG233" i="84" s="1"/>
  <c r="AD250" i="84"/>
  <c r="AD252" i="84" s="1"/>
  <c r="AH231" i="84"/>
  <c r="AH233" i="84" s="1"/>
  <c r="AM231" i="84"/>
  <c r="AM233" i="84" s="1"/>
  <c r="AG250" i="84"/>
  <c r="AG252" i="84" s="1"/>
  <c r="U250" i="84"/>
  <c r="AF250" i="84"/>
  <c r="AF252" i="84" s="1"/>
  <c r="AE250" i="84"/>
  <c r="AE252" i="84" s="1"/>
  <c r="AB231" i="84"/>
  <c r="AB233" i="84" s="1"/>
  <c r="Z231" i="84"/>
  <c r="Z233" i="84" s="1"/>
  <c r="AA231" i="84"/>
  <c r="AA233" i="84" s="1"/>
  <c r="AI250" i="84"/>
  <c r="AI252" i="84" s="1"/>
  <c r="AH250" i="84"/>
  <c r="AH252" i="84" s="1"/>
  <c r="AF231" i="84"/>
  <c r="AF233" i="84" s="1"/>
  <c r="AE231" i="84"/>
  <c r="AE233" i="84" s="1"/>
  <c r="AL250" i="84"/>
  <c r="AL252" i="84" s="1"/>
  <c r="X250" i="84"/>
  <c r="X252" i="84" s="1"/>
  <c r="AJ231" i="84"/>
  <c r="AJ233" i="84" s="1"/>
  <c r="AI231" i="84"/>
  <c r="AI233" i="84" s="1"/>
  <c r="W231" i="84"/>
  <c r="W233" i="84" s="1"/>
  <c r="Z250" i="84"/>
  <c r="Z252" i="84" s="1"/>
  <c r="AK250" i="84"/>
  <c r="AK252" i="84" s="1"/>
  <c r="AJ250" i="84"/>
  <c r="AJ252" i="84" s="1"/>
  <c r="W250" i="84"/>
  <c r="W252" i="84" s="1"/>
  <c r="V250" i="84"/>
  <c r="V252" i="84" s="1"/>
  <c r="AL231" i="84"/>
  <c r="AL233" i="84" s="1"/>
  <c r="AK231" i="84"/>
  <c r="AK233" i="84" s="1"/>
  <c r="V231" i="84"/>
  <c r="V233" i="84" s="1"/>
  <c r="Y250" i="84"/>
  <c r="Y252" i="84" s="1"/>
  <c r="AO250" i="84"/>
  <c r="AO252" i="84" s="1"/>
  <c r="AC250" i="84"/>
  <c r="AC252" i="84" s="1"/>
  <c r="AD231" i="84"/>
  <c r="AD233" i="84" s="1"/>
  <c r="AO231" i="84"/>
  <c r="AO233" i="84" s="1"/>
  <c r="AC231" i="84"/>
  <c r="AC233" i="84" s="1"/>
  <c r="AN250" i="84"/>
  <c r="AN252" i="84" s="1"/>
  <c r="AB250" i="84"/>
  <c r="AB252" i="84" s="1"/>
  <c r="Y231" i="84"/>
  <c r="Y233" i="84" s="1"/>
  <c r="AM250" i="84"/>
  <c r="AM252" i="84" s="1"/>
  <c r="AA250" i="84"/>
  <c r="AA252" i="84" s="1"/>
  <c r="X231" i="84"/>
  <c r="X233" i="84" s="1"/>
  <c r="Z155" i="71"/>
  <c r="Z156" i="71" s="1"/>
  <c r="T155" i="71"/>
  <c r="T156" i="71" s="1"/>
  <c r="N155" i="71"/>
  <c r="N156" i="71" s="1"/>
  <c r="R155" i="71"/>
  <c r="R156" i="71" s="1"/>
  <c r="X155" i="71"/>
  <c r="X156" i="71" s="1"/>
  <c r="P154" i="71"/>
  <c r="P155" i="71" s="1"/>
  <c r="P156" i="71" s="1"/>
  <c r="N94" i="71"/>
  <c r="M94" i="71"/>
  <c r="N93" i="71"/>
  <c r="M93" i="71"/>
  <c r="AB91" i="71"/>
  <c r="AA91" i="71"/>
  <c r="Z91" i="71"/>
  <c r="Y91" i="71"/>
  <c r="AL283" i="93" l="1"/>
  <c r="AL214" i="93"/>
  <c r="AL205" i="93"/>
  <c r="AL203" i="93"/>
  <c r="AL201" i="93"/>
  <c r="AL199" i="93"/>
  <c r="AL197" i="93"/>
  <c r="AL215" i="93"/>
  <c r="AL210" i="93"/>
  <c r="AL213" i="93"/>
  <c r="AL206" i="93"/>
  <c r="AL204" i="93"/>
  <c r="AL202" i="93"/>
  <c r="AL200" i="93"/>
  <c r="AM192" i="93"/>
  <c r="AL198" i="93"/>
  <c r="AL232" i="93"/>
  <c r="AM275" i="93"/>
  <c r="AM224" i="93"/>
  <c r="AN131" i="93"/>
  <c r="AL164" i="93"/>
  <c r="AL162" i="93"/>
  <c r="AL163" i="93"/>
  <c r="AL160" i="93"/>
  <c r="AM141" i="93"/>
  <c r="AL159" i="93"/>
  <c r="AL152" i="93"/>
  <c r="AL153" i="93"/>
  <c r="AL147" i="93"/>
  <c r="AL151" i="93"/>
  <c r="AL148" i="93"/>
  <c r="AL155" i="93"/>
  <c r="AL149" i="93"/>
  <c r="AL154" i="93"/>
  <c r="AL150" i="93"/>
  <c r="AL146" i="93"/>
  <c r="AL181" i="93"/>
  <c r="AL268" i="93"/>
  <c r="AL217" i="93"/>
  <c r="AL166" i="93"/>
  <c r="AK265" i="93"/>
  <c r="AK264" i="93"/>
  <c r="AL243" i="93"/>
  <c r="AK266" i="93"/>
  <c r="AK261" i="93"/>
  <c r="AK254" i="93"/>
  <c r="AK248" i="93"/>
  <c r="F9" i="51"/>
  <c r="Q163" i="80"/>
  <c r="N9" i="86" s="1"/>
  <c r="Q164" i="80"/>
  <c r="R141" i="80"/>
  <c r="V123" i="71"/>
  <c r="V122" i="71"/>
  <c r="AD122" i="71" s="1"/>
  <c r="V124" i="71"/>
  <c r="AD124" i="71" s="1"/>
  <c r="K93" i="67"/>
  <c r="C93" i="67"/>
  <c r="J92" i="67"/>
  <c r="I92" i="67"/>
  <c r="H92" i="67"/>
  <c r="G92" i="67"/>
  <c r="J90" i="67"/>
  <c r="I90" i="67"/>
  <c r="H90" i="67"/>
  <c r="G90" i="67"/>
  <c r="N30" i="74"/>
  <c r="J30" i="74"/>
  <c r="F30" i="74"/>
  <c r="E30" i="74"/>
  <c r="C16" i="55"/>
  <c r="AL265" i="93" l="1"/>
  <c r="AM243" i="93"/>
  <c r="AL266" i="93"/>
  <c r="AL261" i="93"/>
  <c r="AL264" i="93"/>
  <c r="AL254" i="93"/>
  <c r="AL248" i="93"/>
  <c r="AM162" i="93"/>
  <c r="AM159" i="93"/>
  <c r="AM160" i="93"/>
  <c r="AM164" i="93"/>
  <c r="AM163" i="93"/>
  <c r="AN141" i="93"/>
  <c r="AM155" i="93"/>
  <c r="AM148" i="93"/>
  <c r="AM149" i="93"/>
  <c r="AM152" i="93"/>
  <c r="AM153" i="93"/>
  <c r="AM147" i="93"/>
  <c r="AM151" i="93"/>
  <c r="AM154" i="93"/>
  <c r="AM150" i="93"/>
  <c r="AM146" i="93"/>
  <c r="AM268" i="93"/>
  <c r="AM166" i="93"/>
  <c r="AM181" i="93"/>
  <c r="AM217" i="93"/>
  <c r="AM283" i="93"/>
  <c r="AN275" i="93"/>
  <c r="AN224" i="93"/>
  <c r="AO131" i="93"/>
  <c r="AM214" i="93"/>
  <c r="AM205" i="93"/>
  <c r="AM203" i="93"/>
  <c r="AM201" i="93"/>
  <c r="AM199" i="93"/>
  <c r="AM215" i="93"/>
  <c r="AM210" i="93"/>
  <c r="AM213" i="93"/>
  <c r="AM206" i="93"/>
  <c r="AM204" i="93"/>
  <c r="AM202" i="93"/>
  <c r="AM200" i="93"/>
  <c r="AM198" i="93"/>
  <c r="AM197" i="93"/>
  <c r="AN192" i="93"/>
  <c r="AM232" i="93"/>
  <c r="F107" i="80"/>
  <c r="R163" i="80"/>
  <c r="O9" i="86" s="1"/>
  <c r="R164" i="80"/>
  <c r="S141" i="80"/>
  <c r="R160" i="80"/>
  <c r="T223" i="84"/>
  <c r="U223" i="84"/>
  <c r="U229" i="84"/>
  <c r="T229" i="84"/>
  <c r="V126" i="71"/>
  <c r="AD123" i="71"/>
  <c r="AD126" i="71" s="1"/>
  <c r="N24" i="71"/>
  <c r="O24" i="71"/>
  <c r="N25" i="71" s="1"/>
  <c r="N26" i="71" s="1"/>
  <c r="T24" i="71"/>
  <c r="U24" i="71"/>
  <c r="Z24" i="71"/>
  <c r="AA24" i="71"/>
  <c r="AS24" i="71"/>
  <c r="AN283" i="93" l="1"/>
  <c r="AM266" i="93"/>
  <c r="AM261" i="93"/>
  <c r="AM265" i="93"/>
  <c r="AM264" i="93"/>
  <c r="AN243" i="93"/>
  <c r="AM254" i="93"/>
  <c r="AM248" i="93"/>
  <c r="AN205" i="93"/>
  <c r="AN203" i="93"/>
  <c r="AN201" i="93"/>
  <c r="AN215" i="93"/>
  <c r="AN210" i="93"/>
  <c r="AN213" i="93"/>
  <c r="AN206" i="93"/>
  <c r="AN204" i="93"/>
  <c r="AN202" i="93"/>
  <c r="AN199" i="93"/>
  <c r="AN197" i="93"/>
  <c r="AO192" i="93"/>
  <c r="AN214" i="93"/>
  <c r="AN200" i="93"/>
  <c r="AN198" i="93"/>
  <c r="AN232" i="93"/>
  <c r="AO275" i="93"/>
  <c r="E275" i="93" s="1"/>
  <c r="E274" i="93" s="1"/>
  <c r="AO224" i="93"/>
  <c r="E224" i="93" s="1"/>
  <c r="E223" i="93" s="1"/>
  <c r="AP131" i="93"/>
  <c r="AQ131" i="93" s="1"/>
  <c r="AR131" i="93" s="1"/>
  <c r="AN163" i="93"/>
  <c r="AN160" i="93"/>
  <c r="AO141" i="93"/>
  <c r="AN164" i="93"/>
  <c r="AN162" i="93"/>
  <c r="AN159" i="93"/>
  <c r="AN155" i="93"/>
  <c r="AN153" i="93"/>
  <c r="AN154" i="93"/>
  <c r="AN150" i="93"/>
  <c r="AN149" i="93"/>
  <c r="AN147" i="93"/>
  <c r="AN152" i="93"/>
  <c r="AN148" i="93"/>
  <c r="AN151" i="93"/>
  <c r="AN146" i="93"/>
  <c r="AN181" i="93"/>
  <c r="AN217" i="93"/>
  <c r="AN166" i="93"/>
  <c r="AN268" i="93"/>
  <c r="S164" i="80"/>
  <c r="S163" i="80"/>
  <c r="P9" i="86" s="1"/>
  <c r="T141" i="80"/>
  <c r="S160" i="80"/>
  <c r="T231" i="84"/>
  <c r="U231" i="84"/>
  <c r="Z25" i="71"/>
  <c r="Z26" i="71" s="1"/>
  <c r="T25" i="71"/>
  <c r="T26" i="71" s="1"/>
  <c r="AO210" i="93" l="1"/>
  <c r="E210" i="93" s="1"/>
  <c r="AO213" i="93"/>
  <c r="E213" i="93" s="1"/>
  <c r="AO206" i="93"/>
  <c r="AO204" i="93"/>
  <c r="AO214" i="93"/>
  <c r="AO203" i="93"/>
  <c r="E203" i="93" s="1"/>
  <c r="AO202" i="93"/>
  <c r="AO205" i="93"/>
  <c r="AO200" i="93"/>
  <c r="AO201" i="93"/>
  <c r="AO198" i="93"/>
  <c r="AO197" i="93"/>
  <c r="E197" i="93" s="1"/>
  <c r="AO199" i="93"/>
  <c r="AO232" i="93"/>
  <c r="AO283" i="93"/>
  <c r="AO160" i="93"/>
  <c r="E160" i="93" s="1"/>
  <c r="AO162" i="93"/>
  <c r="E162" i="93" s="1"/>
  <c r="AO159" i="93"/>
  <c r="E159" i="93" s="1"/>
  <c r="AO152" i="93"/>
  <c r="E152" i="93" s="1"/>
  <c r="AO149" i="93"/>
  <c r="E149" i="93" s="1"/>
  <c r="AO147" i="93"/>
  <c r="E147" i="93" s="1"/>
  <c r="AO154" i="93"/>
  <c r="E154" i="93" s="1"/>
  <c r="AO155" i="93"/>
  <c r="E155" i="93" s="1"/>
  <c r="AO153" i="93"/>
  <c r="E153" i="93" s="1"/>
  <c r="AO150" i="93"/>
  <c r="E150" i="93" s="1"/>
  <c r="AO151" i="93"/>
  <c r="E151" i="93" s="1"/>
  <c r="AO148" i="93"/>
  <c r="E148" i="93" s="1"/>
  <c r="AO146" i="93"/>
  <c r="E146" i="93" s="1"/>
  <c r="AO268" i="93"/>
  <c r="E268" i="93" s="1"/>
  <c r="AO181" i="93"/>
  <c r="AO217" i="93"/>
  <c r="E217" i="93" s="1"/>
  <c r="AO166" i="93"/>
  <c r="E166" i="93" s="1"/>
  <c r="AN266" i="93"/>
  <c r="AN265" i="93"/>
  <c r="AN264" i="93"/>
  <c r="AN261" i="93"/>
  <c r="AO243" i="93"/>
  <c r="AN254" i="93"/>
  <c r="AN248" i="93"/>
  <c r="T164" i="80"/>
  <c r="T163" i="80"/>
  <c r="Q9" i="86" s="1"/>
  <c r="U141" i="80"/>
  <c r="E72" i="73"/>
  <c r="F72" i="73"/>
  <c r="D87" i="51"/>
  <c r="F42" i="73"/>
  <c r="AO261" i="93" l="1"/>
  <c r="E261" i="93" s="1"/>
  <c r="AO265" i="93"/>
  <c r="AO264" i="93"/>
  <c r="E264" i="93" s="1"/>
  <c r="AO254" i="93"/>
  <c r="E254" i="93" s="1"/>
  <c r="AO248" i="93"/>
  <c r="E248" i="93" s="1"/>
  <c r="E145" i="93"/>
  <c r="E181" i="93"/>
  <c r="E178" i="93" s="1"/>
  <c r="E283" i="93"/>
  <c r="E280" i="93" s="1"/>
  <c r="E232" i="93"/>
  <c r="D46" i="73"/>
  <c r="D42" i="73" s="1"/>
  <c r="D86" i="51"/>
  <c r="E42" i="73"/>
  <c r="E86" i="51"/>
  <c r="E93" i="51" s="1"/>
  <c r="U164" i="80"/>
  <c r="V141" i="80"/>
  <c r="F131" i="73"/>
  <c r="E131" i="73"/>
  <c r="D131" i="73"/>
  <c r="D88" i="51" l="1"/>
  <c r="D93" i="51" s="1"/>
  <c r="D94" i="51" s="1"/>
  <c r="E11" i="51"/>
  <c r="E9" i="51" s="1"/>
  <c r="E94" i="51"/>
  <c r="V164" i="80"/>
  <c r="V163" i="80"/>
  <c r="S9" i="86" s="1"/>
  <c r="W141" i="80"/>
  <c r="V160" i="80"/>
  <c r="D11" i="51" l="1"/>
  <c r="I11" i="51" s="1"/>
  <c r="J11" i="51" s="1"/>
  <c r="G11" i="51"/>
  <c r="H11" i="51" s="1"/>
  <c r="W164" i="80"/>
  <c r="W163" i="80"/>
  <c r="T9" i="86" s="1"/>
  <c r="X141" i="80"/>
  <c r="D53" i="73"/>
  <c r="D33" i="73" s="1"/>
  <c r="D88" i="67" s="1"/>
  <c r="D9" i="51" l="1"/>
  <c r="D107" i="80" s="1"/>
  <c r="D64" i="73"/>
  <c r="D65" i="73" s="1"/>
  <c r="D60" i="73" s="1"/>
  <c r="D34" i="73" s="1"/>
  <c r="D89" i="67" s="1"/>
  <c r="I9" i="51"/>
  <c r="J9" i="51" s="1"/>
  <c r="E107" i="80"/>
  <c r="G9" i="51"/>
  <c r="H9" i="51" s="1"/>
  <c r="X164" i="80"/>
  <c r="X163" i="80"/>
  <c r="U9" i="86" s="1"/>
  <c r="Y141" i="80"/>
  <c r="X160" i="80"/>
  <c r="D126" i="73"/>
  <c r="F126" i="73" s="1"/>
  <c r="D125" i="73"/>
  <c r="F125" i="73" s="1"/>
  <c r="D124" i="73"/>
  <c r="F124" i="73" s="1"/>
  <c r="D123" i="73"/>
  <c r="F123" i="73" s="1"/>
  <c r="D122" i="73"/>
  <c r="F122" i="73" s="1"/>
  <c r="F118" i="73"/>
  <c r="D119" i="73"/>
  <c r="F119" i="73" s="1"/>
  <c r="D121" i="73"/>
  <c r="F121" i="73" s="1"/>
  <c r="D120" i="73"/>
  <c r="F120" i="73" s="1"/>
  <c r="Y163" i="80" l="1"/>
  <c r="V9" i="86" s="1"/>
  <c r="Y164" i="80"/>
  <c r="Z141" i="80"/>
  <c r="Y160" i="80"/>
  <c r="G123" i="73"/>
  <c r="G119" i="73"/>
  <c r="D24" i="42"/>
  <c r="D32" i="42"/>
  <c r="Z164" i="80" l="1"/>
  <c r="Z163" i="80"/>
  <c r="W9" i="86" s="1"/>
  <c r="AA141" i="80"/>
  <c r="AA164" i="80" l="1"/>
  <c r="AA163" i="80"/>
  <c r="X9" i="86" s="1"/>
  <c r="AB141" i="80"/>
  <c r="AA160" i="80"/>
  <c r="I33" i="83"/>
  <c r="J33" i="83"/>
  <c r="K33" i="83"/>
  <c r="L33" i="83"/>
  <c r="M33" i="83"/>
  <c r="N33" i="83"/>
  <c r="O33" i="83"/>
  <c r="P33" i="83"/>
  <c r="Q33" i="83"/>
  <c r="R33" i="83"/>
  <c r="S33" i="83"/>
  <c r="T33" i="83"/>
  <c r="J34" i="83"/>
  <c r="K34" i="83"/>
  <c r="L34" i="83"/>
  <c r="M34" i="83"/>
  <c r="N34" i="83"/>
  <c r="O34" i="83"/>
  <c r="P34" i="83"/>
  <c r="Q34" i="83"/>
  <c r="T34" i="83"/>
  <c r="I35" i="83"/>
  <c r="J35" i="83"/>
  <c r="K35" i="83"/>
  <c r="L35" i="83"/>
  <c r="M35" i="83"/>
  <c r="N35" i="83"/>
  <c r="O35" i="83"/>
  <c r="P35" i="83"/>
  <c r="Q35" i="83"/>
  <c r="S35" i="83"/>
  <c r="T35" i="83"/>
  <c r="H33" i="83"/>
  <c r="U73" i="83"/>
  <c r="U74" i="83"/>
  <c r="U75" i="83"/>
  <c r="U76" i="83"/>
  <c r="U77" i="83"/>
  <c r="U72" i="83"/>
  <c r="H30" i="42"/>
  <c r="H74" i="42"/>
  <c r="D74" i="42"/>
  <c r="D30" i="42"/>
  <c r="AB163" i="80" l="1"/>
  <c r="Y9" i="86" s="1"/>
  <c r="AB164" i="80"/>
  <c r="AC141" i="80"/>
  <c r="AB160" i="80"/>
  <c r="U34" i="83"/>
  <c r="U35" i="83"/>
  <c r="AC163" i="80" l="1"/>
  <c r="Z9" i="86" s="1"/>
  <c r="AC164" i="80"/>
  <c r="AD141" i="80"/>
  <c r="F73" i="73"/>
  <c r="K31" i="83"/>
  <c r="B167" i="80"/>
  <c r="I18" i="71"/>
  <c r="I148" i="71" s="1"/>
  <c r="AD163" i="80" l="1"/>
  <c r="AD164" i="80"/>
  <c r="AE141" i="80"/>
  <c r="AD160" i="80"/>
  <c r="H52" i="83"/>
  <c r="H64" i="83"/>
  <c r="T37" i="83"/>
  <c r="S37" i="83"/>
  <c r="R37" i="83"/>
  <c r="Q37" i="83"/>
  <c r="P37" i="83"/>
  <c r="O37" i="83"/>
  <c r="N37" i="83"/>
  <c r="M37" i="83"/>
  <c r="L37" i="83"/>
  <c r="K37" i="83"/>
  <c r="T32" i="83"/>
  <c r="S32" i="83"/>
  <c r="R32" i="83"/>
  <c r="Q32" i="83"/>
  <c r="P32" i="83"/>
  <c r="O32" i="83"/>
  <c r="N32" i="83"/>
  <c r="M32" i="83"/>
  <c r="L32" i="83"/>
  <c r="K32" i="83"/>
  <c r="T31" i="83"/>
  <c r="S31" i="83"/>
  <c r="R31" i="83"/>
  <c r="Q31" i="83"/>
  <c r="P31" i="83"/>
  <c r="O31" i="83"/>
  <c r="N31" i="83"/>
  <c r="M31" i="83"/>
  <c r="L31" i="83"/>
  <c r="U31" i="83" s="1"/>
  <c r="T30" i="83"/>
  <c r="S30" i="83"/>
  <c r="R30" i="83"/>
  <c r="Q30" i="83"/>
  <c r="P30" i="83"/>
  <c r="O30" i="83"/>
  <c r="N30" i="83"/>
  <c r="M30" i="83"/>
  <c r="L30" i="83"/>
  <c r="K30" i="83"/>
  <c r="AA9" i="86" l="1"/>
  <c r="AE164" i="80"/>
  <c r="AF141" i="80"/>
  <c r="J30" i="83"/>
  <c r="I30" i="83"/>
  <c r="H30" i="83"/>
  <c r="AF164" i="80" l="1"/>
  <c r="AF163" i="80"/>
  <c r="AG141" i="80"/>
  <c r="U30" i="83"/>
  <c r="AC9" i="86" l="1"/>
  <c r="AG164" i="80"/>
  <c r="AG163" i="80"/>
  <c r="AD9" i="86" s="1"/>
  <c r="AH141" i="80"/>
  <c r="AG160" i="80"/>
  <c r="U33" i="83"/>
  <c r="D26" i="51"/>
  <c r="AH164" i="80" l="1"/>
  <c r="AH163" i="80"/>
  <c r="AE9" i="86" s="1"/>
  <c r="AI141" i="80"/>
  <c r="AH160" i="80"/>
  <c r="E144" i="80"/>
  <c r="C100" i="80"/>
  <c r="C101" i="80"/>
  <c r="C102" i="80"/>
  <c r="C103" i="80"/>
  <c r="C104" i="80"/>
  <c r="C105" i="80"/>
  <c r="F77" i="73"/>
  <c r="AI164" i="80" l="1"/>
  <c r="AI163" i="80"/>
  <c r="AF9" i="86" s="1"/>
  <c r="AJ141" i="80"/>
  <c r="E143" i="80"/>
  <c r="F41" i="66" s="1"/>
  <c r="K66" i="66" s="1"/>
  <c r="I13" i="71" s="1"/>
  <c r="I143" i="71" s="1"/>
  <c r="AJ163" i="80" l="1"/>
  <c r="AG9" i="86" s="1"/>
  <c r="AJ164" i="80"/>
  <c r="AK141" i="80"/>
  <c r="F23" i="66"/>
  <c r="F30" i="66"/>
  <c r="AK163" i="80" l="1"/>
  <c r="AH9" i="86" s="1"/>
  <c r="AK164" i="80"/>
  <c r="AL141" i="80"/>
  <c r="AK160" i="80"/>
  <c r="E34" i="73"/>
  <c r="F34" i="73"/>
  <c r="D86" i="73"/>
  <c r="F69" i="73" s="1"/>
  <c r="F67" i="73" s="1"/>
  <c r="D85" i="73"/>
  <c r="C85" i="73"/>
  <c r="E57" i="73"/>
  <c r="E58" i="73" s="1"/>
  <c r="E53" i="73" s="1"/>
  <c r="F57" i="73"/>
  <c r="M281" i="80"/>
  <c r="F102" i="80" l="1"/>
  <c r="F89" i="67"/>
  <c r="E102" i="80"/>
  <c r="E89" i="67"/>
  <c r="E74" i="73"/>
  <c r="E71" i="73" s="1"/>
  <c r="D74" i="73"/>
  <c r="D71" i="73" s="1"/>
  <c r="D36" i="73" s="1"/>
  <c r="D69" i="73"/>
  <c r="D67" i="73" s="1"/>
  <c r="E69" i="73"/>
  <c r="E67" i="73" s="1"/>
  <c r="AL164" i="80"/>
  <c r="AL163" i="80"/>
  <c r="AI9" i="86" s="1"/>
  <c r="AM141" i="80"/>
  <c r="D78" i="73"/>
  <c r="D76" i="73" s="1"/>
  <c r="D37" i="73" s="1"/>
  <c r="E78" i="73"/>
  <c r="E76" i="73" s="1"/>
  <c r="E37" i="73" s="1"/>
  <c r="E105" i="93" s="1"/>
  <c r="D215" i="93" s="1"/>
  <c r="AO215" i="93" s="1"/>
  <c r="F78" i="73"/>
  <c r="F76" i="73" s="1"/>
  <c r="F74" i="73"/>
  <c r="F71" i="73" s="1"/>
  <c r="F58" i="73"/>
  <c r="E33" i="73"/>
  <c r="D101" i="80"/>
  <c r="D102" i="80"/>
  <c r="G34" i="73"/>
  <c r="D32" i="73"/>
  <c r="F32" i="73"/>
  <c r="F95" i="80"/>
  <c r="E95" i="80"/>
  <c r="D95" i="80"/>
  <c r="F91" i="80"/>
  <c r="E91" i="80"/>
  <c r="D91" i="80"/>
  <c r="D90" i="80"/>
  <c r="F87" i="80"/>
  <c r="E87" i="80"/>
  <c r="D87" i="80"/>
  <c r="D86" i="80"/>
  <c r="F83" i="80"/>
  <c r="E83" i="80"/>
  <c r="D83" i="80"/>
  <c r="D82" i="80"/>
  <c r="F79" i="80"/>
  <c r="E79" i="80"/>
  <c r="D79" i="80"/>
  <c r="D78" i="80"/>
  <c r="F75" i="80"/>
  <c r="D75" i="80"/>
  <c r="E75" i="80"/>
  <c r="D74" i="80"/>
  <c r="F71" i="80"/>
  <c r="E71" i="80"/>
  <c r="D71" i="80"/>
  <c r="D70" i="80"/>
  <c r="F67" i="80"/>
  <c r="E67" i="80"/>
  <c r="D67" i="80"/>
  <c r="D66" i="80"/>
  <c r="D62" i="80"/>
  <c r="C93" i="80"/>
  <c r="C89" i="80"/>
  <c r="C85" i="80"/>
  <c r="C81" i="80"/>
  <c r="C77" i="80"/>
  <c r="C73" i="80"/>
  <c r="C69" i="80"/>
  <c r="C65" i="80"/>
  <c r="C61" i="80"/>
  <c r="C57" i="80"/>
  <c r="D31" i="42"/>
  <c r="D33" i="42" s="1"/>
  <c r="D28" i="42"/>
  <c r="H28" i="42"/>
  <c r="G118" i="42"/>
  <c r="G119" i="42" s="1"/>
  <c r="F118" i="42"/>
  <c r="F119" i="42" s="1"/>
  <c r="E118" i="42"/>
  <c r="E119" i="42" s="1"/>
  <c r="G114" i="42"/>
  <c r="F114" i="42"/>
  <c r="E114" i="42"/>
  <c r="G113" i="42"/>
  <c r="F113" i="42"/>
  <c r="E113" i="42"/>
  <c r="H103" i="42"/>
  <c r="G103" i="42"/>
  <c r="F103" i="42"/>
  <c r="E103" i="42"/>
  <c r="D103" i="42"/>
  <c r="D104" i="42" s="1"/>
  <c r="H94" i="42"/>
  <c r="G94" i="42"/>
  <c r="F94" i="42"/>
  <c r="E94" i="42"/>
  <c r="D94" i="42"/>
  <c r="G85" i="42"/>
  <c r="F85" i="42"/>
  <c r="E85" i="42"/>
  <c r="H76" i="42"/>
  <c r="G76" i="42"/>
  <c r="F76" i="42"/>
  <c r="E76" i="42"/>
  <c r="D76" i="42"/>
  <c r="H67" i="42"/>
  <c r="G67" i="42"/>
  <c r="F67" i="42"/>
  <c r="E67" i="42"/>
  <c r="D67" i="42"/>
  <c r="H58" i="42"/>
  <c r="G58" i="42"/>
  <c r="F58" i="42"/>
  <c r="E58" i="42"/>
  <c r="D58" i="42"/>
  <c r="H49" i="42"/>
  <c r="D49" i="42"/>
  <c r="H45" i="42"/>
  <c r="D45" i="42"/>
  <c r="H41" i="42"/>
  <c r="D41" i="42"/>
  <c r="H24" i="42"/>
  <c r="C125" i="42"/>
  <c r="C6" i="42" s="1"/>
  <c r="H124" i="42"/>
  <c r="G124" i="42"/>
  <c r="F124" i="42"/>
  <c r="E124" i="42"/>
  <c r="D124" i="42"/>
  <c r="H105" i="42"/>
  <c r="G105" i="42"/>
  <c r="F105" i="42"/>
  <c r="E105" i="42"/>
  <c r="D105" i="42"/>
  <c r="H102" i="42"/>
  <c r="D102" i="42"/>
  <c r="H96" i="42"/>
  <c r="G96" i="42"/>
  <c r="F96" i="42"/>
  <c r="E96" i="42"/>
  <c r="D96" i="42"/>
  <c r="H93" i="42"/>
  <c r="D93" i="42"/>
  <c r="H87" i="42"/>
  <c r="F82" i="80" s="1"/>
  <c r="G87" i="42"/>
  <c r="F87" i="42"/>
  <c r="E87" i="42"/>
  <c r="D87" i="42"/>
  <c r="E82" i="80" s="1"/>
  <c r="H84" i="42"/>
  <c r="H86" i="42" s="1"/>
  <c r="D84" i="42"/>
  <c r="D86" i="42" s="1"/>
  <c r="G78" i="42"/>
  <c r="F78" i="42"/>
  <c r="E78" i="42"/>
  <c r="H75" i="42"/>
  <c r="D75" i="42"/>
  <c r="H69" i="42"/>
  <c r="G69" i="42"/>
  <c r="F69" i="42"/>
  <c r="E69" i="42"/>
  <c r="D69" i="42"/>
  <c r="H60" i="42"/>
  <c r="G60" i="42"/>
  <c r="F60" i="42"/>
  <c r="E60" i="42"/>
  <c r="H51" i="42"/>
  <c r="F66" i="93" s="1"/>
  <c r="F68" i="93" s="1"/>
  <c r="D250" i="93" s="1"/>
  <c r="G51" i="42"/>
  <c r="F51" i="42"/>
  <c r="E51" i="42"/>
  <c r="D51" i="42"/>
  <c r="H48" i="42"/>
  <c r="D48" i="42"/>
  <c r="G34" i="42"/>
  <c r="F34" i="42"/>
  <c r="E34" i="42"/>
  <c r="H32" i="42"/>
  <c r="H31" i="42"/>
  <c r="H27" i="42"/>
  <c r="H29" i="42" s="1"/>
  <c r="D27" i="42"/>
  <c r="H16" i="42"/>
  <c r="D16" i="42"/>
  <c r="E90" i="80" l="1"/>
  <c r="E90" i="93"/>
  <c r="E92" i="93" s="1"/>
  <c r="D205" i="93" s="1"/>
  <c r="K60" i="42"/>
  <c r="L60" i="42" s="1"/>
  <c r="F70" i="93"/>
  <c r="F72" i="93" s="1"/>
  <c r="D251" i="93" s="1"/>
  <c r="F86" i="80"/>
  <c r="F86" i="93"/>
  <c r="F88" i="93" s="1"/>
  <c r="D255" i="93" s="1"/>
  <c r="F74" i="80"/>
  <c r="F74" i="93"/>
  <c r="F76" i="93" s="1"/>
  <c r="D252" i="93" s="1"/>
  <c r="E74" i="80"/>
  <c r="E74" i="93"/>
  <c r="E76" i="93" s="1"/>
  <c r="D201" i="93" s="1"/>
  <c r="F90" i="80"/>
  <c r="F90" i="93"/>
  <c r="F92" i="93" s="1"/>
  <c r="D256" i="93" s="1"/>
  <c r="E86" i="80"/>
  <c r="E86" i="93"/>
  <c r="E88" i="93" s="1"/>
  <c r="D204" i="93" s="1"/>
  <c r="M250" i="93"/>
  <c r="N250" i="93"/>
  <c r="L250" i="93"/>
  <c r="O250" i="93"/>
  <c r="P250" i="93"/>
  <c r="Q250" i="93"/>
  <c r="R250" i="93"/>
  <c r="S250" i="93"/>
  <c r="T250" i="93"/>
  <c r="U250" i="93"/>
  <c r="V250" i="93"/>
  <c r="W250" i="93"/>
  <c r="X250" i="93"/>
  <c r="Y250" i="93"/>
  <c r="Z250" i="93"/>
  <c r="AA250" i="93"/>
  <c r="AB250" i="93"/>
  <c r="AC250" i="93"/>
  <c r="AD250" i="93"/>
  <c r="AE250" i="93"/>
  <c r="AF250" i="93"/>
  <c r="AG250" i="93"/>
  <c r="AH250" i="93"/>
  <c r="AI250" i="93"/>
  <c r="AJ250" i="93"/>
  <c r="AK250" i="93"/>
  <c r="AL250" i="93"/>
  <c r="AM250" i="93"/>
  <c r="AN250" i="93"/>
  <c r="AO250" i="93"/>
  <c r="H77" i="42"/>
  <c r="H78" i="42" s="1"/>
  <c r="E66" i="80"/>
  <c r="E66" i="93"/>
  <c r="E68" i="93" s="1"/>
  <c r="D199" i="93" s="1"/>
  <c r="E215" i="93"/>
  <c r="D92" i="67"/>
  <c r="D105" i="93"/>
  <c r="D164" i="93" s="1"/>
  <c r="D91" i="67"/>
  <c r="D104" i="93"/>
  <c r="D163" i="93" s="1"/>
  <c r="D87" i="67"/>
  <c r="F81" i="73"/>
  <c r="F53" i="73"/>
  <c r="F33" i="73" s="1"/>
  <c r="F36" i="73"/>
  <c r="H34" i="73"/>
  <c r="H89" i="67" s="1"/>
  <c r="G89" i="67"/>
  <c r="D104" i="80"/>
  <c r="D81" i="73"/>
  <c r="H104" i="42"/>
  <c r="E105" i="80"/>
  <c r="D215" i="80" s="1"/>
  <c r="E92" i="67"/>
  <c r="D95" i="42"/>
  <c r="H95" i="42"/>
  <c r="E81" i="73"/>
  <c r="AM164" i="80"/>
  <c r="AM163" i="80"/>
  <c r="AJ9" i="86" s="1"/>
  <c r="L201" i="80"/>
  <c r="M201" i="80"/>
  <c r="N201" i="80"/>
  <c r="L199" i="80"/>
  <c r="M199" i="80"/>
  <c r="N199" i="80"/>
  <c r="L203" i="80"/>
  <c r="L202" i="80"/>
  <c r="L204" i="80"/>
  <c r="N206" i="80"/>
  <c r="M203" i="80"/>
  <c r="L205" i="80"/>
  <c r="M204" i="80"/>
  <c r="N204" i="80"/>
  <c r="L206" i="80"/>
  <c r="N202" i="80"/>
  <c r="M205" i="80"/>
  <c r="N203" i="80"/>
  <c r="M202" i="80"/>
  <c r="M206" i="80"/>
  <c r="N205" i="80"/>
  <c r="M200" i="80"/>
  <c r="L200" i="80"/>
  <c r="N200" i="80"/>
  <c r="AN141" i="80"/>
  <c r="AM160" i="80"/>
  <c r="F87" i="67"/>
  <c r="E101" i="80"/>
  <c r="D211" i="80" s="1"/>
  <c r="E88" i="67"/>
  <c r="D94" i="80"/>
  <c r="D35" i="73"/>
  <c r="D38" i="73" s="1"/>
  <c r="F38" i="73"/>
  <c r="F93" i="67" s="1"/>
  <c r="P87" i="71" s="1"/>
  <c r="I34" i="73"/>
  <c r="D68" i="80"/>
  <c r="E68" i="80"/>
  <c r="D199" i="80" s="1"/>
  <c r="O199" i="80" s="1"/>
  <c r="I32" i="73"/>
  <c r="D80" i="73"/>
  <c r="D105" i="80"/>
  <c r="E36" i="73"/>
  <c r="I87" i="42"/>
  <c r="J87" i="42" s="1"/>
  <c r="E212" i="42"/>
  <c r="F70" i="80"/>
  <c r="F72" i="80" s="1"/>
  <c r="D251" i="80" s="1"/>
  <c r="H50" i="42"/>
  <c r="F66" i="80"/>
  <c r="F68" i="80" s="1"/>
  <c r="D250" i="80" s="1"/>
  <c r="K87" i="42"/>
  <c r="L87" i="42" s="1"/>
  <c r="D50" i="42"/>
  <c r="H33" i="42"/>
  <c r="D29" i="42"/>
  <c r="D77" i="42"/>
  <c r="D78" i="42" s="1"/>
  <c r="K78" i="42"/>
  <c r="L78" i="42" s="1"/>
  <c r="I96" i="42"/>
  <c r="J96" i="42" s="1"/>
  <c r="I105" i="42"/>
  <c r="J105" i="42" s="1"/>
  <c r="K96" i="42"/>
  <c r="L96" i="42" s="1"/>
  <c r="H125" i="42"/>
  <c r="F94" i="93" s="1"/>
  <c r="F96" i="93" s="1"/>
  <c r="I51" i="42"/>
  <c r="J51" i="42" s="1"/>
  <c r="K69" i="42"/>
  <c r="L69" i="42" s="1"/>
  <c r="K105" i="42"/>
  <c r="L105" i="42" s="1"/>
  <c r="K51" i="42"/>
  <c r="L51" i="42" s="1"/>
  <c r="I69" i="42"/>
  <c r="J69" i="42" s="1"/>
  <c r="O201" i="93" l="1"/>
  <c r="P201" i="93"/>
  <c r="Q201" i="93"/>
  <c r="R201" i="93"/>
  <c r="S201" i="93"/>
  <c r="O204" i="93"/>
  <c r="P204" i="93"/>
  <c r="Q204" i="93"/>
  <c r="R204" i="93"/>
  <c r="S204" i="93"/>
  <c r="L252" i="93"/>
  <c r="M252" i="93"/>
  <c r="N252" i="93"/>
  <c r="O252" i="93"/>
  <c r="P252" i="93"/>
  <c r="Q252" i="93"/>
  <c r="R252" i="93"/>
  <c r="S252" i="93"/>
  <c r="T252" i="93"/>
  <c r="U252" i="93"/>
  <c r="V252" i="93"/>
  <c r="W252" i="93"/>
  <c r="X252" i="93"/>
  <c r="Y252" i="93"/>
  <c r="Z252" i="93"/>
  <c r="AA252" i="93"/>
  <c r="AB252" i="93"/>
  <c r="AC252" i="93"/>
  <c r="AD252" i="93"/>
  <c r="AE252" i="93"/>
  <c r="AF252" i="93"/>
  <c r="AG252" i="93"/>
  <c r="AH252" i="93"/>
  <c r="AI252" i="93"/>
  <c r="AJ252" i="93"/>
  <c r="AK252" i="93"/>
  <c r="AL252" i="93"/>
  <c r="AM252" i="93"/>
  <c r="AN252" i="93"/>
  <c r="AO252" i="93"/>
  <c r="M256" i="93"/>
  <c r="L256" i="93"/>
  <c r="N256" i="93"/>
  <c r="O256" i="93"/>
  <c r="P256" i="93"/>
  <c r="Q256" i="93"/>
  <c r="R256" i="93"/>
  <c r="S256" i="93"/>
  <c r="T256" i="93"/>
  <c r="U256" i="93"/>
  <c r="V256" i="93"/>
  <c r="W256" i="93"/>
  <c r="X256" i="93"/>
  <c r="Y256" i="93"/>
  <c r="Z256" i="93"/>
  <c r="AA256" i="93"/>
  <c r="AB256" i="93"/>
  <c r="AC256" i="93"/>
  <c r="AD256" i="93"/>
  <c r="AE256" i="93"/>
  <c r="AF256" i="93"/>
  <c r="AG256" i="93"/>
  <c r="AH256" i="93"/>
  <c r="AI256" i="93"/>
  <c r="AJ256" i="93"/>
  <c r="AK256" i="93"/>
  <c r="AL256" i="93"/>
  <c r="AM256" i="93"/>
  <c r="AN256" i="93"/>
  <c r="AO256" i="93"/>
  <c r="E256" i="93" s="1"/>
  <c r="E78" i="80"/>
  <c r="E78" i="93"/>
  <c r="E80" i="93" s="1"/>
  <c r="D202" i="93" s="1"/>
  <c r="L255" i="93"/>
  <c r="M255" i="93"/>
  <c r="N255" i="93"/>
  <c r="O255" i="93"/>
  <c r="P255" i="93"/>
  <c r="Q255" i="93"/>
  <c r="R255" i="93"/>
  <c r="S255" i="93"/>
  <c r="T255" i="93"/>
  <c r="U255" i="93"/>
  <c r="V255" i="93"/>
  <c r="W255" i="93"/>
  <c r="X255" i="93"/>
  <c r="Y255" i="93"/>
  <c r="Z255" i="93"/>
  <c r="AA255" i="93"/>
  <c r="AB255" i="93"/>
  <c r="AC255" i="93"/>
  <c r="AD255" i="93"/>
  <c r="AE255" i="93"/>
  <c r="AF255" i="93"/>
  <c r="AG255" i="93"/>
  <c r="AH255" i="93"/>
  <c r="AI255" i="93"/>
  <c r="AJ255" i="93"/>
  <c r="AK255" i="93"/>
  <c r="AL255" i="93"/>
  <c r="AM255" i="93"/>
  <c r="AN255" i="93"/>
  <c r="AO255" i="93"/>
  <c r="O199" i="93"/>
  <c r="P199" i="93"/>
  <c r="Q199" i="93"/>
  <c r="R199" i="93"/>
  <c r="S199" i="93"/>
  <c r="T199" i="93"/>
  <c r="U199" i="93"/>
  <c r="V199" i="93"/>
  <c r="W199" i="93"/>
  <c r="X199" i="93"/>
  <c r="M251" i="93"/>
  <c r="L251" i="93"/>
  <c r="N251" i="93"/>
  <c r="O251" i="93"/>
  <c r="P251" i="93"/>
  <c r="Q251" i="93"/>
  <c r="R251" i="93"/>
  <c r="S251" i="93"/>
  <c r="T251" i="93"/>
  <c r="U251" i="93"/>
  <c r="V251" i="93"/>
  <c r="W251" i="93"/>
  <c r="X251" i="93"/>
  <c r="Y251" i="93"/>
  <c r="Z251" i="93"/>
  <c r="AA251" i="93"/>
  <c r="AB251" i="93"/>
  <c r="AC251" i="93"/>
  <c r="AD251" i="93"/>
  <c r="AE251" i="93"/>
  <c r="AF251" i="93"/>
  <c r="AG251" i="93"/>
  <c r="AH251" i="93"/>
  <c r="AI251" i="93"/>
  <c r="AJ251" i="93"/>
  <c r="AK251" i="93"/>
  <c r="AL251" i="93"/>
  <c r="AM251" i="93"/>
  <c r="AN251" i="93"/>
  <c r="AO251" i="93"/>
  <c r="F78" i="80"/>
  <c r="F78" i="93"/>
  <c r="F80" i="93" s="1"/>
  <c r="D253" i="93" s="1"/>
  <c r="E250" i="93"/>
  <c r="O205" i="93"/>
  <c r="P205" i="93"/>
  <c r="Q205" i="93"/>
  <c r="R205" i="93"/>
  <c r="S205" i="93"/>
  <c r="D257" i="93"/>
  <c r="L164" i="93"/>
  <c r="AO164" i="93"/>
  <c r="E91" i="67"/>
  <c r="E104" i="93"/>
  <c r="D214" i="93" s="1"/>
  <c r="AB214" i="93" s="1"/>
  <c r="F91" i="67"/>
  <c r="F104" i="93"/>
  <c r="D265" i="93" s="1"/>
  <c r="AB265" i="93" s="1"/>
  <c r="U163" i="93"/>
  <c r="AE163" i="93"/>
  <c r="F104" i="80"/>
  <c r="F88" i="67"/>
  <c r="G33" i="73"/>
  <c r="G88" i="67" s="1"/>
  <c r="F101" i="80"/>
  <c r="I33" i="73"/>
  <c r="I88" i="67" s="1"/>
  <c r="I36" i="73"/>
  <c r="J36" i="73" s="1"/>
  <c r="J91" i="67" s="1"/>
  <c r="J34" i="73"/>
  <c r="J89" i="67" s="1"/>
  <c r="I89" i="67"/>
  <c r="O251" i="80"/>
  <c r="L251" i="80"/>
  <c r="M251" i="80"/>
  <c r="N251" i="80"/>
  <c r="N250" i="80"/>
  <c r="O250" i="80"/>
  <c r="L250" i="80"/>
  <c r="M250" i="80"/>
  <c r="AN163" i="80"/>
  <c r="AK9" i="86" s="1"/>
  <c r="AN164" i="80"/>
  <c r="AO141" i="80"/>
  <c r="AN160" i="80"/>
  <c r="D103" i="80"/>
  <c r="D90" i="67"/>
  <c r="X87" i="71"/>
  <c r="J32" i="73"/>
  <c r="J87" i="67" s="1"/>
  <c r="I87" i="67"/>
  <c r="D100" i="80"/>
  <c r="G36" i="73"/>
  <c r="E104" i="80"/>
  <c r="D214" i="80" s="1"/>
  <c r="I78" i="42"/>
  <c r="J78" i="42" s="1"/>
  <c r="K125" i="42"/>
  <c r="L125" i="42" s="1"/>
  <c r="F94" i="80"/>
  <c r="E205" i="93" l="1"/>
  <c r="E204" i="93"/>
  <c r="E199" i="93"/>
  <c r="M253" i="93"/>
  <c r="L253" i="93"/>
  <c r="N253" i="93"/>
  <c r="O253" i="93"/>
  <c r="P253" i="93"/>
  <c r="Q253" i="93"/>
  <c r="R253" i="93"/>
  <c r="S253" i="93"/>
  <c r="T253" i="93"/>
  <c r="U253" i="93"/>
  <c r="V253" i="93"/>
  <c r="W253" i="93"/>
  <c r="X253" i="93"/>
  <c r="Y253" i="93"/>
  <c r="Z253" i="93"/>
  <c r="AA253" i="93"/>
  <c r="AB253" i="93"/>
  <c r="AC253" i="93"/>
  <c r="AD253" i="93"/>
  <c r="AE253" i="93"/>
  <c r="AF253" i="93"/>
  <c r="AG253" i="93"/>
  <c r="AH253" i="93"/>
  <c r="AI253" i="93"/>
  <c r="AJ253" i="93"/>
  <c r="AK253" i="93"/>
  <c r="AL253" i="93"/>
  <c r="AM253" i="93"/>
  <c r="AN253" i="93"/>
  <c r="AO253" i="93"/>
  <c r="E255" i="93"/>
  <c r="E251" i="93"/>
  <c r="O202" i="93"/>
  <c r="P202" i="93"/>
  <c r="Q202" i="93"/>
  <c r="R202" i="93"/>
  <c r="S202" i="93"/>
  <c r="E252" i="93"/>
  <c r="E201" i="93"/>
  <c r="E163" i="93"/>
  <c r="E158" i="93" s="1"/>
  <c r="L257" i="93"/>
  <c r="M257" i="93"/>
  <c r="N257" i="93"/>
  <c r="O257" i="93"/>
  <c r="P257" i="93"/>
  <c r="Q257" i="93"/>
  <c r="R257" i="93"/>
  <c r="S257" i="93"/>
  <c r="T257" i="93"/>
  <c r="U257" i="93"/>
  <c r="V257" i="93"/>
  <c r="W257" i="93"/>
  <c r="X257" i="93"/>
  <c r="Y257" i="93"/>
  <c r="Z257" i="93"/>
  <c r="AA257" i="93"/>
  <c r="AB257" i="93"/>
  <c r="AC257" i="93"/>
  <c r="AD257" i="93"/>
  <c r="AE257" i="93"/>
  <c r="AF257" i="93"/>
  <c r="AG257" i="93"/>
  <c r="AH257" i="93"/>
  <c r="AI257" i="93"/>
  <c r="AJ257" i="93"/>
  <c r="AK257" i="93"/>
  <c r="AL257" i="93"/>
  <c r="AM257" i="93"/>
  <c r="AN257" i="93"/>
  <c r="AO257" i="93"/>
  <c r="F265" i="93"/>
  <c r="F260" i="93" s="1"/>
  <c r="E265" i="93"/>
  <c r="E214" i="93"/>
  <c r="E209" i="93" s="1"/>
  <c r="E164" i="93"/>
  <c r="H33" i="73"/>
  <c r="H88" i="67" s="1"/>
  <c r="J33" i="73"/>
  <c r="J88" i="67" s="1"/>
  <c r="I91" i="67"/>
  <c r="H36" i="73"/>
  <c r="H91" i="67" s="1"/>
  <c r="G91" i="67"/>
  <c r="I38" i="73"/>
  <c r="D93" i="67"/>
  <c r="N87" i="71" s="1"/>
  <c r="E253" i="93" l="1"/>
  <c r="E202" i="93"/>
  <c r="E257" i="93"/>
  <c r="V87" i="71"/>
  <c r="AA87" i="71" s="1"/>
  <c r="AB87" i="71" s="1"/>
  <c r="S87" i="71"/>
  <c r="T87" i="71" s="1"/>
  <c r="J38" i="73"/>
  <c r="J93" i="67" s="1"/>
  <c r="I93" i="67"/>
  <c r="D58" i="80"/>
  <c r="F41" i="73" l="1"/>
  <c r="E41" i="73"/>
  <c r="F49" i="43" l="1"/>
  <c r="E49" i="43"/>
  <c r="D49" i="43"/>
  <c r="F48" i="43"/>
  <c r="E48" i="43"/>
  <c r="D48" i="43"/>
  <c r="F47" i="43"/>
  <c r="E47" i="43"/>
  <c r="D47" i="43"/>
  <c r="I45" i="43"/>
  <c r="J45" i="43" s="1"/>
  <c r="G45" i="43"/>
  <c r="H45" i="43" s="1"/>
  <c r="I44" i="43"/>
  <c r="J44" i="43" s="1"/>
  <c r="G44" i="43"/>
  <c r="H44" i="43" s="1"/>
  <c r="I43" i="43"/>
  <c r="J43" i="43" s="1"/>
  <c r="G43" i="43"/>
  <c r="H43" i="43" s="1"/>
  <c r="I42" i="43"/>
  <c r="J42" i="43" s="1"/>
  <c r="G42" i="43"/>
  <c r="H42" i="43" s="1"/>
  <c r="I41" i="43"/>
  <c r="J41" i="43" s="1"/>
  <c r="G41" i="43"/>
  <c r="H41" i="43" s="1"/>
  <c r="I40" i="43"/>
  <c r="J40" i="43" s="1"/>
  <c r="G40" i="43"/>
  <c r="H40" i="43" s="1"/>
  <c r="E8" i="43"/>
  <c r="G13" i="43"/>
  <c r="T76" i="68"/>
  <c r="T74" i="68"/>
  <c r="D27" i="43" l="1"/>
  <c r="F27" i="43"/>
  <c r="E27" i="43"/>
  <c r="E23" i="43"/>
  <c r="F23" i="43"/>
  <c r="D23" i="43"/>
  <c r="I48" i="43"/>
  <c r="J48" i="43" s="1"/>
  <c r="E12" i="43"/>
  <c r="E9" i="43" s="1"/>
  <c r="G9" i="43" s="1"/>
  <c r="H9" i="43" s="1"/>
  <c r="I49" i="43"/>
  <c r="J49" i="43" s="1"/>
  <c r="I47" i="43"/>
  <c r="J47" i="43" s="1"/>
  <c r="G48" i="43"/>
  <c r="H48" i="43" s="1"/>
  <c r="G47" i="43"/>
  <c r="H47" i="43" s="1"/>
  <c r="G49" i="43"/>
  <c r="H49" i="43" s="1"/>
  <c r="E7" i="43"/>
  <c r="F7" i="43" s="1"/>
  <c r="G7" i="43" s="1"/>
  <c r="H7" i="43" s="1"/>
  <c r="T75" i="68"/>
  <c r="I27" i="43" l="1"/>
  <c r="J27" i="43" s="1"/>
  <c r="G27" i="43"/>
  <c r="H27" i="43" s="1"/>
  <c r="I23" i="43"/>
  <c r="J23" i="43" s="1"/>
  <c r="G23" i="43"/>
  <c r="H23" i="43" s="1"/>
  <c r="H141" i="68" l="1"/>
  <c r="H140" i="68"/>
  <c r="H143" i="68"/>
  <c r="H151" i="68"/>
  <c r="H148" i="68"/>
  <c r="H142" i="68"/>
  <c r="D75" i="51"/>
  <c r="D69" i="51"/>
  <c r="D76" i="51" s="1"/>
  <c r="D50" i="51" l="1"/>
  <c r="D48" i="51" s="1"/>
  <c r="B159" i="80" l="1"/>
  <c r="B210" i="80" s="1"/>
  <c r="B261" i="80" s="1"/>
  <c r="B160" i="80"/>
  <c r="B211" i="80" s="1"/>
  <c r="B262" i="80" s="1"/>
  <c r="B163" i="80"/>
  <c r="B214" i="80" s="1"/>
  <c r="B265" i="80" s="1"/>
  <c r="B164" i="80"/>
  <c r="B215" i="80" s="1"/>
  <c r="B266" i="80" s="1"/>
  <c r="C159" i="80"/>
  <c r="I159" i="80" l="1"/>
  <c r="I160" i="80"/>
  <c r="I214" i="80"/>
  <c r="I211" i="80"/>
  <c r="I210" i="80"/>
  <c r="I215" i="80"/>
  <c r="I266" i="80"/>
  <c r="I265" i="80"/>
  <c r="I262" i="80"/>
  <c r="I261" i="80"/>
  <c r="I164" i="80"/>
  <c r="I163" i="80"/>
  <c r="B161" i="80"/>
  <c r="C160" i="80"/>
  <c r="C211" i="80" s="1"/>
  <c r="C262" i="80" s="1"/>
  <c r="C162" i="80"/>
  <c r="C213" i="80" s="1"/>
  <c r="C264" i="80" s="1"/>
  <c r="C210" i="80"/>
  <c r="C261" i="80" s="1"/>
  <c r="J261" i="80"/>
  <c r="J210" i="80"/>
  <c r="J159" i="80"/>
  <c r="C164" i="80"/>
  <c r="C163" i="80"/>
  <c r="C161" i="80"/>
  <c r="J262" i="80" l="1"/>
  <c r="J211" i="80"/>
  <c r="B162" i="80"/>
  <c r="B212" i="80"/>
  <c r="B263" i="80" s="1"/>
  <c r="I212" i="80"/>
  <c r="I263" i="80"/>
  <c r="I161" i="80"/>
  <c r="J160" i="80"/>
  <c r="J162" i="80"/>
  <c r="J264" i="80"/>
  <c r="J213" i="80"/>
  <c r="C214" i="80"/>
  <c r="C265" i="80" s="1"/>
  <c r="J214" i="80"/>
  <c r="J163" i="80"/>
  <c r="J265" i="80"/>
  <c r="C215" i="80"/>
  <c r="C266" i="80" s="1"/>
  <c r="J266" i="80"/>
  <c r="J215" i="80"/>
  <c r="J164" i="80"/>
  <c r="C212" i="80"/>
  <c r="C263" i="80" s="1"/>
  <c r="J161" i="80"/>
  <c r="J212" i="80"/>
  <c r="J263" i="80"/>
  <c r="B213" i="80" l="1"/>
  <c r="B264" i="80" s="1"/>
  <c r="I213" i="80"/>
  <c r="I264" i="80"/>
  <c r="I162" i="80"/>
  <c r="F13" i="51"/>
  <c r="F12" i="51" s="1"/>
  <c r="F108" i="93" s="1"/>
  <c r="D269" i="93" s="1"/>
  <c r="E13" i="51"/>
  <c r="E12" i="51" s="1"/>
  <c r="E108" i="93" s="1"/>
  <c r="D218" i="93" s="1"/>
  <c r="D13" i="51"/>
  <c r="D12" i="51" s="1"/>
  <c r="D108" i="93" s="1"/>
  <c r="D167" i="93" s="1"/>
  <c r="E86" i="73"/>
  <c r="C86" i="73"/>
  <c r="G43" i="73"/>
  <c r="H43" i="73" s="1"/>
  <c r="I43" i="73"/>
  <c r="J43" i="73" s="1"/>
  <c r="AU24" i="71"/>
  <c r="AW24" i="71"/>
  <c r="D137" i="80"/>
  <c r="F157" i="80" s="1"/>
  <c r="F156" i="80" s="1"/>
  <c r="B143" i="80"/>
  <c r="I143" i="80" s="1"/>
  <c r="C143" i="80"/>
  <c r="J143" i="80" s="1"/>
  <c r="B144" i="80"/>
  <c r="I144" i="80" s="1"/>
  <c r="C144" i="80"/>
  <c r="J144" i="80" s="1"/>
  <c r="F144" i="80"/>
  <c r="F143" i="80" s="1"/>
  <c r="B145" i="80"/>
  <c r="I145" i="80" s="1"/>
  <c r="C145" i="80"/>
  <c r="J145" i="80" s="1"/>
  <c r="B146" i="80"/>
  <c r="I146" i="80" s="1"/>
  <c r="B147" i="80"/>
  <c r="I147" i="80" s="1"/>
  <c r="B148" i="80"/>
  <c r="I148" i="80" s="1"/>
  <c r="B149" i="80"/>
  <c r="I149" i="80" s="1"/>
  <c r="B150" i="80"/>
  <c r="I150" i="80" s="1"/>
  <c r="B151" i="80"/>
  <c r="I151" i="80" s="1"/>
  <c r="B152" i="80"/>
  <c r="I152" i="80" s="1"/>
  <c r="B153" i="80"/>
  <c r="I153" i="80" s="1"/>
  <c r="B154" i="80"/>
  <c r="I154" i="80" s="1"/>
  <c r="B155" i="80"/>
  <c r="I155" i="80" s="1"/>
  <c r="B156" i="80"/>
  <c r="I156" i="80" s="1"/>
  <c r="C156" i="80"/>
  <c r="J156" i="80" s="1"/>
  <c r="B157" i="80"/>
  <c r="I157" i="80" s="1"/>
  <c r="C157" i="80"/>
  <c r="J157" i="80" s="1"/>
  <c r="B158" i="80"/>
  <c r="I158" i="80" s="1"/>
  <c r="C158" i="80"/>
  <c r="J158" i="80" s="1"/>
  <c r="B165" i="80"/>
  <c r="I165" i="80" s="1"/>
  <c r="C165" i="80"/>
  <c r="J165" i="80" s="1"/>
  <c r="I167" i="80"/>
  <c r="C167" i="80"/>
  <c r="J167" i="80" s="1"/>
  <c r="B168" i="80"/>
  <c r="I168" i="80" s="1"/>
  <c r="C168" i="80"/>
  <c r="J168" i="80" s="1"/>
  <c r="B169" i="80"/>
  <c r="I169" i="80" s="1"/>
  <c r="C169" i="80"/>
  <c r="J169" i="80" s="1"/>
  <c r="B170" i="80"/>
  <c r="I170" i="80" s="1"/>
  <c r="C170" i="80"/>
  <c r="J170" i="80" s="1"/>
  <c r="B171" i="80"/>
  <c r="I171" i="80" s="1"/>
  <c r="C171" i="80"/>
  <c r="J171" i="80" s="1"/>
  <c r="B172" i="80"/>
  <c r="I172" i="80" s="1"/>
  <c r="C172" i="80"/>
  <c r="J172" i="80" s="1"/>
  <c r="B173" i="80"/>
  <c r="I173" i="80" s="1"/>
  <c r="C173" i="80"/>
  <c r="J173" i="80" s="1"/>
  <c r="D173" i="80"/>
  <c r="M275" i="80" s="1"/>
  <c r="B174" i="80"/>
  <c r="I174" i="80" s="1"/>
  <c r="C174" i="80"/>
  <c r="J174" i="80" s="1"/>
  <c r="B175" i="80"/>
  <c r="I175" i="80" s="1"/>
  <c r="C175" i="80"/>
  <c r="J175" i="80" s="1"/>
  <c r="B176" i="80"/>
  <c r="I176" i="80" s="1"/>
  <c r="C176" i="80"/>
  <c r="J176" i="80" s="1"/>
  <c r="B177" i="80"/>
  <c r="I177" i="80" s="1"/>
  <c r="C177" i="80"/>
  <c r="J177" i="80" s="1"/>
  <c r="B178" i="80"/>
  <c r="I178" i="80" s="1"/>
  <c r="C178" i="80"/>
  <c r="J178" i="80" s="1"/>
  <c r="B179" i="80"/>
  <c r="I179" i="80" s="1"/>
  <c r="C179" i="80"/>
  <c r="J179" i="80" s="1"/>
  <c r="B180" i="80"/>
  <c r="I180" i="80" s="1"/>
  <c r="C180" i="80"/>
  <c r="J180" i="80" s="1"/>
  <c r="B181" i="80"/>
  <c r="I181" i="80" s="1"/>
  <c r="C181" i="80"/>
  <c r="J181" i="80" s="1"/>
  <c r="P192" i="80"/>
  <c r="B194" i="80"/>
  <c r="I194" i="80" s="1"/>
  <c r="C194" i="80"/>
  <c r="J194" i="80" s="1"/>
  <c r="B195" i="80"/>
  <c r="I195" i="80" s="1"/>
  <c r="C195" i="80"/>
  <c r="J195" i="80" s="1"/>
  <c r="B196" i="80"/>
  <c r="I196" i="80" s="1"/>
  <c r="C196" i="80"/>
  <c r="J196" i="80" s="1"/>
  <c r="B197" i="80"/>
  <c r="I197" i="80" s="1"/>
  <c r="B198" i="80"/>
  <c r="I198" i="80" s="1"/>
  <c r="B199" i="80"/>
  <c r="I199" i="80" s="1"/>
  <c r="B200" i="80"/>
  <c r="I200" i="80" s="1"/>
  <c r="B201" i="80"/>
  <c r="I201" i="80" s="1"/>
  <c r="B202" i="80"/>
  <c r="I202" i="80" s="1"/>
  <c r="B203" i="80"/>
  <c r="I203" i="80" s="1"/>
  <c r="B204" i="80"/>
  <c r="I204" i="80" s="1"/>
  <c r="B205" i="80"/>
  <c r="I205" i="80" s="1"/>
  <c r="B206" i="80"/>
  <c r="I206" i="80" s="1"/>
  <c r="B207" i="80"/>
  <c r="I207" i="80" s="1"/>
  <c r="C207" i="80"/>
  <c r="J207" i="80" s="1"/>
  <c r="B208" i="80"/>
  <c r="I208" i="80" s="1"/>
  <c r="C208" i="80"/>
  <c r="J208" i="80" s="1"/>
  <c r="B209" i="80"/>
  <c r="I209" i="80" s="1"/>
  <c r="C209" i="80"/>
  <c r="J209" i="80" s="1"/>
  <c r="B216" i="80"/>
  <c r="I216" i="80" s="1"/>
  <c r="C216" i="80"/>
  <c r="J216" i="80" s="1"/>
  <c r="B218" i="80"/>
  <c r="I218" i="80" s="1"/>
  <c r="C218" i="80"/>
  <c r="J218" i="80" s="1"/>
  <c r="B219" i="80"/>
  <c r="I219" i="80" s="1"/>
  <c r="C219" i="80"/>
  <c r="J219" i="80" s="1"/>
  <c r="B220" i="80"/>
  <c r="I220" i="80" s="1"/>
  <c r="C220" i="80"/>
  <c r="J220" i="80" s="1"/>
  <c r="B221" i="80"/>
  <c r="I221" i="80" s="1"/>
  <c r="C221" i="80"/>
  <c r="J221" i="80" s="1"/>
  <c r="B222" i="80"/>
  <c r="I222" i="80" s="1"/>
  <c r="C222" i="80"/>
  <c r="J222" i="80" s="1"/>
  <c r="B223" i="80"/>
  <c r="I223" i="80" s="1"/>
  <c r="C223" i="80"/>
  <c r="J223" i="80" s="1"/>
  <c r="B224" i="80"/>
  <c r="I224" i="80" s="1"/>
  <c r="C224" i="80"/>
  <c r="J224" i="80" s="1"/>
  <c r="B225" i="80"/>
  <c r="I225" i="80" s="1"/>
  <c r="C225" i="80"/>
  <c r="J225" i="80" s="1"/>
  <c r="B226" i="80"/>
  <c r="I226" i="80" s="1"/>
  <c r="C226" i="80"/>
  <c r="J226" i="80" s="1"/>
  <c r="B227" i="80"/>
  <c r="I227" i="80" s="1"/>
  <c r="C227" i="80"/>
  <c r="J227" i="80" s="1"/>
  <c r="B228" i="80"/>
  <c r="I228" i="80" s="1"/>
  <c r="C228" i="80"/>
  <c r="J228" i="80" s="1"/>
  <c r="B229" i="80"/>
  <c r="I229" i="80" s="1"/>
  <c r="C229" i="80"/>
  <c r="J229" i="80" s="1"/>
  <c r="B230" i="80"/>
  <c r="I230" i="80" s="1"/>
  <c r="C230" i="80"/>
  <c r="J230" i="80" s="1"/>
  <c r="B231" i="80"/>
  <c r="I231" i="80" s="1"/>
  <c r="C231" i="80"/>
  <c r="J231" i="80" s="1"/>
  <c r="B232" i="80"/>
  <c r="I232" i="80" s="1"/>
  <c r="C232" i="80"/>
  <c r="J232" i="80" s="1"/>
  <c r="P243" i="80"/>
  <c r="B245" i="80"/>
  <c r="I245" i="80" s="1"/>
  <c r="C245" i="80"/>
  <c r="J245" i="80" s="1"/>
  <c r="B246" i="80"/>
  <c r="I246" i="80" s="1"/>
  <c r="C246" i="80"/>
  <c r="J246" i="80" s="1"/>
  <c r="B247" i="80"/>
  <c r="I247" i="80" s="1"/>
  <c r="C247" i="80"/>
  <c r="J247" i="80" s="1"/>
  <c r="B248" i="80"/>
  <c r="I248" i="80" s="1"/>
  <c r="B249" i="80"/>
  <c r="I249" i="80" s="1"/>
  <c r="B250" i="80"/>
  <c r="I250" i="80" s="1"/>
  <c r="B251" i="80"/>
  <c r="I251" i="80" s="1"/>
  <c r="B252" i="80"/>
  <c r="I252" i="80" s="1"/>
  <c r="B253" i="80"/>
  <c r="I253" i="80" s="1"/>
  <c r="B254" i="80"/>
  <c r="I254" i="80" s="1"/>
  <c r="B255" i="80"/>
  <c r="I255" i="80" s="1"/>
  <c r="B256" i="80"/>
  <c r="I256" i="80" s="1"/>
  <c r="B257" i="80"/>
  <c r="I257" i="80" s="1"/>
  <c r="B258" i="80"/>
  <c r="I258" i="80" s="1"/>
  <c r="C258" i="80"/>
  <c r="J258" i="80" s="1"/>
  <c r="B259" i="80"/>
  <c r="I259" i="80" s="1"/>
  <c r="C259" i="80"/>
  <c r="J259" i="80" s="1"/>
  <c r="B260" i="80"/>
  <c r="I260" i="80" s="1"/>
  <c r="C260" i="80"/>
  <c r="J260" i="80" s="1"/>
  <c r="B267" i="80"/>
  <c r="I267" i="80" s="1"/>
  <c r="C267" i="80"/>
  <c r="J267" i="80" s="1"/>
  <c r="B269" i="80"/>
  <c r="I269" i="80" s="1"/>
  <c r="C269" i="80"/>
  <c r="J269" i="80" s="1"/>
  <c r="B270" i="80"/>
  <c r="I270" i="80" s="1"/>
  <c r="C270" i="80"/>
  <c r="J270" i="80" s="1"/>
  <c r="B271" i="80"/>
  <c r="I271" i="80" s="1"/>
  <c r="C271" i="80"/>
  <c r="J271" i="80" s="1"/>
  <c r="B272" i="80"/>
  <c r="I272" i="80" s="1"/>
  <c r="C272" i="80"/>
  <c r="J272" i="80" s="1"/>
  <c r="B273" i="80"/>
  <c r="I273" i="80" s="1"/>
  <c r="C273" i="80"/>
  <c r="J273" i="80" s="1"/>
  <c r="B274" i="80"/>
  <c r="I274" i="80" s="1"/>
  <c r="C274" i="80"/>
  <c r="J274" i="80" s="1"/>
  <c r="B275" i="80"/>
  <c r="I275" i="80" s="1"/>
  <c r="C275" i="80"/>
  <c r="J275" i="80" s="1"/>
  <c r="B276" i="80"/>
  <c r="I276" i="80" s="1"/>
  <c r="C276" i="80"/>
  <c r="J276" i="80" s="1"/>
  <c r="B277" i="80"/>
  <c r="I277" i="80" s="1"/>
  <c r="C277" i="80"/>
  <c r="J277" i="80" s="1"/>
  <c r="B278" i="80"/>
  <c r="I278" i="80" s="1"/>
  <c r="C278" i="80"/>
  <c r="J278" i="80" s="1"/>
  <c r="B279" i="80"/>
  <c r="I279" i="80" s="1"/>
  <c r="C279" i="80"/>
  <c r="J279" i="80" s="1"/>
  <c r="B280" i="80"/>
  <c r="I280" i="80" s="1"/>
  <c r="C280" i="80"/>
  <c r="J280" i="80" s="1"/>
  <c r="B281" i="80"/>
  <c r="I281" i="80" s="1"/>
  <c r="C281" i="80"/>
  <c r="J281" i="80" s="1"/>
  <c r="B282" i="80"/>
  <c r="I282" i="80" s="1"/>
  <c r="C282" i="80"/>
  <c r="J282" i="80" s="1"/>
  <c r="B283" i="80"/>
  <c r="I283" i="80" s="1"/>
  <c r="C283" i="80"/>
  <c r="J283" i="80" s="1"/>
  <c r="P125" i="80"/>
  <c r="Q125" i="80" s="1"/>
  <c r="R125" i="80" s="1"/>
  <c r="S125" i="80" s="1"/>
  <c r="T125" i="80" s="1"/>
  <c r="U125" i="80" s="1"/>
  <c r="V125" i="80" s="1"/>
  <c r="W125" i="80" s="1"/>
  <c r="X125" i="80" s="1"/>
  <c r="Y125" i="80" s="1"/>
  <c r="Z125" i="80" s="1"/>
  <c r="AA125" i="80" s="1"/>
  <c r="AB125" i="80" s="1"/>
  <c r="AC125" i="80" s="1"/>
  <c r="AD125" i="80" s="1"/>
  <c r="AE125" i="80" s="1"/>
  <c r="AF125" i="80" s="1"/>
  <c r="AG125" i="80" s="1"/>
  <c r="AH125" i="80" s="1"/>
  <c r="AI125" i="80" s="1"/>
  <c r="AJ125" i="80" s="1"/>
  <c r="AK125" i="80" s="1"/>
  <c r="AL125" i="80" s="1"/>
  <c r="AM125" i="80" s="1"/>
  <c r="AN125" i="80" s="1"/>
  <c r="AO125" i="80" s="1"/>
  <c r="AP125" i="80" s="1"/>
  <c r="AQ125" i="80" s="1"/>
  <c r="AR125" i="80" s="1"/>
  <c r="L126" i="80"/>
  <c r="M126" i="80"/>
  <c r="N126" i="80"/>
  <c r="O126" i="80"/>
  <c r="P126" i="80" s="1"/>
  <c r="L127" i="80"/>
  <c r="M127" i="80"/>
  <c r="N127" i="80"/>
  <c r="O127" i="80"/>
  <c r="L128" i="80"/>
  <c r="M128" i="80"/>
  <c r="N128" i="80"/>
  <c r="O128" i="80"/>
  <c r="P128" i="80" s="1"/>
  <c r="Q128" i="80" s="1"/>
  <c r="R128" i="80" s="1"/>
  <c r="S128" i="80" s="1"/>
  <c r="T128" i="80" s="1"/>
  <c r="U128" i="80" s="1"/>
  <c r="V128" i="80" s="1"/>
  <c r="W128" i="80" s="1"/>
  <c r="X128" i="80" s="1"/>
  <c r="Y128" i="80" s="1"/>
  <c r="Z128" i="80" s="1"/>
  <c r="AA128" i="80" s="1"/>
  <c r="AB128" i="80" s="1"/>
  <c r="AC128" i="80" s="1"/>
  <c r="AD128" i="80" s="1"/>
  <c r="AE128" i="80" s="1"/>
  <c r="AF128" i="80" s="1"/>
  <c r="AG128" i="80" s="1"/>
  <c r="AH128" i="80" s="1"/>
  <c r="AI128" i="80" s="1"/>
  <c r="AJ128" i="80" s="1"/>
  <c r="AK128" i="80" s="1"/>
  <c r="AL128" i="80" s="1"/>
  <c r="AM128" i="80" s="1"/>
  <c r="AN128" i="80" s="1"/>
  <c r="AO128" i="80" s="1"/>
  <c r="AP128" i="80" s="1"/>
  <c r="AQ128" i="80" s="1"/>
  <c r="AR128" i="80" s="1"/>
  <c r="L130" i="80"/>
  <c r="M130" i="80"/>
  <c r="N130" i="80"/>
  <c r="O130" i="80"/>
  <c r="P130" i="80" s="1"/>
  <c r="Q130" i="80" s="1"/>
  <c r="R130" i="80" s="1"/>
  <c r="S130" i="80" s="1"/>
  <c r="T130" i="80" s="1"/>
  <c r="U130" i="80" s="1"/>
  <c r="V130" i="80" s="1"/>
  <c r="W130" i="80" s="1"/>
  <c r="X130" i="80" s="1"/>
  <c r="Y130" i="80" s="1"/>
  <c r="Z130" i="80" s="1"/>
  <c r="AA130" i="80" s="1"/>
  <c r="AB130" i="80" s="1"/>
  <c r="AC130" i="80" s="1"/>
  <c r="AD130" i="80" s="1"/>
  <c r="AE130" i="80" s="1"/>
  <c r="AF130" i="80" s="1"/>
  <c r="AG130" i="80" s="1"/>
  <c r="AH130" i="80" s="1"/>
  <c r="AI130" i="80" s="1"/>
  <c r="AJ130" i="80" s="1"/>
  <c r="AK130" i="80" s="1"/>
  <c r="AL130" i="80" s="1"/>
  <c r="AM130" i="80" s="1"/>
  <c r="AN130" i="80" s="1"/>
  <c r="AO130" i="80" s="1"/>
  <c r="AP130" i="80" s="1"/>
  <c r="AQ130" i="80" s="1"/>
  <c r="AR130" i="80" s="1"/>
  <c r="D55" i="80"/>
  <c r="C146" i="80"/>
  <c r="J146" i="80" s="1"/>
  <c r="D59" i="80"/>
  <c r="D60" i="80" s="1"/>
  <c r="E59" i="80"/>
  <c r="F59" i="80"/>
  <c r="D63" i="80"/>
  <c r="D64" i="80" s="1"/>
  <c r="E63" i="80"/>
  <c r="F63" i="80"/>
  <c r="C199" i="80"/>
  <c r="J199" i="80" s="1"/>
  <c r="C253" i="80"/>
  <c r="J253" i="80" s="1"/>
  <c r="C256" i="80"/>
  <c r="J256" i="80" s="1"/>
  <c r="D98" i="80"/>
  <c r="D157" i="80" s="1"/>
  <c r="L157" i="80" s="1"/>
  <c r="D112" i="80"/>
  <c r="D171" i="80" s="1"/>
  <c r="E112" i="80"/>
  <c r="D222" i="80" s="1"/>
  <c r="O222" i="80" s="1"/>
  <c r="F222" i="80" s="1"/>
  <c r="Q7" i="80"/>
  <c r="R7" i="80" s="1"/>
  <c r="S7" i="80" s="1"/>
  <c r="T7" i="80" s="1"/>
  <c r="U7" i="80" s="1"/>
  <c r="V7" i="80" s="1"/>
  <c r="W7" i="80" s="1"/>
  <c r="X7" i="80" s="1"/>
  <c r="Y7" i="80" s="1"/>
  <c r="Z7" i="80" s="1"/>
  <c r="AA7" i="80" s="1"/>
  <c r="AB7" i="80" s="1"/>
  <c r="AC7" i="80" s="1"/>
  <c r="AD7" i="80" s="1"/>
  <c r="AE7" i="80" s="1"/>
  <c r="AF7" i="80" s="1"/>
  <c r="AG7" i="80" s="1"/>
  <c r="AH7" i="80" s="1"/>
  <c r="AI7" i="80" s="1"/>
  <c r="AJ7" i="80" s="1"/>
  <c r="AK7" i="80" s="1"/>
  <c r="AL7" i="80" s="1"/>
  <c r="AM7" i="80" s="1"/>
  <c r="AN7" i="80" s="1"/>
  <c r="AO7" i="80" s="1"/>
  <c r="AP7" i="80" s="1"/>
  <c r="D267" i="93" l="1"/>
  <c r="L269" i="93"/>
  <c r="M269" i="93"/>
  <c r="N269" i="93"/>
  <c r="O269" i="93"/>
  <c r="P269" i="93"/>
  <c r="Q269" i="93"/>
  <c r="R269" i="93"/>
  <c r="S269" i="93"/>
  <c r="T269" i="93"/>
  <c r="U269" i="93"/>
  <c r="V269" i="93"/>
  <c r="W269" i="93"/>
  <c r="X269" i="93"/>
  <c r="Y269" i="93"/>
  <c r="Z269" i="93"/>
  <c r="AA269" i="93"/>
  <c r="AB269" i="93"/>
  <c r="AC269" i="93"/>
  <c r="AD269" i="93"/>
  <c r="AE269" i="93"/>
  <c r="AF269" i="93"/>
  <c r="AG269" i="93"/>
  <c r="AH269" i="93"/>
  <c r="AI269" i="93"/>
  <c r="AJ269" i="93"/>
  <c r="AK269" i="93"/>
  <c r="AL269" i="93"/>
  <c r="AM269" i="93"/>
  <c r="AN269" i="93"/>
  <c r="AO269" i="93"/>
  <c r="N218" i="93"/>
  <c r="L218" i="93"/>
  <c r="D216" i="93"/>
  <c r="M218" i="93"/>
  <c r="O218" i="93"/>
  <c r="P218" i="93"/>
  <c r="Q218" i="93"/>
  <c r="R218" i="93"/>
  <c r="S218" i="93"/>
  <c r="T218" i="93"/>
  <c r="U218" i="93"/>
  <c r="V218" i="93"/>
  <c r="W218" i="93"/>
  <c r="X218" i="93"/>
  <c r="Y218" i="93"/>
  <c r="Z218" i="93"/>
  <c r="AA218" i="93"/>
  <c r="AB218" i="93"/>
  <c r="AC218" i="93"/>
  <c r="AD218" i="93"/>
  <c r="AE218" i="93"/>
  <c r="AF218" i="93"/>
  <c r="AG218" i="93"/>
  <c r="AH218" i="93"/>
  <c r="AI218" i="93"/>
  <c r="AJ218" i="93"/>
  <c r="AK218" i="93"/>
  <c r="AL218" i="93"/>
  <c r="AM218" i="93"/>
  <c r="AN218" i="93"/>
  <c r="AO218" i="93"/>
  <c r="N167" i="93"/>
  <c r="O167" i="93"/>
  <c r="L167" i="93"/>
  <c r="M167" i="93"/>
  <c r="D165" i="93"/>
  <c r="P167" i="93"/>
  <c r="Q167" i="93"/>
  <c r="R167" i="93"/>
  <c r="S167" i="93"/>
  <c r="T167" i="93"/>
  <c r="U167" i="93"/>
  <c r="V167" i="93"/>
  <c r="W167" i="93"/>
  <c r="X167" i="93"/>
  <c r="Y167" i="93"/>
  <c r="Z167" i="93"/>
  <c r="AA167" i="93"/>
  <c r="AB167" i="93"/>
  <c r="AC167" i="93"/>
  <c r="AD167" i="93"/>
  <c r="AE167" i="93"/>
  <c r="AF167" i="93"/>
  <c r="AG167" i="93"/>
  <c r="AH167" i="93"/>
  <c r="AI167" i="93"/>
  <c r="AJ167" i="93"/>
  <c r="AK167" i="93"/>
  <c r="AL167" i="93"/>
  <c r="AM167" i="93"/>
  <c r="AN167" i="93"/>
  <c r="AO167" i="93"/>
  <c r="D108" i="80"/>
  <c r="D16" i="51"/>
  <c r="E108" i="80"/>
  <c r="E16" i="51"/>
  <c r="F16" i="51"/>
  <c r="F108" i="80"/>
  <c r="P265" i="80"/>
  <c r="M43" i="86" s="1"/>
  <c r="P266" i="80"/>
  <c r="P250" i="80"/>
  <c r="P251" i="80"/>
  <c r="P214" i="80"/>
  <c r="M26" i="86" s="1"/>
  <c r="P199" i="80"/>
  <c r="P215" i="80"/>
  <c r="L197" i="80"/>
  <c r="M197" i="80"/>
  <c r="N197" i="80"/>
  <c r="N198" i="80"/>
  <c r="M198" i="80"/>
  <c r="L198" i="80"/>
  <c r="I7" i="86"/>
  <c r="I7" i="90"/>
  <c r="I7" i="88"/>
  <c r="I7" i="84"/>
  <c r="D144" i="80"/>
  <c r="D143" i="80" s="1"/>
  <c r="Q243" i="80"/>
  <c r="Q192" i="80"/>
  <c r="E32" i="73"/>
  <c r="F171" i="80"/>
  <c r="D88" i="80"/>
  <c r="D153" i="80" s="1"/>
  <c r="D80" i="80"/>
  <c r="D151" i="80" s="1"/>
  <c r="D148" i="80"/>
  <c r="D92" i="80"/>
  <c r="D154" i="80" s="1"/>
  <c r="F259" i="80"/>
  <c r="F258" i="80" s="1"/>
  <c r="D72" i="80"/>
  <c r="D149" i="80" s="1"/>
  <c r="D147" i="80"/>
  <c r="D172" i="80"/>
  <c r="F180" i="80"/>
  <c r="N224" i="80"/>
  <c r="C248" i="80"/>
  <c r="J248" i="80" s="1"/>
  <c r="G44" i="73"/>
  <c r="H44" i="73" s="1"/>
  <c r="I44" i="73"/>
  <c r="J44" i="73" s="1"/>
  <c r="D84" i="80"/>
  <c r="D152" i="80" s="1"/>
  <c r="P127" i="80"/>
  <c r="Q126" i="80"/>
  <c r="R126" i="80" s="1"/>
  <c r="S126" i="80" s="1"/>
  <c r="T126" i="80" s="1"/>
  <c r="U126" i="80" s="1"/>
  <c r="V126" i="80" s="1"/>
  <c r="W126" i="80" s="1"/>
  <c r="X126" i="80" s="1"/>
  <c r="Y126" i="80" s="1"/>
  <c r="Z126" i="80" s="1"/>
  <c r="AA126" i="80" s="1"/>
  <c r="AB126" i="80" s="1"/>
  <c r="AC126" i="80" s="1"/>
  <c r="AD126" i="80" s="1"/>
  <c r="AE126" i="80" s="1"/>
  <c r="AF126" i="80" s="1"/>
  <c r="AG126" i="80" s="1"/>
  <c r="AH126" i="80" s="1"/>
  <c r="AI126" i="80" s="1"/>
  <c r="AJ126" i="80" s="1"/>
  <c r="AK126" i="80" s="1"/>
  <c r="AL126" i="80" s="1"/>
  <c r="AM126" i="80" s="1"/>
  <c r="AN126" i="80" s="1"/>
  <c r="AO126" i="80" s="1"/>
  <c r="AP126" i="80" s="1"/>
  <c r="AQ126" i="80" s="1"/>
  <c r="AR126" i="80" s="1"/>
  <c r="D96" i="80"/>
  <c r="C203" i="80"/>
  <c r="J203" i="80" s="1"/>
  <c r="C152" i="80"/>
  <c r="J152" i="80" s="1"/>
  <c r="C254" i="80"/>
  <c r="J254" i="80" s="1"/>
  <c r="C147" i="80"/>
  <c r="J147" i="80" s="1"/>
  <c r="C198" i="80"/>
  <c r="J198" i="80" s="1"/>
  <c r="C249" i="80"/>
  <c r="J249" i="80" s="1"/>
  <c r="C155" i="80"/>
  <c r="J155" i="80" s="1"/>
  <c r="C206" i="80"/>
  <c r="J206" i="80" s="1"/>
  <c r="C201" i="80"/>
  <c r="J201" i="80" s="1"/>
  <c r="C252" i="80"/>
  <c r="J252" i="80" s="1"/>
  <c r="D76" i="80"/>
  <c r="M224" i="80"/>
  <c r="C204" i="80"/>
  <c r="J204" i="80" s="1"/>
  <c r="C153" i="80"/>
  <c r="J153" i="80" s="1"/>
  <c r="C255" i="80"/>
  <c r="J255" i="80" s="1"/>
  <c r="D156" i="80"/>
  <c r="M157" i="80"/>
  <c r="N157" i="80"/>
  <c r="C148" i="80"/>
  <c r="J148" i="80" s="1"/>
  <c r="C250" i="80"/>
  <c r="J250" i="80" s="1"/>
  <c r="C150" i="80"/>
  <c r="J150" i="80" s="1"/>
  <c r="C257" i="80"/>
  <c r="J257" i="80" s="1"/>
  <c r="C151" i="80"/>
  <c r="J151" i="80" s="1"/>
  <c r="C202" i="80"/>
  <c r="J202" i="80" s="1"/>
  <c r="C11" i="80"/>
  <c r="D26" i="80" s="1"/>
  <c r="C154" i="80"/>
  <c r="J154" i="80" s="1"/>
  <c r="C205" i="80"/>
  <c r="J205" i="80" s="1"/>
  <c r="C200" i="80"/>
  <c r="J200" i="80" s="1"/>
  <c r="C149" i="80"/>
  <c r="J149" i="80" s="1"/>
  <c r="C251" i="80"/>
  <c r="J251" i="80" s="1"/>
  <c r="C197" i="80"/>
  <c r="J197" i="80" s="1"/>
  <c r="F167" i="93" l="1"/>
  <c r="F165" i="93" s="1"/>
  <c r="E167" i="93"/>
  <c r="E165" i="93" s="1"/>
  <c r="F218" i="93"/>
  <c r="F216" i="93" s="1"/>
  <c r="E218" i="93"/>
  <c r="E216" i="93" s="1"/>
  <c r="F269" i="93"/>
  <c r="F267" i="93" s="1"/>
  <c r="E269" i="93"/>
  <c r="E267" i="93" s="1"/>
  <c r="Q214" i="80"/>
  <c r="Q265" i="80"/>
  <c r="Q266" i="80"/>
  <c r="Q251" i="80"/>
  <c r="Q250" i="80"/>
  <c r="Q215" i="80"/>
  <c r="Q199" i="80"/>
  <c r="J22" i="90"/>
  <c r="J22" i="88"/>
  <c r="J23" i="86"/>
  <c r="J22" i="84"/>
  <c r="K22" i="90"/>
  <c r="K22" i="88"/>
  <c r="K22" i="84"/>
  <c r="K23" i="86"/>
  <c r="I22" i="90"/>
  <c r="I22" i="88"/>
  <c r="I22" i="84"/>
  <c r="I23" i="86"/>
  <c r="J7" i="86"/>
  <c r="J7" i="88"/>
  <c r="J7" i="90"/>
  <c r="K7" i="86"/>
  <c r="K7" i="88"/>
  <c r="K7" i="90"/>
  <c r="E87" i="67"/>
  <c r="K7" i="84"/>
  <c r="J7" i="84"/>
  <c r="R192" i="80"/>
  <c r="L275" i="80"/>
  <c r="R243" i="80"/>
  <c r="E38" i="73"/>
  <c r="G32" i="73"/>
  <c r="O154" i="80"/>
  <c r="Q154" i="80"/>
  <c r="P154" i="80"/>
  <c r="Q152" i="80"/>
  <c r="O152" i="80"/>
  <c r="P152" i="80"/>
  <c r="Q148" i="80"/>
  <c r="O148" i="80"/>
  <c r="P148" i="80"/>
  <c r="P151" i="80"/>
  <c r="O151" i="80"/>
  <c r="Q151" i="80"/>
  <c r="P153" i="80"/>
  <c r="Q153" i="80"/>
  <c r="O153" i="80"/>
  <c r="O147" i="80"/>
  <c r="Q147" i="80"/>
  <c r="P147" i="80"/>
  <c r="Q149" i="80"/>
  <c r="O149" i="80"/>
  <c r="P149" i="80"/>
  <c r="D56" i="80"/>
  <c r="L273" i="80"/>
  <c r="M273" i="80"/>
  <c r="E171" i="80"/>
  <c r="R149" i="80"/>
  <c r="D146" i="80"/>
  <c r="D160" i="80"/>
  <c r="L224" i="80"/>
  <c r="Q127" i="80"/>
  <c r="R127" i="80" s="1"/>
  <c r="S127" i="80" s="1"/>
  <c r="T127" i="80" s="1"/>
  <c r="U127" i="80" s="1"/>
  <c r="V127" i="80" s="1"/>
  <c r="W127" i="80" s="1"/>
  <c r="X127" i="80" s="1"/>
  <c r="Y127" i="80" s="1"/>
  <c r="Z127" i="80" s="1"/>
  <c r="AA127" i="80" s="1"/>
  <c r="AB127" i="80" s="1"/>
  <c r="AC127" i="80" s="1"/>
  <c r="E157" i="80"/>
  <c r="E156" i="80" s="1"/>
  <c r="AD208" i="80"/>
  <c r="D155" i="80"/>
  <c r="D150" i="80"/>
  <c r="N43" i="86" l="1"/>
  <c r="N26" i="86"/>
  <c r="N160" i="80"/>
  <c r="Q160" i="80"/>
  <c r="T160" i="80"/>
  <c r="W160" i="80"/>
  <c r="AC160" i="80"/>
  <c r="AF160" i="80"/>
  <c r="AI160" i="80"/>
  <c r="AL160" i="80"/>
  <c r="AD127" i="80"/>
  <c r="AE127" i="80" s="1"/>
  <c r="AF127" i="80" s="1"/>
  <c r="AG127" i="80" s="1"/>
  <c r="AH127" i="80" s="1"/>
  <c r="AI127" i="80" s="1"/>
  <c r="AJ127" i="80" s="1"/>
  <c r="AK127" i="80" s="1"/>
  <c r="AL127" i="80" s="1"/>
  <c r="AM127" i="80" s="1"/>
  <c r="AN127" i="80" s="1"/>
  <c r="AO127" i="80" s="1"/>
  <c r="AP127" i="80" s="1"/>
  <c r="AQ127" i="80" s="1"/>
  <c r="AR127" i="80" s="1"/>
  <c r="R265" i="80"/>
  <c r="O43" i="86" s="1"/>
  <c r="R266" i="80"/>
  <c r="R250" i="80"/>
  <c r="R251" i="80"/>
  <c r="R214" i="80"/>
  <c r="O26" i="86" s="1"/>
  <c r="R215" i="80"/>
  <c r="R199" i="80"/>
  <c r="P160" i="80"/>
  <c r="U160" i="80"/>
  <c r="Z160" i="80"/>
  <c r="AE160" i="80"/>
  <c r="AJ160" i="80"/>
  <c r="AO160" i="80"/>
  <c r="E7" i="90"/>
  <c r="E7" i="88"/>
  <c r="E7" i="86"/>
  <c r="AA23" i="90"/>
  <c r="AA23" i="88"/>
  <c r="H32" i="73"/>
  <c r="H87" i="67" s="1"/>
  <c r="G87" i="67"/>
  <c r="G38" i="73"/>
  <c r="E93" i="67"/>
  <c r="O87" i="71" s="1"/>
  <c r="AA23" i="84"/>
  <c r="AA24" i="86"/>
  <c r="E7" i="84"/>
  <c r="S243" i="80"/>
  <c r="R154" i="80"/>
  <c r="AE208" i="80"/>
  <c r="AF208" i="80" s="1"/>
  <c r="F46" i="66"/>
  <c r="K68" i="66" s="1"/>
  <c r="I17" i="71" s="1"/>
  <c r="I147" i="71" s="1"/>
  <c r="S192" i="80"/>
  <c r="R152" i="80"/>
  <c r="R147" i="80"/>
  <c r="R151" i="80"/>
  <c r="Q150" i="80"/>
  <c r="R150" i="80"/>
  <c r="O150" i="80"/>
  <c r="P150" i="80"/>
  <c r="R153" i="80"/>
  <c r="Q146" i="80"/>
  <c r="O146" i="80"/>
  <c r="P146" i="80"/>
  <c r="R146" i="80"/>
  <c r="R148" i="80"/>
  <c r="Q155" i="80"/>
  <c r="P155" i="80"/>
  <c r="O155" i="80"/>
  <c r="R155" i="80"/>
  <c r="E222" i="80"/>
  <c r="D262" i="80"/>
  <c r="D145" i="80"/>
  <c r="S214" i="80" l="1"/>
  <c r="S265" i="80"/>
  <c r="S266" i="80"/>
  <c r="S250" i="80"/>
  <c r="S251" i="80"/>
  <c r="S215" i="80"/>
  <c r="S199" i="80"/>
  <c r="AC24" i="86"/>
  <c r="AC23" i="90"/>
  <c r="AC23" i="88"/>
  <c r="AB24" i="86"/>
  <c r="AB23" i="90"/>
  <c r="AB23" i="88"/>
  <c r="O6" i="88"/>
  <c r="O6" i="90"/>
  <c r="M6" i="88"/>
  <c r="M6" i="90"/>
  <c r="L6" i="90"/>
  <c r="L6" i="88"/>
  <c r="N6" i="88"/>
  <c r="N6" i="90"/>
  <c r="M6" i="86"/>
  <c r="W87" i="71"/>
  <c r="Y87" i="71" s="1"/>
  <c r="Z87" i="71" s="1"/>
  <c r="Q87" i="71"/>
  <c r="R87" i="71" s="1"/>
  <c r="H38" i="73"/>
  <c r="H93" i="67" s="1"/>
  <c r="G93" i="67"/>
  <c r="O6" i="86"/>
  <c r="L6" i="86"/>
  <c r="N6" i="84"/>
  <c r="N6" i="86"/>
  <c r="AC23" i="84"/>
  <c r="AB23" i="84"/>
  <c r="O6" i="84"/>
  <c r="M6" i="84"/>
  <c r="L6" i="84"/>
  <c r="T243" i="80"/>
  <c r="T192" i="80"/>
  <c r="S155" i="80"/>
  <c r="F155" i="80" s="1"/>
  <c r="S150" i="80"/>
  <c r="F150" i="80" s="1"/>
  <c r="S153" i="80"/>
  <c r="S154" i="80"/>
  <c r="S151" i="80"/>
  <c r="S147" i="80"/>
  <c r="S152" i="80"/>
  <c r="S148" i="80"/>
  <c r="S149" i="80"/>
  <c r="S146" i="80"/>
  <c r="AG208" i="80"/>
  <c r="P43" i="86" l="1"/>
  <c r="P26" i="86"/>
  <c r="T214" i="80"/>
  <c r="Q26" i="86" s="1"/>
  <c r="T266" i="80"/>
  <c r="T265" i="80"/>
  <c r="Q43" i="86" s="1"/>
  <c r="T251" i="80"/>
  <c r="T250" i="80"/>
  <c r="T201" i="80"/>
  <c r="T203" i="80"/>
  <c r="T205" i="80"/>
  <c r="T199" i="80"/>
  <c r="T204" i="80"/>
  <c r="T202" i="80"/>
  <c r="T215" i="80"/>
  <c r="T200" i="80"/>
  <c r="T206" i="80"/>
  <c r="AD24" i="86"/>
  <c r="AD23" i="88"/>
  <c r="AD23" i="90"/>
  <c r="P6" i="88"/>
  <c r="P6" i="90"/>
  <c r="P6" i="86"/>
  <c r="AD23" i="84"/>
  <c r="P6" i="84"/>
  <c r="U192" i="80"/>
  <c r="U243" i="80"/>
  <c r="F146" i="80"/>
  <c r="F148" i="80"/>
  <c r="F147" i="80"/>
  <c r="T154" i="80"/>
  <c r="T148" i="80"/>
  <c r="T152" i="80"/>
  <c r="T147" i="80"/>
  <c r="T151" i="80"/>
  <c r="T149" i="80"/>
  <c r="T153" i="80"/>
  <c r="T155" i="80"/>
  <c r="T146" i="80"/>
  <c r="T150" i="80"/>
  <c r="F149" i="80"/>
  <c r="F152" i="80"/>
  <c r="F151" i="80"/>
  <c r="F154" i="80"/>
  <c r="F153" i="80"/>
  <c r="AH208" i="80"/>
  <c r="U266" i="80" l="1"/>
  <c r="U265" i="80"/>
  <c r="R43" i="86" s="1"/>
  <c r="U251" i="80"/>
  <c r="U250" i="80"/>
  <c r="U214" i="80"/>
  <c r="R26" i="86" s="1"/>
  <c r="U203" i="80"/>
  <c r="U199" i="80"/>
  <c r="U205" i="80"/>
  <c r="U200" i="80"/>
  <c r="U202" i="80"/>
  <c r="U201" i="80"/>
  <c r="U204" i="80"/>
  <c r="U206" i="80"/>
  <c r="U215" i="80"/>
  <c r="AE24" i="86"/>
  <c r="AE23" i="88"/>
  <c r="AE23" i="90"/>
  <c r="Q6" i="88"/>
  <c r="Q6" i="90"/>
  <c r="Q6" i="86"/>
  <c r="AE23" i="84"/>
  <c r="Q6" i="84"/>
  <c r="V243" i="80"/>
  <c r="V192" i="80"/>
  <c r="F145" i="80"/>
  <c r="U147" i="80"/>
  <c r="U154" i="80"/>
  <c r="U148" i="80"/>
  <c r="U153" i="80"/>
  <c r="U151" i="80"/>
  <c r="U149" i="80"/>
  <c r="U152" i="80"/>
  <c r="U150" i="80"/>
  <c r="U155" i="80"/>
  <c r="U146" i="80"/>
  <c r="AI208" i="80"/>
  <c r="V266" i="80" l="1"/>
  <c r="V265" i="80"/>
  <c r="S43" i="86" s="1"/>
  <c r="V251" i="80"/>
  <c r="V250" i="80"/>
  <c r="V214" i="80"/>
  <c r="S26" i="86" s="1"/>
  <c r="V206" i="80"/>
  <c r="V202" i="80"/>
  <c r="V203" i="80"/>
  <c r="V204" i="80"/>
  <c r="V200" i="80"/>
  <c r="V205" i="80"/>
  <c r="V215" i="80"/>
  <c r="V201" i="80"/>
  <c r="V199" i="80"/>
  <c r="AF24" i="86"/>
  <c r="AF23" i="90"/>
  <c r="AF23" i="88"/>
  <c r="R6" i="88"/>
  <c r="R6" i="90"/>
  <c r="R6" i="86"/>
  <c r="AF23" i="84"/>
  <c r="R6" i="84"/>
  <c r="W192" i="80"/>
  <c r="W243" i="80"/>
  <c r="V154" i="80"/>
  <c r="V153" i="80"/>
  <c r="V149" i="80"/>
  <c r="V152" i="80"/>
  <c r="V151" i="80"/>
  <c r="V148" i="80"/>
  <c r="V147" i="80"/>
  <c r="V155" i="80"/>
  <c r="V146" i="80"/>
  <c r="V150" i="80"/>
  <c r="AJ208" i="80"/>
  <c r="W266" i="80" l="1"/>
  <c r="W265" i="80"/>
  <c r="T43" i="86" s="1"/>
  <c r="W250" i="80"/>
  <c r="W251" i="80"/>
  <c r="X192" i="80"/>
  <c r="W214" i="80"/>
  <c r="W215" i="80"/>
  <c r="W206" i="80"/>
  <c r="W202" i="80"/>
  <c r="W200" i="80"/>
  <c r="W204" i="80"/>
  <c r="W201" i="80"/>
  <c r="W199" i="80"/>
  <c r="W203" i="80"/>
  <c r="W205" i="80"/>
  <c r="AG24" i="86"/>
  <c r="AG23" i="90"/>
  <c r="AG23" i="88"/>
  <c r="S6" i="88"/>
  <c r="S6" i="90"/>
  <c r="S6" i="84"/>
  <c r="S6" i="86"/>
  <c r="AG23" i="84"/>
  <c r="X243" i="80"/>
  <c r="W151" i="80"/>
  <c r="W152" i="80"/>
  <c r="W153" i="80"/>
  <c r="W149" i="80"/>
  <c r="W154" i="80"/>
  <c r="W148" i="80"/>
  <c r="W147" i="80"/>
  <c r="W146" i="80"/>
  <c r="W155" i="80"/>
  <c r="W150" i="80"/>
  <c r="AK208" i="80"/>
  <c r="T26" i="86" l="1"/>
  <c r="X266" i="80"/>
  <c r="X265" i="80"/>
  <c r="U43" i="86" s="1"/>
  <c r="X250" i="80"/>
  <c r="X251" i="80"/>
  <c r="Y192" i="80"/>
  <c r="X214" i="80"/>
  <c r="U26" i="86" s="1"/>
  <c r="X215" i="80"/>
  <c r="X206" i="80"/>
  <c r="X202" i="80"/>
  <c r="X199" i="80"/>
  <c r="X204" i="80"/>
  <c r="X201" i="80"/>
  <c r="X200" i="80"/>
  <c r="X203" i="80"/>
  <c r="X205" i="80"/>
  <c r="AH24" i="86"/>
  <c r="AH23" i="90"/>
  <c r="AH23" i="88"/>
  <c r="T6" i="90"/>
  <c r="T6" i="88"/>
  <c r="T6" i="86"/>
  <c r="T6" i="84"/>
  <c r="AH23" i="84"/>
  <c r="Y243" i="80"/>
  <c r="X153" i="80"/>
  <c r="X154" i="80"/>
  <c r="X151" i="80"/>
  <c r="X152" i="80"/>
  <c r="X147" i="80"/>
  <c r="X149" i="80"/>
  <c r="X148" i="80"/>
  <c r="X150" i="80"/>
  <c r="X146" i="80"/>
  <c r="X155" i="80"/>
  <c r="AL208" i="80"/>
  <c r="Y265" i="80" l="1"/>
  <c r="V43" i="86" s="1"/>
  <c r="Y266" i="80"/>
  <c r="Y250" i="80"/>
  <c r="Y251" i="80"/>
  <c r="Z192" i="80"/>
  <c r="Y214" i="80"/>
  <c r="V26" i="86" s="1"/>
  <c r="Y205" i="80"/>
  <c r="Y199" i="80"/>
  <c r="Y206" i="80"/>
  <c r="Y215" i="80"/>
  <c r="Y197" i="80"/>
  <c r="Y202" i="80"/>
  <c r="Y203" i="80"/>
  <c r="Y201" i="80"/>
  <c r="Y200" i="80"/>
  <c r="Y198" i="80"/>
  <c r="Y204" i="80"/>
  <c r="AI24" i="86"/>
  <c r="AI23" i="90"/>
  <c r="AI23" i="88"/>
  <c r="U6" i="90"/>
  <c r="U6" i="88"/>
  <c r="U6" i="84"/>
  <c r="U6" i="86"/>
  <c r="AI23" i="84"/>
  <c r="Z243" i="80"/>
  <c r="Y153" i="80"/>
  <c r="Y154" i="80"/>
  <c r="Y147" i="80"/>
  <c r="Y152" i="80"/>
  <c r="Y151" i="80"/>
  <c r="Y148" i="80"/>
  <c r="Y149" i="80"/>
  <c r="Y146" i="80"/>
  <c r="Y150" i="80"/>
  <c r="Y155" i="80"/>
  <c r="AM208" i="80"/>
  <c r="Z265" i="80" l="1"/>
  <c r="W43" i="86" s="1"/>
  <c r="Z266" i="80"/>
  <c r="Z251" i="80"/>
  <c r="Z250" i="80"/>
  <c r="AA192" i="80"/>
  <c r="Z214" i="80"/>
  <c r="W26" i="86" s="1"/>
  <c r="Z199" i="80"/>
  <c r="Z200" i="80"/>
  <c r="Z205" i="80"/>
  <c r="Z215" i="80"/>
  <c r="Z201" i="80"/>
  <c r="Z203" i="80"/>
  <c r="Z198" i="80"/>
  <c r="Z197" i="80"/>
  <c r="Z202" i="80"/>
  <c r="Z204" i="80"/>
  <c r="Z206" i="80"/>
  <c r="AJ24" i="86"/>
  <c r="AJ23" i="90"/>
  <c r="AJ23" i="88"/>
  <c r="V6" i="90"/>
  <c r="V6" i="88"/>
  <c r="V6" i="86"/>
  <c r="AJ23" i="84"/>
  <c r="V6" i="84"/>
  <c r="AA243" i="80"/>
  <c r="Z147" i="80"/>
  <c r="Z149" i="80"/>
  <c r="Z154" i="80"/>
  <c r="Z153" i="80"/>
  <c r="Z148" i="80"/>
  <c r="Z152" i="80"/>
  <c r="Z151" i="80"/>
  <c r="Z146" i="80"/>
  <c r="Z150" i="80"/>
  <c r="Z155" i="80"/>
  <c r="AN208" i="80"/>
  <c r="AA265" i="80" l="1"/>
  <c r="X43" i="86" s="1"/>
  <c r="AA266" i="80"/>
  <c r="AA251" i="80"/>
  <c r="AA250" i="80"/>
  <c r="AB192" i="80"/>
  <c r="AA214" i="80"/>
  <c r="X26" i="86" s="1"/>
  <c r="AA205" i="80"/>
  <c r="AA200" i="80"/>
  <c r="AA203" i="80"/>
  <c r="AA198" i="80"/>
  <c r="AA197" i="80"/>
  <c r="AA202" i="80"/>
  <c r="AA206" i="80"/>
  <c r="AA204" i="80"/>
  <c r="AA199" i="80"/>
  <c r="AA201" i="80"/>
  <c r="AA215" i="80"/>
  <c r="AK24" i="86"/>
  <c r="AK23" i="90"/>
  <c r="AK23" i="88"/>
  <c r="W6" i="90"/>
  <c r="W6" i="88"/>
  <c r="W6" i="86"/>
  <c r="W6" i="84"/>
  <c r="AK23" i="84"/>
  <c r="AB243" i="80"/>
  <c r="AA147" i="80"/>
  <c r="AA149" i="80"/>
  <c r="AA148" i="80"/>
  <c r="AA154" i="80"/>
  <c r="AA152" i="80"/>
  <c r="AA153" i="80"/>
  <c r="AA151" i="80"/>
  <c r="AA146" i="80"/>
  <c r="AA150" i="80"/>
  <c r="AA155" i="80"/>
  <c r="AO208" i="80"/>
  <c r="AB266" i="80" l="1"/>
  <c r="AB251" i="80"/>
  <c r="AB250" i="80"/>
  <c r="AC192" i="80"/>
  <c r="AB204" i="80"/>
  <c r="AB200" i="80"/>
  <c r="AB205" i="80"/>
  <c r="AB202" i="80"/>
  <c r="AB215" i="80"/>
  <c r="AB203" i="80"/>
  <c r="AB198" i="80"/>
  <c r="AB206" i="80"/>
  <c r="AB199" i="80"/>
  <c r="AB201" i="80"/>
  <c r="AB197" i="80"/>
  <c r="AL24" i="86"/>
  <c r="AL23" i="90"/>
  <c r="AL23" i="88"/>
  <c r="X6" i="90"/>
  <c r="X6" i="88"/>
  <c r="X6" i="84"/>
  <c r="X6" i="86"/>
  <c r="AL23" i="84"/>
  <c r="AC243" i="80"/>
  <c r="AB149" i="80"/>
  <c r="AB147" i="80"/>
  <c r="AB148" i="80"/>
  <c r="AB153" i="80"/>
  <c r="AB154" i="80"/>
  <c r="AB152" i="80"/>
  <c r="AB151" i="80"/>
  <c r="AB155" i="80"/>
  <c r="AB150" i="80"/>
  <c r="AB146" i="80"/>
  <c r="AC266" i="80" l="1"/>
  <c r="AD243" i="80"/>
  <c r="AC265" i="80"/>
  <c r="Z43" i="86" s="1"/>
  <c r="AC250" i="80"/>
  <c r="AC251" i="80"/>
  <c r="AD192" i="80"/>
  <c r="AC214" i="80"/>
  <c r="Z26" i="86" s="1"/>
  <c r="AC200" i="80"/>
  <c r="AC204" i="80"/>
  <c r="AC201" i="80"/>
  <c r="AC202" i="80"/>
  <c r="AC205" i="80"/>
  <c r="AC197" i="80"/>
  <c r="AC206" i="80"/>
  <c r="AC198" i="80"/>
  <c r="AC215" i="80"/>
  <c r="AC199" i="80"/>
  <c r="AC203" i="80"/>
  <c r="AM23" i="90"/>
  <c r="AM23" i="88"/>
  <c r="Y6" i="88"/>
  <c r="Y6" i="90"/>
  <c r="Y6" i="84"/>
  <c r="Y6" i="86"/>
  <c r="AM23" i="84"/>
  <c r="AC152" i="80"/>
  <c r="AC153" i="80"/>
  <c r="AC149" i="80"/>
  <c r="AC147" i="80"/>
  <c r="AC151" i="80"/>
  <c r="AC154" i="80"/>
  <c r="AC148" i="80"/>
  <c r="AC146" i="80"/>
  <c r="AC155" i="80"/>
  <c r="AC150" i="80"/>
  <c r="AD266" i="80" l="1"/>
  <c r="AE243" i="80"/>
  <c r="AD265" i="80"/>
  <c r="AA43" i="86" s="1"/>
  <c r="AD251" i="80"/>
  <c r="AD250" i="80"/>
  <c r="AE192" i="80"/>
  <c r="AD214" i="80"/>
  <c r="AA26" i="86" s="1"/>
  <c r="AD204" i="80"/>
  <c r="AD201" i="80"/>
  <c r="AD202" i="80"/>
  <c r="AD200" i="80"/>
  <c r="AD198" i="80"/>
  <c r="AD203" i="80"/>
  <c r="AD205" i="80"/>
  <c r="AD197" i="80"/>
  <c r="AD206" i="80"/>
  <c r="AD215" i="80"/>
  <c r="AD199" i="80"/>
  <c r="AN24" i="86"/>
  <c r="AN23" i="90"/>
  <c r="AN23" i="88"/>
  <c r="Z6" i="86"/>
  <c r="Z6" i="88"/>
  <c r="Z6" i="90"/>
  <c r="AN23" i="84"/>
  <c r="Z6" i="84"/>
  <c r="AD148" i="80"/>
  <c r="AD151" i="80"/>
  <c r="AD147" i="80"/>
  <c r="AD152" i="80"/>
  <c r="AD149" i="80"/>
  <c r="AD154" i="80"/>
  <c r="AD153" i="80"/>
  <c r="AD150" i="80"/>
  <c r="AD146" i="80"/>
  <c r="AD155" i="80"/>
  <c r="F173" i="80"/>
  <c r="F172" i="80" s="1"/>
  <c r="AF243" i="80" l="1"/>
  <c r="AE266" i="80"/>
  <c r="AE265" i="80"/>
  <c r="AB43" i="86" s="1"/>
  <c r="AE250" i="80"/>
  <c r="AE251" i="80"/>
  <c r="AF192" i="80"/>
  <c r="AE214" i="80"/>
  <c r="AB26" i="86" s="1"/>
  <c r="AE203" i="80"/>
  <c r="AE201" i="80"/>
  <c r="AE204" i="80"/>
  <c r="AE197" i="80"/>
  <c r="AE206" i="80"/>
  <c r="AE205" i="80"/>
  <c r="AE199" i="80"/>
  <c r="AE200" i="80"/>
  <c r="AE215" i="80"/>
  <c r="AE202" i="80"/>
  <c r="AE198" i="80"/>
  <c r="AO24" i="86"/>
  <c r="AO23" i="90"/>
  <c r="AO23" i="88"/>
  <c r="AA6" i="88"/>
  <c r="AA6" i="90"/>
  <c r="AA6" i="84"/>
  <c r="AA6" i="86"/>
  <c r="AO23" i="84"/>
  <c r="AE152" i="80"/>
  <c r="AE153" i="80"/>
  <c r="AE148" i="80"/>
  <c r="AE151" i="80"/>
  <c r="AE147" i="80"/>
  <c r="AE154" i="80"/>
  <c r="AE149" i="80"/>
  <c r="AE146" i="80"/>
  <c r="AE155" i="80"/>
  <c r="AE150" i="80"/>
  <c r="AG192" i="80" l="1"/>
  <c r="AF214" i="80"/>
  <c r="AC26" i="86" s="1"/>
  <c r="AF266" i="80"/>
  <c r="AF265" i="80"/>
  <c r="AC43" i="86" s="1"/>
  <c r="AG243" i="80"/>
  <c r="AF251" i="80"/>
  <c r="AF250" i="80"/>
  <c r="AF201" i="80"/>
  <c r="AF203" i="80"/>
  <c r="AF206" i="80"/>
  <c r="AF199" i="80"/>
  <c r="AF205" i="80"/>
  <c r="AF215" i="80"/>
  <c r="AF202" i="80"/>
  <c r="AF204" i="80"/>
  <c r="AF198" i="80"/>
  <c r="AF200" i="80"/>
  <c r="AF197" i="80"/>
  <c r="AB6" i="88"/>
  <c r="AB6" i="90"/>
  <c r="AB6" i="86"/>
  <c r="AB6" i="84"/>
  <c r="AF154" i="80"/>
  <c r="AF148" i="80"/>
  <c r="AF153" i="80"/>
  <c r="AF147" i="80"/>
  <c r="AF152" i="80"/>
  <c r="AF151" i="80"/>
  <c r="AF149" i="80"/>
  <c r="AF150" i="80"/>
  <c r="AF155" i="80"/>
  <c r="AF146" i="80"/>
  <c r="AG265" i="80" l="1"/>
  <c r="AD43" i="86" s="1"/>
  <c r="AG266" i="80"/>
  <c r="AH243" i="80"/>
  <c r="AG250" i="80"/>
  <c r="AG251" i="80"/>
  <c r="AH192" i="80"/>
  <c r="AG214" i="80"/>
  <c r="AD26" i="86" s="1"/>
  <c r="AG203" i="80"/>
  <c r="AG198" i="80"/>
  <c r="AG215" i="80"/>
  <c r="AG206" i="80"/>
  <c r="AG199" i="80"/>
  <c r="AG200" i="80"/>
  <c r="AG197" i="80"/>
  <c r="AG201" i="80"/>
  <c r="AG204" i="80"/>
  <c r="AG205" i="80"/>
  <c r="AG202" i="80"/>
  <c r="AC6" i="88"/>
  <c r="AC6" i="90"/>
  <c r="AC6" i="84"/>
  <c r="AC6" i="86"/>
  <c r="AG149" i="80"/>
  <c r="AG151" i="80"/>
  <c r="AG153" i="80"/>
  <c r="AG147" i="80"/>
  <c r="AG154" i="80"/>
  <c r="AG148" i="80"/>
  <c r="AG152" i="80"/>
  <c r="AG150" i="80"/>
  <c r="AG146" i="80"/>
  <c r="AG155" i="80"/>
  <c r="AH265" i="80" l="1"/>
  <c r="AE43" i="86" s="1"/>
  <c r="AH266" i="80"/>
  <c r="AI243" i="80"/>
  <c r="AH250" i="80"/>
  <c r="AH251" i="80"/>
  <c r="AI192" i="80"/>
  <c r="AH214" i="80"/>
  <c r="AE26" i="86" s="1"/>
  <c r="AH206" i="80"/>
  <c r="AH202" i="80"/>
  <c r="AH198" i="80"/>
  <c r="AH203" i="80"/>
  <c r="AH197" i="80"/>
  <c r="AH215" i="80"/>
  <c r="AH199" i="80"/>
  <c r="AH205" i="80"/>
  <c r="AH201" i="80"/>
  <c r="AH200" i="80"/>
  <c r="AH204" i="80"/>
  <c r="AD6" i="88"/>
  <c r="AD6" i="90"/>
  <c r="AD6" i="86"/>
  <c r="AD6" i="84"/>
  <c r="AH153" i="80"/>
  <c r="AH147" i="80"/>
  <c r="AH151" i="80"/>
  <c r="AH149" i="80"/>
  <c r="AH152" i="80"/>
  <c r="AH148" i="80"/>
  <c r="AH154" i="80"/>
  <c r="AH146" i="80"/>
  <c r="AH155" i="80"/>
  <c r="AH150" i="80"/>
  <c r="AI265" i="80" l="1"/>
  <c r="AF43" i="86" s="1"/>
  <c r="AI266" i="80"/>
  <c r="AJ243" i="80"/>
  <c r="AI250" i="80"/>
  <c r="AI251" i="80"/>
  <c r="AJ192" i="80"/>
  <c r="AI214" i="80"/>
  <c r="AF26" i="86" s="1"/>
  <c r="AI215" i="80"/>
  <c r="AI198" i="80"/>
  <c r="AI206" i="80"/>
  <c r="AI202" i="80"/>
  <c r="AI199" i="80"/>
  <c r="AI205" i="80"/>
  <c r="AI197" i="80"/>
  <c r="AI203" i="80"/>
  <c r="AI204" i="80"/>
  <c r="AI200" i="80"/>
  <c r="AI201" i="80"/>
  <c r="AE6" i="88"/>
  <c r="AE6" i="90"/>
  <c r="AE6" i="86"/>
  <c r="AE6" i="84"/>
  <c r="AI151" i="80"/>
  <c r="AI152" i="80"/>
  <c r="AI149" i="80"/>
  <c r="AI147" i="80"/>
  <c r="AI154" i="80"/>
  <c r="AI148" i="80"/>
  <c r="AI153" i="80"/>
  <c r="AI150" i="80"/>
  <c r="AI146" i="80"/>
  <c r="AI155" i="80"/>
  <c r="AJ266" i="80" l="1"/>
  <c r="AJ265" i="80"/>
  <c r="AG43" i="86" s="1"/>
  <c r="AK243" i="80"/>
  <c r="AJ251" i="80"/>
  <c r="AJ250" i="80"/>
  <c r="AK192" i="80"/>
  <c r="AJ214" i="80"/>
  <c r="AJ215" i="80"/>
  <c r="AJ206" i="80"/>
  <c r="AJ202" i="80"/>
  <c r="AJ199" i="80"/>
  <c r="AJ205" i="80"/>
  <c r="AJ198" i="80"/>
  <c r="AJ197" i="80"/>
  <c r="AJ203" i="80"/>
  <c r="AJ204" i="80"/>
  <c r="AJ201" i="80"/>
  <c r="AJ200" i="80"/>
  <c r="AF6" i="90"/>
  <c r="AF6" i="88"/>
  <c r="AF6" i="84"/>
  <c r="AF6" i="86"/>
  <c r="AJ152" i="80"/>
  <c r="AJ153" i="80"/>
  <c r="AJ151" i="80"/>
  <c r="AJ148" i="80"/>
  <c r="AJ149" i="80"/>
  <c r="AJ147" i="80"/>
  <c r="AJ154" i="80"/>
  <c r="AJ150" i="80"/>
  <c r="AJ146" i="80"/>
  <c r="AJ155" i="80"/>
  <c r="AG26" i="86" l="1"/>
  <c r="AK266" i="80"/>
  <c r="AK265" i="80"/>
  <c r="AH43" i="86" s="1"/>
  <c r="AL243" i="80"/>
  <c r="AK251" i="80"/>
  <c r="AK250" i="80"/>
  <c r="AL192" i="80"/>
  <c r="AK214" i="80"/>
  <c r="AH26" i="86" s="1"/>
  <c r="AK205" i="80"/>
  <c r="AK199" i="80"/>
  <c r="AK215" i="80"/>
  <c r="AK206" i="80"/>
  <c r="AK202" i="80"/>
  <c r="AK198" i="80"/>
  <c r="AK200" i="80"/>
  <c r="AK197" i="80"/>
  <c r="AK204" i="80"/>
  <c r="AK203" i="80"/>
  <c r="AK201" i="80"/>
  <c r="AG6" i="90"/>
  <c r="AG6" i="88"/>
  <c r="AG6" i="84"/>
  <c r="AG6" i="86"/>
  <c r="AK152" i="80"/>
  <c r="AK153" i="80"/>
  <c r="AK149" i="80"/>
  <c r="AK147" i="80"/>
  <c r="AK151" i="80"/>
  <c r="AK154" i="80"/>
  <c r="AK148" i="80"/>
  <c r="AK150" i="80"/>
  <c r="AK155" i="80"/>
  <c r="AK146" i="80"/>
  <c r="AL266" i="80" l="1"/>
  <c r="AL265" i="80"/>
  <c r="AI43" i="86" s="1"/>
  <c r="AM243" i="80"/>
  <c r="AL250" i="80"/>
  <c r="AL251" i="80"/>
  <c r="AM192" i="80"/>
  <c r="AL214" i="80"/>
  <c r="AI26" i="86" s="1"/>
  <c r="AL199" i="80"/>
  <c r="AL215" i="80"/>
  <c r="AL200" i="80"/>
  <c r="AL205" i="80"/>
  <c r="AL204" i="80"/>
  <c r="AL198" i="80"/>
  <c r="AL206" i="80"/>
  <c r="AL201" i="80"/>
  <c r="AL197" i="80"/>
  <c r="AL202" i="80"/>
  <c r="AL203" i="80"/>
  <c r="AH6" i="90"/>
  <c r="AH6" i="88"/>
  <c r="AH6" i="84"/>
  <c r="AH6" i="86"/>
  <c r="AL148" i="80"/>
  <c r="AL149" i="80"/>
  <c r="AL153" i="80"/>
  <c r="AL151" i="80"/>
  <c r="AL154" i="80"/>
  <c r="AL147" i="80"/>
  <c r="AL152" i="80"/>
  <c r="AL155" i="80"/>
  <c r="AL150" i="80"/>
  <c r="AL146" i="80"/>
  <c r="AM266" i="80" l="1"/>
  <c r="AM265" i="80"/>
  <c r="AJ43" i="86" s="1"/>
  <c r="AN243" i="80"/>
  <c r="AM250" i="80"/>
  <c r="AM251" i="80"/>
  <c r="AN192" i="80"/>
  <c r="AM214" i="80"/>
  <c r="AJ26" i="86" s="1"/>
  <c r="AM205" i="80"/>
  <c r="AM200" i="80"/>
  <c r="AM215" i="80"/>
  <c r="AM204" i="80"/>
  <c r="AM199" i="80"/>
  <c r="AM206" i="80"/>
  <c r="AM201" i="80"/>
  <c r="AM197" i="80"/>
  <c r="AM203" i="80"/>
  <c r="AM202" i="80"/>
  <c r="AM198" i="80"/>
  <c r="AI6" i="90"/>
  <c r="AI6" i="88"/>
  <c r="AI6" i="84"/>
  <c r="AI6" i="86"/>
  <c r="AM154" i="80"/>
  <c r="AM152" i="80"/>
  <c r="AM147" i="80"/>
  <c r="AM148" i="80"/>
  <c r="AM151" i="80"/>
  <c r="AM149" i="80"/>
  <c r="AM153" i="80"/>
  <c r="AM155" i="80"/>
  <c r="AM150" i="80"/>
  <c r="AM146" i="80"/>
  <c r="AN266" i="80" l="1"/>
  <c r="AN265" i="80"/>
  <c r="AK43" i="86" s="1"/>
  <c r="AO243" i="80"/>
  <c r="AN251" i="80"/>
  <c r="AN250" i="80"/>
  <c r="AO192" i="80"/>
  <c r="AN214" i="80"/>
  <c r="AK26" i="86" s="1"/>
  <c r="AN204" i="80"/>
  <c r="AN197" i="80"/>
  <c r="AN200" i="80"/>
  <c r="AN205" i="80"/>
  <c r="AN199" i="80"/>
  <c r="AN201" i="80"/>
  <c r="AN206" i="80"/>
  <c r="AN203" i="80"/>
  <c r="AN202" i="80"/>
  <c r="AN198" i="80"/>
  <c r="AN215" i="80"/>
  <c r="AJ6" i="90"/>
  <c r="AJ6" i="88"/>
  <c r="AJ6" i="84"/>
  <c r="AJ6" i="86"/>
  <c r="AN149" i="80"/>
  <c r="AN151" i="80"/>
  <c r="AN154" i="80"/>
  <c r="AN147" i="80"/>
  <c r="AN152" i="80"/>
  <c r="AN153" i="80"/>
  <c r="AN148" i="80"/>
  <c r="AN155" i="80"/>
  <c r="AN150" i="80"/>
  <c r="AN146" i="80"/>
  <c r="AO265" i="80" l="1"/>
  <c r="AO251" i="80"/>
  <c r="AO250" i="80"/>
  <c r="AO214" i="80"/>
  <c r="AO200" i="80"/>
  <c r="AO201" i="80"/>
  <c r="AO204" i="80"/>
  <c r="AO197" i="80"/>
  <c r="AO203" i="80"/>
  <c r="AO205" i="80"/>
  <c r="AO202" i="80"/>
  <c r="AO199" i="80"/>
  <c r="AO206" i="80"/>
  <c r="AO198" i="80"/>
  <c r="AK6" i="88"/>
  <c r="AK6" i="90"/>
  <c r="AK6" i="84"/>
  <c r="AK6" i="86"/>
  <c r="AO148" i="80"/>
  <c r="AO153" i="80"/>
  <c r="AO149" i="80"/>
  <c r="AO154" i="80"/>
  <c r="AO152" i="80"/>
  <c r="AO147" i="80"/>
  <c r="AO151" i="80"/>
  <c r="AO146" i="80"/>
  <c r="AO155" i="80"/>
  <c r="AO150" i="80"/>
  <c r="AL6" i="88" l="1"/>
  <c r="AL6" i="90"/>
  <c r="AL6" i="84"/>
  <c r="AL6" i="86"/>
  <c r="AM6" i="88" l="1"/>
  <c r="AM6" i="90"/>
  <c r="AM6" i="84"/>
  <c r="AM6" i="86"/>
  <c r="AN6" i="88" l="1"/>
  <c r="AN6" i="90"/>
  <c r="AN6" i="84"/>
  <c r="AN6" i="86"/>
  <c r="E151" i="80"/>
  <c r="E147" i="80"/>
  <c r="E154" i="80"/>
  <c r="E148" i="80"/>
  <c r="E153" i="80"/>
  <c r="E149" i="80"/>
  <c r="E152" i="80"/>
  <c r="E150" i="80"/>
  <c r="E155" i="80"/>
  <c r="E160" i="80"/>
  <c r="E173" i="80"/>
  <c r="E172" i="80" s="1"/>
  <c r="AO6" i="88" l="1"/>
  <c r="E6" i="88" s="1"/>
  <c r="AO6" i="90"/>
  <c r="AO6" i="86"/>
  <c r="AO6" i="84"/>
  <c r="E146" i="80"/>
  <c r="E6" i="90" l="1"/>
  <c r="E6" i="84"/>
  <c r="E6" i="86"/>
  <c r="E145" i="80"/>
  <c r="F42" i="66" s="1"/>
  <c r="L67" i="66" s="1"/>
  <c r="I16" i="71" s="1"/>
  <c r="I146" i="71" s="1"/>
  <c r="D37" i="43" l="1"/>
  <c r="F21" i="43" s="1"/>
  <c r="F22" i="43" s="1"/>
  <c r="C37" i="43"/>
  <c r="D21" i="43" l="1"/>
  <c r="D22" i="43" s="1"/>
  <c r="F17" i="43"/>
  <c r="F19" i="43"/>
  <c r="F20" i="43" s="1"/>
  <c r="D19" i="43"/>
  <c r="D20" i="43" s="1"/>
  <c r="E21" i="43"/>
  <c r="E22" i="43" s="1"/>
  <c r="E19" i="43"/>
  <c r="E20" i="43" s="1"/>
  <c r="E17" i="43"/>
  <c r="D17" i="43"/>
  <c r="D36" i="67"/>
  <c r="G20" i="43" l="1"/>
  <c r="H20" i="43" s="1"/>
  <c r="E18" i="43"/>
  <c r="F18" i="43"/>
  <c r="D18" i="43"/>
  <c r="F15" i="43" l="1"/>
  <c r="E15" i="43"/>
  <c r="D15" i="43"/>
  <c r="D121" i="80"/>
  <c r="D180" i="80" s="1"/>
  <c r="L180" i="80" s="1"/>
  <c r="M180" i="80" l="1"/>
  <c r="N180" i="80" l="1"/>
  <c r="E180" i="80" l="1"/>
  <c r="T65" i="68" l="1"/>
  <c r="T66" i="68"/>
  <c r="T67" i="68"/>
  <c r="T68" i="68"/>
  <c r="T70" i="68"/>
  <c r="T73" i="68"/>
  <c r="T79" i="68"/>
  <c r="D84" i="73" l="1"/>
  <c r="E84" i="73"/>
  <c r="C84" i="73"/>
  <c r="E85" i="73"/>
  <c r="D5" i="43"/>
  <c r="E5" i="69"/>
  <c r="D5" i="69"/>
  <c r="C5" i="69"/>
  <c r="F54" i="55"/>
  <c r="G54" i="55"/>
  <c r="H83" i="68"/>
  <c r="H98" i="68"/>
  <c r="H91" i="68"/>
  <c r="F37" i="73" l="1"/>
  <c r="F105" i="93" s="1"/>
  <c r="D266" i="93" s="1"/>
  <c r="AO266" i="93" s="1"/>
  <c r="E19" i="69"/>
  <c r="D120" i="80"/>
  <c r="D179" i="80" s="1"/>
  <c r="O179" i="80" s="1"/>
  <c r="D167" i="80"/>
  <c r="D218" i="80"/>
  <c r="E20" i="69"/>
  <c r="G125" i="67"/>
  <c r="I125" i="67"/>
  <c r="C111" i="67"/>
  <c r="C103" i="67"/>
  <c r="C104" i="67"/>
  <c r="C105" i="67"/>
  <c r="C106" i="67"/>
  <c r="C107" i="67"/>
  <c r="C108" i="67"/>
  <c r="C109" i="67"/>
  <c r="C110" i="67"/>
  <c r="C102" i="67"/>
  <c r="F18" i="69"/>
  <c r="G18" i="69" s="1"/>
  <c r="H18" i="69"/>
  <c r="I18" i="69"/>
  <c r="H61" i="68"/>
  <c r="T85" i="68"/>
  <c r="K15" i="71"/>
  <c r="K145" i="71" s="1"/>
  <c r="J15" i="71"/>
  <c r="J145" i="71" s="1"/>
  <c r="I147" i="68"/>
  <c r="I146" i="68"/>
  <c r="F5" i="69"/>
  <c r="G5" i="69" s="1"/>
  <c r="H68" i="67" s="1"/>
  <c r="H5" i="69"/>
  <c r="I68" i="67" s="1"/>
  <c r="E266" i="93" l="1"/>
  <c r="E260" i="93" s="1"/>
  <c r="F105" i="80"/>
  <c r="D266" i="80" s="1"/>
  <c r="AO266" i="80" s="1"/>
  <c r="AL43" i="86" s="1"/>
  <c r="F92" i="67"/>
  <c r="T218" i="80"/>
  <c r="AF218" i="80"/>
  <c r="U218" i="80"/>
  <c r="AG218" i="80"/>
  <c r="L218" i="80"/>
  <c r="W218" i="80"/>
  <c r="V218" i="80"/>
  <c r="AH218" i="80"/>
  <c r="AI218" i="80"/>
  <c r="N218" i="80"/>
  <c r="AD218" i="80"/>
  <c r="P218" i="80"/>
  <c r="O218" i="80"/>
  <c r="AE218" i="80"/>
  <c r="AJ218" i="80"/>
  <c r="AL218" i="80"/>
  <c r="M218" i="80"/>
  <c r="AM218" i="80"/>
  <c r="AC218" i="80"/>
  <c r="Q218" i="80"/>
  <c r="AN218" i="80"/>
  <c r="Y218" i="80"/>
  <c r="Z218" i="80"/>
  <c r="AB218" i="80"/>
  <c r="AK218" i="80"/>
  <c r="R218" i="80"/>
  <c r="AO218" i="80"/>
  <c r="S218" i="80"/>
  <c r="X218" i="80"/>
  <c r="AA218" i="80"/>
  <c r="N167" i="80"/>
  <c r="Z167" i="80"/>
  <c r="AL167" i="80"/>
  <c r="O167" i="80"/>
  <c r="AM167" i="80"/>
  <c r="AA167" i="80"/>
  <c r="P167" i="80"/>
  <c r="AB167" i="80"/>
  <c r="AN167" i="80"/>
  <c r="AC167" i="80"/>
  <c r="AD167" i="80"/>
  <c r="M167" i="80"/>
  <c r="L167" i="80"/>
  <c r="AG167" i="80"/>
  <c r="AE167" i="80"/>
  <c r="AF167" i="80"/>
  <c r="Q167" i="80"/>
  <c r="AH167" i="80"/>
  <c r="Y167" i="80"/>
  <c r="R167" i="80"/>
  <c r="AI167" i="80"/>
  <c r="AK167" i="80"/>
  <c r="U167" i="80"/>
  <c r="V167" i="80"/>
  <c r="W167" i="80"/>
  <c r="S167" i="80"/>
  <c r="AJ167" i="80"/>
  <c r="T167" i="80"/>
  <c r="AO167" i="80"/>
  <c r="X167" i="80"/>
  <c r="G76" i="73"/>
  <c r="H76" i="73" s="1"/>
  <c r="G71" i="73"/>
  <c r="H71" i="73" s="1"/>
  <c r="I71" i="73"/>
  <c r="J71" i="73" s="1"/>
  <c r="I76" i="73"/>
  <c r="J76" i="73" s="1"/>
  <c r="S15" i="71"/>
  <c r="R15" i="71" s="1"/>
  <c r="E179" i="80"/>
  <c r="F179" i="80"/>
  <c r="T87" i="68"/>
  <c r="W87" i="68" s="1"/>
  <c r="T84" i="68"/>
  <c r="W84" i="68" s="1"/>
  <c r="T88" i="68"/>
  <c r="W88" i="68" s="1"/>
  <c r="T99" i="68"/>
  <c r="W99" i="68" s="1"/>
  <c r="T102" i="68"/>
  <c r="W102" i="68" s="1"/>
  <c r="T100" i="68"/>
  <c r="W100" i="68" s="1"/>
  <c r="T46" i="68"/>
  <c r="W46" i="68" s="1"/>
  <c r="T101" i="68"/>
  <c r="W101" i="68" s="1"/>
  <c r="T47" i="68"/>
  <c r="W47" i="68" s="1"/>
  <c r="P143" i="68"/>
  <c r="T97" i="68"/>
  <c r="W97" i="68" s="1"/>
  <c r="T48" i="68"/>
  <c r="W48" i="68" s="1"/>
  <c r="T49" i="68"/>
  <c r="W49" i="68" s="1"/>
  <c r="T90" i="68"/>
  <c r="W90" i="68" s="1"/>
  <c r="T94" i="68"/>
  <c r="W94" i="68" s="1"/>
  <c r="T95" i="68"/>
  <c r="W95" i="68" s="1"/>
  <c r="T96" i="68"/>
  <c r="W96" i="68" s="1"/>
  <c r="L45" i="68"/>
  <c r="H125" i="67"/>
  <c r="J125" i="67"/>
  <c r="I5" i="69"/>
  <c r="J68" i="67" s="1"/>
  <c r="G68" i="67"/>
  <c r="P45" i="68"/>
  <c r="W85" i="68"/>
  <c r="W146" i="68"/>
  <c r="W147" i="68"/>
  <c r="V26" i="84" l="1"/>
  <c r="V26" i="88"/>
  <c r="V28" i="86"/>
  <c r="V26" i="90"/>
  <c r="K26" i="84"/>
  <c r="K26" i="90"/>
  <c r="K26" i="88"/>
  <c r="K28" i="86"/>
  <c r="AK28" i="86"/>
  <c r="AK26" i="90"/>
  <c r="AK26" i="84"/>
  <c r="AK26" i="88"/>
  <c r="AF26" i="90"/>
  <c r="AF26" i="88"/>
  <c r="AF26" i="84"/>
  <c r="AF28" i="86"/>
  <c r="N26" i="90"/>
  <c r="N28" i="86"/>
  <c r="N26" i="84"/>
  <c r="N26" i="88"/>
  <c r="AE26" i="88"/>
  <c r="AE26" i="90"/>
  <c r="AE26" i="84"/>
  <c r="AE28" i="86"/>
  <c r="Z26" i="90"/>
  <c r="Z28" i="86"/>
  <c r="Z26" i="84"/>
  <c r="Z26" i="88"/>
  <c r="S26" i="88"/>
  <c r="S26" i="90"/>
  <c r="S26" i="84"/>
  <c r="S28" i="86"/>
  <c r="X26" i="84"/>
  <c r="X26" i="88"/>
  <c r="X28" i="86"/>
  <c r="X26" i="90"/>
  <c r="AJ26" i="84"/>
  <c r="AJ28" i="86"/>
  <c r="AJ26" i="90"/>
  <c r="AJ26" i="88"/>
  <c r="T28" i="86"/>
  <c r="T26" i="90"/>
  <c r="T26" i="88"/>
  <c r="T26" i="84"/>
  <c r="U28" i="86"/>
  <c r="U26" i="90"/>
  <c r="U26" i="84"/>
  <c r="U26" i="88"/>
  <c r="J26" i="84"/>
  <c r="J26" i="90"/>
  <c r="J26" i="88"/>
  <c r="J28" i="86"/>
  <c r="I26" i="90"/>
  <c r="I26" i="88"/>
  <c r="I26" i="84"/>
  <c r="I28" i="86"/>
  <c r="P26" i="88"/>
  <c r="P26" i="90"/>
  <c r="P26" i="84"/>
  <c r="P28" i="86"/>
  <c r="AI26" i="84"/>
  <c r="AI28" i="86"/>
  <c r="AI26" i="90"/>
  <c r="AI26" i="88"/>
  <c r="AD26" i="88"/>
  <c r="AD26" i="90"/>
  <c r="AD26" i="84"/>
  <c r="AD28" i="86"/>
  <c r="AL26" i="90"/>
  <c r="AL28" i="86"/>
  <c r="AL26" i="88"/>
  <c r="AL26" i="84"/>
  <c r="AG26" i="90"/>
  <c r="AG26" i="88"/>
  <c r="AG26" i="84"/>
  <c r="AG28" i="86"/>
  <c r="R26" i="88"/>
  <c r="R26" i="90"/>
  <c r="R26" i="84"/>
  <c r="R28" i="86"/>
  <c r="O26" i="90"/>
  <c r="O28" i="86"/>
  <c r="O26" i="84"/>
  <c r="O26" i="88"/>
  <c r="AB26" i="88"/>
  <c r="AB26" i="90"/>
  <c r="AB26" i="84"/>
  <c r="AB28" i="86"/>
  <c r="AC26" i="88"/>
  <c r="AC26" i="90"/>
  <c r="AC26" i="84"/>
  <c r="AC28" i="86"/>
  <c r="AH26" i="84"/>
  <c r="AH26" i="90"/>
  <c r="AH26" i="88"/>
  <c r="AH28" i="86"/>
  <c r="L26" i="84"/>
  <c r="L26" i="90"/>
  <c r="L26" i="88"/>
  <c r="L28" i="86"/>
  <c r="Q26" i="88"/>
  <c r="Q26" i="90"/>
  <c r="Q26" i="84"/>
  <c r="Q28" i="86"/>
  <c r="Y28" i="86"/>
  <c r="Y26" i="84"/>
  <c r="Y26" i="90"/>
  <c r="Y26" i="88"/>
  <c r="M28" i="86"/>
  <c r="M26" i="84"/>
  <c r="M26" i="90"/>
  <c r="M26" i="88"/>
  <c r="W26" i="84"/>
  <c r="W26" i="88"/>
  <c r="W28" i="86"/>
  <c r="W26" i="90"/>
  <c r="AA26" i="90"/>
  <c r="AA28" i="86"/>
  <c r="AA26" i="84"/>
  <c r="AA26" i="88"/>
  <c r="AJ11" i="86"/>
  <c r="AJ10" i="90"/>
  <c r="AJ10" i="88"/>
  <c r="AJ10" i="84"/>
  <c r="Q10" i="84"/>
  <c r="Q10" i="90"/>
  <c r="Q10" i="88"/>
  <c r="Q11" i="86"/>
  <c r="AI10" i="88"/>
  <c r="AI10" i="84"/>
  <c r="AI11" i="86"/>
  <c r="AI10" i="90"/>
  <c r="P11" i="86"/>
  <c r="P10" i="84"/>
  <c r="P10" i="90"/>
  <c r="P10" i="88"/>
  <c r="AD11" i="86"/>
  <c r="AD10" i="84"/>
  <c r="AD10" i="90"/>
  <c r="AD10" i="88"/>
  <c r="W10" i="90"/>
  <c r="W10" i="88"/>
  <c r="W10" i="84"/>
  <c r="W11" i="86"/>
  <c r="U10" i="88"/>
  <c r="U10" i="84"/>
  <c r="U11" i="86"/>
  <c r="U10" i="90"/>
  <c r="T10" i="90"/>
  <c r="T11" i="86"/>
  <c r="T10" i="88"/>
  <c r="T10" i="84"/>
  <c r="I10" i="88"/>
  <c r="I10" i="84"/>
  <c r="I11" i="86"/>
  <c r="I10" i="90"/>
  <c r="K10" i="88"/>
  <c r="K10" i="84"/>
  <c r="K10" i="90"/>
  <c r="K11" i="86"/>
  <c r="X10" i="88"/>
  <c r="X10" i="84"/>
  <c r="X11" i="86"/>
  <c r="X10" i="90"/>
  <c r="J10" i="88"/>
  <c r="J10" i="84"/>
  <c r="J11" i="86"/>
  <c r="J10" i="90"/>
  <c r="AC10" i="84"/>
  <c r="AC10" i="90"/>
  <c r="AC10" i="88"/>
  <c r="AC11" i="86"/>
  <c r="R11" i="86"/>
  <c r="R10" i="88"/>
  <c r="R10" i="90"/>
  <c r="R10" i="84"/>
  <c r="AA10" i="84"/>
  <c r="AA10" i="90"/>
  <c r="AA11" i="86"/>
  <c r="AA10" i="88"/>
  <c r="AL10" i="90"/>
  <c r="AL11" i="86"/>
  <c r="AL10" i="88"/>
  <c r="AL10" i="84"/>
  <c r="AB10" i="90"/>
  <c r="AB10" i="88"/>
  <c r="AB11" i="86"/>
  <c r="AB10" i="84"/>
  <c r="AH10" i="88"/>
  <c r="AH10" i="84"/>
  <c r="AH10" i="90"/>
  <c r="AH11" i="86"/>
  <c r="Z10" i="90"/>
  <c r="Z10" i="88"/>
  <c r="Z10" i="84"/>
  <c r="Z11" i="86"/>
  <c r="AE11" i="86"/>
  <c r="AE10" i="88"/>
  <c r="AE10" i="84"/>
  <c r="AE10" i="90"/>
  <c r="AK10" i="90"/>
  <c r="AK10" i="88"/>
  <c r="AK10" i="84"/>
  <c r="AK11" i="86"/>
  <c r="N11" i="86"/>
  <c r="N10" i="90"/>
  <c r="N10" i="88"/>
  <c r="N10" i="84"/>
  <c r="AG10" i="88"/>
  <c r="AG10" i="84"/>
  <c r="AG10" i="90"/>
  <c r="AG11" i="86"/>
  <c r="AF11" i="86"/>
  <c r="AF10" i="90"/>
  <c r="AF10" i="88"/>
  <c r="AF10" i="84"/>
  <c r="O10" i="90"/>
  <c r="O10" i="84"/>
  <c r="O11" i="86"/>
  <c r="O10" i="88"/>
  <c r="Y10" i="90"/>
  <c r="Y11" i="86"/>
  <c r="Y10" i="88"/>
  <c r="Y10" i="84"/>
  <c r="L11" i="86"/>
  <c r="L10" i="88"/>
  <c r="L10" i="84"/>
  <c r="L10" i="90"/>
  <c r="S11" i="86"/>
  <c r="S10" i="84"/>
  <c r="S10" i="90"/>
  <c r="S10" i="88"/>
  <c r="V10" i="88"/>
  <c r="V10" i="84"/>
  <c r="V11" i="86"/>
  <c r="V10" i="90"/>
  <c r="M10" i="90"/>
  <c r="M10" i="88"/>
  <c r="M10" i="84"/>
  <c r="M11" i="86"/>
  <c r="AO25" i="90"/>
  <c r="AO25" i="88"/>
  <c r="AM25" i="90"/>
  <c r="AM25" i="88"/>
  <c r="AN25" i="90"/>
  <c r="AN25" i="88"/>
  <c r="AN9" i="88"/>
  <c r="AN9" i="90"/>
  <c r="AO9" i="90"/>
  <c r="AO9" i="88"/>
  <c r="AM9" i="88"/>
  <c r="AM9" i="90"/>
  <c r="AM25" i="84"/>
  <c r="AM27" i="86"/>
  <c r="AN9" i="84"/>
  <c r="AN10" i="86"/>
  <c r="AN25" i="84"/>
  <c r="AN27" i="86"/>
  <c r="AM9" i="84"/>
  <c r="AM10" i="86"/>
  <c r="AO25" i="84"/>
  <c r="AO27" i="86"/>
  <c r="AO9" i="84"/>
  <c r="AO10" i="86"/>
  <c r="D210" i="80"/>
  <c r="AB214" i="80"/>
  <c r="Y26" i="86" s="1"/>
  <c r="D261" i="80"/>
  <c r="AO215" i="80"/>
  <c r="AL26" i="86" s="1"/>
  <c r="D161" i="80"/>
  <c r="L161" i="80" s="1"/>
  <c r="D265" i="80"/>
  <c r="D164" i="80"/>
  <c r="AO164" i="80" s="1"/>
  <c r="AL9" i="86" s="1"/>
  <c r="I42" i="73"/>
  <c r="R24" i="71"/>
  <c r="S24" i="71"/>
  <c r="Q15" i="71"/>
  <c r="P15" i="71" s="1"/>
  <c r="T98" i="68"/>
  <c r="T86" i="68"/>
  <c r="W86" i="68" s="1"/>
  <c r="T45" i="68"/>
  <c r="W45" i="68" s="1"/>
  <c r="E26" i="86" l="1"/>
  <c r="E28" i="86"/>
  <c r="E26" i="84"/>
  <c r="E26" i="88"/>
  <c r="E26" i="90"/>
  <c r="E10" i="90"/>
  <c r="E11" i="86"/>
  <c r="E10" i="88"/>
  <c r="E10" i="84"/>
  <c r="AB265" i="80"/>
  <c r="E214" i="80"/>
  <c r="R25" i="71"/>
  <c r="R26" i="71" s="1"/>
  <c r="E215" i="80"/>
  <c r="E266" i="80"/>
  <c r="L164" i="80"/>
  <c r="J42" i="73"/>
  <c r="D263" i="80"/>
  <c r="D163" i="80"/>
  <c r="F160" i="80"/>
  <c r="E218" i="80"/>
  <c r="AO19" i="71" s="1"/>
  <c r="F218" i="80"/>
  <c r="E167" i="80"/>
  <c r="AM19" i="71" s="1"/>
  <c r="F167" i="80"/>
  <c r="P24" i="71"/>
  <c r="Q24" i="71"/>
  <c r="E164" i="80" l="1"/>
  <c r="I9" i="86"/>
  <c r="E265" i="80"/>
  <c r="Y43" i="86"/>
  <c r="E43" i="86" s="1"/>
  <c r="F28" i="86"/>
  <c r="U163" i="80"/>
  <c r="R9" i="86" s="1"/>
  <c r="AE163" i="80"/>
  <c r="AB9" i="86" s="1"/>
  <c r="P25" i="71"/>
  <c r="P26" i="71" s="1"/>
  <c r="E261" i="80"/>
  <c r="E161" i="80"/>
  <c r="F214" i="80"/>
  <c r="F265" i="80"/>
  <c r="P14" i="68"/>
  <c r="L14" i="68"/>
  <c r="H14" i="68"/>
  <c r="D47" i="67" s="1"/>
  <c r="G60" i="67"/>
  <c r="J60" i="67"/>
  <c r="E9" i="86" l="1"/>
  <c r="E163" i="80"/>
  <c r="E263" i="80"/>
  <c r="I60" i="67"/>
  <c r="H60" i="67"/>
  <c r="E47" i="67"/>
  <c r="V14" i="68"/>
  <c r="F47" i="67"/>
  <c r="T14" i="68"/>
  <c r="H10" i="69"/>
  <c r="I10" i="69"/>
  <c r="H13" i="69"/>
  <c r="I13" i="69"/>
  <c r="H15" i="69"/>
  <c r="I15" i="69"/>
  <c r="H16" i="69"/>
  <c r="I16" i="69"/>
  <c r="F35" i="34"/>
  <c r="F112" i="80" s="1"/>
  <c r="D273" i="80" s="1"/>
  <c r="N273" i="80" s="1"/>
  <c r="F8" i="34"/>
  <c r="F66" i="34" s="1"/>
  <c r="F273" i="80" l="1"/>
  <c r="E273" i="80"/>
  <c r="F261" i="80"/>
  <c r="F260" i="80" s="1"/>
  <c r="F163" i="80"/>
  <c r="G47" i="67"/>
  <c r="U14" i="68"/>
  <c r="H47" i="67" s="1"/>
  <c r="I47" i="67"/>
  <c r="W14" i="68"/>
  <c r="J47" i="67" s="1"/>
  <c r="E103" i="67"/>
  <c r="D107" i="34"/>
  <c r="D109" i="34"/>
  <c r="D106" i="34"/>
  <c r="E11" i="34"/>
  <c r="E109" i="34" s="1"/>
  <c r="F11" i="34"/>
  <c r="F109" i="34" s="1"/>
  <c r="E9" i="34"/>
  <c r="E67" i="34" s="1"/>
  <c r="E74" i="34" s="1"/>
  <c r="E16" i="34" s="1"/>
  <c r="F9" i="34"/>
  <c r="E8" i="34"/>
  <c r="E66" i="34" s="1"/>
  <c r="E111" i="34"/>
  <c r="F111" i="34"/>
  <c r="F107" i="34" l="1"/>
  <c r="F67" i="34"/>
  <c r="F74" i="34" s="1"/>
  <c r="F16" i="34" s="1"/>
  <c r="G14" i="34"/>
  <c r="F103" i="67"/>
  <c r="I14" i="34"/>
  <c r="D103" i="67"/>
  <c r="E106" i="34"/>
  <c r="E107" i="34"/>
  <c r="E114" i="34" s="1"/>
  <c r="F106" i="34"/>
  <c r="F114" i="34"/>
  <c r="D116" i="34"/>
  <c r="D118" i="34" s="1"/>
  <c r="H14" i="34" l="1"/>
  <c r="H103" i="67" s="1"/>
  <c r="G103" i="67"/>
  <c r="E105" i="67"/>
  <c r="O41" i="69"/>
  <c r="P41" i="69" s="1"/>
  <c r="Q41" i="69" s="1"/>
  <c r="R41" i="69" s="1"/>
  <c r="S41" i="69" s="1"/>
  <c r="T41" i="69" s="1"/>
  <c r="U41" i="69" s="1"/>
  <c r="V41" i="69" s="1"/>
  <c r="W41" i="69" s="1"/>
  <c r="X41" i="69" s="1"/>
  <c r="Y41" i="69" s="1"/>
  <c r="Z41" i="69" s="1"/>
  <c r="D105" i="67"/>
  <c r="J14" i="34"/>
  <c r="J103" i="67" s="1"/>
  <c r="I103" i="67"/>
  <c r="I17" i="34"/>
  <c r="G17" i="34" l="1"/>
  <c r="F105" i="67"/>
  <c r="J17" i="34"/>
  <c r="J105" i="67" s="1"/>
  <c r="I105" i="67"/>
  <c r="E116" i="34"/>
  <c r="G105" i="67" l="1"/>
  <c r="H17" i="34"/>
  <c r="H105" i="67" s="1"/>
  <c r="F116" i="34"/>
  <c r="AF33" i="68" l="1"/>
  <c r="AF32" i="68"/>
  <c r="AF29" i="68"/>
  <c r="AF28" i="68" l="1"/>
  <c r="AD29" i="68"/>
  <c r="AD32" i="68"/>
  <c r="AD33" i="68"/>
  <c r="AD28" i="68" l="1"/>
  <c r="H45" i="68" l="1"/>
  <c r="C11" i="74"/>
  <c r="C165" i="68" l="1"/>
  <c r="D183" i="68"/>
  <c r="E183" i="68"/>
  <c r="F183" i="68"/>
  <c r="G183" i="68"/>
  <c r="D184" i="68"/>
  <c r="E184" i="68"/>
  <c r="F184" i="68"/>
  <c r="G184" i="68"/>
  <c r="C184" i="68"/>
  <c r="C183" i="68"/>
  <c r="C181" i="68"/>
  <c r="D181" i="68"/>
  <c r="E181" i="68"/>
  <c r="F181" i="68"/>
  <c r="G181" i="68"/>
  <c r="P181" i="68"/>
  <c r="C182" i="68"/>
  <c r="D182" i="68"/>
  <c r="E182" i="68"/>
  <c r="F182" i="68"/>
  <c r="G182" i="68"/>
  <c r="P182" i="68"/>
  <c r="D180" i="68"/>
  <c r="E180" i="68"/>
  <c r="F180" i="68"/>
  <c r="G180" i="68"/>
  <c r="C180" i="68"/>
  <c r="P115" i="68" l="1"/>
  <c r="C50" i="67"/>
  <c r="D50" i="67"/>
  <c r="AA41" i="69" l="1"/>
  <c r="AB41" i="69" s="1"/>
  <c r="AC41" i="69" s="1"/>
  <c r="AD41" i="69" s="1"/>
  <c r="AE41" i="69" s="1"/>
  <c r="AF41" i="69" s="1"/>
  <c r="AG41" i="69" s="1"/>
  <c r="AH41" i="69" s="1"/>
  <c r="AI41" i="69" s="1"/>
  <c r="AJ41" i="69" s="1"/>
  <c r="AK41" i="69" s="1"/>
  <c r="AL41" i="69" s="1"/>
  <c r="AM41" i="69" s="1"/>
  <c r="AN41" i="69" s="1"/>
  <c r="AO41" i="69" s="1"/>
  <c r="AP41" i="69" s="1"/>
  <c r="AQ41" i="69" s="1"/>
  <c r="AR41" i="69" s="1"/>
  <c r="N41" i="69" s="1"/>
  <c r="N40" i="69"/>
  <c r="P180" i="68"/>
  <c r="D198" i="68"/>
  <c r="D197" i="68"/>
  <c r="D196" i="68"/>
  <c r="G197" i="68"/>
  <c r="P174" i="68"/>
  <c r="P173" i="68"/>
  <c r="P172" i="68"/>
  <c r="C59" i="52"/>
  <c r="C177" i="68"/>
  <c r="D177" i="68"/>
  <c r="C178" i="68"/>
  <c r="D178" i="68"/>
  <c r="D176" i="68"/>
  <c r="E176" i="68"/>
  <c r="C176" i="68"/>
  <c r="L175" i="68"/>
  <c r="L174" i="68"/>
  <c r="L173" i="68"/>
  <c r="L172" i="68"/>
  <c r="H173" i="68"/>
  <c r="H174" i="68"/>
  <c r="H175" i="68"/>
  <c r="H165" i="68" s="1"/>
  <c r="H172" i="68"/>
  <c r="H170" i="68"/>
  <c r="H169" i="68"/>
  <c r="H168" i="68"/>
  <c r="C169" i="68"/>
  <c r="C163" i="68" s="1"/>
  <c r="C170" i="68"/>
  <c r="C164" i="68" s="1"/>
  <c r="C168" i="68"/>
  <c r="C162" i="68" s="1"/>
  <c r="P134" i="68"/>
  <c r="G201" i="68" s="1"/>
  <c r="P129" i="68"/>
  <c r="G200" i="68" s="1"/>
  <c r="L134" i="68"/>
  <c r="L129" i="68"/>
  <c r="L124" i="68"/>
  <c r="J14" i="71" s="1"/>
  <c r="J144" i="71" s="1"/>
  <c r="H119" i="68"/>
  <c r="T118" i="68"/>
  <c r="W118" i="68" s="1"/>
  <c r="T117" i="68"/>
  <c r="W117" i="68" s="1"/>
  <c r="T116" i="68"/>
  <c r="W116" i="68" s="1"/>
  <c r="L115" i="68"/>
  <c r="E197" i="68" s="1"/>
  <c r="H115" i="68"/>
  <c r="H111" i="68"/>
  <c r="H176" i="68"/>
  <c r="H134" i="68"/>
  <c r="W135" i="68"/>
  <c r="W136" i="68"/>
  <c r="W137" i="68"/>
  <c r="W138" i="68"/>
  <c r="V24" i="71" l="1"/>
  <c r="W24" i="71"/>
  <c r="V25" i="71" s="1"/>
  <c r="AG42" i="69"/>
  <c r="P42" i="69"/>
  <c r="AC42" i="69"/>
  <c r="AH42" i="69"/>
  <c r="T42" i="69"/>
  <c r="AJ42" i="69"/>
  <c r="AD42" i="69"/>
  <c r="AR42" i="69"/>
  <c r="Y42" i="69"/>
  <c r="R42" i="69"/>
  <c r="AM42" i="69"/>
  <c r="AK42" i="69"/>
  <c r="V42" i="69"/>
  <c r="AL42" i="69"/>
  <c r="U42" i="69"/>
  <c r="AP42" i="69"/>
  <c r="S42" i="69"/>
  <c r="AN42" i="69"/>
  <c r="AE42" i="69"/>
  <c r="O42" i="69"/>
  <c r="Z42" i="69"/>
  <c r="AI42" i="69"/>
  <c r="AQ42" i="69"/>
  <c r="Q42" i="69"/>
  <c r="AO42" i="69"/>
  <c r="AA42" i="69"/>
  <c r="X42" i="69"/>
  <c r="AB42" i="69"/>
  <c r="W42" i="69"/>
  <c r="E22" i="69"/>
  <c r="AF42" i="69"/>
  <c r="L165" i="68"/>
  <c r="H97" i="67"/>
  <c r="G97" i="67"/>
  <c r="H164" i="68"/>
  <c r="H167" i="68"/>
  <c r="T115" i="68"/>
  <c r="W115" i="68" s="1"/>
  <c r="H163" i="68"/>
  <c r="P175" i="68"/>
  <c r="P165" i="68" s="1"/>
  <c r="H162" i="68"/>
  <c r="F70" i="34"/>
  <c r="F12" i="34" s="1"/>
  <c r="E70" i="34"/>
  <c r="E12" i="34" s="1"/>
  <c r="H110" i="68"/>
  <c r="L123" i="68"/>
  <c r="T173" i="68"/>
  <c r="W173" i="68" s="1"/>
  <c r="T174" i="68"/>
  <c r="W174" i="68" s="1"/>
  <c r="H171" i="68"/>
  <c r="L171" i="68"/>
  <c r="D106" i="67"/>
  <c r="F73" i="34" l="1"/>
  <c r="E73" i="34"/>
  <c r="F35" i="73"/>
  <c r="V26" i="71"/>
  <c r="N42" i="69"/>
  <c r="O43" i="69"/>
  <c r="P43" i="69" s="1"/>
  <c r="Q43" i="69" s="1"/>
  <c r="R43" i="69" s="1"/>
  <c r="S43" i="69" s="1"/>
  <c r="T43" i="69" s="1"/>
  <c r="U43" i="69" s="1"/>
  <c r="V43" i="69" s="1"/>
  <c r="W43" i="69" s="1"/>
  <c r="X43" i="69" s="1"/>
  <c r="Y43" i="69" s="1"/>
  <c r="Z43" i="69" s="1"/>
  <c r="AA43" i="69" s="1"/>
  <c r="AB43" i="69" s="1"/>
  <c r="AC43" i="69" s="1"/>
  <c r="AD43" i="69" s="1"/>
  <c r="AE43" i="69" s="1"/>
  <c r="AF43" i="69" s="1"/>
  <c r="AG43" i="69" s="1"/>
  <c r="AH43" i="69" s="1"/>
  <c r="AI43" i="69" s="1"/>
  <c r="AJ43" i="69" s="1"/>
  <c r="AK43" i="69" s="1"/>
  <c r="AL43" i="69" s="1"/>
  <c r="AM43" i="69" s="1"/>
  <c r="AN43" i="69" s="1"/>
  <c r="AO43" i="69" s="1"/>
  <c r="AP43" i="69" s="1"/>
  <c r="AQ43" i="69" s="1"/>
  <c r="AR43" i="69" s="1"/>
  <c r="N43" i="69" s="1"/>
  <c r="D108" i="67"/>
  <c r="T175" i="68"/>
  <c r="W175" i="68" s="1"/>
  <c r="E15" i="34" l="1"/>
  <c r="E77" i="34"/>
  <c r="F15" i="34"/>
  <c r="F77" i="34"/>
  <c r="F19" i="34" s="1"/>
  <c r="F103" i="80"/>
  <c r="O264" i="80"/>
  <c r="AO264" i="80"/>
  <c r="AM264" i="80"/>
  <c r="U264" i="80"/>
  <c r="W264" i="80"/>
  <c r="P264" i="80"/>
  <c r="AD264" i="80"/>
  <c r="AC264" i="80"/>
  <c r="L264" i="80"/>
  <c r="Q264" i="80"/>
  <c r="X264" i="80"/>
  <c r="AK264" i="80"/>
  <c r="N264" i="80"/>
  <c r="AA264" i="80"/>
  <c r="T264" i="80"/>
  <c r="AG264" i="80"/>
  <c r="AB264" i="80"/>
  <c r="AN264" i="80"/>
  <c r="AI264" i="80"/>
  <c r="R264" i="80"/>
  <c r="Z264" i="80"/>
  <c r="M264" i="80"/>
  <c r="V264" i="80"/>
  <c r="AH264" i="80"/>
  <c r="AE264" i="80"/>
  <c r="AF264" i="80"/>
  <c r="AJ264" i="80"/>
  <c r="S264" i="80"/>
  <c r="Y264" i="80"/>
  <c r="AL264" i="80"/>
  <c r="D73" i="34"/>
  <c r="D77" i="34" s="1"/>
  <c r="D12" i="34"/>
  <c r="E104" i="67"/>
  <c r="F90" i="67"/>
  <c r="E35" i="73"/>
  <c r="F80" i="73"/>
  <c r="E80" i="73"/>
  <c r="G67" i="73"/>
  <c r="H67" i="73" s="1"/>
  <c r="I67" i="73"/>
  <c r="J67" i="73" s="1"/>
  <c r="E23" i="34"/>
  <c r="E102" i="67"/>
  <c r="M22" i="74"/>
  <c r="L22" i="74"/>
  <c r="K22" i="74"/>
  <c r="J67" i="66"/>
  <c r="AD317" i="66" s="1"/>
  <c r="J68" i="66"/>
  <c r="AF317" i="66" s="1"/>
  <c r="J69" i="66"/>
  <c r="AH317" i="66" s="1"/>
  <c r="J70" i="66"/>
  <c r="AJ317" i="66" s="1"/>
  <c r="J71" i="66"/>
  <c r="AL317" i="66" s="1"/>
  <c r="J72" i="66"/>
  <c r="AN317" i="66" s="1"/>
  <c r="J73" i="66"/>
  <c r="AP317" i="66" s="1"/>
  <c r="J74" i="66"/>
  <c r="AR317" i="66" s="1"/>
  <c r="J66" i="66"/>
  <c r="AB317" i="66" s="1"/>
  <c r="D19" i="34" l="1"/>
  <c r="D111" i="93"/>
  <c r="D170" i="93" s="1"/>
  <c r="E19" i="34"/>
  <c r="F111" i="93"/>
  <c r="D272" i="93" s="1"/>
  <c r="E111" i="93"/>
  <c r="D221" i="93" s="1"/>
  <c r="E103" i="80"/>
  <c r="AK213" i="80"/>
  <c r="AG213" i="80"/>
  <c r="W213" i="80"/>
  <c r="AI213" i="80"/>
  <c r="X213" i="80"/>
  <c r="AM213" i="80"/>
  <c r="AC213" i="80"/>
  <c r="AN213" i="80"/>
  <c r="V213" i="80"/>
  <c r="AF213" i="80"/>
  <c r="AO213" i="80"/>
  <c r="AL25" i="86" s="1"/>
  <c r="AH213" i="80"/>
  <c r="Z213" i="80"/>
  <c r="AL213" i="80"/>
  <c r="AA213" i="80"/>
  <c r="AJ213" i="80"/>
  <c r="AB213" i="80"/>
  <c r="AD213" i="80"/>
  <c r="AE213" i="80"/>
  <c r="Y213" i="80"/>
  <c r="M213" i="80"/>
  <c r="N213" i="80"/>
  <c r="T213" i="80"/>
  <c r="O213" i="80"/>
  <c r="U213" i="80"/>
  <c r="L213" i="80"/>
  <c r="Q213" i="80"/>
  <c r="R213" i="80"/>
  <c r="S213" i="80"/>
  <c r="P213" i="80"/>
  <c r="D15" i="34"/>
  <c r="D104" i="67" s="1"/>
  <c r="D23" i="34"/>
  <c r="D111" i="67" s="1"/>
  <c r="D102" i="67"/>
  <c r="D213" i="80"/>
  <c r="E90" i="67"/>
  <c r="N22" i="74"/>
  <c r="G80" i="73"/>
  <c r="H80" i="73" s="1"/>
  <c r="G81" i="73"/>
  <c r="H81" i="73" s="1"/>
  <c r="D162" i="80"/>
  <c r="D264" i="80"/>
  <c r="E111" i="80"/>
  <c r="D221" i="80" s="1"/>
  <c r="F111" i="80"/>
  <c r="D272" i="80" s="1"/>
  <c r="N23" i="74"/>
  <c r="D122" i="80"/>
  <c r="D181" i="80" s="1"/>
  <c r="E122" i="80"/>
  <c r="D232" i="80" s="1"/>
  <c r="D33" i="43"/>
  <c r="E111" i="67"/>
  <c r="F79" i="34"/>
  <c r="F21" i="34" s="1"/>
  <c r="F80" i="34"/>
  <c r="F22" i="34" s="1"/>
  <c r="R27" i="66"/>
  <c r="S27" i="66" s="1"/>
  <c r="R28" i="66"/>
  <c r="S28" i="66" s="1"/>
  <c r="R29" i="66"/>
  <c r="S29" i="66" s="1"/>
  <c r="D27" i="51"/>
  <c r="D25" i="51" s="1"/>
  <c r="D220" i="93" l="1"/>
  <c r="D219" i="93" s="1"/>
  <c r="L221" i="93"/>
  <c r="L235" i="93" s="1"/>
  <c r="N221" i="93"/>
  <c r="M221" i="93"/>
  <c r="M235" i="93" s="1"/>
  <c r="O221" i="93"/>
  <c r="O235" i="93" s="1"/>
  <c r="P221" i="93"/>
  <c r="P235" i="93" s="1"/>
  <c r="Q221" i="93"/>
  <c r="Q235" i="93" s="1"/>
  <c r="R221" i="93"/>
  <c r="R235" i="93" s="1"/>
  <c r="S221" i="93"/>
  <c r="S235" i="93" s="1"/>
  <c r="T221" i="93"/>
  <c r="T235" i="93" s="1"/>
  <c r="U221" i="93"/>
  <c r="U235" i="93" s="1"/>
  <c r="V221" i="93"/>
  <c r="V235" i="93" s="1"/>
  <c r="W221" i="93"/>
  <c r="W235" i="93" s="1"/>
  <c r="X221" i="93"/>
  <c r="X235" i="93" s="1"/>
  <c r="Y221" i="93"/>
  <c r="Y235" i="93" s="1"/>
  <c r="Z221" i="93"/>
  <c r="Z235" i="93" s="1"/>
  <c r="AA221" i="93"/>
  <c r="AA235" i="93" s="1"/>
  <c r="AB221" i="93"/>
  <c r="AB235" i="93" s="1"/>
  <c r="AC221" i="93"/>
  <c r="AD221" i="93"/>
  <c r="AD235" i="93" s="1"/>
  <c r="AE221" i="93"/>
  <c r="AE235" i="93" s="1"/>
  <c r="AF221" i="93"/>
  <c r="AF235" i="93" s="1"/>
  <c r="AG221" i="93"/>
  <c r="AG235" i="93" s="1"/>
  <c r="AH221" i="93"/>
  <c r="AH235" i="93" s="1"/>
  <c r="AI221" i="93"/>
  <c r="AI235" i="93" s="1"/>
  <c r="AJ221" i="93"/>
  <c r="AJ235" i="93" s="1"/>
  <c r="AK221" i="93"/>
  <c r="AK235" i="93" s="1"/>
  <c r="AL221" i="93"/>
  <c r="AL235" i="93" s="1"/>
  <c r="AM221" i="93"/>
  <c r="AM235" i="93" s="1"/>
  <c r="AN221" i="93"/>
  <c r="AN235" i="93" s="1"/>
  <c r="AO221" i="93"/>
  <c r="O272" i="93"/>
  <c r="O286" i="93" s="1"/>
  <c r="N272" i="93"/>
  <c r="N286" i="93" s="1"/>
  <c r="M272" i="93"/>
  <c r="M286" i="93" s="1"/>
  <c r="L272" i="93"/>
  <c r="L286" i="93" s="1"/>
  <c r="D271" i="93"/>
  <c r="D270" i="93" s="1"/>
  <c r="P272" i="93"/>
  <c r="P286" i="93" s="1"/>
  <c r="Q272" i="93"/>
  <c r="Q286" i="93" s="1"/>
  <c r="R272" i="93"/>
  <c r="R286" i="93" s="1"/>
  <c r="S272" i="93"/>
  <c r="S286" i="93" s="1"/>
  <c r="T272" i="93"/>
  <c r="T286" i="93" s="1"/>
  <c r="U272" i="93"/>
  <c r="U286" i="93" s="1"/>
  <c r="V272" i="93"/>
  <c r="W272" i="93"/>
  <c r="W286" i="93" s="1"/>
  <c r="X272" i="93"/>
  <c r="X286" i="93" s="1"/>
  <c r="Y272" i="93"/>
  <c r="Y286" i="93" s="1"/>
  <c r="Z272" i="93"/>
  <c r="Z286" i="93" s="1"/>
  <c r="AA272" i="93"/>
  <c r="AA286" i="93" s="1"/>
  <c r="AB272" i="93"/>
  <c r="AC272" i="93"/>
  <c r="AC286" i="93" s="1"/>
  <c r="AD272" i="93"/>
  <c r="AD286" i="93" s="1"/>
  <c r="AE272" i="93"/>
  <c r="AE286" i="93" s="1"/>
  <c r="AF272" i="93"/>
  <c r="AF286" i="93" s="1"/>
  <c r="AG272" i="93"/>
  <c r="AG286" i="93" s="1"/>
  <c r="AH272" i="93"/>
  <c r="AH286" i="93" s="1"/>
  <c r="AI272" i="93"/>
  <c r="AI286" i="93" s="1"/>
  <c r="AJ272" i="93"/>
  <c r="AJ286" i="93" s="1"/>
  <c r="AK272" i="93"/>
  <c r="AK286" i="93" s="1"/>
  <c r="AL272" i="93"/>
  <c r="AL286" i="93" s="1"/>
  <c r="AM272" i="93"/>
  <c r="AM286" i="93" s="1"/>
  <c r="AN272" i="93"/>
  <c r="AN286" i="93" s="1"/>
  <c r="AO272" i="93"/>
  <c r="L170" i="93"/>
  <c r="L184" i="93" s="1"/>
  <c r="D169" i="93"/>
  <c r="D168" i="93" s="1"/>
  <c r="D184" i="93" s="1"/>
  <c r="N170" i="93"/>
  <c r="N184" i="93" s="1"/>
  <c r="M170" i="93"/>
  <c r="M184" i="93" s="1"/>
  <c r="O170" i="93"/>
  <c r="O184" i="93" s="1"/>
  <c r="P170" i="93"/>
  <c r="P184" i="93" s="1"/>
  <c r="Q170" i="93"/>
  <c r="Q184" i="93" s="1"/>
  <c r="R170" i="93"/>
  <c r="R184" i="93" s="1"/>
  <c r="S170" i="93"/>
  <c r="S184" i="93" s="1"/>
  <c r="T170" i="93"/>
  <c r="T184" i="93" s="1"/>
  <c r="U170" i="93"/>
  <c r="U184" i="93" s="1"/>
  <c r="V170" i="93"/>
  <c r="V184" i="93" s="1"/>
  <c r="W170" i="93"/>
  <c r="W184" i="93" s="1"/>
  <c r="X170" i="93"/>
  <c r="X184" i="93" s="1"/>
  <c r="Y170" i="93"/>
  <c r="Y184" i="93" s="1"/>
  <c r="Z170" i="93"/>
  <c r="Z184" i="93" s="1"/>
  <c r="AA170" i="93"/>
  <c r="AA184" i="93" s="1"/>
  <c r="AB170" i="93"/>
  <c r="AB184" i="93" s="1"/>
  <c r="AC170" i="93"/>
  <c r="AD170" i="93"/>
  <c r="AD184" i="93" s="1"/>
  <c r="AE170" i="93"/>
  <c r="AE184" i="93" s="1"/>
  <c r="AF170" i="93"/>
  <c r="AF184" i="93" s="1"/>
  <c r="AG170" i="93"/>
  <c r="AG184" i="93" s="1"/>
  <c r="AH170" i="93"/>
  <c r="AH184" i="93" s="1"/>
  <c r="AI170" i="93"/>
  <c r="AI184" i="93" s="1"/>
  <c r="AJ170" i="93"/>
  <c r="AJ184" i="93" s="1"/>
  <c r="AK170" i="93"/>
  <c r="AK184" i="93" s="1"/>
  <c r="AL170" i="93"/>
  <c r="AL184" i="93" s="1"/>
  <c r="AM170" i="93"/>
  <c r="AM184" i="93" s="1"/>
  <c r="AN170" i="93"/>
  <c r="AN184" i="93" s="1"/>
  <c r="AO170" i="93"/>
  <c r="L272" i="80"/>
  <c r="N272" i="80"/>
  <c r="M272" i="80"/>
  <c r="N221" i="80"/>
  <c r="O221" i="80"/>
  <c r="L221" i="80"/>
  <c r="M221" i="80"/>
  <c r="M232" i="80"/>
  <c r="N232" i="80"/>
  <c r="L232" i="80"/>
  <c r="L283" i="80"/>
  <c r="M283" i="80"/>
  <c r="M40" i="90"/>
  <c r="O232" i="80"/>
  <c r="P232" i="80"/>
  <c r="M181" i="80"/>
  <c r="Y181" i="80"/>
  <c r="V14" i="90" s="1"/>
  <c r="AK181" i="80"/>
  <c r="AH14" i="90" s="1"/>
  <c r="N181" i="80"/>
  <c r="Z181" i="80"/>
  <c r="W14" i="90" s="1"/>
  <c r="AL181" i="80"/>
  <c r="AI14" i="90" s="1"/>
  <c r="O181" i="80"/>
  <c r="AA181" i="80"/>
  <c r="X14" i="90" s="1"/>
  <c r="AM181" i="80"/>
  <c r="AJ14" i="90" s="1"/>
  <c r="P181" i="80"/>
  <c r="M14" i="90" s="1"/>
  <c r="AE181" i="80"/>
  <c r="Q181" i="80"/>
  <c r="AF181" i="80"/>
  <c r="R181" i="80"/>
  <c r="O14" i="90" s="1"/>
  <c r="AG181" i="80"/>
  <c r="AD14" i="90" s="1"/>
  <c r="S181" i="80"/>
  <c r="P14" i="90" s="1"/>
  <c r="AN181" i="80"/>
  <c r="AK14" i="90" s="1"/>
  <c r="AH181" i="80"/>
  <c r="AE14" i="90" s="1"/>
  <c r="T181" i="80"/>
  <c r="Q14" i="90" s="1"/>
  <c r="AO181" i="80"/>
  <c r="U181" i="80"/>
  <c r="AO14" i="90"/>
  <c r="AB181" i="80"/>
  <c r="Y14" i="90" s="1"/>
  <c r="AC181" i="80"/>
  <c r="AJ181" i="80"/>
  <c r="AG14" i="90" s="1"/>
  <c r="V181" i="80"/>
  <c r="S14" i="90" s="1"/>
  <c r="W181" i="80"/>
  <c r="T14" i="90" s="1"/>
  <c r="X181" i="80"/>
  <c r="U14" i="90" s="1"/>
  <c r="L181" i="80"/>
  <c r="AD181" i="80"/>
  <c r="AI181" i="80"/>
  <c r="AF14" i="90" s="1"/>
  <c r="M30" i="90"/>
  <c r="L162" i="80"/>
  <c r="M162" i="80"/>
  <c r="N162" i="80"/>
  <c r="O162" i="80"/>
  <c r="P162" i="80"/>
  <c r="Q162" i="80"/>
  <c r="R162" i="80"/>
  <c r="S162" i="80"/>
  <c r="T162" i="80"/>
  <c r="U162" i="80"/>
  <c r="V162" i="80"/>
  <c r="W162" i="80"/>
  <c r="X162" i="80"/>
  <c r="Y162" i="80"/>
  <c r="Z162" i="80"/>
  <c r="AA162" i="80"/>
  <c r="AB162" i="80"/>
  <c r="AC162" i="80"/>
  <c r="AD162" i="80"/>
  <c r="AE162" i="80"/>
  <c r="AF162" i="80"/>
  <c r="AG162" i="80"/>
  <c r="AH162" i="80"/>
  <c r="AI162" i="80"/>
  <c r="AJ162" i="80"/>
  <c r="AK162" i="80"/>
  <c r="AL162" i="80"/>
  <c r="AM162" i="80"/>
  <c r="AN162" i="80"/>
  <c r="AO162" i="80"/>
  <c r="D260" i="80"/>
  <c r="D209" i="80"/>
  <c r="R272" i="80"/>
  <c r="AD272" i="80"/>
  <c r="Y272" i="80"/>
  <c r="Z272" i="80"/>
  <c r="P272" i="80"/>
  <c r="AB272" i="80"/>
  <c r="AN272" i="80"/>
  <c r="Q272" i="80"/>
  <c r="AC272" i="80"/>
  <c r="AO272" i="80"/>
  <c r="S272" i="80"/>
  <c r="AE272" i="80"/>
  <c r="T272" i="80"/>
  <c r="AF272" i="80"/>
  <c r="W272" i="80"/>
  <c r="AJ272" i="80"/>
  <c r="X272" i="80"/>
  <c r="U272" i="80"/>
  <c r="AG272" i="80"/>
  <c r="O272" i="80"/>
  <c r="V272" i="80"/>
  <c r="AH272" i="80"/>
  <c r="AI272" i="80"/>
  <c r="AL272" i="80"/>
  <c r="AA272" i="80"/>
  <c r="AM272" i="80"/>
  <c r="AK272" i="80"/>
  <c r="R221" i="80"/>
  <c r="Z221" i="80"/>
  <c r="AH221" i="80"/>
  <c r="T221" i="80"/>
  <c r="AB221" i="80"/>
  <c r="AJ221" i="80"/>
  <c r="U221" i="80"/>
  <c r="AC221" i="80"/>
  <c r="AK221" i="80"/>
  <c r="P221" i="80"/>
  <c r="V221" i="80"/>
  <c r="AD221" i="80"/>
  <c r="AL221" i="80"/>
  <c r="W221" i="80"/>
  <c r="AE221" i="80"/>
  <c r="AM221" i="80"/>
  <c r="X221" i="80"/>
  <c r="AF221" i="80"/>
  <c r="AN221" i="80"/>
  <c r="Q221" i="80"/>
  <c r="Y221" i="80"/>
  <c r="AG221" i="80"/>
  <c r="AO221" i="80"/>
  <c r="S221" i="80"/>
  <c r="AA221" i="80"/>
  <c r="AI221" i="80"/>
  <c r="AC232" i="80"/>
  <c r="AK232" i="80"/>
  <c r="Q232" i="80"/>
  <c r="W232" i="80"/>
  <c r="AE232" i="80"/>
  <c r="AM232" i="80"/>
  <c r="S232" i="80"/>
  <c r="R232" i="80"/>
  <c r="X232" i="80"/>
  <c r="AF232" i="80"/>
  <c r="AN232" i="80"/>
  <c r="T232" i="80"/>
  <c r="Y232" i="80"/>
  <c r="AG232" i="80"/>
  <c r="AO232" i="80"/>
  <c r="U232" i="80"/>
  <c r="Z232" i="80"/>
  <c r="AH232" i="80"/>
  <c r="V232" i="80"/>
  <c r="AL232" i="80"/>
  <c r="AA232" i="80"/>
  <c r="AI232" i="80"/>
  <c r="AB232" i="80"/>
  <c r="AJ232" i="80"/>
  <c r="AD232" i="80"/>
  <c r="Z14" i="90"/>
  <c r="AC14" i="90"/>
  <c r="AN14" i="90"/>
  <c r="G21" i="43"/>
  <c r="H21" i="43" s="1"/>
  <c r="G19" i="43"/>
  <c r="H19" i="43" s="1"/>
  <c r="E121" i="80"/>
  <c r="D231" i="80" s="1"/>
  <c r="N231" i="80" s="1"/>
  <c r="D111" i="80"/>
  <c r="D170" i="80" s="1"/>
  <c r="D271" i="80"/>
  <c r="D220" i="80"/>
  <c r="D178" i="80"/>
  <c r="E79" i="34"/>
  <c r="E21" i="34" s="1"/>
  <c r="E80" i="34"/>
  <c r="E22" i="34" s="1"/>
  <c r="D79" i="34"/>
  <c r="D21" i="34" s="1"/>
  <c r="D80" i="34"/>
  <c r="D22" i="34" s="1"/>
  <c r="F125" i="67"/>
  <c r="E125" i="67"/>
  <c r="D125" i="67"/>
  <c r="C125" i="67"/>
  <c r="F170" i="93" l="1"/>
  <c r="F169" i="93" s="1"/>
  <c r="F168" i="93" s="1"/>
  <c r="F184" i="93" s="1"/>
  <c r="AC184" i="93"/>
  <c r="F272" i="93"/>
  <c r="F271" i="93" s="1"/>
  <c r="F270" i="93" s="1"/>
  <c r="AB286" i="93"/>
  <c r="E272" i="93"/>
  <c r="E271" i="93" s="1"/>
  <c r="AO286" i="93"/>
  <c r="F221" i="93"/>
  <c r="F220" i="93" s="1"/>
  <c r="F219" i="93" s="1"/>
  <c r="AC235" i="93"/>
  <c r="E221" i="93"/>
  <c r="E220" i="93" s="1"/>
  <c r="E219" i="93" s="1"/>
  <c r="AO235" i="93"/>
  <c r="E170" i="93"/>
  <c r="E169" i="93" s="1"/>
  <c r="E168" i="93" s="1"/>
  <c r="E184" i="93" s="1"/>
  <c r="AO184" i="93"/>
  <c r="M42" i="86"/>
  <c r="M40" i="88"/>
  <c r="J42" i="86"/>
  <c r="J40" i="88"/>
  <c r="J40" i="90"/>
  <c r="I42" i="86"/>
  <c r="I40" i="90"/>
  <c r="I40" i="88"/>
  <c r="K42" i="86"/>
  <c r="K40" i="90"/>
  <c r="K40" i="88"/>
  <c r="R30" i="90"/>
  <c r="O30" i="90"/>
  <c r="J46" i="88"/>
  <c r="J46" i="90"/>
  <c r="J46" i="84"/>
  <c r="J49" i="86"/>
  <c r="S30" i="90"/>
  <c r="P30" i="90"/>
  <c r="I46" i="88"/>
  <c r="I46" i="90"/>
  <c r="I46" i="84"/>
  <c r="I49" i="86"/>
  <c r="N30" i="90"/>
  <c r="Q30" i="90"/>
  <c r="T30" i="90"/>
  <c r="J30" i="88"/>
  <c r="J30" i="90"/>
  <c r="J30" i="84"/>
  <c r="J32" i="86"/>
  <c r="AF30" i="90"/>
  <c r="AD30" i="90"/>
  <c r="AJ30" i="90"/>
  <c r="Y30" i="90"/>
  <c r="X30" i="90"/>
  <c r="V30" i="90"/>
  <c r="AB30" i="90"/>
  <c r="AL30" i="90"/>
  <c r="AI30" i="90"/>
  <c r="AK30" i="90"/>
  <c r="AE30" i="90"/>
  <c r="AC30" i="90"/>
  <c r="AH30" i="90"/>
  <c r="AA30" i="90"/>
  <c r="W30" i="90"/>
  <c r="U30" i="90"/>
  <c r="Z30" i="90"/>
  <c r="AG30" i="90"/>
  <c r="AM30" i="90"/>
  <c r="AO30" i="90"/>
  <c r="AN30" i="90"/>
  <c r="I14" i="88"/>
  <c r="I15" i="86"/>
  <c r="I14" i="90"/>
  <c r="I14" i="84"/>
  <c r="W170" i="80"/>
  <c r="AI170" i="80"/>
  <c r="X170" i="80"/>
  <c r="AJ170" i="80"/>
  <c r="M170" i="80"/>
  <c r="Y170" i="80"/>
  <c r="AK170" i="80"/>
  <c r="N170" i="80"/>
  <c r="AC170" i="80"/>
  <c r="O170" i="80"/>
  <c r="AD170" i="80"/>
  <c r="L170" i="80"/>
  <c r="AE170" i="80"/>
  <c r="V170" i="80"/>
  <c r="AN170" i="80"/>
  <c r="AO170" i="80"/>
  <c r="Z170" i="80"/>
  <c r="R170" i="80"/>
  <c r="S170" i="80"/>
  <c r="U170" i="80"/>
  <c r="AA170" i="80"/>
  <c r="AF170" i="80"/>
  <c r="P170" i="80"/>
  <c r="Q170" i="80"/>
  <c r="AM170" i="80"/>
  <c r="T170" i="80"/>
  <c r="AB170" i="80"/>
  <c r="AG170" i="80"/>
  <c r="AH170" i="80"/>
  <c r="AL170" i="80"/>
  <c r="K14" i="90"/>
  <c r="K14" i="88"/>
  <c r="K14" i="84"/>
  <c r="K15" i="86"/>
  <c r="AB14" i="90"/>
  <c r="AM14" i="90"/>
  <c r="AA14" i="90"/>
  <c r="R14" i="90"/>
  <c r="L14" i="90"/>
  <c r="AL14" i="90"/>
  <c r="N14" i="90"/>
  <c r="J14" i="90"/>
  <c r="J14" i="88"/>
  <c r="J14" i="84"/>
  <c r="J15" i="86"/>
  <c r="O40" i="88"/>
  <c r="O40" i="90"/>
  <c r="AE40" i="90"/>
  <c r="AE40" i="88"/>
  <c r="AD40" i="88"/>
  <c r="AD40" i="90"/>
  <c r="N40" i="90"/>
  <c r="N40" i="88"/>
  <c r="X40" i="90"/>
  <c r="X40" i="88"/>
  <c r="R40" i="90"/>
  <c r="R40" i="88"/>
  <c r="AH40" i="88"/>
  <c r="AH40" i="90"/>
  <c r="Q40" i="90"/>
  <c r="Q40" i="88"/>
  <c r="AM43" i="88"/>
  <c r="AM43" i="90"/>
  <c r="V40" i="90"/>
  <c r="V40" i="88"/>
  <c r="AB40" i="90"/>
  <c r="AB40" i="88"/>
  <c r="L42" i="86"/>
  <c r="L40" i="88"/>
  <c r="L40" i="90"/>
  <c r="AM29" i="86"/>
  <c r="AM27" i="88"/>
  <c r="AM27" i="90"/>
  <c r="AF40" i="90"/>
  <c r="AF40" i="88"/>
  <c r="Z40" i="88"/>
  <c r="Z40" i="90"/>
  <c r="S40" i="90"/>
  <c r="S40" i="88"/>
  <c r="AK40" i="88"/>
  <c r="AK40" i="90"/>
  <c r="AG40" i="90"/>
  <c r="AG40" i="88"/>
  <c r="AN40" i="90"/>
  <c r="AN40" i="88"/>
  <c r="AI40" i="88"/>
  <c r="AI40" i="90"/>
  <c r="AO40" i="90"/>
  <c r="AO40" i="88"/>
  <c r="AM40" i="90"/>
  <c r="AM40" i="88"/>
  <c r="AO46" i="86"/>
  <c r="AO43" i="88"/>
  <c r="AO43" i="90"/>
  <c r="W40" i="90"/>
  <c r="W40" i="88"/>
  <c r="AC40" i="88"/>
  <c r="AC40" i="90"/>
  <c r="AA40" i="90"/>
  <c r="AA40" i="88"/>
  <c r="AO29" i="86"/>
  <c r="AO27" i="90"/>
  <c r="AO27" i="88"/>
  <c r="AN46" i="86"/>
  <c r="AN43" i="88"/>
  <c r="AN43" i="90"/>
  <c r="U40" i="90"/>
  <c r="U40" i="88"/>
  <c r="AL40" i="88"/>
  <c r="AL40" i="90"/>
  <c r="P40" i="90"/>
  <c r="P40" i="88"/>
  <c r="Y40" i="88"/>
  <c r="Y40" i="90"/>
  <c r="AN29" i="86"/>
  <c r="AN27" i="88"/>
  <c r="AN27" i="90"/>
  <c r="K46" i="86"/>
  <c r="K43" i="90"/>
  <c r="K43" i="88"/>
  <c r="T40" i="88"/>
  <c r="T40" i="90"/>
  <c r="AJ40" i="88"/>
  <c r="AJ40" i="90"/>
  <c r="AI15" i="86"/>
  <c r="AI14" i="88"/>
  <c r="AA15" i="86"/>
  <c r="AA14" i="88"/>
  <c r="S15" i="86"/>
  <c r="S14" i="88"/>
  <c r="AI32" i="86"/>
  <c r="AI30" i="88"/>
  <c r="V32" i="86"/>
  <c r="V30" i="88"/>
  <c r="AB32" i="86"/>
  <c r="AB30" i="88"/>
  <c r="AH15" i="86"/>
  <c r="AH14" i="88"/>
  <c r="S32" i="86"/>
  <c r="S30" i="88"/>
  <c r="AG15" i="86"/>
  <c r="AG14" i="88"/>
  <c r="Q15" i="86"/>
  <c r="Q14" i="88"/>
  <c r="AG32" i="86"/>
  <c r="AG30" i="88"/>
  <c r="AK32" i="86"/>
  <c r="AK30" i="88"/>
  <c r="N32" i="86"/>
  <c r="N30" i="88"/>
  <c r="Z15" i="86"/>
  <c r="Z14" i="88"/>
  <c r="AO32" i="86"/>
  <c r="AO30" i="88"/>
  <c r="Q32" i="86"/>
  <c r="Q30" i="88"/>
  <c r="T32" i="86"/>
  <c r="T30" i="88"/>
  <c r="L15" i="86"/>
  <c r="L14" i="88"/>
  <c r="AO15" i="86"/>
  <c r="AO14" i="88"/>
  <c r="Y15" i="86"/>
  <c r="Y14" i="88"/>
  <c r="AM32" i="86"/>
  <c r="AM30" i="88"/>
  <c r="AN15" i="86"/>
  <c r="AN14" i="88"/>
  <c r="AF15" i="86"/>
  <c r="AF14" i="88"/>
  <c r="X15" i="86"/>
  <c r="X14" i="88"/>
  <c r="P15" i="86"/>
  <c r="P14" i="88"/>
  <c r="Y32" i="86"/>
  <c r="Y30" i="88"/>
  <c r="AE32" i="86"/>
  <c r="AE30" i="88"/>
  <c r="AC32" i="86"/>
  <c r="AC30" i="88"/>
  <c r="AH32" i="86"/>
  <c r="AH30" i="88"/>
  <c r="R15" i="86"/>
  <c r="R14" i="88"/>
  <c r="AM15" i="86"/>
  <c r="AM14" i="88"/>
  <c r="AE15" i="86"/>
  <c r="AE14" i="88"/>
  <c r="W15" i="86"/>
  <c r="W14" i="88"/>
  <c r="O15" i="86"/>
  <c r="O14" i="88"/>
  <c r="M32" i="86"/>
  <c r="M30" i="88"/>
  <c r="W32" i="86"/>
  <c r="W30" i="88"/>
  <c r="U32" i="86"/>
  <c r="U30" i="88"/>
  <c r="Z32" i="86"/>
  <c r="Z30" i="88"/>
  <c r="AL15" i="86"/>
  <c r="AL14" i="88"/>
  <c r="AD15" i="86"/>
  <c r="AD14" i="88"/>
  <c r="V15" i="86"/>
  <c r="V14" i="88"/>
  <c r="N15" i="86"/>
  <c r="N14" i="88"/>
  <c r="AN32" i="86"/>
  <c r="AN30" i="88"/>
  <c r="R32" i="86"/>
  <c r="R30" i="88"/>
  <c r="O32" i="86"/>
  <c r="O30" i="88"/>
  <c r="AK15" i="86"/>
  <c r="AK14" i="88"/>
  <c r="AC15" i="86"/>
  <c r="AC14" i="88"/>
  <c r="U15" i="86"/>
  <c r="U14" i="88"/>
  <c r="M15" i="86"/>
  <c r="M14" i="88"/>
  <c r="AF32" i="86"/>
  <c r="AF30" i="88"/>
  <c r="AL32" i="86"/>
  <c r="AL30" i="88"/>
  <c r="P32" i="86"/>
  <c r="P30" i="88"/>
  <c r="AJ15" i="86"/>
  <c r="AJ14" i="88"/>
  <c r="AB15" i="86"/>
  <c r="AB14" i="88"/>
  <c r="T15" i="86"/>
  <c r="T14" i="88"/>
  <c r="AA32" i="86"/>
  <c r="AA30" i="88"/>
  <c r="X32" i="86"/>
  <c r="X30" i="88"/>
  <c r="AD32" i="86"/>
  <c r="AD30" i="88"/>
  <c r="AJ32" i="86"/>
  <c r="AJ30" i="88"/>
  <c r="Q42" i="86"/>
  <c r="Z42" i="86"/>
  <c r="P42" i="86"/>
  <c r="AC42" i="86"/>
  <c r="S42" i="86"/>
  <c r="AI42" i="86"/>
  <c r="AE42" i="86"/>
  <c r="AL42" i="86"/>
  <c r="AM40" i="84"/>
  <c r="X42" i="86"/>
  <c r="AN40" i="84"/>
  <c r="AN42" i="86"/>
  <c r="W42" i="86"/>
  <c r="AD42" i="86"/>
  <c r="Y42" i="86"/>
  <c r="AA42" i="86"/>
  <c r="T42" i="86"/>
  <c r="N42" i="86"/>
  <c r="O42" i="86"/>
  <c r="AH42" i="86"/>
  <c r="AG42" i="86"/>
  <c r="AJ42" i="86"/>
  <c r="AK42" i="86"/>
  <c r="AB42" i="86"/>
  <c r="V42" i="86"/>
  <c r="R42" i="86"/>
  <c r="U42" i="86"/>
  <c r="AO40" i="84"/>
  <c r="AO42" i="86"/>
  <c r="AF42" i="86"/>
  <c r="AG30" i="84"/>
  <c r="AD14" i="84"/>
  <c r="AN27" i="84"/>
  <c r="L14" i="84"/>
  <c r="P14" i="84"/>
  <c r="AH14" i="84"/>
  <c r="AO30" i="84"/>
  <c r="T30" i="84"/>
  <c r="U14" i="84"/>
  <c r="AL30" i="84"/>
  <c r="N30" i="84"/>
  <c r="AM43" i="84"/>
  <c r="T14" i="84"/>
  <c r="AH30" i="84"/>
  <c r="R14" i="84"/>
  <c r="AN14" i="84"/>
  <c r="AB14" i="84"/>
  <c r="X30" i="84"/>
  <c r="AC30" i="84"/>
  <c r="AM27" i="84"/>
  <c r="O14" i="84"/>
  <c r="U30" i="84"/>
  <c r="Q14" i="84"/>
  <c r="AM14" i="84"/>
  <c r="AA14" i="84"/>
  <c r="AI30" i="84"/>
  <c r="AL14" i="84"/>
  <c r="Z14" i="84"/>
  <c r="N14" i="84"/>
  <c r="S30" i="84"/>
  <c r="O30" i="84"/>
  <c r="Y30" i="84"/>
  <c r="AN43" i="84"/>
  <c r="S14" i="84"/>
  <c r="V30" i="84"/>
  <c r="Q30" i="84"/>
  <c r="AF30" i="84"/>
  <c r="Y14" i="84"/>
  <c r="AF14" i="84"/>
  <c r="AD30" i="84"/>
  <c r="AO27" i="84"/>
  <c r="AE14" i="84"/>
  <c r="M30" i="84"/>
  <c r="Z30" i="84"/>
  <c r="AN30" i="84"/>
  <c r="AO14" i="84"/>
  <c r="M14" i="84"/>
  <c r="V14" i="84"/>
  <c r="R30" i="84"/>
  <c r="AG14" i="84"/>
  <c r="AC14" i="84"/>
  <c r="AK30" i="84"/>
  <c r="AK14" i="84"/>
  <c r="AM30" i="84"/>
  <c r="P30" i="84"/>
  <c r="AJ14" i="84"/>
  <c r="X14" i="84"/>
  <c r="AA30" i="84"/>
  <c r="AE30" i="84"/>
  <c r="AJ30" i="84"/>
  <c r="AI14" i="84"/>
  <c r="W14" i="84"/>
  <c r="W30" i="84"/>
  <c r="AB30" i="84"/>
  <c r="AO43" i="84"/>
  <c r="E264" i="80"/>
  <c r="E213" i="80"/>
  <c r="G22" i="43"/>
  <c r="H22" i="43" s="1"/>
  <c r="G17" i="43"/>
  <c r="H17" i="43" s="1"/>
  <c r="E162" i="80"/>
  <c r="D32" i="51"/>
  <c r="D169" i="80"/>
  <c r="D168" i="80" s="1"/>
  <c r="E37" i="34"/>
  <c r="F43" i="34"/>
  <c r="C21" i="69"/>
  <c r="D20" i="69"/>
  <c r="D19" i="69"/>
  <c r="E270" i="93" l="1"/>
  <c r="E42" i="86"/>
  <c r="E14" i="90"/>
  <c r="I11" i="88"/>
  <c r="I11" i="90"/>
  <c r="E40" i="90"/>
  <c r="E40" i="88"/>
  <c r="J11" i="88"/>
  <c r="J11" i="90"/>
  <c r="K11" i="90"/>
  <c r="K11" i="88"/>
  <c r="L12" i="86"/>
  <c r="L11" i="90"/>
  <c r="L11" i="88"/>
  <c r="AF12" i="86"/>
  <c r="AF11" i="90"/>
  <c r="AF11" i="88"/>
  <c r="AE12" i="86"/>
  <c r="AE11" i="88"/>
  <c r="AE11" i="90"/>
  <c r="R12" i="86"/>
  <c r="R11" i="88"/>
  <c r="R11" i="90"/>
  <c r="AC12" i="86"/>
  <c r="AC11" i="88"/>
  <c r="AC11" i="90"/>
  <c r="Q12" i="86"/>
  <c r="Q11" i="88"/>
  <c r="Q11" i="90"/>
  <c r="AD12" i="86"/>
  <c r="AD11" i="88"/>
  <c r="AD11" i="90"/>
  <c r="AB12" i="86"/>
  <c r="AB11" i="88"/>
  <c r="AB11" i="90"/>
  <c r="P12" i="86"/>
  <c r="P11" i="88"/>
  <c r="P11" i="90"/>
  <c r="AO12" i="86"/>
  <c r="AO11" i="88"/>
  <c r="AO11" i="90"/>
  <c r="AN12" i="86"/>
  <c r="AN11" i="88"/>
  <c r="AN11" i="90"/>
  <c r="AM12" i="86"/>
  <c r="AM11" i="88"/>
  <c r="AM11" i="90"/>
  <c r="AA12" i="86"/>
  <c r="AA11" i="88"/>
  <c r="AA11" i="90"/>
  <c r="O12" i="86"/>
  <c r="O11" i="88"/>
  <c r="O11" i="90"/>
  <c r="U12" i="86"/>
  <c r="U11" i="90"/>
  <c r="U11" i="88"/>
  <c r="T12" i="86"/>
  <c r="T11" i="90"/>
  <c r="T11" i="88"/>
  <c r="AG12" i="86"/>
  <c r="AG11" i="90"/>
  <c r="AG11" i="88"/>
  <c r="AJ12" i="86"/>
  <c r="AJ11" i="90"/>
  <c r="AJ11" i="88"/>
  <c r="X12" i="86"/>
  <c r="X11" i="90"/>
  <c r="X11" i="88"/>
  <c r="Z12" i="86"/>
  <c r="Z11" i="88"/>
  <c r="Z11" i="90"/>
  <c r="AK12" i="86"/>
  <c r="AK11" i="88"/>
  <c r="AK11" i="90"/>
  <c r="M12" i="86"/>
  <c r="M11" i="88"/>
  <c r="M11" i="90"/>
  <c r="AI12" i="86"/>
  <c r="AI11" i="88"/>
  <c r="AI11" i="90"/>
  <c r="W12" i="86"/>
  <c r="W11" i="90"/>
  <c r="W11" i="88"/>
  <c r="S12" i="86"/>
  <c r="S11" i="88"/>
  <c r="S11" i="90"/>
  <c r="AL12" i="86"/>
  <c r="AL11" i="88"/>
  <c r="AL11" i="90"/>
  <c r="N12" i="86"/>
  <c r="N11" i="88"/>
  <c r="N11" i="90"/>
  <c r="Y12" i="86"/>
  <c r="Y11" i="88"/>
  <c r="Y11" i="90"/>
  <c r="AH12" i="86"/>
  <c r="AH11" i="90"/>
  <c r="AH11" i="88"/>
  <c r="V12" i="86"/>
  <c r="V11" i="90"/>
  <c r="V11" i="88"/>
  <c r="E15" i="86"/>
  <c r="E14" i="88"/>
  <c r="J11" i="84"/>
  <c r="J12" i="86"/>
  <c r="K11" i="84"/>
  <c r="K12" i="86"/>
  <c r="I11" i="84"/>
  <c r="I12" i="86"/>
  <c r="AA11" i="84"/>
  <c r="AE11" i="84"/>
  <c r="S11" i="84"/>
  <c r="R11" i="84"/>
  <c r="AN11" i="84"/>
  <c r="E14" i="84"/>
  <c r="AM11" i="84"/>
  <c r="N11" i="84"/>
  <c r="AK11" i="84"/>
  <c r="Y11" i="84"/>
  <c r="M11" i="84"/>
  <c r="AB11" i="84"/>
  <c r="AL11" i="84"/>
  <c r="AJ11" i="84"/>
  <c r="X11" i="84"/>
  <c r="P11" i="84"/>
  <c r="AD11" i="84"/>
  <c r="AO11" i="84"/>
  <c r="AC11" i="84"/>
  <c r="Q11" i="84"/>
  <c r="O11" i="84"/>
  <c r="AI11" i="84"/>
  <c r="W11" i="84"/>
  <c r="AH11" i="84"/>
  <c r="V11" i="84"/>
  <c r="Z11" i="84"/>
  <c r="AG11" i="84"/>
  <c r="U11" i="84"/>
  <c r="L11" i="84"/>
  <c r="AF11" i="84"/>
  <c r="T11" i="84"/>
  <c r="E40" i="84"/>
  <c r="E260" i="80"/>
  <c r="G18" i="43"/>
  <c r="H18" i="43" s="1"/>
  <c r="F272" i="80"/>
  <c r="F271" i="80" s="1"/>
  <c r="E231" i="80"/>
  <c r="F231" i="80"/>
  <c r="D21" i="69"/>
  <c r="E21" i="69"/>
  <c r="F19" i="69"/>
  <c r="G19" i="69" s="1"/>
  <c r="I19" i="69"/>
  <c r="H19" i="69"/>
  <c r="H20" i="69"/>
  <c r="I20" i="69"/>
  <c r="F20" i="69"/>
  <c r="G20" i="69" s="1"/>
  <c r="F11" i="74"/>
  <c r="E11" i="74"/>
  <c r="J23" i="74"/>
  <c r="F23" i="74"/>
  <c r="F29" i="74" s="1"/>
  <c r="F22" i="74"/>
  <c r="H180" i="68"/>
  <c r="D208" i="68"/>
  <c r="D207" i="68"/>
  <c r="D206" i="68"/>
  <c r="D205" i="68"/>
  <c r="D204" i="68"/>
  <c r="D203" i="68"/>
  <c r="D202" i="68"/>
  <c r="D201" i="68"/>
  <c r="D200" i="68"/>
  <c r="D199" i="68"/>
  <c r="D195" i="68"/>
  <c r="H25" i="68"/>
  <c r="F16" i="66"/>
  <c r="F13" i="66"/>
  <c r="F12" i="66"/>
  <c r="D12" i="66"/>
  <c r="F6" i="66"/>
  <c r="F7" i="66"/>
  <c r="F8" i="66"/>
  <c r="F9" i="66"/>
  <c r="F10" i="66"/>
  <c r="F11" i="66"/>
  <c r="F5" i="66"/>
  <c r="D17" i="66"/>
  <c r="D16" i="66"/>
  <c r="D15" i="66"/>
  <c r="D14" i="66"/>
  <c r="D13" i="66"/>
  <c r="D11" i="66"/>
  <c r="D10" i="66"/>
  <c r="D8" i="66"/>
  <c r="D9" i="66"/>
  <c r="D6" i="66"/>
  <c r="D7" i="66"/>
  <c r="D5" i="66"/>
  <c r="B15" i="55"/>
  <c r="D35" i="68"/>
  <c r="F17" i="66"/>
  <c r="D11" i="74"/>
  <c r="H24" i="71"/>
  <c r="H23" i="71"/>
  <c r="H22" i="71"/>
  <c r="H152" i="71" s="1"/>
  <c r="H21" i="71"/>
  <c r="H151" i="71" s="1"/>
  <c r="H20" i="71"/>
  <c r="H150" i="71" s="1"/>
  <c r="H19" i="71"/>
  <c r="H149" i="71" s="1"/>
  <c r="H18" i="71"/>
  <c r="H148" i="71" s="1"/>
  <c r="H17" i="71"/>
  <c r="H16" i="71"/>
  <c r="H13" i="71"/>
  <c r="H15" i="71"/>
  <c r="H14" i="71"/>
  <c r="D14" i="68"/>
  <c r="D18" i="66" s="1"/>
  <c r="F13" i="68"/>
  <c r="F12" i="68"/>
  <c r="B14" i="55"/>
  <c r="B16" i="55"/>
  <c r="C15" i="55"/>
  <c r="C14" i="55"/>
  <c r="F34" i="34"/>
  <c r="F41" i="34"/>
  <c r="E41" i="34"/>
  <c r="E33" i="34"/>
  <c r="E31" i="34"/>
  <c r="E99" i="67"/>
  <c r="D99" i="67"/>
  <c r="F97" i="67"/>
  <c r="C98" i="67"/>
  <c r="C99" i="67"/>
  <c r="C97" i="67"/>
  <c r="C96" i="67"/>
  <c r="C124" i="67"/>
  <c r="C123" i="67"/>
  <c r="C120" i="67"/>
  <c r="C114" i="67"/>
  <c r="C115" i="67"/>
  <c r="C116" i="67"/>
  <c r="C68" i="67"/>
  <c r="K68" i="67"/>
  <c r="E68" i="67"/>
  <c r="F68" i="67"/>
  <c r="D68" i="67"/>
  <c r="D64" i="67"/>
  <c r="D63" i="67"/>
  <c r="D62" i="67"/>
  <c r="D61" i="67"/>
  <c r="D60" i="67"/>
  <c r="D59" i="67"/>
  <c r="D58" i="67"/>
  <c r="D57" i="67"/>
  <c r="D56" i="67"/>
  <c r="D55" i="67"/>
  <c r="C56" i="67"/>
  <c r="D54" i="67"/>
  <c r="D53" i="67"/>
  <c r="D52" i="67"/>
  <c r="D51" i="67"/>
  <c r="C64" i="67"/>
  <c r="C63" i="67"/>
  <c r="C62" i="67"/>
  <c r="C61" i="67"/>
  <c r="C60" i="67"/>
  <c r="C59" i="67"/>
  <c r="C58" i="67"/>
  <c r="C57" i="67"/>
  <c r="C55" i="67"/>
  <c r="C54" i="67"/>
  <c r="C53" i="67"/>
  <c r="C52" i="67"/>
  <c r="C51" i="67"/>
  <c r="D124" i="67"/>
  <c r="F31" i="66" l="1"/>
  <c r="F24" i="66"/>
  <c r="F33" i="66"/>
  <c r="F26" i="66"/>
  <c r="F32" i="66"/>
  <c r="F25" i="66"/>
  <c r="N47" i="66"/>
  <c r="O69" i="66" s="1"/>
  <c r="F40" i="90"/>
  <c r="G40" i="90" s="1"/>
  <c r="M23" i="71"/>
  <c r="M153" i="71" s="1"/>
  <c r="H154" i="71"/>
  <c r="M15" i="71"/>
  <c r="M145" i="71" s="1"/>
  <c r="H145" i="71"/>
  <c r="M13" i="71"/>
  <c r="M143" i="71" s="1"/>
  <c r="H143" i="71"/>
  <c r="M22" i="71"/>
  <c r="M152" i="71" s="1"/>
  <c r="H153" i="71"/>
  <c r="M16" i="71"/>
  <c r="M146" i="71" s="1"/>
  <c r="H146" i="71"/>
  <c r="M14" i="71"/>
  <c r="M144" i="71" s="1"/>
  <c r="H144" i="71"/>
  <c r="M17" i="71"/>
  <c r="M147" i="71" s="1"/>
  <c r="H147" i="71"/>
  <c r="I29" i="86"/>
  <c r="I27" i="90"/>
  <c r="I27" i="88"/>
  <c r="I43" i="90"/>
  <c r="I43" i="88"/>
  <c r="J29" i="86"/>
  <c r="J27" i="90"/>
  <c r="J27" i="88"/>
  <c r="K29" i="86"/>
  <c r="K27" i="88"/>
  <c r="K27" i="90"/>
  <c r="J43" i="90"/>
  <c r="J43" i="88"/>
  <c r="E11" i="90"/>
  <c r="E11" i="88"/>
  <c r="E12" i="86"/>
  <c r="J43" i="84"/>
  <c r="J46" i="86"/>
  <c r="I43" i="84"/>
  <c r="I46" i="86"/>
  <c r="E11" i="84"/>
  <c r="J27" i="84"/>
  <c r="K27" i="84"/>
  <c r="I27" i="84"/>
  <c r="M20" i="71"/>
  <c r="M150" i="71" s="1"/>
  <c r="M103" i="71"/>
  <c r="M111" i="71" s="1"/>
  <c r="M117" i="71" s="1"/>
  <c r="M124" i="71" s="1"/>
  <c r="M19" i="71"/>
  <c r="M149" i="71" s="1"/>
  <c r="M102" i="71"/>
  <c r="M110" i="71" s="1"/>
  <c r="M116" i="71" s="1"/>
  <c r="M123" i="71" s="1"/>
  <c r="M18" i="71"/>
  <c r="M148" i="71" s="1"/>
  <c r="M101" i="71"/>
  <c r="M109" i="71" s="1"/>
  <c r="M115" i="71" s="1"/>
  <c r="M122" i="71" s="1"/>
  <c r="M21" i="71"/>
  <c r="M151" i="71" s="1"/>
  <c r="M104" i="71"/>
  <c r="M128" i="71" s="1"/>
  <c r="E115" i="67"/>
  <c r="F31" i="74"/>
  <c r="J31" i="74"/>
  <c r="G15" i="43"/>
  <c r="H15" i="43" s="1"/>
  <c r="I15" i="43"/>
  <c r="J15" i="43" s="1"/>
  <c r="F170" i="80"/>
  <c r="F169" i="80" s="1"/>
  <c r="F168" i="80" s="1"/>
  <c r="F115" i="67"/>
  <c r="G11" i="74"/>
  <c r="I11" i="74"/>
  <c r="E170" i="80"/>
  <c r="E221" i="80"/>
  <c r="E220" i="80" s="1"/>
  <c r="F221" i="80"/>
  <c r="F220" i="80" s="1"/>
  <c r="E272" i="80"/>
  <c r="E271" i="80" s="1"/>
  <c r="F99" i="67"/>
  <c r="G14" i="51"/>
  <c r="I14" i="51"/>
  <c r="I21" i="69"/>
  <c r="F21" i="69"/>
  <c r="G21" i="69" s="1"/>
  <c r="H21" i="69"/>
  <c r="H15" i="68"/>
  <c r="P15" i="68"/>
  <c r="L15" i="68"/>
  <c r="E97" i="67"/>
  <c r="F18" i="66"/>
  <c r="D123" i="67"/>
  <c r="F37" i="34"/>
  <c r="F38" i="34"/>
  <c r="E34" i="34"/>
  <c r="D54" i="51"/>
  <c r="D55" i="51" s="1"/>
  <c r="C45" i="67"/>
  <c r="C46" i="67"/>
  <c r="C47" i="67"/>
  <c r="C44" i="67"/>
  <c r="H35" i="68"/>
  <c r="L35" i="68" s="1"/>
  <c r="H33" i="68"/>
  <c r="H30" i="68"/>
  <c r="P30" i="68" s="1"/>
  <c r="H29" i="68"/>
  <c r="H28" i="68"/>
  <c r="L28" i="68" s="1"/>
  <c r="H27" i="68"/>
  <c r="P27" i="68" s="1"/>
  <c r="H26" i="68"/>
  <c r="P26" i="68" s="1"/>
  <c r="P25" i="68"/>
  <c r="H24" i="68"/>
  <c r="L24" i="68" s="1"/>
  <c r="H23" i="68"/>
  <c r="L23" i="68" s="1"/>
  <c r="H22" i="68"/>
  <c r="L22" i="68" s="1"/>
  <c r="D34" i="68"/>
  <c r="D33" i="68"/>
  <c r="D31" i="68"/>
  <c r="D32" i="68"/>
  <c r="C27" i="67"/>
  <c r="H32" i="68"/>
  <c r="C26" i="67"/>
  <c r="D30" i="68"/>
  <c r="D29" i="68"/>
  <c r="D23" i="68"/>
  <c r="D24" i="68"/>
  <c r="D25" i="68"/>
  <c r="D26" i="68"/>
  <c r="D27" i="68"/>
  <c r="D28" i="68"/>
  <c r="D22" i="68"/>
  <c r="D9" i="67"/>
  <c r="D10" i="67"/>
  <c r="D12" i="67"/>
  <c r="D13" i="67"/>
  <c r="D14" i="67"/>
  <c r="D15" i="67"/>
  <c r="D16" i="67"/>
  <c r="D17" i="67"/>
  <c r="D18" i="67"/>
  <c r="D19" i="67"/>
  <c r="D21" i="67"/>
  <c r="D23" i="67"/>
  <c r="C38" i="74" s="1"/>
  <c r="D24" i="67"/>
  <c r="D25" i="67"/>
  <c r="D28" i="67"/>
  <c r="D29" i="67"/>
  <c r="D30" i="67"/>
  <c r="D31" i="67"/>
  <c r="D11" i="67"/>
  <c r="D8" i="67"/>
  <c r="C9" i="67"/>
  <c r="C10" i="67"/>
  <c r="C11" i="67"/>
  <c r="C12" i="67"/>
  <c r="C13" i="67"/>
  <c r="C14" i="67"/>
  <c r="C15" i="67"/>
  <c r="C16" i="67"/>
  <c r="C17" i="67"/>
  <c r="C18" i="67"/>
  <c r="C19" i="67"/>
  <c r="C20" i="67"/>
  <c r="C21" i="67"/>
  <c r="C22" i="67"/>
  <c r="C23" i="67"/>
  <c r="C24" i="67"/>
  <c r="C25" i="67"/>
  <c r="C28" i="67"/>
  <c r="C29" i="67"/>
  <c r="C30" i="67"/>
  <c r="C31" i="67"/>
  <c r="C32" i="67"/>
  <c r="C8" i="67"/>
  <c r="D22" i="67"/>
  <c r="E38" i="34" l="1"/>
  <c r="L32" i="68"/>
  <c r="H113" i="42"/>
  <c r="D113" i="42"/>
  <c r="J69" i="68"/>
  <c r="J64" i="68"/>
  <c r="J66" i="68"/>
  <c r="J68" i="68"/>
  <c r="J70" i="68"/>
  <c r="J65" i="68"/>
  <c r="J67" i="68"/>
  <c r="J81" i="68"/>
  <c r="D38" i="74"/>
  <c r="D39" i="74" s="1"/>
  <c r="D37" i="74" s="1"/>
  <c r="E10" i="74" s="1"/>
  <c r="E12" i="74" s="1"/>
  <c r="E116" i="93" s="1"/>
  <c r="D226" i="93" s="1"/>
  <c r="C39" i="74"/>
  <c r="C37" i="74" s="1"/>
  <c r="D10" i="74" s="1"/>
  <c r="D12" i="74" s="1"/>
  <c r="D116" i="93" s="1"/>
  <c r="D175" i="93" s="1"/>
  <c r="E38" i="74"/>
  <c r="E39" i="74" s="1"/>
  <c r="E37" i="74" s="1"/>
  <c r="L33" i="68"/>
  <c r="H114" i="42"/>
  <c r="D114" i="42"/>
  <c r="L129" i="80"/>
  <c r="M129" i="80"/>
  <c r="N129" i="80"/>
  <c r="O129" i="80"/>
  <c r="P129" i="80" s="1"/>
  <c r="Q129" i="80" s="1"/>
  <c r="R129" i="80" s="1"/>
  <c r="S129" i="80" s="1"/>
  <c r="T129" i="80" s="1"/>
  <c r="U129" i="80" s="1"/>
  <c r="V129" i="80" s="1"/>
  <c r="W129" i="80" s="1"/>
  <c r="X129" i="80" s="1"/>
  <c r="Y129" i="80" s="1"/>
  <c r="Z129" i="80" s="1"/>
  <c r="AA129" i="80" s="1"/>
  <c r="AB129" i="80" s="1"/>
  <c r="AC129" i="80" s="1"/>
  <c r="AD129" i="80" s="1"/>
  <c r="AE129" i="80" s="1"/>
  <c r="AF129" i="80" s="1"/>
  <c r="AG129" i="80" s="1"/>
  <c r="AH129" i="80" s="1"/>
  <c r="AI129" i="80" s="1"/>
  <c r="AJ129" i="80" s="1"/>
  <c r="AK129" i="80" s="1"/>
  <c r="AL129" i="80" s="1"/>
  <c r="AM129" i="80" s="1"/>
  <c r="AN129" i="80" s="1"/>
  <c r="AO129" i="80" s="1"/>
  <c r="AP129" i="80" s="1"/>
  <c r="AQ129" i="80" s="1"/>
  <c r="AR129" i="80" s="1"/>
  <c r="E169" i="80"/>
  <c r="E168" i="80" s="1"/>
  <c r="F49" i="66" s="1"/>
  <c r="K71" i="66" s="1"/>
  <c r="I21" i="71" s="1"/>
  <c r="N29" i="74"/>
  <c r="N31" i="74" s="1"/>
  <c r="J76" i="68"/>
  <c r="J75" i="68"/>
  <c r="J74" i="68"/>
  <c r="I115" i="67"/>
  <c r="J11" i="74"/>
  <c r="J115" i="67" s="1"/>
  <c r="H11" i="74"/>
  <c r="H115" i="67" s="1"/>
  <c r="G115" i="67"/>
  <c r="D269" i="80"/>
  <c r="I12" i="51"/>
  <c r="J12" i="51" s="1"/>
  <c r="G12" i="51"/>
  <c r="J14" i="51"/>
  <c r="J99" i="67" s="1"/>
  <c r="I99" i="67"/>
  <c r="H14" i="51"/>
  <c r="H99" i="67" s="1"/>
  <c r="G99" i="67"/>
  <c r="T15" i="68"/>
  <c r="U15" i="68" s="1"/>
  <c r="V15" i="68"/>
  <c r="W15" i="68" s="1"/>
  <c r="F98" i="67"/>
  <c r="P88" i="71" s="1"/>
  <c r="J102" i="68"/>
  <c r="J83" i="68"/>
  <c r="J80" i="68"/>
  <c r="J62" i="68"/>
  <c r="J101" i="68"/>
  <c r="J100" i="68"/>
  <c r="J91" i="68"/>
  <c r="J90" i="68"/>
  <c r="J84" i="68"/>
  <c r="J73" i="68"/>
  <c r="J71" i="68"/>
  <c r="J97" i="68"/>
  <c r="J85" i="68"/>
  <c r="J72" i="68"/>
  <c r="J99" i="68"/>
  <c r="J93" i="68"/>
  <c r="J86" i="68"/>
  <c r="J79" i="68"/>
  <c r="J87" i="68"/>
  <c r="J78" i="68"/>
  <c r="J63" i="68"/>
  <c r="J94" i="68"/>
  <c r="J92" i="68"/>
  <c r="J88" i="68"/>
  <c r="J77" i="68"/>
  <c r="J96" i="68"/>
  <c r="J95" i="68"/>
  <c r="J89" i="68"/>
  <c r="J61" i="68"/>
  <c r="J146" i="68"/>
  <c r="J147" i="68"/>
  <c r="D97" i="67"/>
  <c r="D26" i="67"/>
  <c r="F15" i="66"/>
  <c r="D27" i="67"/>
  <c r="F14" i="66"/>
  <c r="J117" i="68"/>
  <c r="J114" i="68"/>
  <c r="J118" i="68"/>
  <c r="J122" i="68"/>
  <c r="J120" i="68"/>
  <c r="J121" i="68"/>
  <c r="J113" i="68"/>
  <c r="J112" i="68"/>
  <c r="J116" i="68"/>
  <c r="J119" i="68"/>
  <c r="J111" i="68"/>
  <c r="J115" i="68"/>
  <c r="J167" i="68"/>
  <c r="J168" i="68"/>
  <c r="J169" i="68"/>
  <c r="J170" i="68"/>
  <c r="J172" i="68"/>
  <c r="J174" i="68"/>
  <c r="J173" i="68"/>
  <c r="J171" i="68"/>
  <c r="J175" i="68"/>
  <c r="J163" i="68"/>
  <c r="J164" i="68"/>
  <c r="J162" i="68"/>
  <c r="J138" i="68"/>
  <c r="J135" i="68"/>
  <c r="J136" i="68"/>
  <c r="J137" i="68"/>
  <c r="L29" i="68"/>
  <c r="J46" i="68"/>
  <c r="J133" i="68"/>
  <c r="J130" i="68"/>
  <c r="J126" i="68"/>
  <c r="J47" i="68"/>
  <c r="J127" i="68"/>
  <c r="J134" i="68"/>
  <c r="J49" i="68"/>
  <c r="J128" i="68"/>
  <c r="J125" i="68"/>
  <c r="J131" i="68"/>
  <c r="J132" i="68"/>
  <c r="J48" i="68"/>
  <c r="J18" i="66"/>
  <c r="H31" i="68"/>
  <c r="L26" i="68"/>
  <c r="D20" i="67"/>
  <c r="D32" i="67"/>
  <c r="P28" i="68"/>
  <c r="D115" i="67"/>
  <c r="L25" i="68"/>
  <c r="P33" i="68"/>
  <c r="P24" i="68"/>
  <c r="P23" i="68"/>
  <c r="P29" i="68"/>
  <c r="L27" i="68"/>
  <c r="P22" i="68"/>
  <c r="H34" i="68"/>
  <c r="P35" i="68"/>
  <c r="P32" i="68"/>
  <c r="L30" i="68"/>
  <c r="N226" i="93" l="1"/>
  <c r="N234" i="93" s="1"/>
  <c r="L226" i="93"/>
  <c r="L234" i="93" s="1"/>
  <c r="L237" i="93" s="1"/>
  <c r="D225" i="93"/>
  <c r="D234" i="93" s="1"/>
  <c r="M226" i="93"/>
  <c r="M234" i="93" s="1"/>
  <c r="M237" i="93" s="1"/>
  <c r="O226" i="93"/>
  <c r="P226" i="93"/>
  <c r="Q226" i="93"/>
  <c r="R226" i="93"/>
  <c r="S226" i="93"/>
  <c r="T226" i="93"/>
  <c r="U226" i="93"/>
  <c r="V226" i="93"/>
  <c r="W226" i="93"/>
  <c r="X226" i="93"/>
  <c r="Y226" i="93"/>
  <c r="Y234" i="93" s="1"/>
  <c r="Y237" i="93" s="1"/>
  <c r="Z15" i="93" s="1"/>
  <c r="Z226" i="93"/>
  <c r="Z234" i="93" s="1"/>
  <c r="Z237" i="93" s="1"/>
  <c r="AA15" i="93" s="1"/>
  <c r="AA226" i="93"/>
  <c r="AA234" i="93" s="1"/>
  <c r="AA237" i="93" s="1"/>
  <c r="AB15" i="93" s="1"/>
  <c r="AB226" i="93"/>
  <c r="AB234" i="93" s="1"/>
  <c r="AB237" i="93" s="1"/>
  <c r="AC15" i="93" s="1"/>
  <c r="AC226" i="93"/>
  <c r="AD226" i="93"/>
  <c r="AD234" i="93" s="1"/>
  <c r="AD237" i="93" s="1"/>
  <c r="AE15" i="93" s="1"/>
  <c r="AE226" i="93"/>
  <c r="AE234" i="93" s="1"/>
  <c r="AE237" i="93" s="1"/>
  <c r="AF15" i="93" s="1"/>
  <c r="AF226" i="93"/>
  <c r="AF234" i="93" s="1"/>
  <c r="AF237" i="93" s="1"/>
  <c r="AG15" i="93" s="1"/>
  <c r="AG226" i="93"/>
  <c r="AG234" i="93" s="1"/>
  <c r="AG237" i="93" s="1"/>
  <c r="AH15" i="93" s="1"/>
  <c r="AH226" i="93"/>
  <c r="AH234" i="93" s="1"/>
  <c r="AH237" i="93" s="1"/>
  <c r="AI15" i="93" s="1"/>
  <c r="AI226" i="93"/>
  <c r="AI234" i="93" s="1"/>
  <c r="AI237" i="93" s="1"/>
  <c r="AJ15" i="93" s="1"/>
  <c r="AJ226" i="93"/>
  <c r="AJ234" i="93" s="1"/>
  <c r="AJ237" i="93" s="1"/>
  <c r="AK15" i="93" s="1"/>
  <c r="AK226" i="93"/>
  <c r="AK234" i="93" s="1"/>
  <c r="AK237" i="93" s="1"/>
  <c r="AL15" i="93" s="1"/>
  <c r="AL226" i="93"/>
  <c r="AL234" i="93" s="1"/>
  <c r="AL237" i="93" s="1"/>
  <c r="AM15" i="93" s="1"/>
  <c r="AM226" i="93"/>
  <c r="AM234" i="93" s="1"/>
  <c r="AM237" i="93" s="1"/>
  <c r="AN15" i="93" s="1"/>
  <c r="AN226" i="93"/>
  <c r="AN234" i="93" s="1"/>
  <c r="AN237" i="93" s="1"/>
  <c r="AO15" i="93" s="1"/>
  <c r="AO226" i="93"/>
  <c r="N175" i="93"/>
  <c r="N183" i="93" s="1"/>
  <c r="N186" i="93" s="1"/>
  <c r="O11" i="93" s="1"/>
  <c r="O175" i="93"/>
  <c r="L175" i="93"/>
  <c r="L183" i="93" s="1"/>
  <c r="L186" i="93" s="1"/>
  <c r="D174" i="93"/>
  <c r="M175" i="93"/>
  <c r="M183" i="93" s="1"/>
  <c r="M186" i="93" s="1"/>
  <c r="N11" i="93" s="1"/>
  <c r="D183" i="93"/>
  <c r="D186" i="93" s="1"/>
  <c r="D11" i="93" s="1"/>
  <c r="D27" i="93" s="1"/>
  <c r="P175" i="93"/>
  <c r="Q175" i="93"/>
  <c r="R175" i="93"/>
  <c r="S175" i="93"/>
  <c r="T175" i="93"/>
  <c r="U175" i="93"/>
  <c r="V175" i="93"/>
  <c r="W175" i="93"/>
  <c r="X175" i="93"/>
  <c r="Y175" i="93"/>
  <c r="Y183" i="93" s="1"/>
  <c r="Y186" i="93" s="1"/>
  <c r="Z11" i="93" s="1"/>
  <c r="Z175" i="93"/>
  <c r="Z183" i="93" s="1"/>
  <c r="Z186" i="93" s="1"/>
  <c r="AA11" i="93" s="1"/>
  <c r="AA26" i="93" s="1"/>
  <c r="AA175" i="93"/>
  <c r="AA183" i="93" s="1"/>
  <c r="AA186" i="93" s="1"/>
  <c r="AB11" i="93" s="1"/>
  <c r="AB175" i="93"/>
  <c r="AB183" i="93" s="1"/>
  <c r="AB186" i="93" s="1"/>
  <c r="AC11" i="93" s="1"/>
  <c r="AC175" i="93"/>
  <c r="AD175" i="93"/>
  <c r="AD183" i="93" s="1"/>
  <c r="AD186" i="93" s="1"/>
  <c r="AE11" i="93" s="1"/>
  <c r="AE175" i="93"/>
  <c r="AE183" i="93" s="1"/>
  <c r="AE186" i="93" s="1"/>
  <c r="AF11" i="93" s="1"/>
  <c r="AF175" i="93"/>
  <c r="AF183" i="93" s="1"/>
  <c r="AF186" i="93" s="1"/>
  <c r="AG11" i="93" s="1"/>
  <c r="AG175" i="93"/>
  <c r="AG183" i="93" s="1"/>
  <c r="AG186" i="93" s="1"/>
  <c r="AH11" i="93" s="1"/>
  <c r="AH175" i="93"/>
  <c r="AH183" i="93" s="1"/>
  <c r="AH186" i="93" s="1"/>
  <c r="AI11" i="93" s="1"/>
  <c r="AI175" i="93"/>
  <c r="AI183" i="93" s="1"/>
  <c r="AI186" i="93" s="1"/>
  <c r="AJ11" i="93" s="1"/>
  <c r="AJ175" i="93"/>
  <c r="AJ183" i="93" s="1"/>
  <c r="AJ186" i="93" s="1"/>
  <c r="AK11" i="93" s="1"/>
  <c r="AK175" i="93"/>
  <c r="AK183" i="93" s="1"/>
  <c r="AK186" i="93" s="1"/>
  <c r="AL11" i="93" s="1"/>
  <c r="AL175" i="93"/>
  <c r="AL183" i="93" s="1"/>
  <c r="AL186" i="93" s="1"/>
  <c r="AM11" i="93" s="1"/>
  <c r="AM175" i="93"/>
  <c r="AM183" i="93" s="1"/>
  <c r="AM186" i="93" s="1"/>
  <c r="AN11" i="93" s="1"/>
  <c r="AN175" i="93"/>
  <c r="AN183" i="93" s="1"/>
  <c r="AN186" i="93" s="1"/>
  <c r="AO11" i="93" s="1"/>
  <c r="AO175" i="93"/>
  <c r="K64" i="68"/>
  <c r="K66" i="68"/>
  <c r="K68" i="68"/>
  <c r="K70" i="68"/>
  <c r="K65" i="68"/>
  <c r="K67" i="68"/>
  <c r="K69" i="68"/>
  <c r="K81" i="68"/>
  <c r="P31" i="68"/>
  <c r="H118" i="42"/>
  <c r="D118" i="42"/>
  <c r="D119" i="42" s="1"/>
  <c r="X88" i="71"/>
  <c r="T269" i="80"/>
  <c r="AB269" i="80"/>
  <c r="AJ269" i="80"/>
  <c r="AA269" i="80"/>
  <c r="M269" i="80"/>
  <c r="U269" i="80"/>
  <c r="AC269" i="80"/>
  <c r="AK269" i="80"/>
  <c r="Z269" i="80"/>
  <c r="N269" i="80"/>
  <c r="V269" i="80"/>
  <c r="AD269" i="80"/>
  <c r="AL269" i="80"/>
  <c r="R269" i="80"/>
  <c r="AI269" i="80"/>
  <c r="O269" i="80"/>
  <c r="W269" i="80"/>
  <c r="AE269" i="80"/>
  <c r="AM269" i="80"/>
  <c r="P269" i="80"/>
  <c r="X269" i="80"/>
  <c r="AF269" i="80"/>
  <c r="AN269" i="80"/>
  <c r="L269" i="80"/>
  <c r="S269" i="80"/>
  <c r="Q269" i="80"/>
  <c r="Y269" i="80"/>
  <c r="AG269" i="80"/>
  <c r="AO269" i="80"/>
  <c r="AH269" i="80"/>
  <c r="N103" i="71"/>
  <c r="V103" i="71" s="1"/>
  <c r="AD103" i="71" s="1"/>
  <c r="I151" i="71"/>
  <c r="R74" i="68"/>
  <c r="R75" i="68"/>
  <c r="U75" i="68" s="1"/>
  <c r="R76" i="68"/>
  <c r="K75" i="68"/>
  <c r="K76" i="68"/>
  <c r="K74" i="68"/>
  <c r="D166" i="80"/>
  <c r="D165" i="80" s="1"/>
  <c r="T92" i="68"/>
  <c r="W92" i="68" s="1"/>
  <c r="J97" i="67"/>
  <c r="I97" i="67"/>
  <c r="H12" i="51"/>
  <c r="H98" i="67" s="1"/>
  <c r="G98" i="67"/>
  <c r="J98" i="67"/>
  <c r="I98" i="67"/>
  <c r="R102" i="68"/>
  <c r="R88" i="68"/>
  <c r="R67" i="68"/>
  <c r="R92" i="68"/>
  <c r="R70" i="68"/>
  <c r="R94" i="68"/>
  <c r="R79" i="68"/>
  <c r="R65" i="68"/>
  <c r="R68" i="68"/>
  <c r="R66" i="68"/>
  <c r="R100" i="68"/>
  <c r="R73" i="68"/>
  <c r="R99" i="68"/>
  <c r="R84" i="68"/>
  <c r="R96" i="68"/>
  <c r="R85" i="68"/>
  <c r="R97" i="68"/>
  <c r="R101" i="68"/>
  <c r="R87" i="68"/>
  <c r="R90" i="68"/>
  <c r="R95" i="68"/>
  <c r="R86" i="68"/>
  <c r="R98" i="68"/>
  <c r="K101" i="68"/>
  <c r="K100" i="68"/>
  <c r="K91" i="68"/>
  <c r="K90" i="68"/>
  <c r="K84" i="68"/>
  <c r="K73" i="68"/>
  <c r="K71" i="68"/>
  <c r="K97" i="68"/>
  <c r="K85" i="68"/>
  <c r="K80" i="68"/>
  <c r="K99" i="68"/>
  <c r="K93" i="68"/>
  <c r="K86" i="68"/>
  <c r="K79" i="68"/>
  <c r="K94" i="68"/>
  <c r="K92" i="68"/>
  <c r="K83" i="68"/>
  <c r="K62" i="68"/>
  <c r="K88" i="68"/>
  <c r="K77" i="68"/>
  <c r="K87" i="68"/>
  <c r="K78" i="68"/>
  <c r="K72" i="68"/>
  <c r="K63" i="68"/>
  <c r="K96" i="68"/>
  <c r="K95" i="68"/>
  <c r="K89" i="68"/>
  <c r="K102" i="68"/>
  <c r="K61" i="68"/>
  <c r="K146" i="68"/>
  <c r="K147" i="68"/>
  <c r="R115" i="68"/>
  <c r="K165" i="68"/>
  <c r="F65" i="34"/>
  <c r="F62" i="34" s="1"/>
  <c r="E65" i="34"/>
  <c r="E62" i="34" s="1"/>
  <c r="K117" i="68"/>
  <c r="K122" i="68"/>
  <c r="K118" i="68"/>
  <c r="K121" i="68"/>
  <c r="K120" i="68"/>
  <c r="K113" i="68"/>
  <c r="K112" i="68"/>
  <c r="K116" i="68"/>
  <c r="K114" i="68"/>
  <c r="K119" i="68"/>
  <c r="K111" i="68"/>
  <c r="K115" i="68"/>
  <c r="R118" i="68"/>
  <c r="R116" i="68"/>
  <c r="R117" i="68"/>
  <c r="N116" i="68"/>
  <c r="N117" i="68"/>
  <c r="N118" i="68"/>
  <c r="N115" i="68"/>
  <c r="K175" i="68"/>
  <c r="K167" i="68"/>
  <c r="K168" i="68"/>
  <c r="K169" i="68"/>
  <c r="K170" i="68"/>
  <c r="K172" i="68"/>
  <c r="K174" i="68"/>
  <c r="K173" i="68"/>
  <c r="K171" i="68"/>
  <c r="R174" i="68"/>
  <c r="R175" i="68"/>
  <c r="R173" i="68"/>
  <c r="N174" i="68"/>
  <c r="N173" i="68"/>
  <c r="N172" i="68"/>
  <c r="N175" i="68"/>
  <c r="N171" i="68"/>
  <c r="K163" i="68"/>
  <c r="K164" i="68"/>
  <c r="K162" i="68"/>
  <c r="K135" i="68"/>
  <c r="K138" i="68"/>
  <c r="K136" i="68"/>
  <c r="K137" i="68"/>
  <c r="L31" i="68"/>
  <c r="K130" i="68"/>
  <c r="K134" i="68"/>
  <c r="K48" i="68"/>
  <c r="K126" i="68"/>
  <c r="K46" i="68"/>
  <c r="K49" i="68"/>
  <c r="K133" i="68"/>
  <c r="K128" i="68"/>
  <c r="K47" i="68"/>
  <c r="K125" i="68"/>
  <c r="K127" i="68"/>
  <c r="K132" i="68"/>
  <c r="K131" i="68"/>
  <c r="G42" i="73"/>
  <c r="L34" i="68"/>
  <c r="P34" i="68"/>
  <c r="O18" i="66"/>
  <c r="K18" i="66"/>
  <c r="O17" i="66"/>
  <c r="K17" i="66"/>
  <c r="N17" i="66"/>
  <c r="O16" i="66"/>
  <c r="K16" i="66"/>
  <c r="N16" i="66"/>
  <c r="O15" i="66"/>
  <c r="K15" i="66"/>
  <c r="O14" i="66"/>
  <c r="K14" i="66"/>
  <c r="O13" i="66"/>
  <c r="K13" i="66"/>
  <c r="N15" i="66"/>
  <c r="O12" i="66"/>
  <c r="K12" i="66"/>
  <c r="N12" i="66"/>
  <c r="O11" i="66"/>
  <c r="K11" i="66"/>
  <c r="J11" i="66"/>
  <c r="O10" i="66"/>
  <c r="K10" i="66"/>
  <c r="J10" i="66"/>
  <c r="O9" i="66"/>
  <c r="K9" i="66"/>
  <c r="N9" i="66"/>
  <c r="O8" i="66"/>
  <c r="K8" i="66"/>
  <c r="N8" i="66"/>
  <c r="O7" i="66"/>
  <c r="K7" i="66"/>
  <c r="N7" i="66"/>
  <c r="O6" i="66"/>
  <c r="K6" i="66"/>
  <c r="N6" i="66"/>
  <c r="O5" i="66"/>
  <c r="K5" i="66"/>
  <c r="N5" i="66"/>
  <c r="F22" i="66"/>
  <c r="G22" i="66"/>
  <c r="H22" i="66"/>
  <c r="J22" i="66"/>
  <c r="K22" i="66"/>
  <c r="L22" i="66"/>
  <c r="N22" i="66"/>
  <c r="O22" i="66"/>
  <c r="AM26" i="93" l="1"/>
  <c r="AK26" i="93"/>
  <c r="O84" i="68"/>
  <c r="O70" i="68"/>
  <c r="O76" i="68"/>
  <c r="O69" i="68"/>
  <c r="O75" i="68"/>
  <c r="O89" i="68"/>
  <c r="O68" i="68"/>
  <c r="O81" i="68"/>
  <c r="O101" i="68"/>
  <c r="O88" i="68"/>
  <c r="O100" i="68"/>
  <c r="O87" i="68"/>
  <c r="O99" i="68"/>
  <c r="O86" i="68"/>
  <c r="O72" i="68"/>
  <c r="O71" i="68" s="1"/>
  <c r="O64" i="68"/>
  <c r="O92" i="68"/>
  <c r="O97" i="68"/>
  <c r="O90" i="68"/>
  <c r="O67" i="68"/>
  <c r="O83" i="68"/>
  <c r="O79" i="68"/>
  <c r="O93" i="68"/>
  <c r="O98" i="68"/>
  <c r="O102" i="68"/>
  <c r="O96" i="68"/>
  <c r="O73" i="68"/>
  <c r="O95" i="68"/>
  <c r="O80" i="68"/>
  <c r="O94" i="68"/>
  <c r="O66" i="68"/>
  <c r="O63" i="68" s="1"/>
  <c r="O65" i="68"/>
  <c r="O78" i="68"/>
  <c r="O85" i="68"/>
  <c r="O91" i="68"/>
  <c r="AJ26" i="93"/>
  <c r="AC26" i="93"/>
  <c r="AB26" i="93"/>
  <c r="AL26" i="93"/>
  <c r="Z26" i="93"/>
  <c r="AE26" i="93"/>
  <c r="AI26" i="93"/>
  <c r="AH26" i="93"/>
  <c r="E226" i="93"/>
  <c r="E225" i="93" s="1"/>
  <c r="AO234" i="93"/>
  <c r="AO237" i="93" s="1"/>
  <c r="AP15" i="93" s="1"/>
  <c r="F226" i="93"/>
  <c r="F225" i="93" s="1"/>
  <c r="AC234" i="93"/>
  <c r="AC237" i="93" s="1"/>
  <c r="AD15" i="93" s="1"/>
  <c r="AG26" i="93"/>
  <c r="AF26" i="93"/>
  <c r="N15" i="93"/>
  <c r="N26" i="93" s="1"/>
  <c r="AO26" i="93"/>
  <c r="L238" i="93"/>
  <c r="M238" i="93" s="1"/>
  <c r="M15" i="93"/>
  <c r="M16" i="93" s="1"/>
  <c r="AN26" i="93"/>
  <c r="E175" i="93"/>
  <c r="E174" i="93" s="1"/>
  <c r="AO183" i="93"/>
  <c r="AO186" i="93" s="1"/>
  <c r="AP11" i="93" s="1"/>
  <c r="F175" i="93"/>
  <c r="F174" i="93" s="1"/>
  <c r="AC183" i="93"/>
  <c r="AC186" i="93" s="1"/>
  <c r="AD11" i="93" s="1"/>
  <c r="L187" i="93"/>
  <c r="M187" i="93" s="1"/>
  <c r="N187" i="93" s="1"/>
  <c r="M11" i="93"/>
  <c r="E76" i="34"/>
  <c r="F76" i="34"/>
  <c r="P42" i="88"/>
  <c r="P42" i="90"/>
  <c r="P45" i="86"/>
  <c r="P42" i="84"/>
  <c r="AI42" i="90"/>
  <c r="AI45" i="86"/>
  <c r="AI42" i="84"/>
  <c r="AI42" i="88"/>
  <c r="Q42" i="90"/>
  <c r="Q42" i="88"/>
  <c r="Q45" i="86"/>
  <c r="Q42" i="84"/>
  <c r="I42" i="84"/>
  <c r="I42" i="90"/>
  <c r="I42" i="88"/>
  <c r="I45" i="86"/>
  <c r="AA42" i="88"/>
  <c r="AA42" i="90"/>
  <c r="AA42" i="84"/>
  <c r="AA45" i="86"/>
  <c r="AK42" i="88"/>
  <c r="AK42" i="90"/>
  <c r="AK42" i="84"/>
  <c r="AK45" i="86"/>
  <c r="S42" i="84"/>
  <c r="S42" i="90"/>
  <c r="S42" i="88"/>
  <c r="S45" i="86"/>
  <c r="AC42" i="90"/>
  <c r="AC42" i="88"/>
  <c r="AC42" i="84"/>
  <c r="AC45" i="86"/>
  <c r="K42" i="90"/>
  <c r="K45" i="86"/>
  <c r="K42" i="84"/>
  <c r="K42" i="88"/>
  <c r="U42" i="84"/>
  <c r="U42" i="88"/>
  <c r="U45" i="86"/>
  <c r="U42" i="90"/>
  <c r="W42" i="90"/>
  <c r="W45" i="86"/>
  <c r="W42" i="84"/>
  <c r="W42" i="88"/>
  <c r="H119" i="42"/>
  <c r="M42" i="88"/>
  <c r="M42" i="90"/>
  <c r="M45" i="86"/>
  <c r="M42" i="84"/>
  <c r="AH45" i="86"/>
  <c r="AH42" i="84"/>
  <c r="AH42" i="90"/>
  <c r="AH42" i="88"/>
  <c r="AJ42" i="90"/>
  <c r="AJ45" i="86"/>
  <c r="AJ42" i="84"/>
  <c r="AJ42" i="88"/>
  <c r="Z42" i="88"/>
  <c r="Z42" i="90"/>
  <c r="Z42" i="84"/>
  <c r="Z45" i="86"/>
  <c r="AE42" i="84"/>
  <c r="AE42" i="90"/>
  <c r="AE42" i="88"/>
  <c r="AE45" i="86"/>
  <c r="AB42" i="88"/>
  <c r="AB42" i="90"/>
  <c r="AB42" i="84"/>
  <c r="AB45" i="86"/>
  <c r="R42" i="90"/>
  <c r="R42" i="88"/>
  <c r="R45" i="86"/>
  <c r="R42" i="84"/>
  <c r="F117" i="42"/>
  <c r="F115" i="42" s="1"/>
  <c r="AL42" i="88"/>
  <c r="AL42" i="90"/>
  <c r="AL45" i="86"/>
  <c r="AL42" i="84"/>
  <c r="T42" i="84"/>
  <c r="T45" i="86"/>
  <c r="T42" i="90"/>
  <c r="T42" i="88"/>
  <c r="J45" i="86"/>
  <c r="J42" i="84"/>
  <c r="J42" i="90"/>
  <c r="J42" i="88"/>
  <c r="AD42" i="90"/>
  <c r="AD42" i="88"/>
  <c r="AD42" i="84"/>
  <c r="AD45" i="86"/>
  <c r="L42" i="90"/>
  <c r="L45" i="86"/>
  <c r="L42" i="84"/>
  <c r="L42" i="88"/>
  <c r="X42" i="90"/>
  <c r="X45" i="86"/>
  <c r="X42" i="84"/>
  <c r="X42" i="88"/>
  <c r="V45" i="86"/>
  <c r="V42" i="84"/>
  <c r="V42" i="90"/>
  <c r="V42" i="88"/>
  <c r="AF42" i="84"/>
  <c r="AF42" i="90"/>
  <c r="AF42" i="88"/>
  <c r="AF45" i="86"/>
  <c r="AG42" i="84"/>
  <c r="AG42" i="90"/>
  <c r="AG42" i="88"/>
  <c r="AG45" i="86"/>
  <c r="N42" i="88"/>
  <c r="N42" i="90"/>
  <c r="N45" i="86"/>
  <c r="N42" i="84"/>
  <c r="O42" i="88"/>
  <c r="O42" i="90"/>
  <c r="O45" i="86"/>
  <c r="O42" i="84"/>
  <c r="Y42" i="88"/>
  <c r="Y42" i="90"/>
  <c r="Y42" i="84"/>
  <c r="Y45" i="86"/>
  <c r="N131" i="80"/>
  <c r="O131" i="80"/>
  <c r="L131" i="80"/>
  <c r="M131" i="80"/>
  <c r="AO166" i="80"/>
  <c r="Z166" i="80"/>
  <c r="S166" i="80"/>
  <c r="R166" i="80"/>
  <c r="AI166" i="80"/>
  <c r="AH166" i="80"/>
  <c r="AA166" i="80"/>
  <c r="L166" i="80"/>
  <c r="I10" i="86" s="1"/>
  <c r="N166" i="80"/>
  <c r="P166" i="80"/>
  <c r="X166" i="80"/>
  <c r="AD166" i="80"/>
  <c r="AF166" i="80"/>
  <c r="AL166" i="80"/>
  <c r="M166" i="80"/>
  <c r="Q166" i="80"/>
  <c r="W166" i="80"/>
  <c r="AC166" i="80"/>
  <c r="AK166" i="80"/>
  <c r="T166" i="80"/>
  <c r="V166" i="80"/>
  <c r="AJ166" i="80"/>
  <c r="AN166" i="80"/>
  <c r="O166" i="80"/>
  <c r="U166" i="80"/>
  <c r="Y166" i="80"/>
  <c r="AE166" i="80"/>
  <c r="AG166" i="80"/>
  <c r="AB166" i="80"/>
  <c r="AM166" i="80"/>
  <c r="AN41" i="90"/>
  <c r="AN41" i="88"/>
  <c r="AO41" i="90"/>
  <c r="AO41" i="88"/>
  <c r="AM41" i="88"/>
  <c r="AM41" i="90"/>
  <c r="AN41" i="84"/>
  <c r="AN44" i="86"/>
  <c r="AO41" i="84"/>
  <c r="AO44" i="86"/>
  <c r="AM41" i="84"/>
  <c r="N111" i="71"/>
  <c r="V111" i="71" s="1"/>
  <c r="U76" i="68"/>
  <c r="H42" i="73"/>
  <c r="S74" i="68"/>
  <c r="S76" i="68"/>
  <c r="S75" i="68"/>
  <c r="U74" i="68"/>
  <c r="E269" i="80"/>
  <c r="AQ19" i="71" s="1"/>
  <c r="F269" i="80"/>
  <c r="U68" i="68"/>
  <c r="U67" i="68"/>
  <c r="U70" i="68"/>
  <c r="U102" i="68"/>
  <c r="U101" i="68"/>
  <c r="U94" i="68"/>
  <c r="U100" i="68"/>
  <c r="U97" i="68"/>
  <c r="U85" i="68"/>
  <c r="U92" i="68"/>
  <c r="U96" i="68"/>
  <c r="U84" i="68"/>
  <c r="U99" i="68"/>
  <c r="U98" i="68"/>
  <c r="U86" i="68"/>
  <c r="U73" i="68"/>
  <c r="U95" i="68"/>
  <c r="U66" i="68"/>
  <c r="U90" i="68"/>
  <c r="U65" i="68"/>
  <c r="U87" i="68"/>
  <c r="U79" i="68"/>
  <c r="S87" i="68"/>
  <c r="S67" i="68"/>
  <c r="S102" i="68"/>
  <c r="S88" i="68"/>
  <c r="S73" i="68"/>
  <c r="S66" i="68"/>
  <c r="S85" i="68"/>
  <c r="S70" i="68"/>
  <c r="S68" i="68"/>
  <c r="S86" i="68"/>
  <c r="S92" i="68"/>
  <c r="S65" i="68"/>
  <c r="S99" i="68"/>
  <c r="S90" i="68"/>
  <c r="S84" i="68"/>
  <c r="S79" i="68"/>
  <c r="S96" i="68"/>
  <c r="S101" i="68"/>
  <c r="S95" i="68"/>
  <c r="S94" i="68"/>
  <c r="S97" i="68"/>
  <c r="S100" i="68"/>
  <c r="G117" i="42"/>
  <c r="G115" i="42" s="1"/>
  <c r="U147" i="68"/>
  <c r="X147" i="68" s="1"/>
  <c r="U146" i="68"/>
  <c r="X146" i="68" s="1"/>
  <c r="S115" i="68"/>
  <c r="U175" i="68"/>
  <c r="X175" i="68" s="1"/>
  <c r="U173" i="68"/>
  <c r="X173" i="68" s="1"/>
  <c r="U174" i="68"/>
  <c r="X174" i="68" s="1"/>
  <c r="O116" i="68"/>
  <c r="O117" i="68"/>
  <c r="O118" i="68"/>
  <c r="O115" i="68"/>
  <c r="S118" i="68"/>
  <c r="S116" i="68"/>
  <c r="S117" i="68"/>
  <c r="U117" i="68"/>
  <c r="X117" i="68" s="1"/>
  <c r="U116" i="68"/>
  <c r="X116" i="68" s="1"/>
  <c r="U115" i="68"/>
  <c r="X115" i="68" s="1"/>
  <c r="U118" i="68"/>
  <c r="X118" i="68" s="1"/>
  <c r="S174" i="68"/>
  <c r="S175" i="68"/>
  <c r="S173" i="68"/>
  <c r="O173" i="68"/>
  <c r="O174" i="68"/>
  <c r="O175" i="68"/>
  <c r="O172" i="68"/>
  <c r="O171" i="68"/>
  <c r="U137" i="68"/>
  <c r="X137" i="68" s="1"/>
  <c r="U136" i="68"/>
  <c r="X136" i="68" s="1"/>
  <c r="U135" i="68"/>
  <c r="X135" i="68" s="1"/>
  <c r="U138" i="68"/>
  <c r="X138" i="68" s="1"/>
  <c r="E4" i="74"/>
  <c r="D4" i="74"/>
  <c r="N11" i="66"/>
  <c r="J17" i="66"/>
  <c r="J12" i="66"/>
  <c r="N14" i="66"/>
  <c r="J9" i="66"/>
  <c r="J6" i="66"/>
  <c r="J7" i="66"/>
  <c r="J5" i="66"/>
  <c r="N10" i="66"/>
  <c r="J13" i="66"/>
  <c r="J16" i="66"/>
  <c r="J15" i="66"/>
  <c r="J8" i="66"/>
  <c r="N13" i="66"/>
  <c r="O77" i="68" l="1"/>
  <c r="O74" i="68"/>
  <c r="V74" i="68" s="1"/>
  <c r="AP26" i="93"/>
  <c r="AD26" i="93"/>
  <c r="F234" i="93"/>
  <c r="N16" i="93"/>
  <c r="M12" i="93"/>
  <c r="M26" i="93"/>
  <c r="F183" i="93"/>
  <c r="F186" i="93" s="1"/>
  <c r="F187" i="93"/>
  <c r="F18" i="34"/>
  <c r="F78" i="34"/>
  <c r="F20" i="34" s="1"/>
  <c r="E78" i="34"/>
  <c r="E20" i="34" s="1"/>
  <c r="E18" i="34"/>
  <c r="E45" i="86"/>
  <c r="F45" i="86" s="1"/>
  <c r="E42" i="88"/>
  <c r="V75" i="68"/>
  <c r="E42" i="90"/>
  <c r="E42" i="84"/>
  <c r="O275" i="80"/>
  <c r="P131" i="80"/>
  <c r="E166" i="80"/>
  <c r="AL19" i="71" s="1"/>
  <c r="F166" i="80"/>
  <c r="F165" i="80" s="1"/>
  <c r="V76" i="68"/>
  <c r="N117" i="71"/>
  <c r="AD111" i="71"/>
  <c r="AD117" i="71" s="1"/>
  <c r="V117" i="71"/>
  <c r="D212" i="80"/>
  <c r="E116" i="80"/>
  <c r="D116" i="80"/>
  <c r="V65" i="68"/>
  <c r="V92" i="68"/>
  <c r="Y92" i="68" s="1"/>
  <c r="V67" i="68"/>
  <c r="V68" i="68"/>
  <c r="V70" i="68"/>
  <c r="V66" i="68"/>
  <c r="V95" i="68"/>
  <c r="Y95" i="68" s="1"/>
  <c r="V102" i="68"/>
  <c r="Y102" i="68" s="1"/>
  <c r="V100" i="68"/>
  <c r="Y100" i="68" s="1"/>
  <c r="V87" i="68"/>
  <c r="Y87" i="68" s="1"/>
  <c r="V85" i="68"/>
  <c r="Y85" i="68" s="1"/>
  <c r="V99" i="68"/>
  <c r="Y99" i="68" s="1"/>
  <c r="V97" i="68"/>
  <c r="Y97" i="68" s="1"/>
  <c r="V86" i="68"/>
  <c r="Y86" i="68" s="1"/>
  <c r="V73" i="68"/>
  <c r="V79" i="68"/>
  <c r="V84" i="68"/>
  <c r="Y84" i="68" s="1"/>
  <c r="V94" i="68"/>
  <c r="Y94" i="68" s="1"/>
  <c r="V101" i="68"/>
  <c r="Y101" i="68" s="1"/>
  <c r="V96" i="68"/>
  <c r="Y96" i="68" s="1"/>
  <c r="V90" i="68"/>
  <c r="Y90" i="68" s="1"/>
  <c r="G18" i="34"/>
  <c r="E106" i="67"/>
  <c r="I18" i="34"/>
  <c r="F106" i="67"/>
  <c r="V146" i="68"/>
  <c r="Y146" i="68" s="1"/>
  <c r="V147" i="68"/>
  <c r="Y147" i="68" s="1"/>
  <c r="V116" i="68"/>
  <c r="Y116" i="68" s="1"/>
  <c r="V115" i="68"/>
  <c r="Y115" i="68" s="1"/>
  <c r="V118" i="68"/>
  <c r="Y118" i="68" s="1"/>
  <c r="V117" i="68"/>
  <c r="Y117" i="68" s="1"/>
  <c r="V175" i="68"/>
  <c r="Y175" i="68" s="1"/>
  <c r="V173" i="68"/>
  <c r="Y173" i="68" s="1"/>
  <c r="V174" i="68"/>
  <c r="Y174" i="68" s="1"/>
  <c r="V135" i="68"/>
  <c r="Y135" i="68" s="1"/>
  <c r="V138" i="68"/>
  <c r="Y138" i="68" s="1"/>
  <c r="V136" i="68"/>
  <c r="Y136" i="68" s="1"/>
  <c r="V137" i="68"/>
  <c r="Y137" i="68" s="1"/>
  <c r="E114" i="67"/>
  <c r="J14" i="66"/>
  <c r="O62" i="68" l="1"/>
  <c r="N12" i="93"/>
  <c r="M27" i="93"/>
  <c r="E165" i="80"/>
  <c r="F48" i="66" s="1"/>
  <c r="P275" i="80"/>
  <c r="Q131" i="80"/>
  <c r="P224" i="80"/>
  <c r="L46" i="86"/>
  <c r="L43" i="88"/>
  <c r="L43" i="84"/>
  <c r="L43" i="90"/>
  <c r="D226" i="80"/>
  <c r="U226" i="80" s="1"/>
  <c r="D175" i="80"/>
  <c r="D174" i="80" s="1"/>
  <c r="J18" i="34"/>
  <c r="J106" i="67" s="1"/>
  <c r="I106" i="67"/>
  <c r="H18" i="34"/>
  <c r="H106" i="67" s="1"/>
  <c r="G106" i="67"/>
  <c r="F13" i="69"/>
  <c r="G13" i="69" s="1"/>
  <c r="F15" i="69"/>
  <c r="F16" i="69"/>
  <c r="E201" i="68"/>
  <c r="G204" i="68"/>
  <c r="G205" i="68"/>
  <c r="D214" i="68"/>
  <c r="D215" i="68"/>
  <c r="O12" i="93" l="1"/>
  <c r="N27" i="93"/>
  <c r="AO226" i="80"/>
  <c r="AG226" i="80"/>
  <c r="M29" i="86"/>
  <c r="M27" i="88"/>
  <c r="M27" i="90"/>
  <c r="M27" i="84"/>
  <c r="M43" i="88"/>
  <c r="M46" i="86"/>
  <c r="M43" i="84"/>
  <c r="M43" i="90"/>
  <c r="R131" i="80"/>
  <c r="Q275" i="80"/>
  <c r="Q224" i="80"/>
  <c r="P226" i="80"/>
  <c r="L226" i="80"/>
  <c r="L234" i="80" s="1"/>
  <c r="M226" i="80"/>
  <c r="M234" i="80" s="1"/>
  <c r="N226" i="80"/>
  <c r="N234" i="80" s="1"/>
  <c r="O226" i="80"/>
  <c r="L28" i="90" s="1"/>
  <c r="T175" i="80"/>
  <c r="T183" i="80" s="1"/>
  <c r="AF175" i="80"/>
  <c r="AF183" i="80" s="1"/>
  <c r="U175" i="80"/>
  <c r="U183" i="80" s="1"/>
  <c r="L175" i="80"/>
  <c r="L183" i="80" s="1"/>
  <c r="AG175" i="80"/>
  <c r="AG183" i="80" s="1"/>
  <c r="V175" i="80"/>
  <c r="V183" i="80" s="1"/>
  <c r="AH175" i="80"/>
  <c r="AH183" i="80" s="1"/>
  <c r="N175" i="80"/>
  <c r="N183" i="80" s="1"/>
  <c r="AC175" i="80"/>
  <c r="AC183" i="80" s="1"/>
  <c r="O175" i="80"/>
  <c r="O183" i="80" s="1"/>
  <c r="AD175" i="80"/>
  <c r="AD183" i="80" s="1"/>
  <c r="P175" i="80"/>
  <c r="P183" i="80" s="1"/>
  <c r="AE175" i="80"/>
  <c r="AE183" i="80" s="1"/>
  <c r="Q175" i="80"/>
  <c r="Q183" i="80" s="1"/>
  <c r="AL175" i="80"/>
  <c r="AL183" i="80" s="1"/>
  <c r="AB175" i="80"/>
  <c r="AB183" i="80" s="1"/>
  <c r="AI175" i="80"/>
  <c r="AI183" i="80" s="1"/>
  <c r="M175" i="80"/>
  <c r="M183" i="80" s="1"/>
  <c r="R175" i="80"/>
  <c r="R183" i="80" s="1"/>
  <c r="AM175" i="80"/>
  <c r="AM183" i="80" s="1"/>
  <c r="AK175" i="80"/>
  <c r="AK183" i="80" s="1"/>
  <c r="S175" i="80"/>
  <c r="S183" i="80" s="1"/>
  <c r="AN175" i="80"/>
  <c r="AN183" i="80" s="1"/>
  <c r="X175" i="80"/>
  <c r="X183" i="80" s="1"/>
  <c r="W175" i="80"/>
  <c r="W183" i="80" s="1"/>
  <c r="AO175" i="80"/>
  <c r="AL12" i="90" s="1"/>
  <c r="Y175" i="80"/>
  <c r="Y183" i="80" s="1"/>
  <c r="Z175" i="80"/>
  <c r="Z183" i="80" s="1"/>
  <c r="AA175" i="80"/>
  <c r="AA183" i="80" s="1"/>
  <c r="AJ175" i="80"/>
  <c r="AJ183" i="80" s="1"/>
  <c r="D183" i="80"/>
  <c r="AD30" i="86"/>
  <c r="AD28" i="90"/>
  <c r="AD28" i="88"/>
  <c r="AJ24" i="90"/>
  <c r="AJ24" i="88"/>
  <c r="W24" i="88"/>
  <c r="W24" i="90"/>
  <c r="T24" i="90"/>
  <c r="T24" i="88"/>
  <c r="AH24" i="90"/>
  <c r="AH24" i="88"/>
  <c r="Z24" i="90"/>
  <c r="Z24" i="88"/>
  <c r="Y24" i="90"/>
  <c r="Y24" i="88"/>
  <c r="V24" i="88"/>
  <c r="V24" i="90"/>
  <c r="R24" i="90"/>
  <c r="R24" i="88"/>
  <c r="Q24" i="90"/>
  <c r="Q24" i="88"/>
  <c r="N24" i="90"/>
  <c r="N24" i="88"/>
  <c r="L24" i="88"/>
  <c r="L24" i="90"/>
  <c r="AN24" i="90"/>
  <c r="AN24" i="88"/>
  <c r="AK24" i="90"/>
  <c r="AK24" i="88"/>
  <c r="M24" i="88"/>
  <c r="M24" i="90"/>
  <c r="AF24" i="90"/>
  <c r="AF24" i="88"/>
  <c r="AC24" i="90"/>
  <c r="AC24" i="88"/>
  <c r="AE24" i="90"/>
  <c r="AE24" i="88"/>
  <c r="AB24" i="90"/>
  <c r="AB24" i="88"/>
  <c r="O24" i="90"/>
  <c r="O24" i="88"/>
  <c r="AL24" i="90"/>
  <c r="AL24" i="88"/>
  <c r="AG24" i="90"/>
  <c r="AG24" i="88"/>
  <c r="X24" i="90"/>
  <c r="X24" i="88"/>
  <c r="U24" i="88"/>
  <c r="U24" i="90"/>
  <c r="R30" i="86"/>
  <c r="R28" i="88"/>
  <c r="R28" i="90"/>
  <c r="P24" i="90"/>
  <c r="P24" i="88"/>
  <c r="AI24" i="88"/>
  <c r="AI24" i="90"/>
  <c r="S24" i="90"/>
  <c r="S24" i="88"/>
  <c r="AO24" i="90"/>
  <c r="AO24" i="88"/>
  <c r="AD24" i="88"/>
  <c r="AD24" i="90"/>
  <c r="AL30" i="86"/>
  <c r="AL28" i="90"/>
  <c r="AL28" i="88"/>
  <c r="AM24" i="90"/>
  <c r="AM24" i="88"/>
  <c r="AA24" i="90"/>
  <c r="AA24" i="88"/>
  <c r="AM12" i="90"/>
  <c r="AM12" i="88"/>
  <c r="AO12" i="88"/>
  <c r="AO12" i="90"/>
  <c r="AN12" i="88"/>
  <c r="AN12" i="90"/>
  <c r="AG25" i="86"/>
  <c r="AE25" i="86"/>
  <c r="AC25" i="86"/>
  <c r="Z25" i="86"/>
  <c r="AN24" i="84"/>
  <c r="AN25" i="86"/>
  <c r="AA25" i="86"/>
  <c r="M25" i="86"/>
  <c r="W25" i="86"/>
  <c r="U25" i="86"/>
  <c r="R25" i="86"/>
  <c r="Y25" i="86"/>
  <c r="X25" i="86"/>
  <c r="V25" i="86"/>
  <c r="AB25" i="86"/>
  <c r="Q25" i="86"/>
  <c r="O25" i="86"/>
  <c r="AI25" i="86"/>
  <c r="L25" i="86"/>
  <c r="Z13" i="86"/>
  <c r="AF25" i="86"/>
  <c r="AD25" i="86"/>
  <c r="AO12" i="84"/>
  <c r="AO13" i="86"/>
  <c r="AN12" i="84"/>
  <c r="AN13" i="86"/>
  <c r="S25" i="86"/>
  <c r="P25" i="86"/>
  <c r="N25" i="86"/>
  <c r="T25" i="86"/>
  <c r="AJ25" i="86"/>
  <c r="AM12" i="84"/>
  <c r="AM13" i="86"/>
  <c r="AO24" i="84"/>
  <c r="AO25" i="86"/>
  <c r="AM24" i="84"/>
  <c r="AK25" i="86"/>
  <c r="AH25" i="86"/>
  <c r="AD28" i="84"/>
  <c r="R28" i="84"/>
  <c r="AL28" i="84"/>
  <c r="AL226" i="80"/>
  <c r="R226" i="80"/>
  <c r="AD226" i="80"/>
  <c r="Q226" i="80"/>
  <c r="Y226" i="80"/>
  <c r="AC226" i="80"/>
  <c r="AK226" i="80"/>
  <c r="AB226" i="80"/>
  <c r="AN226" i="80"/>
  <c r="AI226" i="80"/>
  <c r="AF226" i="80"/>
  <c r="AA226" i="80"/>
  <c r="X226" i="80"/>
  <c r="V226" i="80"/>
  <c r="S226" i="80"/>
  <c r="AM226" i="80"/>
  <c r="D225" i="80"/>
  <c r="D234" i="80" s="1"/>
  <c r="AH226" i="80"/>
  <c r="AE226" i="80"/>
  <c r="Z226" i="80"/>
  <c r="W226" i="80"/>
  <c r="T226" i="80"/>
  <c r="AJ226" i="80"/>
  <c r="E212" i="80"/>
  <c r="F96" i="80"/>
  <c r="D257" i="80" s="1"/>
  <c r="F60" i="67"/>
  <c r="F10" i="69"/>
  <c r="L30" i="86" l="1"/>
  <c r="Z12" i="84"/>
  <c r="AH13" i="86"/>
  <c r="AB12" i="90"/>
  <c r="AB12" i="88"/>
  <c r="Z12" i="88"/>
  <c r="I12" i="84"/>
  <c r="L28" i="84"/>
  <c r="T13" i="86"/>
  <c r="T12" i="84"/>
  <c r="L28" i="88"/>
  <c r="P12" i="88"/>
  <c r="AI13" i="86"/>
  <c r="AI12" i="84"/>
  <c r="Y13" i="86"/>
  <c r="S12" i="84"/>
  <c r="Y12" i="84"/>
  <c r="M12" i="88"/>
  <c r="U12" i="88"/>
  <c r="M12" i="90"/>
  <c r="X12" i="90"/>
  <c r="AJ12" i="88"/>
  <c r="AD12" i="88"/>
  <c r="K13" i="86"/>
  <c r="AF12" i="88"/>
  <c r="V12" i="90"/>
  <c r="AD13" i="86"/>
  <c r="AI12" i="88"/>
  <c r="AF12" i="90"/>
  <c r="AI12" i="90"/>
  <c r="AD12" i="90"/>
  <c r="K12" i="84"/>
  <c r="AD12" i="84"/>
  <c r="J12" i="84"/>
  <c r="S13" i="86"/>
  <c r="X12" i="88"/>
  <c r="U13" i="86"/>
  <c r="AB13" i="86"/>
  <c r="N12" i="88"/>
  <c r="Q13" i="86"/>
  <c r="AC12" i="84"/>
  <c r="U12" i="84"/>
  <c r="AB12" i="84"/>
  <c r="U12" i="90"/>
  <c r="Q12" i="84"/>
  <c r="Q12" i="90"/>
  <c r="Q12" i="88"/>
  <c r="T12" i="90"/>
  <c r="N27" i="88"/>
  <c r="N29" i="86"/>
  <c r="N27" i="90"/>
  <c r="N27" i="84"/>
  <c r="M13" i="86"/>
  <c r="AC12" i="88"/>
  <c r="T12" i="88"/>
  <c r="N46" i="86"/>
  <c r="N43" i="90"/>
  <c r="N43" i="88"/>
  <c r="N43" i="84"/>
  <c r="M12" i="84"/>
  <c r="R275" i="80"/>
  <c r="R224" i="80"/>
  <c r="S131" i="80"/>
  <c r="AL13" i="86"/>
  <c r="AL12" i="84"/>
  <c r="AL12" i="88"/>
  <c r="J12" i="88"/>
  <c r="J12" i="90"/>
  <c r="J13" i="86"/>
  <c r="AC13" i="86"/>
  <c r="AC12" i="90"/>
  <c r="R13" i="86"/>
  <c r="V12" i="88"/>
  <c r="R12" i="84"/>
  <c r="V13" i="86"/>
  <c r="R12" i="90"/>
  <c r="V12" i="84"/>
  <c r="R12" i="88"/>
  <c r="U257" i="80"/>
  <c r="AC257" i="80"/>
  <c r="V257" i="80"/>
  <c r="AD257" i="80"/>
  <c r="O257" i="80"/>
  <c r="W257" i="80"/>
  <c r="AE257" i="80"/>
  <c r="P257" i="80"/>
  <c r="X257" i="80"/>
  <c r="L257" i="80"/>
  <c r="Q257" i="80"/>
  <c r="Y257" i="80"/>
  <c r="M257" i="80"/>
  <c r="R257" i="80"/>
  <c r="Z257" i="80"/>
  <c r="N257" i="80"/>
  <c r="S257" i="80"/>
  <c r="AA257" i="80"/>
  <c r="T257" i="80"/>
  <c r="AB257" i="80"/>
  <c r="AF257" i="80"/>
  <c r="AG257" i="80"/>
  <c r="AH257" i="80"/>
  <c r="AI257" i="80"/>
  <c r="AJ257" i="80"/>
  <c r="AK257" i="80"/>
  <c r="AL257" i="80"/>
  <c r="AM257" i="80"/>
  <c r="AN257" i="80"/>
  <c r="AO257" i="80"/>
  <c r="AJ13" i="86"/>
  <c r="AJ12" i="90"/>
  <c r="O12" i="88"/>
  <c r="P13" i="86"/>
  <c r="AG12" i="90"/>
  <c r="W12" i="88"/>
  <c r="S12" i="90"/>
  <c r="AK12" i="88"/>
  <c r="L12" i="88"/>
  <c r="W13" i="86"/>
  <c r="L13" i="86"/>
  <c r="X13" i="86"/>
  <c r="Y12" i="88"/>
  <c r="AG12" i="88"/>
  <c r="W12" i="90"/>
  <c r="S12" i="88"/>
  <c r="AK12" i="90"/>
  <c r="L12" i="90"/>
  <c r="AG12" i="84"/>
  <c r="O12" i="90"/>
  <c r="P12" i="84"/>
  <c r="L12" i="84"/>
  <c r="X12" i="84"/>
  <c r="Y12" i="90"/>
  <c r="AH12" i="90"/>
  <c r="AE12" i="90"/>
  <c r="AK13" i="86"/>
  <c r="AG13" i="86"/>
  <c r="O12" i="84"/>
  <c r="W12" i="84"/>
  <c r="AF13" i="86"/>
  <c r="AH12" i="88"/>
  <c r="AE12" i="88"/>
  <c r="K12" i="88"/>
  <c r="AH12" i="84"/>
  <c r="AK12" i="84"/>
  <c r="AJ12" i="84"/>
  <c r="O13" i="86"/>
  <c r="AE13" i="86"/>
  <c r="AE12" i="84"/>
  <c r="AF12" i="84"/>
  <c r="P12" i="90"/>
  <c r="Z12" i="90"/>
  <c r="K12" i="90"/>
  <c r="P30" i="86"/>
  <c r="P28" i="90"/>
  <c r="P28" i="88"/>
  <c r="V30" i="86"/>
  <c r="V28" i="88"/>
  <c r="V28" i="90"/>
  <c r="N30" i="86"/>
  <c r="N28" i="90"/>
  <c r="N28" i="88"/>
  <c r="AG30" i="86"/>
  <c r="AG28" i="90"/>
  <c r="AG28" i="88"/>
  <c r="U30" i="86"/>
  <c r="U28" i="90"/>
  <c r="U28" i="88"/>
  <c r="AA30" i="86"/>
  <c r="AA28" i="88"/>
  <c r="AA28" i="90"/>
  <c r="Q30" i="86"/>
  <c r="Q28" i="90"/>
  <c r="Q28" i="88"/>
  <c r="AA12" i="88"/>
  <c r="T30" i="86"/>
  <c r="T28" i="90"/>
  <c r="T28" i="88"/>
  <c r="AF30" i="86"/>
  <c r="AF28" i="90"/>
  <c r="AF28" i="88"/>
  <c r="K28" i="90"/>
  <c r="K28" i="88"/>
  <c r="N12" i="84"/>
  <c r="AA13" i="86"/>
  <c r="AB30" i="86"/>
  <c r="AB28" i="88"/>
  <c r="AB28" i="90"/>
  <c r="M30" i="86"/>
  <c r="M28" i="90"/>
  <c r="M28" i="88"/>
  <c r="AI30" i="86"/>
  <c r="AI28" i="90"/>
  <c r="AI28" i="88"/>
  <c r="AA12" i="84"/>
  <c r="AE30" i="86"/>
  <c r="AE28" i="90"/>
  <c r="AE28" i="88"/>
  <c r="Y30" i="86"/>
  <c r="Y28" i="90"/>
  <c r="Y28" i="88"/>
  <c r="S30" i="86"/>
  <c r="S28" i="90"/>
  <c r="S28" i="88"/>
  <c r="N12" i="90"/>
  <c r="AN30" i="86"/>
  <c r="AN28" i="90"/>
  <c r="AN28" i="88"/>
  <c r="AC30" i="86"/>
  <c r="AC28" i="90"/>
  <c r="AC28" i="88"/>
  <c r="I28" i="90"/>
  <c r="I28" i="88"/>
  <c r="N13" i="86"/>
  <c r="AH30" i="86"/>
  <c r="AH28" i="90"/>
  <c r="AH28" i="88"/>
  <c r="I13" i="86"/>
  <c r="I12" i="90"/>
  <c r="I12" i="88"/>
  <c r="AJ30" i="86"/>
  <c r="AJ28" i="90"/>
  <c r="AJ28" i="88"/>
  <c r="Z30" i="86"/>
  <c r="Z28" i="90"/>
  <c r="Z28" i="88"/>
  <c r="X30" i="86"/>
  <c r="X28" i="90"/>
  <c r="X28" i="88"/>
  <c r="O30" i="86"/>
  <c r="O28" i="90"/>
  <c r="O28" i="88"/>
  <c r="AA12" i="90"/>
  <c r="W30" i="86"/>
  <c r="W28" i="90"/>
  <c r="W28" i="88"/>
  <c r="AK30" i="86"/>
  <c r="AK28" i="90"/>
  <c r="AK28" i="88"/>
  <c r="J28" i="90"/>
  <c r="J28" i="88"/>
  <c r="AM30" i="86"/>
  <c r="AM28" i="88"/>
  <c r="AM28" i="90"/>
  <c r="AO30" i="86"/>
  <c r="AO28" i="90"/>
  <c r="AO28" i="88"/>
  <c r="I28" i="84"/>
  <c r="I30" i="86"/>
  <c r="K28" i="84"/>
  <c r="K30" i="86"/>
  <c r="J28" i="84"/>
  <c r="J30" i="86"/>
  <c r="AJ28" i="84"/>
  <c r="AO28" i="84"/>
  <c r="S28" i="84"/>
  <c r="AG28" i="84"/>
  <c r="U28" i="84"/>
  <c r="AA28" i="84"/>
  <c r="Q28" i="84"/>
  <c r="X28" i="84"/>
  <c r="O28" i="84"/>
  <c r="Z28" i="84"/>
  <c r="P28" i="84"/>
  <c r="N28" i="84"/>
  <c r="AN28" i="84"/>
  <c r="AC28" i="84"/>
  <c r="T28" i="84"/>
  <c r="AF28" i="84"/>
  <c r="W28" i="84"/>
  <c r="AK28" i="84"/>
  <c r="AM28" i="84"/>
  <c r="V28" i="84"/>
  <c r="AB28" i="84"/>
  <c r="M28" i="84"/>
  <c r="AI28" i="84"/>
  <c r="AE28" i="84"/>
  <c r="Y28" i="84"/>
  <c r="AH28" i="84"/>
  <c r="E226" i="80"/>
  <c r="H182" i="68"/>
  <c r="L181" i="68"/>
  <c r="H181" i="68"/>
  <c r="L180" i="68"/>
  <c r="H129" i="68"/>
  <c r="O29" i="86" l="1"/>
  <c r="O27" i="90"/>
  <c r="O27" i="88"/>
  <c r="O27" i="84"/>
  <c r="O43" i="90"/>
  <c r="O43" i="88"/>
  <c r="O43" i="84"/>
  <c r="O46" i="86"/>
  <c r="S275" i="80"/>
  <c r="S224" i="80"/>
  <c r="T131" i="80"/>
  <c r="E12" i="84"/>
  <c r="E13" i="86"/>
  <c r="E12" i="90"/>
  <c r="E12" i="88"/>
  <c r="E28" i="90"/>
  <c r="E28" i="88"/>
  <c r="E30" i="86"/>
  <c r="E28" i="84"/>
  <c r="E257" i="80"/>
  <c r="E225" i="80"/>
  <c r="T182" i="68"/>
  <c r="L182" i="68"/>
  <c r="E205" i="68"/>
  <c r="E204" i="68"/>
  <c r="E203" i="68"/>
  <c r="G203" i="68"/>
  <c r="K142" i="68"/>
  <c r="K182" i="68" s="1"/>
  <c r="J142" i="68"/>
  <c r="J182" i="68" s="1"/>
  <c r="J143" i="68"/>
  <c r="J176" i="68" s="1"/>
  <c r="K143" i="68"/>
  <c r="K176" i="68" s="1"/>
  <c r="J149" i="68"/>
  <c r="H183" i="68"/>
  <c r="K149" i="68"/>
  <c r="K150" i="68"/>
  <c r="J150" i="68"/>
  <c r="H184" i="68"/>
  <c r="J152" i="68"/>
  <c r="K152" i="68"/>
  <c r="J140" i="68"/>
  <c r="J180" i="68" s="1"/>
  <c r="K140" i="68"/>
  <c r="K180" i="68" s="1"/>
  <c r="K153" i="68"/>
  <c r="J153" i="68"/>
  <c r="K129" i="68"/>
  <c r="J129" i="68"/>
  <c r="K141" i="68"/>
  <c r="K181" i="68" s="1"/>
  <c r="J141" i="68"/>
  <c r="J181" i="68" s="1"/>
  <c r="E256" i="68"/>
  <c r="D256" i="68"/>
  <c r="W126" i="68"/>
  <c r="W127" i="68"/>
  <c r="W128" i="68"/>
  <c r="T130" i="68"/>
  <c r="W130" i="68" s="1"/>
  <c r="T131" i="68"/>
  <c r="W131" i="68" s="1"/>
  <c r="T132" i="68"/>
  <c r="W132" i="68" s="1"/>
  <c r="T133" i="68"/>
  <c r="W133" i="68" s="1"/>
  <c r="H124" i="68"/>
  <c r="H123" i="68" s="1"/>
  <c r="F30" i="86" l="1"/>
  <c r="T275" i="80"/>
  <c r="U131" i="80"/>
  <c r="T224" i="80"/>
  <c r="P27" i="84"/>
  <c r="P29" i="86"/>
  <c r="P27" i="90"/>
  <c r="P27" i="88"/>
  <c r="P43" i="84"/>
  <c r="P46" i="86"/>
  <c r="P43" i="88"/>
  <c r="P43" i="90"/>
  <c r="J53" i="66"/>
  <c r="N72" i="66" s="1"/>
  <c r="F28" i="90"/>
  <c r="G28" i="90" s="1"/>
  <c r="O28" i="69"/>
  <c r="P28" i="69" s="1"/>
  <c r="Q28" i="69" s="1"/>
  <c r="R28" i="69" s="1"/>
  <c r="S28" i="69" s="1"/>
  <c r="T28" i="69" s="1"/>
  <c r="U28" i="69" s="1"/>
  <c r="V28" i="69" s="1"/>
  <c r="W28" i="69" s="1"/>
  <c r="X28" i="69" s="1"/>
  <c r="Y28" i="69" s="1"/>
  <c r="Z28" i="69" s="1"/>
  <c r="AA28" i="69" s="1"/>
  <c r="AB28" i="69" s="1"/>
  <c r="AC28" i="69" s="1"/>
  <c r="AD28" i="69" s="1"/>
  <c r="AE28" i="69" s="1"/>
  <c r="AF28" i="69" s="1"/>
  <c r="AG28" i="69" s="1"/>
  <c r="AH28" i="69" s="1"/>
  <c r="AI28" i="69" s="1"/>
  <c r="AJ28" i="69" s="1"/>
  <c r="AK28" i="69" s="1"/>
  <c r="AL28" i="69" s="1"/>
  <c r="AM28" i="69" s="1"/>
  <c r="AN28" i="69" s="1"/>
  <c r="AO28" i="69" s="1"/>
  <c r="AP28" i="69" s="1"/>
  <c r="AQ28" i="69" s="1"/>
  <c r="AR28" i="69" s="1"/>
  <c r="N28" i="69" s="1"/>
  <c r="N27" i="69"/>
  <c r="H179" i="68"/>
  <c r="J179" i="68" s="1"/>
  <c r="P148" i="68"/>
  <c r="P119" i="68"/>
  <c r="G198" i="68" s="1"/>
  <c r="W120" i="68"/>
  <c r="W121" i="68"/>
  <c r="L119" i="68"/>
  <c r="W122" i="68"/>
  <c r="H139" i="68"/>
  <c r="L148" i="68"/>
  <c r="L151" i="68"/>
  <c r="E200" i="68"/>
  <c r="K151" i="68"/>
  <c r="K184" i="68" s="1"/>
  <c r="J151" i="68"/>
  <c r="J184" i="68" s="1"/>
  <c r="K124" i="68"/>
  <c r="J124" i="68"/>
  <c r="K148" i="68"/>
  <c r="K183" i="68" s="1"/>
  <c r="J148" i="68"/>
  <c r="J183" i="68" s="1"/>
  <c r="E199" i="68"/>
  <c r="T129" i="68"/>
  <c r="W129" i="68" s="1"/>
  <c r="T134" i="68"/>
  <c r="W134" i="68" s="1"/>
  <c r="T181" i="68"/>
  <c r="T180" i="68"/>
  <c r="L53" i="66" l="1"/>
  <c r="Q27" i="84"/>
  <c r="Q27" i="88"/>
  <c r="Q29" i="86"/>
  <c r="Q27" i="90"/>
  <c r="U275" i="80"/>
  <c r="U224" i="80"/>
  <c r="V131" i="80"/>
  <c r="Q46" i="86"/>
  <c r="Q43" i="88"/>
  <c r="Q43" i="90"/>
  <c r="Q43" i="84"/>
  <c r="E198" i="68"/>
  <c r="D22" i="69"/>
  <c r="Z29" i="69"/>
  <c r="S29" i="69"/>
  <c r="AD29" i="69"/>
  <c r="AH29" i="69"/>
  <c r="AN29" i="69"/>
  <c r="AG29" i="69"/>
  <c r="AM29" i="69"/>
  <c r="AI29" i="69"/>
  <c r="Q29" i="69"/>
  <c r="AC29" i="69"/>
  <c r="AR29" i="69"/>
  <c r="AB29" i="69"/>
  <c r="U29" i="69"/>
  <c r="AF29" i="69"/>
  <c r="AK29" i="69"/>
  <c r="P29" i="69"/>
  <c r="AO29" i="69"/>
  <c r="AQ29" i="69"/>
  <c r="V29" i="69"/>
  <c r="AA29" i="69"/>
  <c r="Y29" i="69"/>
  <c r="T29" i="69"/>
  <c r="AJ29" i="69"/>
  <c r="AE29" i="69"/>
  <c r="AL29" i="69"/>
  <c r="AP29" i="69"/>
  <c r="X29" i="69"/>
  <c r="W29" i="69"/>
  <c r="R29" i="69"/>
  <c r="O29" i="69"/>
  <c r="K179" i="68"/>
  <c r="H161" i="68"/>
  <c r="I169" i="68" s="1"/>
  <c r="L184" i="68"/>
  <c r="L183" i="68"/>
  <c r="P183" i="68"/>
  <c r="U121" i="68"/>
  <c r="X121" i="68" s="1"/>
  <c r="U122" i="68"/>
  <c r="X122" i="68" s="1"/>
  <c r="V121" i="68"/>
  <c r="Y121" i="68" s="1"/>
  <c r="N119" i="68"/>
  <c r="O119" i="68"/>
  <c r="V120" i="68"/>
  <c r="Y120" i="68" s="1"/>
  <c r="T119" i="68"/>
  <c r="W119" i="68" s="1"/>
  <c r="R119" i="68"/>
  <c r="S119" i="68"/>
  <c r="U120" i="68"/>
  <c r="X120" i="68" s="1"/>
  <c r="V122" i="68"/>
  <c r="Y122" i="68" s="1"/>
  <c r="P151" i="68"/>
  <c r="W141" i="68"/>
  <c r="W181" i="68" s="1"/>
  <c r="W142" i="68"/>
  <c r="W182" i="68" s="1"/>
  <c r="W140" i="68"/>
  <c r="W180" i="68" s="1"/>
  <c r="E208" i="68"/>
  <c r="K110" i="68"/>
  <c r="J110" i="68"/>
  <c r="J123" i="68"/>
  <c r="K123" i="68"/>
  <c r="H109" i="68"/>
  <c r="R43" i="88" l="1"/>
  <c r="R46" i="86"/>
  <c r="R43" i="90"/>
  <c r="R43" i="84"/>
  <c r="R29" i="86"/>
  <c r="R27" i="88"/>
  <c r="R27" i="90"/>
  <c r="R27" i="84"/>
  <c r="V275" i="80"/>
  <c r="W131" i="80"/>
  <c r="V224" i="80"/>
  <c r="F232" i="80"/>
  <c r="O30" i="69"/>
  <c r="P30" i="69" s="1"/>
  <c r="Q30" i="69" s="1"/>
  <c r="R30" i="69" s="1"/>
  <c r="S30" i="69" s="1"/>
  <c r="T30" i="69" s="1"/>
  <c r="U30" i="69" s="1"/>
  <c r="V30" i="69" s="1"/>
  <c r="W30" i="69" s="1"/>
  <c r="X30" i="69" s="1"/>
  <c r="Y30" i="69" s="1"/>
  <c r="Z30" i="69" s="1"/>
  <c r="AA30" i="69" s="1"/>
  <c r="AB30" i="69" s="1"/>
  <c r="AC30" i="69" s="1"/>
  <c r="AD30" i="69" s="1"/>
  <c r="AE30" i="69" s="1"/>
  <c r="AF30" i="69" s="1"/>
  <c r="AG30" i="69" s="1"/>
  <c r="AH30" i="69" s="1"/>
  <c r="AI30" i="69" s="1"/>
  <c r="AJ30" i="69" s="1"/>
  <c r="AK30" i="69" s="1"/>
  <c r="AL30" i="69" s="1"/>
  <c r="AM30" i="69" s="1"/>
  <c r="AN30" i="69" s="1"/>
  <c r="AO30" i="69" s="1"/>
  <c r="AP30" i="69" s="1"/>
  <c r="AQ30" i="69" s="1"/>
  <c r="AR30" i="69" s="1"/>
  <c r="N30" i="69" s="1"/>
  <c r="N29" i="69"/>
  <c r="L179" i="68"/>
  <c r="U119" i="68"/>
  <c r="X119" i="68" s="1"/>
  <c r="T151" i="68"/>
  <c r="T184" i="68" s="1"/>
  <c r="P184" i="68"/>
  <c r="P179" i="68" s="1"/>
  <c r="V119" i="68"/>
  <c r="Y119" i="68" s="1"/>
  <c r="G208" i="68"/>
  <c r="J109" i="68"/>
  <c r="K109" i="68"/>
  <c r="Q23" i="68"/>
  <c r="Q24" i="68"/>
  <c r="Q25" i="68"/>
  <c r="Q26" i="68"/>
  <c r="Q27" i="68"/>
  <c r="Q28" i="68"/>
  <c r="Q22" i="68"/>
  <c r="N18" i="66"/>
  <c r="M23" i="68"/>
  <c r="M24" i="68"/>
  <c r="M25" i="68"/>
  <c r="M26" i="68"/>
  <c r="M27" i="68"/>
  <c r="M28" i="68"/>
  <c r="S43" i="84" l="1"/>
  <c r="S43" i="88"/>
  <c r="S43" i="90"/>
  <c r="S46" i="86"/>
  <c r="W275" i="80"/>
  <c r="X131" i="80"/>
  <c r="W224" i="80"/>
  <c r="S27" i="88"/>
  <c r="S27" i="84"/>
  <c r="S29" i="86"/>
  <c r="S27" i="90"/>
  <c r="F181" i="80"/>
  <c r="F178" i="80" s="1"/>
  <c r="N179" i="68"/>
  <c r="O179" i="68"/>
  <c r="S179" i="68"/>
  <c r="R179" i="68"/>
  <c r="T179" i="68"/>
  <c r="W179" i="68" s="1"/>
  <c r="M22" i="68"/>
  <c r="N31" i="71"/>
  <c r="N37" i="71" s="1"/>
  <c r="G16" i="69"/>
  <c r="G15" i="69"/>
  <c r="E14" i="69"/>
  <c r="G10" i="69"/>
  <c r="T27" i="88" l="1"/>
  <c r="T27" i="84"/>
  <c r="T29" i="86"/>
  <c r="T27" i="90"/>
  <c r="X275" i="80"/>
  <c r="Y131" i="80"/>
  <c r="X224" i="80"/>
  <c r="T46" i="86"/>
  <c r="T43" i="88"/>
  <c r="T43" i="90"/>
  <c r="T43" i="84"/>
  <c r="U179" i="68"/>
  <c r="X179" i="68" s="1"/>
  <c r="V179" i="68"/>
  <c r="Y179" i="68" s="1"/>
  <c r="D14" i="69"/>
  <c r="F14" i="69" s="1"/>
  <c r="G14" i="69" s="1"/>
  <c r="H14" i="69"/>
  <c r="I14" i="69"/>
  <c r="N34" i="71"/>
  <c r="U29" i="86" l="1"/>
  <c r="U27" i="90"/>
  <c r="U27" i="88"/>
  <c r="U27" i="84"/>
  <c r="Y275" i="80"/>
  <c r="Z131" i="80"/>
  <c r="Y224" i="80"/>
  <c r="U46" i="86"/>
  <c r="U43" i="90"/>
  <c r="U43" i="88"/>
  <c r="U43" i="84"/>
  <c r="V42" i="71"/>
  <c r="W42" i="71"/>
  <c r="Q42" i="71"/>
  <c r="P42" i="71"/>
  <c r="N130" i="68"/>
  <c r="U128" i="68"/>
  <c r="N129" i="68"/>
  <c r="N132" i="68"/>
  <c r="N133" i="68"/>
  <c r="N134" i="68"/>
  <c r="N131" i="68"/>
  <c r="N123" i="68"/>
  <c r="N182" i="68"/>
  <c r="N180" i="68"/>
  <c r="N181" i="68"/>
  <c r="N124" i="68"/>
  <c r="R131" i="68"/>
  <c r="R133" i="68"/>
  <c r="R132" i="68"/>
  <c r="R129" i="68"/>
  <c r="R130" i="68"/>
  <c r="R181" i="68"/>
  <c r="R182" i="68"/>
  <c r="R180" i="68"/>
  <c r="R134" i="68"/>
  <c r="V27" i="88" l="1"/>
  <c r="V29" i="86"/>
  <c r="V27" i="90"/>
  <c r="V27" i="84"/>
  <c r="Y234" i="80"/>
  <c r="Z275" i="80"/>
  <c r="Z224" i="80"/>
  <c r="AA131" i="80"/>
  <c r="V43" i="84"/>
  <c r="V46" i="86"/>
  <c r="V43" i="90"/>
  <c r="V43" i="88"/>
  <c r="P43" i="71"/>
  <c r="V43" i="71"/>
  <c r="V44" i="71" s="1"/>
  <c r="F83" i="42"/>
  <c r="F84" i="42" s="1"/>
  <c r="F86" i="42" s="1"/>
  <c r="F74" i="42"/>
  <c r="F75" i="42" s="1"/>
  <c r="F77" i="42" s="1"/>
  <c r="F226" i="80"/>
  <c r="F225" i="80" s="1"/>
  <c r="U132" i="68"/>
  <c r="X132" i="68" s="1"/>
  <c r="U126" i="68"/>
  <c r="X126" i="68" s="1"/>
  <c r="U140" i="68"/>
  <c r="U180" i="68" s="1"/>
  <c r="U129" i="68"/>
  <c r="X129" i="68" s="1"/>
  <c r="X128" i="68"/>
  <c r="U130" i="68"/>
  <c r="X130" i="68" s="1"/>
  <c r="U131" i="68"/>
  <c r="X131" i="68" s="1"/>
  <c r="U127" i="68"/>
  <c r="X127" i="68" s="1"/>
  <c r="U142" i="68"/>
  <c r="U182" i="68" s="1"/>
  <c r="U133" i="68"/>
  <c r="X133" i="68" s="1"/>
  <c r="U134" i="68"/>
  <c r="X134" i="68" s="1"/>
  <c r="U141" i="68"/>
  <c r="U181" i="68" s="1"/>
  <c r="P44" i="71"/>
  <c r="AA275" i="80" l="1"/>
  <c r="AA224" i="80"/>
  <c r="AB131" i="80"/>
  <c r="W29" i="86"/>
  <c r="W27" i="90"/>
  <c r="W27" i="88"/>
  <c r="W27" i="84"/>
  <c r="Z234" i="80"/>
  <c r="W46" i="86"/>
  <c r="W43" i="84"/>
  <c r="W43" i="88"/>
  <c r="W43" i="90"/>
  <c r="X142" i="68"/>
  <c r="X182" i="68" s="1"/>
  <c r="X140" i="68"/>
  <c r="X180" i="68" s="1"/>
  <c r="X141" i="68"/>
  <c r="X181" i="68" s="1"/>
  <c r="AB275" i="80" l="1"/>
  <c r="AB224" i="80"/>
  <c r="AC131" i="80"/>
  <c r="X27" i="90"/>
  <c r="X27" i="84"/>
  <c r="X29" i="86"/>
  <c r="X27" i="88"/>
  <c r="AA234" i="80"/>
  <c r="X46" i="86"/>
  <c r="X43" i="90"/>
  <c r="X43" i="84"/>
  <c r="X43" i="88"/>
  <c r="H46" i="66"/>
  <c r="AC275" i="80" l="1"/>
  <c r="AC224" i="80"/>
  <c r="AD131" i="80"/>
  <c r="Y29" i="86"/>
  <c r="Y27" i="90"/>
  <c r="Y27" i="88"/>
  <c r="Y27" i="84"/>
  <c r="AB234" i="80"/>
  <c r="Y43" i="84"/>
  <c r="Y46" i="86"/>
  <c r="Y43" i="88"/>
  <c r="Y43" i="90"/>
  <c r="I46" i="66"/>
  <c r="AD275" i="80" l="1"/>
  <c r="AD224" i="80"/>
  <c r="AE131" i="80"/>
  <c r="Z27" i="90"/>
  <c r="Z27" i="88"/>
  <c r="Z29" i="86"/>
  <c r="Z27" i="84"/>
  <c r="AC234" i="80"/>
  <c r="Z43" i="84"/>
  <c r="Z46" i="86"/>
  <c r="Z43" i="90"/>
  <c r="Z43" i="88"/>
  <c r="AE275" i="80" l="1"/>
  <c r="AE224" i="80"/>
  <c r="AF131" i="80"/>
  <c r="AA29" i="86"/>
  <c r="AA27" i="90"/>
  <c r="AA27" i="84"/>
  <c r="AA27" i="88"/>
  <c r="AD234" i="80"/>
  <c r="AA46" i="86"/>
  <c r="AA43" i="90"/>
  <c r="AA43" i="88"/>
  <c r="AA43" i="84"/>
  <c r="F175" i="80"/>
  <c r="F174" i="80" s="1"/>
  <c r="F30" i="42"/>
  <c r="R48" i="68"/>
  <c r="R49" i="68"/>
  <c r="U49" i="68" s="1"/>
  <c r="X49" i="68" s="1"/>
  <c r="AF275" i="80" l="1"/>
  <c r="AG131" i="80"/>
  <c r="AF224" i="80"/>
  <c r="AB27" i="84"/>
  <c r="AB29" i="86"/>
  <c r="AB27" i="90"/>
  <c r="AB27" i="88"/>
  <c r="AE234" i="80"/>
  <c r="AB43" i="84"/>
  <c r="AB43" i="90"/>
  <c r="AB46" i="86"/>
  <c r="AB43" i="88"/>
  <c r="N45" i="68"/>
  <c r="U48" i="68"/>
  <c r="X48" i="68" s="1"/>
  <c r="AC27" i="90" l="1"/>
  <c r="AC27" i="84"/>
  <c r="AC27" i="88"/>
  <c r="AC29" i="86"/>
  <c r="AF234" i="80"/>
  <c r="AG275" i="80"/>
  <c r="AH131" i="80"/>
  <c r="AG224" i="80"/>
  <c r="AC43" i="84"/>
  <c r="AC46" i="86"/>
  <c r="AC43" i="88"/>
  <c r="AC43" i="90"/>
  <c r="U150" i="68"/>
  <c r="W153" i="68"/>
  <c r="U153" i="68"/>
  <c r="U152" i="68"/>
  <c r="W152" i="68"/>
  <c r="W150" i="68"/>
  <c r="O133" i="68"/>
  <c r="V128" i="68"/>
  <c r="O134" i="68"/>
  <c r="O132" i="68"/>
  <c r="O130" i="68"/>
  <c r="O131" i="68"/>
  <c r="O181" i="68"/>
  <c r="O182" i="68"/>
  <c r="O123" i="68"/>
  <c r="O124" i="68"/>
  <c r="O180" i="68"/>
  <c r="O129" i="68"/>
  <c r="S132" i="68"/>
  <c r="S130" i="68"/>
  <c r="S133" i="68"/>
  <c r="S131" i="68"/>
  <c r="S129" i="68"/>
  <c r="S182" i="68"/>
  <c r="S181" i="68"/>
  <c r="S180" i="68"/>
  <c r="S134" i="68"/>
  <c r="G30" i="42"/>
  <c r="S49" i="68"/>
  <c r="S48" i="68"/>
  <c r="G83" i="42" l="1"/>
  <c r="G84" i="42" s="1"/>
  <c r="G86" i="42" s="1"/>
  <c r="AD29" i="86"/>
  <c r="AD27" i="88"/>
  <c r="AD27" i="90"/>
  <c r="AD27" i="84"/>
  <c r="AG234" i="80"/>
  <c r="AH275" i="80"/>
  <c r="AI131" i="80"/>
  <c r="AH224" i="80"/>
  <c r="AD46" i="86"/>
  <c r="AD43" i="90"/>
  <c r="AD43" i="88"/>
  <c r="AD43" i="84"/>
  <c r="G74" i="42"/>
  <c r="G75" i="42" s="1"/>
  <c r="G77" i="42" s="1"/>
  <c r="O45" i="68"/>
  <c r="V131" i="68"/>
  <c r="Y131" i="68" s="1"/>
  <c r="X153" i="68"/>
  <c r="X152" i="68"/>
  <c r="X150" i="68"/>
  <c r="V141" i="68"/>
  <c r="V181" i="68" s="1"/>
  <c r="V142" i="68"/>
  <c r="V182" i="68" s="1"/>
  <c r="V140" i="68"/>
  <c r="V180" i="68" s="1"/>
  <c r="V153" i="68"/>
  <c r="V48" i="68"/>
  <c r="Y48" i="68" s="1"/>
  <c r="V134" i="68"/>
  <c r="Y134" i="68" s="1"/>
  <c r="V132" i="68"/>
  <c r="Y132" i="68" s="1"/>
  <c r="V49" i="68"/>
  <c r="Y49" i="68" s="1"/>
  <c r="V129" i="68"/>
  <c r="Y129" i="68" s="1"/>
  <c r="V152" i="68"/>
  <c r="V126" i="68"/>
  <c r="Y126" i="68" s="1"/>
  <c r="Y128" i="68"/>
  <c r="V133" i="68"/>
  <c r="Y133" i="68" s="1"/>
  <c r="V150" i="68"/>
  <c r="V127" i="68"/>
  <c r="Y127" i="68" s="1"/>
  <c r="V130" i="68"/>
  <c r="Y130" i="68" s="1"/>
  <c r="AE29" i="86" l="1"/>
  <c r="AE27" i="84"/>
  <c r="AE27" i="90"/>
  <c r="AE27" i="88"/>
  <c r="AH234" i="80"/>
  <c r="AI275" i="80"/>
  <c r="AJ131" i="80"/>
  <c r="AI224" i="80"/>
  <c r="AE43" i="84"/>
  <c r="AE46" i="86"/>
  <c r="AE43" i="88"/>
  <c r="AE43" i="90"/>
  <c r="Y140" i="68"/>
  <c r="Y180" i="68" s="1"/>
  <c r="Y150" i="68"/>
  <c r="Y142" i="68"/>
  <c r="Y182" i="68" s="1"/>
  <c r="Y141" i="68"/>
  <c r="Y181" i="68" s="1"/>
  <c r="Y153" i="68"/>
  <c r="Y152" i="68"/>
  <c r="P29" i="66"/>
  <c r="O29" i="66"/>
  <c r="N29" i="66"/>
  <c r="L29" i="66"/>
  <c r="K29" i="66"/>
  <c r="J29" i="66"/>
  <c r="H29" i="66"/>
  <c r="G29" i="66"/>
  <c r="F29" i="66"/>
  <c r="P22" i="66"/>
  <c r="AF27" i="84" l="1"/>
  <c r="AF29" i="86"/>
  <c r="AF27" i="90"/>
  <c r="AF27" i="88"/>
  <c r="AI234" i="80"/>
  <c r="AJ275" i="80"/>
  <c r="AK131" i="80"/>
  <c r="AJ224" i="80"/>
  <c r="AF43" i="88"/>
  <c r="AF46" i="86"/>
  <c r="AF43" i="84"/>
  <c r="AF43" i="90"/>
  <c r="E232" i="80"/>
  <c r="C82" i="55"/>
  <c r="E82" i="55"/>
  <c r="I82" i="55"/>
  <c r="K82" i="55"/>
  <c r="O82" i="55"/>
  <c r="C94" i="55"/>
  <c r="D94" i="55"/>
  <c r="E94" i="55"/>
  <c r="F94" i="55"/>
  <c r="G94" i="55"/>
  <c r="H94" i="55"/>
  <c r="H96" i="55" s="1"/>
  <c r="H97" i="55" s="1"/>
  <c r="I94" i="55"/>
  <c r="I96" i="55" s="1"/>
  <c r="I97" i="55" s="1"/>
  <c r="J94" i="55"/>
  <c r="J96" i="55" s="1"/>
  <c r="J97" i="55" s="1"/>
  <c r="L94" i="55"/>
  <c r="L96" i="55" s="1"/>
  <c r="L97" i="55" s="1"/>
  <c r="M94" i="55"/>
  <c r="M96" i="55" s="1"/>
  <c r="M97" i="55" s="1"/>
  <c r="N94" i="55"/>
  <c r="N96" i="55" s="1"/>
  <c r="N97" i="55" s="1"/>
  <c r="O94" i="55"/>
  <c r="O96" i="55" s="1"/>
  <c r="O97" i="55" s="1"/>
  <c r="P94" i="55"/>
  <c r="P96" i="55" s="1"/>
  <c r="P97" i="55" s="1"/>
  <c r="Q94" i="55"/>
  <c r="Q96" i="55" s="1"/>
  <c r="Q97" i="55" s="1"/>
  <c r="R94" i="55"/>
  <c r="R96" i="55" s="1"/>
  <c r="R97" i="55" s="1"/>
  <c r="K96" i="55"/>
  <c r="K97" i="55" s="1"/>
  <c r="AG27" i="90" l="1"/>
  <c r="AG29" i="86"/>
  <c r="AG27" i="88"/>
  <c r="AG27" i="84"/>
  <c r="AJ234" i="80"/>
  <c r="AK275" i="80"/>
  <c r="AL131" i="80"/>
  <c r="AK224" i="80"/>
  <c r="AG43" i="88"/>
  <c r="AG43" i="84"/>
  <c r="AG46" i="86"/>
  <c r="AG43" i="90"/>
  <c r="E181" i="80"/>
  <c r="G96" i="55"/>
  <c r="G97" i="55" s="1"/>
  <c r="AH27" i="88" l="1"/>
  <c r="AH27" i="84"/>
  <c r="AH29" i="86"/>
  <c r="AH27" i="90"/>
  <c r="AK234" i="80"/>
  <c r="AL275" i="80"/>
  <c r="AL224" i="80"/>
  <c r="AM131" i="80"/>
  <c r="AH43" i="88"/>
  <c r="AH46" i="86"/>
  <c r="AH43" i="90"/>
  <c r="AH43" i="84"/>
  <c r="E178" i="80"/>
  <c r="F58" i="66" s="1"/>
  <c r="AM275" i="80" l="1"/>
  <c r="AN131" i="80"/>
  <c r="AM224" i="80"/>
  <c r="AI29" i="86"/>
  <c r="AI27" i="90"/>
  <c r="AI27" i="88"/>
  <c r="AI27" i="84"/>
  <c r="AL234" i="80"/>
  <c r="AI43" i="84"/>
  <c r="AI46" i="86"/>
  <c r="AI43" i="90"/>
  <c r="AI43" i="88"/>
  <c r="F57" i="66"/>
  <c r="I57" i="66" s="1"/>
  <c r="H58" i="66"/>
  <c r="I58" i="66"/>
  <c r="E43" i="34"/>
  <c r="AJ27" i="88" l="1"/>
  <c r="AJ27" i="90"/>
  <c r="AJ29" i="86"/>
  <c r="AJ27" i="84"/>
  <c r="AM234" i="80"/>
  <c r="AN275" i="80"/>
  <c r="AN224" i="80"/>
  <c r="AO131" i="80"/>
  <c r="AJ46" i="86"/>
  <c r="AJ43" i="88"/>
  <c r="AJ43" i="84"/>
  <c r="AJ43" i="90"/>
  <c r="H57" i="66"/>
  <c r="K74" i="66"/>
  <c r="I24" i="71" s="1"/>
  <c r="E55" i="67"/>
  <c r="E76" i="80"/>
  <c r="D201" i="80" s="1"/>
  <c r="I154" i="71" l="1"/>
  <c r="AL23" i="71"/>
  <c r="AK43" i="84"/>
  <c r="AK46" i="86"/>
  <c r="AK43" i="90"/>
  <c r="AK43" i="88"/>
  <c r="AO275" i="80"/>
  <c r="AP131" i="80"/>
  <c r="AQ131" i="80" s="1"/>
  <c r="AR131" i="80" s="1"/>
  <c r="AO224" i="80"/>
  <c r="AK27" i="88"/>
  <c r="AK29" i="86"/>
  <c r="AK27" i="90"/>
  <c r="AK27" i="84"/>
  <c r="AN234" i="80"/>
  <c r="O201" i="80"/>
  <c r="P201" i="80"/>
  <c r="Q201" i="80"/>
  <c r="R201" i="80"/>
  <c r="S201" i="80"/>
  <c r="AL27" i="88" l="1"/>
  <c r="AL27" i="90"/>
  <c r="AL27" i="84"/>
  <c r="AL29" i="86"/>
  <c r="AL46" i="86"/>
  <c r="E46" i="86" s="1"/>
  <c r="AL43" i="88"/>
  <c r="E43" i="88" s="1"/>
  <c r="AL43" i="84"/>
  <c r="AL43" i="90"/>
  <c r="E43" i="90" s="1"/>
  <c r="E201" i="80"/>
  <c r="K70" i="66" l="1"/>
  <c r="I20" i="71" s="1"/>
  <c r="E175" i="80"/>
  <c r="N102" i="71" l="1"/>
  <c r="N110" i="71" s="1"/>
  <c r="I150" i="71"/>
  <c r="E174" i="80"/>
  <c r="F53" i="66" s="1"/>
  <c r="L72" i="66" s="1"/>
  <c r="I22" i="71" s="1"/>
  <c r="AM21" i="71" s="1"/>
  <c r="V102" i="71" l="1"/>
  <c r="AD102" i="71" s="1"/>
  <c r="N104" i="71"/>
  <c r="V104" i="71" s="1"/>
  <c r="AD104" i="71" s="1"/>
  <c r="I152" i="71"/>
  <c r="V110" i="71"/>
  <c r="N116" i="71"/>
  <c r="G55" i="55"/>
  <c r="G56" i="55"/>
  <c r="G57" i="55"/>
  <c r="G58" i="55"/>
  <c r="G59" i="55"/>
  <c r="G60" i="55"/>
  <c r="G61" i="55"/>
  <c r="G62" i="55"/>
  <c r="F55" i="55"/>
  <c r="F56" i="55"/>
  <c r="F57" i="55"/>
  <c r="F58" i="55"/>
  <c r="F59" i="55"/>
  <c r="F60" i="55"/>
  <c r="F61" i="55"/>
  <c r="F62" i="55"/>
  <c r="F5" i="43"/>
  <c r="F120" i="93" s="1"/>
  <c r="D281" i="93" s="1"/>
  <c r="D280" i="93" s="1"/>
  <c r="D286" i="93" s="1"/>
  <c r="AD110" i="71" l="1"/>
  <c r="AD116" i="71" s="1"/>
  <c r="V116" i="71"/>
  <c r="F120" i="80"/>
  <c r="D281" i="80" s="1"/>
  <c r="I5" i="43"/>
  <c r="J5" i="43" s="1"/>
  <c r="J123" i="67" s="1"/>
  <c r="F123" i="67"/>
  <c r="E281" i="80" l="1"/>
  <c r="F281" i="80"/>
  <c r="I123" i="67"/>
  <c r="R47" i="68" l="1"/>
  <c r="U47" i="68" s="1"/>
  <c r="X47" i="68" s="1"/>
  <c r="S47" i="68"/>
  <c r="V47" i="68" s="1"/>
  <c r="Y47" i="68" s="1"/>
  <c r="W149" i="68"/>
  <c r="V149" i="68"/>
  <c r="U149" i="68"/>
  <c r="R42" i="71"/>
  <c r="P124" i="68" l="1"/>
  <c r="K14" i="71" s="1"/>
  <c r="K144" i="71" s="1"/>
  <c r="X149" i="68"/>
  <c r="Y149" i="68"/>
  <c r="P171" i="68"/>
  <c r="Y14" i="71" l="1"/>
  <c r="X14" i="71" s="1"/>
  <c r="R46" i="68"/>
  <c r="U46" i="68" s="1"/>
  <c r="X46" i="68" s="1"/>
  <c r="S46" i="68"/>
  <c r="V46" i="68" s="1"/>
  <c r="Y46" i="68" s="1"/>
  <c r="P123" i="68"/>
  <c r="G199" i="68"/>
  <c r="R172" i="68"/>
  <c r="U172" i="68" s="1"/>
  <c r="X172" i="68" s="1"/>
  <c r="S172" i="68"/>
  <c r="V172" i="68" s="1"/>
  <c r="Y172" i="68" s="1"/>
  <c r="T172" i="68"/>
  <c r="W172" i="68" s="1"/>
  <c r="S42" i="71"/>
  <c r="W125" i="68"/>
  <c r="U125" i="68"/>
  <c r="X125" i="68" s="1"/>
  <c r="V125" i="68"/>
  <c r="Y125" i="68" s="1"/>
  <c r="R43" i="71" l="1"/>
  <c r="R44" i="71" s="1"/>
  <c r="Y24" i="71"/>
  <c r="X24" i="71"/>
  <c r="L111" i="68"/>
  <c r="L168" i="68"/>
  <c r="P168" i="68"/>
  <c r="W112" i="68"/>
  <c r="P111" i="68"/>
  <c r="W114" i="68"/>
  <c r="P170" i="68"/>
  <c r="L170" i="68"/>
  <c r="P169" i="68"/>
  <c r="W113" i="68"/>
  <c r="L169" i="68"/>
  <c r="S171" i="68"/>
  <c r="V171" i="68" s="1"/>
  <c r="Y171" i="68" s="1"/>
  <c r="R171" i="68"/>
  <c r="U171" i="68" s="1"/>
  <c r="X171" i="68" s="1"/>
  <c r="T171" i="68"/>
  <c r="W171" i="68" s="1"/>
  <c r="T124" i="68"/>
  <c r="W124" i="68" s="1"/>
  <c r="R124" i="68"/>
  <c r="U124" i="68" s="1"/>
  <c r="X124" i="68" s="1"/>
  <c r="S124" i="68"/>
  <c r="V124" i="68" s="1"/>
  <c r="Y124" i="68" s="1"/>
  <c r="X25" i="71" l="1"/>
  <c r="X26" i="71" s="1"/>
  <c r="F65" i="42"/>
  <c r="F66" i="42" s="1"/>
  <c r="F68" i="42" s="1"/>
  <c r="G65" i="42"/>
  <c r="G66" i="42" s="1"/>
  <c r="G68" i="42" s="1"/>
  <c r="X42" i="71"/>
  <c r="L163" i="68"/>
  <c r="G196" i="68"/>
  <c r="T111" i="68"/>
  <c r="W111" i="68" s="1"/>
  <c r="L162" i="68"/>
  <c r="L167" i="68"/>
  <c r="E196" i="68"/>
  <c r="L110" i="68"/>
  <c r="U112" i="68"/>
  <c r="X112" i="68" s="1"/>
  <c r="V112" i="68"/>
  <c r="Y112" i="68" s="1"/>
  <c r="V114" i="68"/>
  <c r="Y114" i="68" s="1"/>
  <c r="U114" i="68"/>
  <c r="X114" i="68" s="1"/>
  <c r="P167" i="68"/>
  <c r="P162" i="68"/>
  <c r="R168" i="68"/>
  <c r="S168" i="68"/>
  <c r="T168" i="68"/>
  <c r="W168" i="68" s="1"/>
  <c r="O168" i="68"/>
  <c r="N168" i="68"/>
  <c r="L164" i="68"/>
  <c r="N170" i="68"/>
  <c r="O170" i="68"/>
  <c r="P164" i="68"/>
  <c r="R170" i="68"/>
  <c r="S170" i="68"/>
  <c r="T170" i="68"/>
  <c r="W170" i="68" s="1"/>
  <c r="P110" i="68"/>
  <c r="R111" i="68"/>
  <c r="S111" i="68"/>
  <c r="N169" i="68"/>
  <c r="O169" i="68"/>
  <c r="V113" i="68"/>
  <c r="Y113" i="68" s="1"/>
  <c r="U113" i="68"/>
  <c r="X113" i="68" s="1"/>
  <c r="P163" i="68"/>
  <c r="R169" i="68"/>
  <c r="S169" i="68"/>
  <c r="T169" i="68"/>
  <c r="W169" i="68" s="1"/>
  <c r="N111" i="68"/>
  <c r="O111" i="68"/>
  <c r="T123" i="68"/>
  <c r="W123" i="68" s="1"/>
  <c r="R123" i="68"/>
  <c r="U123" i="68" s="1"/>
  <c r="X123" i="68" s="1"/>
  <c r="S123" i="68"/>
  <c r="V123" i="68" s="1"/>
  <c r="Y123" i="68" s="1"/>
  <c r="T110" i="68" l="1"/>
  <c r="W110" i="68" s="1"/>
  <c r="P109" i="68"/>
  <c r="S109" i="68" s="1"/>
  <c r="V168" i="68"/>
  <c r="Y168" i="68" s="1"/>
  <c r="V111" i="68"/>
  <c r="Y111" i="68" s="1"/>
  <c r="U168" i="68"/>
  <c r="X168" i="68" s="1"/>
  <c r="V170" i="68"/>
  <c r="Y170" i="68" s="1"/>
  <c r="U111" i="68"/>
  <c r="X111" i="68" s="1"/>
  <c r="L109" i="68"/>
  <c r="O110" i="68"/>
  <c r="G56" i="42" s="1"/>
  <c r="G57" i="42" s="1"/>
  <c r="G59" i="42" s="1"/>
  <c r="N110" i="68"/>
  <c r="F56" i="42" s="1"/>
  <c r="F57" i="42" s="1"/>
  <c r="F59" i="42" s="1"/>
  <c r="N162" i="68"/>
  <c r="O162" i="68"/>
  <c r="N163" i="68"/>
  <c r="O163" i="68"/>
  <c r="O164" i="68"/>
  <c r="N164" i="68"/>
  <c r="R167" i="68"/>
  <c r="S167" i="68"/>
  <c r="T167" i="68"/>
  <c r="W167" i="68" s="1"/>
  <c r="U170" i="68"/>
  <c r="X170" i="68" s="1"/>
  <c r="N167" i="68"/>
  <c r="O167" i="68"/>
  <c r="V169" i="68"/>
  <c r="Y169" i="68" s="1"/>
  <c r="S162" i="68"/>
  <c r="R162" i="68"/>
  <c r="T162" i="68"/>
  <c r="W162" i="68" s="1"/>
  <c r="R164" i="68"/>
  <c r="S164" i="68"/>
  <c r="T164" i="68"/>
  <c r="W164" i="68" s="1"/>
  <c r="R163" i="68"/>
  <c r="S163" i="68"/>
  <c r="T163" i="68"/>
  <c r="W163" i="68" s="1"/>
  <c r="U169" i="68"/>
  <c r="X169" i="68" s="1"/>
  <c r="R110" i="68"/>
  <c r="S110" i="68"/>
  <c r="Y42" i="71"/>
  <c r="X43" i="71" l="1"/>
  <c r="X44" i="71" s="1"/>
  <c r="G195" i="68"/>
  <c r="R109" i="68"/>
  <c r="G214" i="68"/>
  <c r="T109" i="68"/>
  <c r="W109" i="68" s="1"/>
  <c r="G9" i="55" s="1"/>
  <c r="V110" i="68"/>
  <c r="Y110" i="68" s="1"/>
  <c r="V164" i="68"/>
  <c r="Y164" i="68" s="1"/>
  <c r="U164" i="68"/>
  <c r="X164" i="68" s="1"/>
  <c r="E195" i="68"/>
  <c r="U167" i="68"/>
  <c r="X167" i="68" s="1"/>
  <c r="V167" i="68"/>
  <c r="Y167" i="68" s="1"/>
  <c r="U110" i="68"/>
  <c r="X110" i="68" s="1"/>
  <c r="V163" i="68"/>
  <c r="Y163" i="68" s="1"/>
  <c r="U163" i="68"/>
  <c r="X163" i="68" s="1"/>
  <c r="U162" i="68"/>
  <c r="X162" i="68" s="1"/>
  <c r="V162" i="68"/>
  <c r="Y162" i="68" s="1"/>
  <c r="O109" i="68"/>
  <c r="V109" i="68" s="1"/>
  <c r="Y109" i="68" s="1"/>
  <c r="N109" i="68"/>
  <c r="U109" i="68" l="1"/>
  <c r="X109" i="68" s="1"/>
  <c r="F64" i="67"/>
  <c r="E84" i="80"/>
  <c r="D203" i="80" s="1"/>
  <c r="F88" i="80"/>
  <c r="D255" i="80" s="1"/>
  <c r="F92" i="80"/>
  <c r="D256" i="80" s="1"/>
  <c r="E88" i="80"/>
  <c r="D204" i="80" s="1"/>
  <c r="E92" i="80"/>
  <c r="D205" i="80" s="1"/>
  <c r="F84" i="80"/>
  <c r="D254" i="80" s="1"/>
  <c r="E214" i="68"/>
  <c r="E64" i="67"/>
  <c r="F63" i="67"/>
  <c r="F62" i="67"/>
  <c r="E61" i="67"/>
  <c r="F61" i="67"/>
  <c r="E59" i="67"/>
  <c r="F59" i="67"/>
  <c r="E58" i="67"/>
  <c r="F58" i="67"/>
  <c r="E54" i="67"/>
  <c r="E63" i="67"/>
  <c r="E62" i="67"/>
  <c r="F32" i="55"/>
  <c r="C7" i="55" s="1"/>
  <c r="D118" i="93" s="1"/>
  <c r="D177" i="93" s="1"/>
  <c r="O177" i="93" l="1"/>
  <c r="P177" i="93"/>
  <c r="P183" i="93" s="1"/>
  <c r="P186" i="93" s="1"/>
  <c r="Q11" i="93" s="1"/>
  <c r="V177" i="93"/>
  <c r="V183" i="93" s="1"/>
  <c r="V186" i="93" s="1"/>
  <c r="W11" i="93" s="1"/>
  <c r="D176" i="93"/>
  <c r="X177" i="93"/>
  <c r="X183" i="93" s="1"/>
  <c r="X186" i="93" s="1"/>
  <c r="Y11" i="93" s="1"/>
  <c r="R177" i="93"/>
  <c r="R183" i="93" s="1"/>
  <c r="R186" i="93" s="1"/>
  <c r="S11" i="93" s="1"/>
  <c r="W177" i="93"/>
  <c r="W183" i="93" s="1"/>
  <c r="W186" i="93" s="1"/>
  <c r="X11" i="93" s="1"/>
  <c r="U177" i="93"/>
  <c r="U183" i="93" s="1"/>
  <c r="U186" i="93" s="1"/>
  <c r="V11" i="93" s="1"/>
  <c r="T177" i="93"/>
  <c r="T183" i="93" s="1"/>
  <c r="T186" i="93" s="1"/>
  <c r="U11" i="93" s="1"/>
  <c r="S177" i="93"/>
  <c r="S183" i="93" s="1"/>
  <c r="S186" i="93" s="1"/>
  <c r="T11" i="93" s="1"/>
  <c r="Q177" i="93"/>
  <c r="Q183" i="93" s="1"/>
  <c r="Q186" i="93" s="1"/>
  <c r="R11" i="93" s="1"/>
  <c r="Q255" i="80"/>
  <c r="Y255" i="80"/>
  <c r="M255" i="80"/>
  <c r="T255" i="80"/>
  <c r="P255" i="80"/>
  <c r="R255" i="80"/>
  <c r="Z255" i="80"/>
  <c r="N255" i="80"/>
  <c r="S255" i="80"/>
  <c r="AA255" i="80"/>
  <c r="L255" i="80"/>
  <c r="AB255" i="80"/>
  <c r="U255" i="80"/>
  <c r="AC255" i="80"/>
  <c r="X255" i="80"/>
  <c r="V255" i="80"/>
  <c r="AD255" i="80"/>
  <c r="O255" i="80"/>
  <c r="W255" i="80"/>
  <c r="AE255" i="80"/>
  <c r="AF255" i="80"/>
  <c r="AG255" i="80"/>
  <c r="AH255" i="80"/>
  <c r="AI255" i="80"/>
  <c r="AJ255" i="80"/>
  <c r="AK255" i="80"/>
  <c r="AL255" i="80"/>
  <c r="AM255" i="80"/>
  <c r="AN255" i="80"/>
  <c r="AO255" i="80"/>
  <c r="T256" i="80"/>
  <c r="AB256" i="80"/>
  <c r="U256" i="80"/>
  <c r="AC256" i="80"/>
  <c r="V256" i="80"/>
  <c r="AD256" i="80"/>
  <c r="O256" i="80"/>
  <c r="W256" i="80"/>
  <c r="L256" i="80"/>
  <c r="AA256" i="80"/>
  <c r="P256" i="80"/>
  <c r="X256" i="80"/>
  <c r="M256" i="80"/>
  <c r="Q256" i="80"/>
  <c r="Y256" i="80"/>
  <c r="N256" i="80"/>
  <c r="R256" i="80"/>
  <c r="Z256" i="80"/>
  <c r="S256" i="80"/>
  <c r="AF256" i="80"/>
  <c r="AE256" i="80"/>
  <c r="AG256" i="80"/>
  <c r="AH256" i="80"/>
  <c r="AI256" i="80"/>
  <c r="AJ256" i="80"/>
  <c r="AK256" i="80"/>
  <c r="AL256" i="80"/>
  <c r="AM256" i="80"/>
  <c r="AN256" i="80"/>
  <c r="AO256" i="80"/>
  <c r="U254" i="80"/>
  <c r="AC254" i="80"/>
  <c r="X254" i="80"/>
  <c r="V254" i="80"/>
  <c r="AD254" i="80"/>
  <c r="T254" i="80"/>
  <c r="O254" i="80"/>
  <c r="W254" i="80"/>
  <c r="AE254" i="80"/>
  <c r="L254" i="80"/>
  <c r="P254" i="80"/>
  <c r="Q254" i="80"/>
  <c r="Y254" i="80"/>
  <c r="M254" i="80"/>
  <c r="R254" i="80"/>
  <c r="Z254" i="80"/>
  <c r="N254" i="80"/>
  <c r="S254" i="80"/>
  <c r="AB254" i="80"/>
  <c r="AA254" i="80"/>
  <c r="AF254" i="80"/>
  <c r="AG254" i="80"/>
  <c r="AH254" i="80"/>
  <c r="AI254" i="80"/>
  <c r="AJ254" i="80"/>
  <c r="AK254" i="80"/>
  <c r="AL254" i="80"/>
  <c r="AM254" i="80"/>
  <c r="AN254" i="80"/>
  <c r="AO254" i="80"/>
  <c r="O203" i="80"/>
  <c r="P203" i="80"/>
  <c r="Q203" i="80"/>
  <c r="R203" i="80"/>
  <c r="S203" i="80"/>
  <c r="O205" i="80"/>
  <c r="P205" i="80"/>
  <c r="Q205" i="80"/>
  <c r="R205" i="80"/>
  <c r="S205" i="80"/>
  <c r="O204" i="80"/>
  <c r="P204" i="80"/>
  <c r="Q204" i="80"/>
  <c r="R204" i="80"/>
  <c r="S204" i="80"/>
  <c r="J61" i="67"/>
  <c r="I61" i="67"/>
  <c r="J62" i="67"/>
  <c r="I62" i="67"/>
  <c r="H63" i="67"/>
  <c r="G63" i="67"/>
  <c r="H58" i="67"/>
  <c r="G58" i="67"/>
  <c r="J64" i="67"/>
  <c r="I64" i="67"/>
  <c r="F76" i="80"/>
  <c r="D252" i="80" s="1"/>
  <c r="H64" i="67"/>
  <c r="G64" i="67"/>
  <c r="J63" i="67"/>
  <c r="I63" i="67"/>
  <c r="J58" i="67"/>
  <c r="I58" i="67"/>
  <c r="J59" i="67"/>
  <c r="I59" i="67"/>
  <c r="H61" i="67"/>
  <c r="G61" i="67"/>
  <c r="H59" i="67"/>
  <c r="G59" i="67"/>
  <c r="G62" i="67"/>
  <c r="H62" i="67"/>
  <c r="C74" i="55"/>
  <c r="D118" i="80"/>
  <c r="H57" i="67"/>
  <c r="G57" i="67"/>
  <c r="J57" i="67"/>
  <c r="I57" i="67"/>
  <c r="E60" i="67"/>
  <c r="F55" i="67"/>
  <c r="F54" i="67"/>
  <c r="F53" i="67"/>
  <c r="E177" i="93" l="1"/>
  <c r="E176" i="93" s="1"/>
  <c r="O183" i="93"/>
  <c r="O186" i="93" s="1"/>
  <c r="R252" i="80"/>
  <c r="Z252" i="80"/>
  <c r="N252" i="80"/>
  <c r="S252" i="80"/>
  <c r="AA252" i="80"/>
  <c r="T252" i="80"/>
  <c r="AB252" i="80"/>
  <c r="O252" i="80"/>
  <c r="U252" i="80"/>
  <c r="AC252" i="80"/>
  <c r="W252" i="80"/>
  <c r="V252" i="80"/>
  <c r="AD252" i="80"/>
  <c r="P252" i="80"/>
  <c r="X252" i="80"/>
  <c r="L252" i="80"/>
  <c r="AE252" i="80"/>
  <c r="Q252" i="80"/>
  <c r="Y252" i="80"/>
  <c r="M252" i="80"/>
  <c r="AF252" i="80"/>
  <c r="AG252" i="80"/>
  <c r="AH252" i="80"/>
  <c r="AI252" i="80"/>
  <c r="AJ252" i="80"/>
  <c r="AK252" i="80"/>
  <c r="AL252" i="80"/>
  <c r="AM252" i="80"/>
  <c r="AN252" i="80"/>
  <c r="AO252" i="80"/>
  <c r="E205" i="80"/>
  <c r="E203" i="80"/>
  <c r="E204" i="80"/>
  <c r="E254" i="80"/>
  <c r="E256" i="80"/>
  <c r="E255" i="80"/>
  <c r="I53" i="67"/>
  <c r="J53" i="67"/>
  <c r="J55" i="67"/>
  <c r="I55" i="67"/>
  <c r="H55" i="67"/>
  <c r="G55" i="67"/>
  <c r="G54" i="67"/>
  <c r="H54" i="67"/>
  <c r="J54" i="67"/>
  <c r="I54" i="67"/>
  <c r="D177" i="80"/>
  <c r="AO177" i="80" s="1"/>
  <c r="F80" i="80"/>
  <c r="D253" i="80" s="1"/>
  <c r="I51" i="55"/>
  <c r="D120" i="67"/>
  <c r="J52" i="67"/>
  <c r="I52" i="67"/>
  <c r="P11" i="93" l="1"/>
  <c r="O187" i="93"/>
  <c r="P187" i="93" s="1"/>
  <c r="Q187" i="93" s="1"/>
  <c r="R187" i="93" s="1"/>
  <c r="S187" i="93" s="1"/>
  <c r="T187" i="93" s="1"/>
  <c r="U187" i="93" s="1"/>
  <c r="V187" i="93" s="1"/>
  <c r="W187" i="93" s="1"/>
  <c r="X187" i="93" s="1"/>
  <c r="Y187" i="93" s="1"/>
  <c r="Z187" i="93" s="1"/>
  <c r="AA187" i="93" s="1"/>
  <c r="AB187" i="93" s="1"/>
  <c r="AC187" i="93" s="1"/>
  <c r="AD187" i="93" s="1"/>
  <c r="AE187" i="93" s="1"/>
  <c r="AF187" i="93" s="1"/>
  <c r="AG187" i="93" s="1"/>
  <c r="AH187" i="93" s="1"/>
  <c r="AI187" i="93" s="1"/>
  <c r="AJ187" i="93" s="1"/>
  <c r="AK187" i="93" s="1"/>
  <c r="AL187" i="93" s="1"/>
  <c r="AM187" i="93" s="1"/>
  <c r="AN187" i="93" s="1"/>
  <c r="AO187" i="93" s="1"/>
  <c r="G186" i="93"/>
  <c r="G11" i="93" s="1"/>
  <c r="D30" i="93" s="1"/>
  <c r="E183" i="93"/>
  <c r="E186" i="93" s="1"/>
  <c r="E187" i="93"/>
  <c r="AL13" i="90"/>
  <c r="E13" i="90" s="1"/>
  <c r="AL13" i="88"/>
  <c r="E13" i="88" s="1"/>
  <c r="AL14" i="86"/>
  <c r="AB253" i="80"/>
  <c r="AC253" i="80"/>
  <c r="T253" i="80"/>
  <c r="AD253" i="80"/>
  <c r="U253" i="80"/>
  <c r="L253" i="80"/>
  <c r="M253" i="80"/>
  <c r="Z253" i="80"/>
  <c r="V253" i="80"/>
  <c r="W253" i="80"/>
  <c r="X253" i="80"/>
  <c r="Y253" i="80"/>
  <c r="P253" i="80"/>
  <c r="N253" i="80"/>
  <c r="AA253" i="80"/>
  <c r="R253" i="80"/>
  <c r="S253" i="80"/>
  <c r="AE253" i="80"/>
  <c r="O253" i="80"/>
  <c r="Q253" i="80"/>
  <c r="AF253" i="80"/>
  <c r="AG253" i="80"/>
  <c r="AH253" i="80"/>
  <c r="AI253" i="80"/>
  <c r="AJ253" i="80"/>
  <c r="AK253" i="80"/>
  <c r="AL253" i="80"/>
  <c r="AM253" i="80"/>
  <c r="AN253" i="80"/>
  <c r="AO253" i="80"/>
  <c r="AO183" i="80"/>
  <c r="E250" i="80"/>
  <c r="E251" i="80"/>
  <c r="E252" i="80"/>
  <c r="D176" i="80"/>
  <c r="J56" i="67"/>
  <c r="I56" i="67"/>
  <c r="J51" i="55"/>
  <c r="E7" i="55" s="1"/>
  <c r="F96" i="55"/>
  <c r="F97" i="55" s="1"/>
  <c r="F99" i="55" s="1"/>
  <c r="C96" i="55"/>
  <c r="C97" i="55" s="1"/>
  <c r="D96" i="55"/>
  <c r="D97" i="55" s="1"/>
  <c r="D99" i="55" s="1"/>
  <c r="E96" i="55"/>
  <c r="E97" i="55" s="1"/>
  <c r="E99" i="55" s="1"/>
  <c r="C102" i="55"/>
  <c r="C103" i="55" s="1"/>
  <c r="D102" i="55"/>
  <c r="D103" i="55" s="1"/>
  <c r="E102" i="55"/>
  <c r="E103" i="55" s="1"/>
  <c r="F102" i="55"/>
  <c r="F103" i="55" s="1"/>
  <c r="F118" i="80" l="1"/>
  <c r="F118" i="93"/>
  <c r="D279" i="93" s="1"/>
  <c r="F11" i="93"/>
  <c r="D29" i="93" s="1"/>
  <c r="E188" i="93"/>
  <c r="E11" i="93" s="1"/>
  <c r="D28" i="93" s="1"/>
  <c r="L11" i="93"/>
  <c r="K11" i="93" s="1"/>
  <c r="P12" i="93"/>
  <c r="Q12" i="93" s="1"/>
  <c r="R12" i="93" s="1"/>
  <c r="S12" i="93" s="1"/>
  <c r="T12" i="93" s="1"/>
  <c r="U12" i="93" s="1"/>
  <c r="V12" i="93" s="1"/>
  <c r="W12" i="93" s="1"/>
  <c r="X12" i="93" s="1"/>
  <c r="Y12" i="93" s="1"/>
  <c r="Z12" i="93" s="1"/>
  <c r="AA12" i="93" s="1"/>
  <c r="AB12" i="93" s="1"/>
  <c r="AC12" i="93" s="1"/>
  <c r="AD12" i="93" s="1"/>
  <c r="AE12" i="93" s="1"/>
  <c r="AF12" i="93" s="1"/>
  <c r="AG12" i="93" s="1"/>
  <c r="AH12" i="93" s="1"/>
  <c r="AI12" i="93" s="1"/>
  <c r="AJ12" i="93" s="1"/>
  <c r="AK12" i="93" s="1"/>
  <c r="AL12" i="93" s="1"/>
  <c r="AM12" i="93" s="1"/>
  <c r="AN12" i="93" s="1"/>
  <c r="AO12" i="93" s="1"/>
  <c r="AP12" i="93" s="1"/>
  <c r="D34" i="93" s="1"/>
  <c r="E177" i="80"/>
  <c r="E176" i="80" s="1"/>
  <c r="F54" i="66" s="1"/>
  <c r="E253" i="80"/>
  <c r="I16" i="51"/>
  <c r="J16" i="51" s="1"/>
  <c r="D268" i="80"/>
  <c r="D267" i="80" s="1"/>
  <c r="F177" i="80"/>
  <c r="F176" i="80" s="1"/>
  <c r="E80" i="80"/>
  <c r="D202" i="80" s="1"/>
  <c r="K51" i="55"/>
  <c r="D7" i="55"/>
  <c r="F96" i="67"/>
  <c r="E53" i="67"/>
  <c r="C99" i="55"/>
  <c r="D36" i="93" l="1"/>
  <c r="D35" i="93"/>
  <c r="D278" i="93"/>
  <c r="AO279" i="93"/>
  <c r="E279" i="93" s="1"/>
  <c r="E278" i="93" s="1"/>
  <c r="E118" i="80"/>
  <c r="E118" i="93"/>
  <c r="D228" i="93" s="1"/>
  <c r="I153" i="71"/>
  <c r="O202" i="80"/>
  <c r="P202" i="80"/>
  <c r="Q202" i="80"/>
  <c r="R202" i="80"/>
  <c r="S202" i="80"/>
  <c r="G16" i="51"/>
  <c r="H16" i="51" s="1"/>
  <c r="D217" i="80"/>
  <c r="D216" i="80" s="1"/>
  <c r="H53" i="67"/>
  <c r="G53" i="67"/>
  <c r="F183" i="80"/>
  <c r="E183" i="80"/>
  <c r="D279" i="80"/>
  <c r="D228" i="80"/>
  <c r="F7" i="55"/>
  <c r="F120" i="67"/>
  <c r="H7" i="55"/>
  <c r="E120" i="67"/>
  <c r="J96" i="67"/>
  <c r="I96" i="67"/>
  <c r="H96" i="67"/>
  <c r="G96" i="67"/>
  <c r="H56" i="67"/>
  <c r="G56" i="67"/>
  <c r="D37" i="93" l="1"/>
  <c r="D38" i="93" s="1"/>
  <c r="S228" i="93"/>
  <c r="V228" i="93"/>
  <c r="R228" i="93"/>
  <c r="U228" i="93"/>
  <c r="W228" i="93"/>
  <c r="T228" i="93"/>
  <c r="O228" i="93"/>
  <c r="Q228" i="93"/>
  <c r="P228" i="93"/>
  <c r="X228" i="93"/>
  <c r="D227" i="93"/>
  <c r="AO228" i="80"/>
  <c r="AO279" i="80"/>
  <c r="E279" i="80" s="1"/>
  <c r="E199" i="80"/>
  <c r="D278" i="80"/>
  <c r="D227" i="80"/>
  <c r="I7" i="55"/>
  <c r="J120" i="67" s="1"/>
  <c r="I120" i="67"/>
  <c r="G120" i="67"/>
  <c r="G7" i="55"/>
  <c r="H120" i="67" s="1"/>
  <c r="H52" i="67"/>
  <c r="G52" i="67"/>
  <c r="D116" i="67"/>
  <c r="N90" i="71" s="1"/>
  <c r="D114" i="67"/>
  <c r="E116" i="67"/>
  <c r="O90" i="71" s="1"/>
  <c r="H11" i="93" l="1"/>
  <c r="D31" i="93" s="1"/>
  <c r="E228" i="93"/>
  <c r="E227" i="93" s="1"/>
  <c r="AL45" i="90"/>
  <c r="E45" i="90" s="1"/>
  <c r="AL45" i="88"/>
  <c r="E45" i="88" s="1"/>
  <c r="AL48" i="86"/>
  <c r="AL45" i="84"/>
  <c r="E45" i="84" s="1"/>
  <c r="AO234" i="80"/>
  <c r="AL31" i="86"/>
  <c r="F31" i="86" s="1"/>
  <c r="AL29" i="90"/>
  <c r="E29" i="90" s="1"/>
  <c r="AL29" i="88"/>
  <c r="E228" i="80"/>
  <c r="E227" i="80" s="1"/>
  <c r="AL29" i="84"/>
  <c r="E29" i="84" s="1"/>
  <c r="V90" i="71"/>
  <c r="E202" i="80"/>
  <c r="W90" i="71"/>
  <c r="E278" i="80"/>
  <c r="F279" i="80"/>
  <c r="F278" i="80" s="1"/>
  <c r="F48" i="86" l="1"/>
  <c r="J54" i="66"/>
  <c r="F29" i="90"/>
  <c r="G29" i="90" s="1"/>
  <c r="N54" i="66"/>
  <c r="F45" i="90"/>
  <c r="G45" i="90" s="1"/>
  <c r="AA22" i="90"/>
  <c r="AA22" i="88"/>
  <c r="W22" i="88"/>
  <c r="W22" i="90"/>
  <c r="AO38" i="88"/>
  <c r="AO38" i="90"/>
  <c r="AD22" i="88"/>
  <c r="AD22" i="90"/>
  <c r="AL22" i="88"/>
  <c r="AL22" i="90"/>
  <c r="AO22" i="90"/>
  <c r="AO22" i="88"/>
  <c r="AE22" i="90"/>
  <c r="AE22" i="88"/>
  <c r="V22" i="88"/>
  <c r="V22" i="90"/>
  <c r="AK22" i="90"/>
  <c r="AK22" i="88"/>
  <c r="Z22" i="90"/>
  <c r="Z22" i="88"/>
  <c r="AG22" i="90"/>
  <c r="AG22" i="88"/>
  <c r="AJ22" i="88"/>
  <c r="AJ22" i="90"/>
  <c r="AM38" i="90"/>
  <c r="AM38" i="88"/>
  <c r="AF22" i="88"/>
  <c r="AF22" i="90"/>
  <c r="AI22" i="90"/>
  <c r="AI22" i="88"/>
  <c r="AH22" i="88"/>
  <c r="AH22" i="90"/>
  <c r="AN38" i="90"/>
  <c r="AN38" i="88"/>
  <c r="Y22" i="90"/>
  <c r="Y22" i="88"/>
  <c r="AN22" i="88"/>
  <c r="AN22" i="90"/>
  <c r="AC22" i="90"/>
  <c r="AC22" i="88"/>
  <c r="AB22" i="88"/>
  <c r="AB22" i="90"/>
  <c r="AM22" i="90"/>
  <c r="AM22" i="88"/>
  <c r="X22" i="90"/>
  <c r="X22" i="88"/>
  <c r="E29" i="88"/>
  <c r="AM22" i="84"/>
  <c r="AM23" i="86"/>
  <c r="AA22" i="84"/>
  <c r="AA23" i="86"/>
  <c r="Z22" i="84"/>
  <c r="Z23" i="86"/>
  <c r="AN38" i="84"/>
  <c r="AN40" i="86"/>
  <c r="V22" i="84"/>
  <c r="V23" i="86"/>
  <c r="AC22" i="84"/>
  <c r="AC23" i="86"/>
  <c r="AD22" i="84"/>
  <c r="AD23" i="86"/>
  <c r="AL22" i="84"/>
  <c r="AL23" i="86"/>
  <c r="AG22" i="84"/>
  <c r="AG23" i="86"/>
  <c r="AN22" i="84"/>
  <c r="AN23" i="86"/>
  <c r="AO22" i="84"/>
  <c r="AO23" i="86"/>
  <c r="AJ22" i="84"/>
  <c r="AJ23" i="86"/>
  <c r="X22" i="84"/>
  <c r="X23" i="86"/>
  <c r="AF22" i="84"/>
  <c r="AF23" i="86"/>
  <c r="AI22" i="84"/>
  <c r="AI23" i="86"/>
  <c r="AB22" i="84"/>
  <c r="AB23" i="86"/>
  <c r="AK22" i="84"/>
  <c r="AK23" i="86"/>
  <c r="W22" i="84"/>
  <c r="W23" i="86"/>
  <c r="AO38" i="84"/>
  <c r="AO40" i="86"/>
  <c r="AE22" i="84"/>
  <c r="AE23" i="86"/>
  <c r="Y22" i="84"/>
  <c r="Y23" i="86"/>
  <c r="AH22" i="84"/>
  <c r="AH23" i="86"/>
  <c r="AM38" i="84"/>
  <c r="AM40" i="86"/>
  <c r="P73" i="66"/>
  <c r="L54" i="66"/>
  <c r="N73" i="66"/>
  <c r="F228" i="80"/>
  <c r="F227" i="80" s="1"/>
  <c r="E124" i="67"/>
  <c r="F234" i="80" l="1"/>
  <c r="F118" i="34"/>
  <c r="F114" i="80" l="1"/>
  <c r="D275" i="80" s="1"/>
  <c r="I20" i="34"/>
  <c r="F108" i="67"/>
  <c r="E118" i="34"/>
  <c r="G20" i="34" s="1"/>
  <c r="E114" i="80" l="1"/>
  <c r="D224" i="80" s="1"/>
  <c r="E108" i="67"/>
  <c r="K43" i="84"/>
  <c r="E43" i="84" s="1"/>
  <c r="D274" i="80"/>
  <c r="D270" i="80" s="1"/>
  <c r="H20" i="34"/>
  <c r="H108" i="67" s="1"/>
  <c r="G108" i="67"/>
  <c r="J20" i="34"/>
  <c r="J108" i="67" s="1"/>
  <c r="I108" i="67"/>
  <c r="E5" i="43"/>
  <c r="G6" i="43"/>
  <c r="E33" i="43" l="1"/>
  <c r="E120" i="93"/>
  <c r="D230" i="93" s="1"/>
  <c r="O224" i="80"/>
  <c r="D223" i="80"/>
  <c r="D219" i="80" s="1"/>
  <c r="E120" i="80"/>
  <c r="D230" i="80" s="1"/>
  <c r="N230" i="80" s="1"/>
  <c r="E275" i="80"/>
  <c r="F275" i="80"/>
  <c r="F274" i="80" s="1"/>
  <c r="F270" i="80" s="1"/>
  <c r="G5" i="43"/>
  <c r="H5" i="43" s="1"/>
  <c r="E123" i="67"/>
  <c r="N230" i="93" l="1"/>
  <c r="D229" i="93"/>
  <c r="D235" i="93" s="1"/>
  <c r="D237" i="93" s="1"/>
  <c r="D15" i="93" s="1"/>
  <c r="E27" i="93" s="1"/>
  <c r="L27" i="84"/>
  <c r="E27" i="84" s="1"/>
  <c r="L29" i="86"/>
  <c r="E29" i="86" s="1"/>
  <c r="L27" i="90"/>
  <c r="E27" i="90" s="1"/>
  <c r="L27" i="88"/>
  <c r="E27" i="88" s="1"/>
  <c r="F224" i="80"/>
  <c r="F223" i="80" s="1"/>
  <c r="F219" i="80" s="1"/>
  <c r="E224" i="80"/>
  <c r="E223" i="80" s="1"/>
  <c r="E219" i="80" s="1"/>
  <c r="K30" i="88"/>
  <c r="K30" i="90"/>
  <c r="K30" i="84"/>
  <c r="K32" i="86"/>
  <c r="I30" i="90"/>
  <c r="I30" i="88"/>
  <c r="I30" i="84"/>
  <c r="I32" i="86"/>
  <c r="L32" i="86"/>
  <c r="L30" i="90"/>
  <c r="L30" i="88"/>
  <c r="L30" i="84"/>
  <c r="E274" i="80"/>
  <c r="E270" i="80" s="1"/>
  <c r="D229" i="80"/>
  <c r="D235" i="80" s="1"/>
  <c r="D237" i="80" s="1"/>
  <c r="D15" i="80" s="1"/>
  <c r="E27" i="80" s="1"/>
  <c r="E37" i="67" s="1"/>
  <c r="H123" i="67"/>
  <c r="G123" i="67"/>
  <c r="E230" i="93" l="1"/>
  <c r="E229" i="93" s="1"/>
  <c r="E235" i="93" s="1"/>
  <c r="N235" i="93"/>
  <c r="N237" i="93" s="1"/>
  <c r="F230" i="93"/>
  <c r="F229" i="93" s="1"/>
  <c r="F29" i="86"/>
  <c r="F46" i="86"/>
  <c r="E32" i="86"/>
  <c r="F32" i="86" s="1"/>
  <c r="F27" i="90"/>
  <c r="G27" i="90" s="1"/>
  <c r="J49" i="66"/>
  <c r="N49" i="66"/>
  <c r="O71" i="66" s="1"/>
  <c r="F43" i="90"/>
  <c r="G43" i="90" s="1"/>
  <c r="E30" i="84"/>
  <c r="E30" i="90"/>
  <c r="E30" i="88"/>
  <c r="E230" i="80"/>
  <c r="F230" i="80"/>
  <c r="F229" i="80" s="1"/>
  <c r="O15" i="93" l="1"/>
  <c r="N238" i="93"/>
  <c r="F235" i="93"/>
  <c r="F237" i="93" s="1"/>
  <c r="F238" i="93"/>
  <c r="L49" i="66"/>
  <c r="M71" i="66"/>
  <c r="E229" i="80"/>
  <c r="O26" i="93" l="1"/>
  <c r="O16" i="93"/>
  <c r="O27" i="93" s="1"/>
  <c r="J58" i="66"/>
  <c r="L58" i="66" s="1"/>
  <c r="F30" i="90"/>
  <c r="G30" i="90" s="1"/>
  <c r="M58" i="66"/>
  <c r="X58" i="66" l="1"/>
  <c r="Y58" i="66" s="1"/>
  <c r="AR319" i="66" s="1"/>
  <c r="C27" i="36"/>
  <c r="H54" i="66" l="1"/>
  <c r="I54" i="66"/>
  <c r="Z54" i="66" l="1"/>
  <c r="AA54" i="66" s="1"/>
  <c r="AQ319" i="66" s="1"/>
  <c r="P54" i="66" l="1"/>
  <c r="Q54" i="66"/>
  <c r="X54" i="66" l="1"/>
  <c r="Y54" i="66" s="1"/>
  <c r="AP319" i="66" s="1"/>
  <c r="H53" i="66"/>
  <c r="I53" i="66"/>
  <c r="R54" i="66" l="1"/>
  <c r="U54" i="66" s="1"/>
  <c r="AQ320" i="66" s="1"/>
  <c r="S54" i="66"/>
  <c r="V54" i="66" s="1"/>
  <c r="M54" i="66"/>
  <c r="T54" i="66" s="1"/>
  <c r="W54" i="66" s="1"/>
  <c r="Q49" i="66" l="1"/>
  <c r="P49" i="66"/>
  <c r="C4" i="37" l="1"/>
  <c r="C10" i="37" s="1"/>
  <c r="Z49" i="66" l="1"/>
  <c r="AA49" i="66" s="1"/>
  <c r="AM319" i="66" s="1"/>
  <c r="C11" i="37"/>
  <c r="C12" i="37" s="1"/>
  <c r="H49" i="66" l="1"/>
  <c r="I49" i="66"/>
  <c r="J57" i="66" l="1"/>
  <c r="M74" i="66" s="1"/>
  <c r="X57" i="66" l="1"/>
  <c r="Y57" i="66" s="1"/>
  <c r="L57" i="66"/>
  <c r="M57" i="66"/>
  <c r="J24" i="71"/>
  <c r="J154" i="71" l="1"/>
  <c r="AN23" i="71"/>
  <c r="J153" i="71" l="1"/>
  <c r="K153" i="71" l="1"/>
  <c r="F52" i="66"/>
  <c r="H23" i="66" s="1"/>
  <c r="H26" i="66" l="1"/>
  <c r="H25" i="66"/>
  <c r="H24" i="66"/>
  <c r="H32" i="66"/>
  <c r="H31" i="66"/>
  <c r="H52" i="66"/>
  <c r="I52" i="66"/>
  <c r="K21" i="71" l="1"/>
  <c r="P103" i="71" l="1"/>
  <c r="P124" i="71" s="1"/>
  <c r="X124" i="71" s="1"/>
  <c r="AF124" i="71" s="1"/>
  <c r="K151" i="71"/>
  <c r="X53" i="66"/>
  <c r="Y53" i="66" s="1"/>
  <c r="AN319" i="66" s="1"/>
  <c r="J22" i="71"/>
  <c r="J52" i="66"/>
  <c r="M53" i="66"/>
  <c r="X103" i="71" l="1"/>
  <c r="AF103" i="71" s="1"/>
  <c r="P111" i="71"/>
  <c r="P117" i="71" s="1"/>
  <c r="O104" i="71"/>
  <c r="O128" i="71" s="1"/>
  <c r="J152" i="71"/>
  <c r="X52" i="66"/>
  <c r="Y52" i="66" s="1"/>
  <c r="R49" i="66"/>
  <c r="U49" i="66" s="1"/>
  <c r="AM320" i="66" s="1"/>
  <c r="X49" i="66"/>
  <c r="Y49" i="66" s="1"/>
  <c r="AL319" i="66" s="1"/>
  <c r="M52" i="66"/>
  <c r="L52" i="66"/>
  <c r="M49" i="66"/>
  <c r="T49" i="66" s="1"/>
  <c r="W49" i="66" s="1"/>
  <c r="S49" i="66"/>
  <c r="V49" i="66" s="1"/>
  <c r="J21" i="71"/>
  <c r="X111" i="71" l="1"/>
  <c r="AF111" i="71" s="1"/>
  <c r="AF117" i="71" s="1"/>
  <c r="W104" i="71"/>
  <c r="AE104" i="71" s="1"/>
  <c r="O103" i="71"/>
  <c r="O124" i="71" s="1"/>
  <c r="W124" i="71" s="1"/>
  <c r="AE124" i="71" s="1"/>
  <c r="J151" i="71"/>
  <c r="D96" i="67"/>
  <c r="X117" i="71" l="1"/>
  <c r="O111" i="71"/>
  <c r="W111" i="71" s="1"/>
  <c r="W103" i="71"/>
  <c r="AE103" i="71" s="1"/>
  <c r="E96" i="67"/>
  <c r="O117" i="71" l="1"/>
  <c r="AE111" i="71"/>
  <c r="AE117" i="71" s="1"/>
  <c r="W117" i="71"/>
  <c r="D98" i="67"/>
  <c r="N88" i="71" s="1"/>
  <c r="V88" i="71" l="1"/>
  <c r="S88" i="71"/>
  <c r="T88" i="71" s="1"/>
  <c r="E98" i="67"/>
  <c r="O88" i="71" s="1"/>
  <c r="W88" i="71" l="1"/>
  <c r="Q88" i="71"/>
  <c r="R88" i="71" s="1"/>
  <c r="AA88" i="71"/>
  <c r="AB88" i="71" s="1"/>
  <c r="Y88" i="71" l="1"/>
  <c r="Z88" i="71" s="1"/>
  <c r="H48" i="66"/>
  <c r="I48" i="66"/>
  <c r="J139" i="68" l="1"/>
  <c r="K139" i="68"/>
  <c r="H108" i="68"/>
  <c r="I179" i="68" l="1"/>
  <c r="H11" i="68"/>
  <c r="I161" i="68"/>
  <c r="J161" i="68"/>
  <c r="I118" i="68"/>
  <c r="I113" i="68"/>
  <c r="I112" i="68"/>
  <c r="I117" i="68"/>
  <c r="I120" i="68"/>
  <c r="I116" i="68"/>
  <c r="I121" i="68"/>
  <c r="I114" i="68"/>
  <c r="I122" i="68"/>
  <c r="I111" i="68"/>
  <c r="I119" i="68"/>
  <c r="I115" i="68"/>
  <c r="I138" i="68"/>
  <c r="I136" i="68"/>
  <c r="I137" i="68"/>
  <c r="I135" i="68"/>
  <c r="I110" i="68"/>
  <c r="H177" i="68" s="1"/>
  <c r="I126" i="68"/>
  <c r="I149" i="68"/>
  <c r="I152" i="68"/>
  <c r="I128" i="68"/>
  <c r="I142" i="68"/>
  <c r="I182" i="68" s="1"/>
  <c r="I130" i="68"/>
  <c r="I143" i="68"/>
  <c r="I176" i="68" s="1"/>
  <c r="I131" i="68"/>
  <c r="I148" i="68"/>
  <c r="I183" i="68" s="1"/>
  <c r="I132" i="68"/>
  <c r="I108" i="68"/>
  <c r="J108" i="68"/>
  <c r="K108" i="68"/>
  <c r="I151" i="68"/>
  <c r="I184" i="68" s="1"/>
  <c r="I153" i="68"/>
  <c r="I133" i="68"/>
  <c r="I125" i="68"/>
  <c r="I134" i="68"/>
  <c r="I124" i="68"/>
  <c r="I141" i="68"/>
  <c r="I181" i="68" s="1"/>
  <c r="I127" i="68"/>
  <c r="I150" i="68"/>
  <c r="I109" i="68"/>
  <c r="I140" i="68"/>
  <c r="I180" i="68" s="1"/>
  <c r="I129" i="68"/>
  <c r="I123" i="68"/>
  <c r="H178" i="68" s="1"/>
  <c r="I139" i="68"/>
  <c r="E207" i="68"/>
  <c r="N148" i="68"/>
  <c r="O148" i="68"/>
  <c r="D44" i="67" l="1"/>
  <c r="E3" i="83"/>
  <c r="I41" i="83" s="1"/>
  <c r="O183" i="68"/>
  <c r="N183" i="68"/>
  <c r="H12" i="68"/>
  <c r="D45" i="67" s="1"/>
  <c r="H13" i="68"/>
  <c r="D46" i="67" s="1"/>
  <c r="J165" i="68"/>
  <c r="I145" i="68"/>
  <c r="I178" i="68" s="1"/>
  <c r="K144" i="68"/>
  <c r="K177" i="68" s="1"/>
  <c r="J144" i="68"/>
  <c r="J177" i="68" s="1"/>
  <c r="J145" i="68"/>
  <c r="J178" i="68" s="1"/>
  <c r="K145" i="68"/>
  <c r="K178" i="68" s="1"/>
  <c r="I144" i="68"/>
  <c r="I177" i="68" s="1"/>
  <c r="C12" i="69"/>
  <c r="C11" i="69" s="1"/>
  <c r="C9" i="69" s="1"/>
  <c r="J45" i="68" l="1"/>
  <c r="K45" i="68"/>
  <c r="I45" i="68"/>
  <c r="I47" i="68"/>
  <c r="I48" i="68"/>
  <c r="I46" i="68"/>
  <c r="I49" i="68"/>
  <c r="I41" i="66" l="1"/>
  <c r="H41" i="66"/>
  <c r="R148" i="68" l="1"/>
  <c r="R183" i="68" s="1"/>
  <c r="S148" i="68"/>
  <c r="S183" i="68" s="1"/>
  <c r="G207" i="68"/>
  <c r="T148" i="68"/>
  <c r="T183" i="68" s="1"/>
  <c r="U148" i="68" l="1"/>
  <c r="U183" i="68" s="1"/>
  <c r="W148" i="68"/>
  <c r="W183" i="68" s="1"/>
  <c r="V148" i="68"/>
  <c r="V183" i="68" s="1"/>
  <c r="Y148" i="68" l="1"/>
  <c r="Y183" i="68" s="1"/>
  <c r="X148" i="68"/>
  <c r="X183" i="68" s="1"/>
  <c r="N151" i="68" l="1"/>
  <c r="O151" i="68"/>
  <c r="W151" i="68"/>
  <c r="W184" i="68" s="1"/>
  <c r="S151" i="68"/>
  <c r="S184" i="68" s="1"/>
  <c r="R151" i="68"/>
  <c r="R184" i="68" s="1"/>
  <c r="O184" i="68" l="1"/>
  <c r="G101" i="42"/>
  <c r="G102" i="42" s="1"/>
  <c r="G104" i="42" s="1"/>
  <c r="N184" i="68"/>
  <c r="F101" i="42"/>
  <c r="F102" i="42" s="1"/>
  <c r="F104" i="42" s="1"/>
  <c r="V151" i="68"/>
  <c r="V184" i="68" s="1"/>
  <c r="U151" i="68"/>
  <c r="U184" i="68" s="1"/>
  <c r="X151" i="68" l="1"/>
  <c r="X184" i="68" s="1"/>
  <c r="Y151" i="68"/>
  <c r="Y184" i="68" s="1"/>
  <c r="H42" i="66" l="1"/>
  <c r="H30" i="66"/>
  <c r="H33" i="66" s="1"/>
  <c r="I42" i="66"/>
  <c r="F40" i="66"/>
  <c r="H40" i="66" s="1"/>
  <c r="I40" i="66" l="1"/>
  <c r="G53" i="66"/>
  <c r="D72" i="66" s="1"/>
  <c r="G54" i="66"/>
  <c r="D73" i="66" s="1"/>
  <c r="G42" i="66"/>
  <c r="D67" i="66" s="1"/>
  <c r="I167" i="68" l="1"/>
  <c r="I168" i="68"/>
  <c r="I172" i="68"/>
  <c r="I170" i="68"/>
  <c r="I173" i="68"/>
  <c r="I175" i="68"/>
  <c r="I174" i="68"/>
  <c r="I171" i="68"/>
  <c r="I164" i="68"/>
  <c r="I163" i="68"/>
  <c r="I162" i="68"/>
  <c r="I165" i="68"/>
  <c r="K161" i="68"/>
  <c r="S165" i="68" l="1"/>
  <c r="R165" i="68"/>
  <c r="L177" i="68" l="1"/>
  <c r="N177" i="68"/>
  <c r="O177" i="68"/>
  <c r="T165" i="68"/>
  <c r="W165" i="68" s="1"/>
  <c r="O165" i="68"/>
  <c r="V165" i="68" s="1"/>
  <c r="Y165" i="68" s="1"/>
  <c r="N165" i="68"/>
  <c r="U165" i="68" s="1"/>
  <c r="X165" i="68" s="1"/>
  <c r="E30" i="42"/>
  <c r="M45" i="68" l="1"/>
  <c r="S45" i="68" l="1"/>
  <c r="Q48" i="68"/>
  <c r="Q46" i="68"/>
  <c r="Q49" i="68"/>
  <c r="R45" i="68"/>
  <c r="Q47" i="68"/>
  <c r="Q45" i="68"/>
  <c r="E257" i="68"/>
  <c r="U45" i="68" l="1"/>
  <c r="X45" i="68" s="1"/>
  <c r="V45" i="68"/>
  <c r="Y45" i="68" s="1"/>
  <c r="D110" i="34" l="1"/>
  <c r="D113" i="34" s="1"/>
  <c r="D111" i="34" l="1"/>
  <c r="D114" i="34" s="1"/>
  <c r="D117" i="34" s="1"/>
  <c r="F110" i="34"/>
  <c r="F113" i="34" s="1"/>
  <c r="D119" i="34" l="1"/>
  <c r="D109" i="67" s="1"/>
  <c r="D107" i="67"/>
  <c r="N89" i="71" s="1"/>
  <c r="D120" i="34"/>
  <c r="D110" i="67" s="1"/>
  <c r="E110" i="34"/>
  <c r="E113" i="34" s="1"/>
  <c r="E117" i="34" s="1"/>
  <c r="E107" i="67" s="1"/>
  <c r="O89" i="71" s="1"/>
  <c r="V89" i="71" l="1"/>
  <c r="V91" i="71" s="1"/>
  <c r="N91" i="71"/>
  <c r="N92" i="71" s="1"/>
  <c r="W89" i="71"/>
  <c r="W91" i="71" s="1"/>
  <c r="O91" i="71"/>
  <c r="O92" i="71" s="1"/>
  <c r="F23" i="34"/>
  <c r="F102" i="67"/>
  <c r="I12" i="34"/>
  <c r="G12" i="34"/>
  <c r="F117" i="34"/>
  <c r="F104" i="67"/>
  <c r="E120" i="34"/>
  <c r="E110" i="67" s="1"/>
  <c r="E119" i="34"/>
  <c r="E109" i="67" s="1"/>
  <c r="H12" i="34" l="1"/>
  <c r="H102" i="67" s="1"/>
  <c r="G102" i="67"/>
  <c r="J12" i="34"/>
  <c r="J102" i="67" s="1"/>
  <c r="I102" i="67"/>
  <c r="F111" i="67"/>
  <c r="I23" i="34"/>
  <c r="G23" i="34"/>
  <c r="I15" i="34"/>
  <c r="G15" i="34"/>
  <c r="F119" i="34"/>
  <c r="F109" i="67" s="1"/>
  <c r="F120" i="34"/>
  <c r="F110" i="67" s="1"/>
  <c r="F107" i="67"/>
  <c r="P89" i="71" s="1"/>
  <c r="X89" i="71" s="1"/>
  <c r="N178" i="68"/>
  <c r="O178" i="68"/>
  <c r="L143" i="68"/>
  <c r="L178" i="68"/>
  <c r="AA89" i="71" l="1"/>
  <c r="AB89" i="71" s="1"/>
  <c r="Y89" i="71"/>
  <c r="Z89" i="71" s="1"/>
  <c r="S89" i="71"/>
  <c r="T89" i="71" s="1"/>
  <c r="Q89" i="71"/>
  <c r="R89" i="71" s="1"/>
  <c r="F121" i="80"/>
  <c r="D282" i="80" s="1"/>
  <c r="N282" i="80" s="1"/>
  <c r="F122" i="80"/>
  <c r="D283" i="80" s="1"/>
  <c r="H15" i="34"/>
  <c r="H104" i="67" s="1"/>
  <c r="G104" i="67"/>
  <c r="J15" i="34"/>
  <c r="J104" i="67" s="1"/>
  <c r="I104" i="67"/>
  <c r="H23" i="34"/>
  <c r="H111" i="67" s="1"/>
  <c r="G111" i="67"/>
  <c r="J23" i="34"/>
  <c r="J111" i="67" s="1"/>
  <c r="I111" i="67"/>
  <c r="G22" i="34"/>
  <c r="I22" i="34"/>
  <c r="I19" i="34"/>
  <c r="G19" i="34"/>
  <c r="I21" i="34"/>
  <c r="G21" i="34"/>
  <c r="O143" i="68"/>
  <c r="O176" i="68" s="1"/>
  <c r="L139" i="68"/>
  <c r="N143" i="68"/>
  <c r="E206" i="68"/>
  <c r="L176" i="68"/>
  <c r="O283" i="80" l="1"/>
  <c r="N283" i="80"/>
  <c r="K46" i="88" s="1"/>
  <c r="K49" i="86"/>
  <c r="K46" i="84"/>
  <c r="L46" i="90"/>
  <c r="F33" i="43"/>
  <c r="D280" i="80"/>
  <c r="D286" i="80" s="1"/>
  <c r="O139" i="68"/>
  <c r="G92" i="42" s="1"/>
  <c r="G93" i="42" s="1"/>
  <c r="G95" i="42" s="1"/>
  <c r="L161" i="68"/>
  <c r="N161" i="68" s="1"/>
  <c r="H21" i="34"/>
  <c r="H109" i="67" s="1"/>
  <c r="G109" i="67"/>
  <c r="J21" i="34"/>
  <c r="J109" i="67" s="1"/>
  <c r="I109" i="67"/>
  <c r="H19" i="34"/>
  <c r="H107" i="67" s="1"/>
  <c r="G107" i="67"/>
  <c r="J19" i="34"/>
  <c r="J107" i="67" s="1"/>
  <c r="I107" i="67"/>
  <c r="J22" i="34"/>
  <c r="J110" i="67" s="1"/>
  <c r="I110" i="67"/>
  <c r="H22" i="34"/>
  <c r="H110" i="67" s="1"/>
  <c r="G110" i="67"/>
  <c r="F124" i="67"/>
  <c r="N139" i="68"/>
  <c r="F92" i="42" s="1"/>
  <c r="F93" i="42" s="1"/>
  <c r="F95" i="42" s="1"/>
  <c r="E202" i="68"/>
  <c r="E215" i="68" s="1"/>
  <c r="L108" i="68"/>
  <c r="N176" i="68"/>
  <c r="K46" i="90" l="1"/>
  <c r="L49" i="86"/>
  <c r="L46" i="88"/>
  <c r="L46" i="84"/>
  <c r="P283" i="80"/>
  <c r="E282" i="80"/>
  <c r="F282" i="80"/>
  <c r="O161" i="68"/>
  <c r="M175" i="68"/>
  <c r="M108" i="68"/>
  <c r="M131" i="68"/>
  <c r="M172" i="68"/>
  <c r="M178" i="68"/>
  <c r="M118" i="68"/>
  <c r="M123" i="68"/>
  <c r="M129" i="68"/>
  <c r="F200" i="68" s="1"/>
  <c r="M115" i="68"/>
  <c r="F197" i="68" s="1"/>
  <c r="M171" i="68"/>
  <c r="M130" i="68"/>
  <c r="M132" i="68"/>
  <c r="M117" i="68"/>
  <c r="M134" i="68"/>
  <c r="F201" i="68" s="1"/>
  <c r="M173" i="68"/>
  <c r="M116" i="68"/>
  <c r="M133" i="68"/>
  <c r="M174" i="68"/>
  <c r="M124" i="68"/>
  <c r="F199" i="68" s="1"/>
  <c r="M182" i="68"/>
  <c r="M177" i="68"/>
  <c r="M180" i="68"/>
  <c r="M181" i="68"/>
  <c r="M119" i="68"/>
  <c r="F198" i="68" s="1"/>
  <c r="M151" i="68"/>
  <c r="M184" i="68" s="1"/>
  <c r="M148" i="68"/>
  <c r="M179" i="68"/>
  <c r="M170" i="68"/>
  <c r="M111" i="68"/>
  <c r="F196" i="68" s="1"/>
  <c r="M168" i="68"/>
  <c r="M169" i="68"/>
  <c r="M167" i="68"/>
  <c r="M110" i="68"/>
  <c r="E56" i="42" s="1"/>
  <c r="E57" i="42" s="1"/>
  <c r="E59" i="42" s="1"/>
  <c r="M109" i="68"/>
  <c r="F195" i="68" s="1"/>
  <c r="M143" i="68"/>
  <c r="M176" i="68" s="1"/>
  <c r="M165" i="68"/>
  <c r="M164" i="68"/>
  <c r="M163" i="68"/>
  <c r="M162" i="68"/>
  <c r="M139" i="68"/>
  <c r="M161" i="68"/>
  <c r="I33" i="43"/>
  <c r="J33" i="43" s="1"/>
  <c r="G33" i="43"/>
  <c r="H33" i="43" s="1"/>
  <c r="H124" i="67"/>
  <c r="G124" i="67"/>
  <c r="J124" i="67"/>
  <c r="I124" i="67"/>
  <c r="O108" i="68"/>
  <c r="E194" i="68"/>
  <c r="N108" i="68"/>
  <c r="M46" i="90" l="1"/>
  <c r="E74" i="42"/>
  <c r="E75" i="42" s="1"/>
  <c r="E77" i="42" s="1"/>
  <c r="M49" i="86"/>
  <c r="M46" i="88"/>
  <c r="M46" i="84"/>
  <c r="E83" i="42"/>
  <c r="E84" i="42" s="1"/>
  <c r="E86" i="42" s="1"/>
  <c r="E92" i="42"/>
  <c r="E93" i="42" s="1"/>
  <c r="E95" i="42" s="1"/>
  <c r="E65" i="42"/>
  <c r="E66" i="42" s="1"/>
  <c r="E68" i="42" s="1"/>
  <c r="M183" i="68"/>
  <c r="E101" i="42"/>
  <c r="E102" i="42" s="1"/>
  <c r="E104" i="42" s="1"/>
  <c r="Q283" i="80"/>
  <c r="F208" i="68"/>
  <c r="F204" i="68"/>
  <c r="D12" i="69"/>
  <c r="D11" i="69" s="1"/>
  <c r="J18" i="71" s="1"/>
  <c r="J148" i="71" s="1"/>
  <c r="F205" i="68"/>
  <c r="F202" i="68"/>
  <c r="F207" i="68"/>
  <c r="F206" i="68"/>
  <c r="F203" i="68"/>
  <c r="N46" i="90" l="1"/>
  <c r="N49" i="86"/>
  <c r="N46" i="88"/>
  <c r="N46" i="84"/>
  <c r="R283" i="80"/>
  <c r="E36" i="67"/>
  <c r="O46" i="90" l="1"/>
  <c r="O49" i="86"/>
  <c r="O46" i="88"/>
  <c r="O46" i="84"/>
  <c r="S283" i="80"/>
  <c r="W144" i="68"/>
  <c r="W177" i="68" s="1"/>
  <c r="P177" i="68"/>
  <c r="R177" i="68"/>
  <c r="V144" i="68"/>
  <c r="V177" i="68" s="1"/>
  <c r="P46" i="90" l="1"/>
  <c r="P49" i="86"/>
  <c r="P46" i="88"/>
  <c r="P46" i="84"/>
  <c r="T283" i="80"/>
  <c r="U144" i="68"/>
  <c r="U177" i="68" s="1"/>
  <c r="S177" i="68"/>
  <c r="Y144" i="68"/>
  <c r="Y177" i="68" s="1"/>
  <c r="T177" i="68"/>
  <c r="P178" i="68"/>
  <c r="V145" i="68"/>
  <c r="R178" i="68"/>
  <c r="T143" i="68"/>
  <c r="W145" i="68"/>
  <c r="W178" i="68" s="1"/>
  <c r="Q46" i="90" l="1"/>
  <c r="Q49" i="86"/>
  <c r="Q46" i="88"/>
  <c r="Q46" i="84"/>
  <c r="U283" i="80"/>
  <c r="X144" i="68"/>
  <c r="X177" i="68" s="1"/>
  <c r="S178" i="68"/>
  <c r="U145" i="68"/>
  <c r="Y145" i="68"/>
  <c r="Y178" i="68" s="1"/>
  <c r="V178" i="68"/>
  <c r="W143" i="68"/>
  <c r="W176" i="68" s="1"/>
  <c r="T176" i="68"/>
  <c r="S143" i="68"/>
  <c r="G206" i="68"/>
  <c r="P176" i="68"/>
  <c r="P161" i="68" s="1"/>
  <c r="T178" i="68"/>
  <c r="P139" i="68"/>
  <c r="R143" i="68"/>
  <c r="R46" i="90" l="1"/>
  <c r="R49" i="86"/>
  <c r="R46" i="88"/>
  <c r="R46" i="84"/>
  <c r="V283" i="80"/>
  <c r="Q164" i="68"/>
  <c r="Q161" i="68"/>
  <c r="Q162" i="68"/>
  <c r="Q163" i="68"/>
  <c r="Q165" i="68"/>
  <c r="U178" i="68"/>
  <c r="X145" i="68"/>
  <c r="X178" i="68" s="1"/>
  <c r="R161" i="68"/>
  <c r="U161" i="68" s="1"/>
  <c r="X161" i="68" s="1"/>
  <c r="S161" i="68"/>
  <c r="V161" i="68" s="1"/>
  <c r="Y161" i="68" s="1"/>
  <c r="T161" i="68"/>
  <c r="W161" i="68" s="1"/>
  <c r="S176" i="68"/>
  <c r="V143" i="68"/>
  <c r="R176" i="68"/>
  <c r="U143" i="68"/>
  <c r="R139" i="68"/>
  <c r="U139" i="68" s="1"/>
  <c r="X139" i="68" s="1"/>
  <c r="G202" i="68"/>
  <c r="P108" i="68"/>
  <c r="S139" i="68"/>
  <c r="V139" i="68" s="1"/>
  <c r="Y139" i="68" s="1"/>
  <c r="T139" i="68"/>
  <c r="W139" i="68" s="1"/>
  <c r="S46" i="90" l="1"/>
  <c r="S49" i="86"/>
  <c r="S46" i="88"/>
  <c r="S46" i="84"/>
  <c r="W283" i="80"/>
  <c r="Q117" i="68"/>
  <c r="Q133" i="68"/>
  <c r="Q170" i="68"/>
  <c r="Q109" i="68"/>
  <c r="H195" i="68" s="1"/>
  <c r="H214" i="68" s="1"/>
  <c r="Q123" i="68"/>
  <c r="Q173" i="68"/>
  <c r="Q175" i="68"/>
  <c r="Q167" i="68"/>
  <c r="Q143" i="68"/>
  <c r="Q176" i="68" s="1"/>
  <c r="Q129" i="68"/>
  <c r="H200" i="68" s="1"/>
  <c r="Q115" i="68"/>
  <c r="H197" i="68" s="1"/>
  <c r="Q148" i="68"/>
  <c r="Q183" i="68" s="1"/>
  <c r="Q179" i="68"/>
  <c r="Q118" i="68"/>
  <c r="Q134" i="68"/>
  <c r="H201" i="68" s="1"/>
  <c r="Q169" i="68"/>
  <c r="Q171" i="68"/>
  <c r="Q124" i="68"/>
  <c r="H199" i="68" s="1"/>
  <c r="Q110" i="68"/>
  <c r="Q182" i="68"/>
  <c r="Q111" i="68"/>
  <c r="H196" i="68" s="1"/>
  <c r="Q177" i="68"/>
  <c r="Q178" i="68"/>
  <c r="Q130" i="68"/>
  <c r="Q131" i="68"/>
  <c r="Q116" i="68"/>
  <c r="Q132" i="68"/>
  <c r="Q168" i="68"/>
  <c r="Q119" i="68"/>
  <c r="H198" i="68" s="1"/>
  <c r="Q151" i="68"/>
  <c r="Q108" i="68"/>
  <c r="Q172" i="68"/>
  <c r="Q180" i="68"/>
  <c r="Q174" i="68"/>
  <c r="Q181" i="68"/>
  <c r="Q139" i="68"/>
  <c r="T108" i="68"/>
  <c r="X143" i="68"/>
  <c r="X176" i="68" s="1"/>
  <c r="U176" i="68"/>
  <c r="V176" i="68"/>
  <c r="Y143" i="68"/>
  <c r="Y176" i="68" s="1"/>
  <c r="G215" i="68"/>
  <c r="R108" i="68"/>
  <c r="U108" i="68" s="1"/>
  <c r="X108" i="68" s="1"/>
  <c r="G194" i="68"/>
  <c r="S108" i="68"/>
  <c r="V108" i="68" s="1"/>
  <c r="Y108" i="68" s="1"/>
  <c r="T46" i="90" l="1"/>
  <c r="T49" i="86"/>
  <c r="T46" i="88"/>
  <c r="T46" i="84"/>
  <c r="X283" i="80"/>
  <c r="H202" i="68"/>
  <c r="H215" i="68" s="1"/>
  <c r="E12" i="69"/>
  <c r="E11" i="69" s="1"/>
  <c r="K18" i="71" s="1"/>
  <c r="K148" i="71" s="1"/>
  <c r="H208" i="68"/>
  <c r="Q184" i="68"/>
  <c r="F215" i="68"/>
  <c r="H207" i="68"/>
  <c r="F214" i="68"/>
  <c r="H203" i="68"/>
  <c r="H204" i="68"/>
  <c r="H205" i="68"/>
  <c r="H206" i="68"/>
  <c r="E209" i="68"/>
  <c r="W108" i="68"/>
  <c r="D257" i="68"/>
  <c r="E216" i="68"/>
  <c r="U46" i="90" l="1"/>
  <c r="U49" i="86"/>
  <c r="U46" i="88"/>
  <c r="U46" i="84"/>
  <c r="Y283" i="80"/>
  <c r="H12" i="69"/>
  <c r="I12" i="69"/>
  <c r="F12" i="69"/>
  <c r="G12" i="69" s="1"/>
  <c r="F209" i="68"/>
  <c r="F216" i="68"/>
  <c r="V46" i="90" l="1"/>
  <c r="V49" i="86"/>
  <c r="V46" i="88"/>
  <c r="V46" i="84"/>
  <c r="Z283" i="80"/>
  <c r="H11" i="69"/>
  <c r="I11" i="69"/>
  <c r="F11" i="69"/>
  <c r="G11" i="69" s="1"/>
  <c r="W46" i="90" l="1"/>
  <c r="W49" i="86"/>
  <c r="W46" i="88"/>
  <c r="W46" i="84"/>
  <c r="J32" i="83"/>
  <c r="AA283" i="80"/>
  <c r="X46" i="90" l="1"/>
  <c r="X49" i="86"/>
  <c r="X46" i="88"/>
  <c r="X46" i="84"/>
  <c r="U32" i="83"/>
  <c r="AB283" i="80"/>
  <c r="Y46" i="90" l="1"/>
  <c r="Y49" i="86"/>
  <c r="Y46" i="88"/>
  <c r="Y46" i="84"/>
  <c r="AC283" i="80"/>
  <c r="F283" i="80"/>
  <c r="F280" i="80" s="1"/>
  <c r="Z46" i="90" l="1"/>
  <c r="Z49" i="86"/>
  <c r="Z46" i="88"/>
  <c r="Z46" i="84"/>
  <c r="AD283" i="80"/>
  <c r="AA46" i="90" l="1"/>
  <c r="AA49" i="86"/>
  <c r="AA46" i="88"/>
  <c r="AA46" i="84"/>
  <c r="AE283" i="80"/>
  <c r="AB46" i="90" l="1"/>
  <c r="AB49" i="86"/>
  <c r="AB46" i="88"/>
  <c r="AB46" i="84"/>
  <c r="AF283" i="80"/>
  <c r="AC46" i="90" l="1"/>
  <c r="AC49" i="86"/>
  <c r="AC46" i="88"/>
  <c r="AC46" i="84"/>
  <c r="AG283" i="80"/>
  <c r="AD46" i="90" l="1"/>
  <c r="AD49" i="86"/>
  <c r="AD46" i="88"/>
  <c r="AD46" i="84"/>
  <c r="AH283" i="80"/>
  <c r="AE46" i="90" l="1"/>
  <c r="AE49" i="86"/>
  <c r="AE46" i="88"/>
  <c r="AE46" i="84"/>
  <c r="AI283" i="80"/>
  <c r="AF46" i="90" l="1"/>
  <c r="AF49" i="86"/>
  <c r="AF46" i="88"/>
  <c r="AF46" i="84"/>
  <c r="AJ283" i="80"/>
  <c r="AG46" i="90" l="1"/>
  <c r="AG49" i="86"/>
  <c r="AG46" i="88"/>
  <c r="AG46" i="84"/>
  <c r="AK283" i="80"/>
  <c r="AH46" i="90" l="1"/>
  <c r="AH49" i="86"/>
  <c r="AH46" i="88"/>
  <c r="AH46" i="84"/>
  <c r="AL283" i="80"/>
  <c r="AI46" i="90" l="1"/>
  <c r="AI49" i="86"/>
  <c r="AI46" i="88"/>
  <c r="AI46" i="84"/>
  <c r="AM283" i="80"/>
  <c r="AJ46" i="90" l="1"/>
  <c r="AJ49" i="86"/>
  <c r="AJ46" i="88"/>
  <c r="AJ46" i="84"/>
  <c r="AN283" i="80"/>
  <c r="AK46" i="90" l="1"/>
  <c r="AK49" i="86"/>
  <c r="AK46" i="88"/>
  <c r="AK46" i="84"/>
  <c r="AO283" i="80"/>
  <c r="AL46" i="90" l="1"/>
  <c r="AL49" i="86"/>
  <c r="AL46" i="88"/>
  <c r="AL46" i="84"/>
  <c r="AM46" i="90"/>
  <c r="AM49" i="86" l="1"/>
  <c r="AM46" i="88"/>
  <c r="AM46" i="84"/>
  <c r="AN46" i="90"/>
  <c r="AN49" i="86" l="1"/>
  <c r="AN46" i="88"/>
  <c r="AN46" i="84"/>
  <c r="AO46" i="90"/>
  <c r="E46" i="90" s="1"/>
  <c r="AO49" i="86" l="1"/>
  <c r="E49" i="86" s="1"/>
  <c r="F49" i="86" s="1"/>
  <c r="AO46" i="88"/>
  <c r="AO46" i="84"/>
  <c r="E46" i="84" s="1"/>
  <c r="E283" i="80"/>
  <c r="E46" i="88" l="1"/>
  <c r="E280" i="80"/>
  <c r="N58" i="66" l="1"/>
  <c r="F46" i="90"/>
  <c r="G46" i="90" s="1"/>
  <c r="N57" i="66"/>
  <c r="Q57" i="66" s="1"/>
  <c r="T57" i="66" s="1"/>
  <c r="W57" i="66" s="1"/>
  <c r="R58" i="66"/>
  <c r="U58" i="66" s="1"/>
  <c r="AS320" i="66" s="1"/>
  <c r="Q58" i="66"/>
  <c r="T58" i="66" s="1"/>
  <c r="W58" i="66" s="1"/>
  <c r="Z58" i="66"/>
  <c r="AA58" i="66" s="1"/>
  <c r="AS319" i="66" s="1"/>
  <c r="P58" i="66"/>
  <c r="S58" i="66" s="1"/>
  <c r="V58" i="66" s="1"/>
  <c r="P57" i="66" l="1"/>
  <c r="S57" i="66" s="1"/>
  <c r="V57" i="66" s="1"/>
  <c r="R57" i="66"/>
  <c r="U57" i="66" s="1"/>
  <c r="Z57" i="66"/>
  <c r="AA57" i="66" s="1"/>
  <c r="O74" i="66"/>
  <c r="K24" i="71" s="1"/>
  <c r="W98" i="68"/>
  <c r="S98" i="68"/>
  <c r="K154" i="71" l="1"/>
  <c r="AP23" i="71"/>
  <c r="V98" i="68"/>
  <c r="Y98" i="68" s="1"/>
  <c r="X98" i="68"/>
  <c r="X90" i="68"/>
  <c r="X92" i="68"/>
  <c r="X95" i="68"/>
  <c r="X96" i="68"/>
  <c r="X97" i="68"/>
  <c r="X99" i="68"/>
  <c r="X94" i="68" l="1"/>
  <c r="X87" i="68"/>
  <c r="X102" i="68"/>
  <c r="X86" i="68"/>
  <c r="X84" i="68"/>
  <c r="X100" i="68"/>
  <c r="X85" i="68"/>
  <c r="X101" i="68"/>
  <c r="J98" i="68"/>
  <c r="K98" i="68"/>
  <c r="H82" i="68"/>
  <c r="H60" i="68" s="1"/>
  <c r="I81" i="68" s="1"/>
  <c r="E6" i="68" l="1"/>
  <c r="I75" i="68"/>
  <c r="I76" i="68"/>
  <c r="I74" i="68"/>
  <c r="J82" i="68"/>
  <c r="K82" i="68"/>
  <c r="I78" i="68"/>
  <c r="I83" i="68"/>
  <c r="I102" i="68"/>
  <c r="I86" i="68"/>
  <c r="I79" i="68"/>
  <c r="I89" i="68"/>
  <c r="I62" i="68"/>
  <c r="I95" i="68"/>
  <c r="I61" i="68"/>
  <c r="I63" i="68"/>
  <c r="I84" i="68"/>
  <c r="I98" i="68" l="1"/>
  <c r="I88" i="68"/>
  <c r="I77" i="68"/>
  <c r="I93" i="68"/>
  <c r="I101" i="68"/>
  <c r="I73" i="68"/>
  <c r="I90" i="68"/>
  <c r="I97" i="68"/>
  <c r="I87" i="68"/>
  <c r="I85" i="68"/>
  <c r="I60" i="68"/>
  <c r="K60" i="68"/>
  <c r="I71" i="68"/>
  <c r="I92" i="68"/>
  <c r="I94" i="68"/>
  <c r="I96" i="68"/>
  <c r="I100" i="68"/>
  <c r="I80" i="68"/>
  <c r="I91" i="68"/>
  <c r="I72" i="68"/>
  <c r="J60" i="68"/>
  <c r="I99" i="68"/>
  <c r="I82" i="68"/>
  <c r="F22" i="69" l="1"/>
  <c r="G22" i="69" s="1"/>
  <c r="I22" i="69"/>
  <c r="H22" i="69"/>
  <c r="Q47" i="66" l="1"/>
  <c r="K19" i="71"/>
  <c r="P47" i="66"/>
  <c r="P101" i="71" l="1"/>
  <c r="P109" i="71" s="1"/>
  <c r="P115" i="71" s="1"/>
  <c r="K149" i="71"/>
  <c r="X101" i="71" l="1"/>
  <c r="AF101" i="71" s="1"/>
  <c r="X109" i="71"/>
  <c r="X115" i="71" s="1"/>
  <c r="AF109" i="71" l="1"/>
  <c r="AF115" i="71" l="1"/>
  <c r="I80" i="73" l="1"/>
  <c r="J80" i="73" s="1"/>
  <c r="D159" i="80" l="1"/>
  <c r="I81" i="73"/>
  <c r="J81" i="73" s="1"/>
  <c r="M159" i="80" l="1"/>
  <c r="M184" i="80" s="1"/>
  <c r="N159" i="80"/>
  <c r="N184" i="80" s="1"/>
  <c r="N186" i="80" s="1"/>
  <c r="O159" i="80"/>
  <c r="O184" i="80" s="1"/>
  <c r="O186" i="80" s="1"/>
  <c r="P159" i="80"/>
  <c r="P184" i="80" s="1"/>
  <c r="P186" i="80" s="1"/>
  <c r="L159" i="80"/>
  <c r="I8" i="90" s="1"/>
  <c r="AC159" i="80"/>
  <c r="AC184" i="80" s="1"/>
  <c r="AC186" i="80" s="1"/>
  <c r="AO159" i="80"/>
  <c r="AO184" i="80" s="1"/>
  <c r="AO186" i="80" s="1"/>
  <c r="Q159" i="80"/>
  <c r="Q184" i="80" s="1"/>
  <c r="Q186" i="80" s="1"/>
  <c r="AD159" i="80"/>
  <c r="AD184" i="80" s="1"/>
  <c r="AD186" i="80" s="1"/>
  <c r="AE159" i="80"/>
  <c r="AE184" i="80" s="1"/>
  <c r="AE186" i="80" s="1"/>
  <c r="AF159" i="80"/>
  <c r="AF184" i="80" s="1"/>
  <c r="AF186" i="80" s="1"/>
  <c r="AG159" i="80"/>
  <c r="AG184" i="80" s="1"/>
  <c r="AG186" i="80" s="1"/>
  <c r="R159" i="80"/>
  <c r="R184" i="80" s="1"/>
  <c r="R186" i="80" s="1"/>
  <c r="AH159" i="80"/>
  <c r="AH184" i="80" s="1"/>
  <c r="AH186" i="80" s="1"/>
  <c r="S159" i="80"/>
  <c r="S184" i="80" s="1"/>
  <c r="S186" i="80" s="1"/>
  <c r="D158" i="80"/>
  <c r="AI159" i="80"/>
  <c r="AI184" i="80" s="1"/>
  <c r="AI186" i="80" s="1"/>
  <c r="T159" i="80"/>
  <c r="T184" i="80" s="1"/>
  <c r="T186" i="80" s="1"/>
  <c r="AJ159" i="80"/>
  <c r="AJ184" i="80" s="1"/>
  <c r="AJ186" i="80" s="1"/>
  <c r="U159" i="80"/>
  <c r="U184" i="80" s="1"/>
  <c r="U186" i="80" s="1"/>
  <c r="V159" i="80"/>
  <c r="V184" i="80" s="1"/>
  <c r="V186" i="80" s="1"/>
  <c r="AA159" i="80"/>
  <c r="AA184" i="80" s="1"/>
  <c r="AA186" i="80" s="1"/>
  <c r="X159" i="80"/>
  <c r="X184" i="80" s="1"/>
  <c r="X186" i="80" s="1"/>
  <c r="AB159" i="80"/>
  <c r="AB184" i="80" s="1"/>
  <c r="AB186" i="80" s="1"/>
  <c r="AN159" i="80"/>
  <c r="AN184" i="80" s="1"/>
  <c r="AN186" i="80" s="1"/>
  <c r="Y159" i="80"/>
  <c r="Y184" i="80" s="1"/>
  <c r="Y186" i="80" s="1"/>
  <c r="AK159" i="80"/>
  <c r="AK184" i="80" s="1"/>
  <c r="AK186" i="80" s="1"/>
  <c r="Z159" i="80"/>
  <c r="Z184" i="80" s="1"/>
  <c r="Z186" i="80" s="1"/>
  <c r="AL159" i="80"/>
  <c r="AL184" i="80" s="1"/>
  <c r="AL186" i="80" s="1"/>
  <c r="W159" i="80"/>
  <c r="W184" i="80" s="1"/>
  <c r="W186" i="80" s="1"/>
  <c r="AM159" i="80"/>
  <c r="AM184" i="80" s="1"/>
  <c r="AM186" i="80" s="1"/>
  <c r="K8" i="86"/>
  <c r="J8" i="86" l="1"/>
  <c r="I8" i="86"/>
  <c r="D184" i="80"/>
  <c r="D186" i="80" s="1"/>
  <c r="D11" i="80" s="1"/>
  <c r="D27" i="80" s="1"/>
  <c r="D37" i="67" s="1"/>
  <c r="M8" i="88"/>
  <c r="M8" i="90"/>
  <c r="M8" i="86"/>
  <c r="K8" i="88"/>
  <c r="K8" i="90"/>
  <c r="J8" i="90"/>
  <c r="J8" i="88"/>
  <c r="I25" i="86"/>
  <c r="I24" i="88"/>
  <c r="I24" i="90"/>
  <c r="K25" i="86"/>
  <c r="K24" i="88"/>
  <c r="K24" i="90"/>
  <c r="I8" i="88"/>
  <c r="J25" i="86"/>
  <c r="J24" i="88"/>
  <c r="J24" i="90"/>
  <c r="Q8" i="90"/>
  <c r="Q8" i="88"/>
  <c r="W8" i="88"/>
  <c r="W8" i="90"/>
  <c r="AH8" i="88"/>
  <c r="AH8" i="90"/>
  <c r="V8" i="88"/>
  <c r="V8" i="90"/>
  <c r="P8" i="90"/>
  <c r="P8" i="88"/>
  <c r="N8" i="90"/>
  <c r="N8" i="88"/>
  <c r="T8" i="88"/>
  <c r="T8" i="90"/>
  <c r="L8" i="88"/>
  <c r="L8" i="90"/>
  <c r="AF8" i="88"/>
  <c r="AF8" i="90"/>
  <c r="AA8" i="90"/>
  <c r="AA8" i="88"/>
  <c r="AK8" i="88"/>
  <c r="AK8" i="90"/>
  <c r="AE8" i="88"/>
  <c r="AE8" i="90"/>
  <c r="AL8" i="90"/>
  <c r="AL8" i="88"/>
  <c r="AG8" i="88"/>
  <c r="AG8" i="90"/>
  <c r="AB8" i="90"/>
  <c r="AB8" i="88"/>
  <c r="AI8" i="88"/>
  <c r="AI8" i="90"/>
  <c r="AM8" i="90"/>
  <c r="AM8" i="88"/>
  <c r="Y8" i="88"/>
  <c r="Y8" i="90"/>
  <c r="O8" i="90"/>
  <c r="O8" i="88"/>
  <c r="Z8" i="90"/>
  <c r="Z8" i="88"/>
  <c r="AD8" i="90"/>
  <c r="AD8" i="88"/>
  <c r="U8" i="88"/>
  <c r="U8" i="90"/>
  <c r="AO8" i="90"/>
  <c r="AO8" i="88"/>
  <c r="X8" i="88"/>
  <c r="X8" i="90"/>
  <c r="AC8" i="90"/>
  <c r="AC8" i="88"/>
  <c r="S8" i="88"/>
  <c r="S8" i="90"/>
  <c r="AJ8" i="88"/>
  <c r="AJ8" i="90"/>
  <c r="R8" i="90"/>
  <c r="R8" i="88"/>
  <c r="AN8" i="90"/>
  <c r="AN8" i="88"/>
  <c r="AF8" i="86"/>
  <c r="AI8" i="86"/>
  <c r="X8" i="86"/>
  <c r="AE8" i="86"/>
  <c r="W8" i="86"/>
  <c r="S8" i="86"/>
  <c r="O8" i="86"/>
  <c r="AM8" i="84"/>
  <c r="AM8" i="86"/>
  <c r="Y8" i="86"/>
  <c r="AJ8" i="86"/>
  <c r="L8" i="86"/>
  <c r="AH8" i="86"/>
  <c r="R8" i="86"/>
  <c r="AD8" i="86"/>
  <c r="AA8" i="86"/>
  <c r="V8" i="86"/>
  <c r="AG8" i="86"/>
  <c r="AO8" i="84"/>
  <c r="AO8" i="86"/>
  <c r="N8" i="86"/>
  <c r="AK8" i="86"/>
  <c r="Q8" i="86"/>
  <c r="AC8" i="86"/>
  <c r="AL8" i="86"/>
  <c r="Z8" i="86"/>
  <c r="AN8" i="84"/>
  <c r="AN8" i="86"/>
  <c r="T8" i="86"/>
  <c r="U8" i="86"/>
  <c r="P8" i="86"/>
  <c r="AB8" i="86"/>
  <c r="L184" i="80"/>
  <c r="L186" i="80" s="1"/>
  <c r="M11" i="80" s="1"/>
  <c r="M186" i="80"/>
  <c r="N11" i="80" s="1"/>
  <c r="O11" i="80"/>
  <c r="AG11" i="80"/>
  <c r="AN11" i="80"/>
  <c r="V11" i="80"/>
  <c r="X11" i="80"/>
  <c r="AK11" i="80"/>
  <c r="AF11" i="80"/>
  <c r="AM11" i="80"/>
  <c r="U11" i="80"/>
  <c r="P11" i="80"/>
  <c r="AB11" i="80"/>
  <c r="AA11" i="80"/>
  <c r="AJ11" i="80"/>
  <c r="Y11" i="80"/>
  <c r="Z11" i="80"/>
  <c r="AO11" i="80"/>
  <c r="AP11" i="80"/>
  <c r="AH11" i="80"/>
  <c r="W11" i="80"/>
  <c r="AL11" i="80"/>
  <c r="AE11" i="80"/>
  <c r="T11" i="80"/>
  <c r="R11" i="80"/>
  <c r="AI11" i="80"/>
  <c r="AC11" i="80"/>
  <c r="S11" i="80"/>
  <c r="AD11" i="80"/>
  <c r="E159" i="80"/>
  <c r="E158" i="80" s="1"/>
  <c r="E209" i="80"/>
  <c r="F24" i="90" s="1"/>
  <c r="Q11" i="80"/>
  <c r="F209" i="80"/>
  <c r="F159" i="80"/>
  <c r="F158" i="80" s="1"/>
  <c r="E25" i="86" l="1"/>
  <c r="F42" i="86" s="1"/>
  <c r="AO268" i="80"/>
  <c r="AG268" i="80"/>
  <c r="Y268" i="80"/>
  <c r="Q268" i="80"/>
  <c r="AF268" i="80"/>
  <c r="X268" i="80"/>
  <c r="P268" i="80"/>
  <c r="AN268" i="80"/>
  <c r="AM268" i="80"/>
  <c r="AE268" i="80"/>
  <c r="W268" i="80"/>
  <c r="O268" i="80"/>
  <c r="AL268" i="80"/>
  <c r="AD268" i="80"/>
  <c r="V268" i="80"/>
  <c r="N268" i="80"/>
  <c r="AK268" i="80"/>
  <c r="AC268" i="80"/>
  <c r="U268" i="80"/>
  <c r="M268" i="80"/>
  <c r="AJ268" i="80"/>
  <c r="AB268" i="80"/>
  <c r="T268" i="80"/>
  <c r="L268" i="80"/>
  <c r="Z268" i="80"/>
  <c r="R268" i="80"/>
  <c r="AI268" i="80"/>
  <c r="AA268" i="80"/>
  <c r="S268" i="80"/>
  <c r="AH268" i="80"/>
  <c r="AO217" i="80"/>
  <c r="AG217" i="80"/>
  <c r="Y217" i="80"/>
  <c r="Q217" i="80"/>
  <c r="N217" i="80"/>
  <c r="AN217" i="80"/>
  <c r="AF217" i="80"/>
  <c r="X217" i="80"/>
  <c r="P217" i="80"/>
  <c r="V217" i="80"/>
  <c r="AK217" i="80"/>
  <c r="AC217" i="80"/>
  <c r="M217" i="80"/>
  <c r="AM217" i="80"/>
  <c r="AE217" i="80"/>
  <c r="W217" i="80"/>
  <c r="O217" i="80"/>
  <c r="AD217" i="80"/>
  <c r="U217" i="80"/>
  <c r="AL217" i="80"/>
  <c r="AJ217" i="80"/>
  <c r="AB217" i="80"/>
  <c r="T217" i="80"/>
  <c r="L217" i="80"/>
  <c r="AI217" i="80"/>
  <c r="AA217" i="80"/>
  <c r="S217" i="80"/>
  <c r="AH217" i="80"/>
  <c r="Z217" i="80"/>
  <c r="R217" i="80"/>
  <c r="E24" i="90"/>
  <c r="G24" i="90" s="1"/>
  <c r="E24" i="88"/>
  <c r="E8" i="90"/>
  <c r="E8" i="88"/>
  <c r="E8" i="86"/>
  <c r="E24" i="84"/>
  <c r="E8" i="84"/>
  <c r="F47" i="66"/>
  <c r="K69" i="66" s="1"/>
  <c r="I19" i="71" s="1"/>
  <c r="L11" i="80"/>
  <c r="J47" i="66"/>
  <c r="L187" i="80"/>
  <c r="M187" i="80" s="1"/>
  <c r="N187" i="80" s="1"/>
  <c r="O187" i="80" s="1"/>
  <c r="P187" i="80" s="1"/>
  <c r="Q187" i="80" s="1"/>
  <c r="R187" i="80" s="1"/>
  <c r="S187" i="80" s="1"/>
  <c r="T187" i="80" s="1"/>
  <c r="U187" i="80" s="1"/>
  <c r="V187" i="80" s="1"/>
  <c r="W187" i="80" s="1"/>
  <c r="X187" i="80" s="1"/>
  <c r="Y187" i="80" s="1"/>
  <c r="Z187" i="80" s="1"/>
  <c r="AA187" i="80" s="1"/>
  <c r="AB187" i="80" s="1"/>
  <c r="AC187" i="80" s="1"/>
  <c r="AD187" i="80" s="1"/>
  <c r="AE187" i="80" s="1"/>
  <c r="AF187" i="80" s="1"/>
  <c r="AG187" i="80" s="1"/>
  <c r="AH187" i="80" s="1"/>
  <c r="AI187" i="80" s="1"/>
  <c r="AJ187" i="80" s="1"/>
  <c r="AK187" i="80" s="1"/>
  <c r="AL187" i="80" s="1"/>
  <c r="AM187" i="80" s="1"/>
  <c r="AN187" i="80" s="1"/>
  <c r="AO187" i="80" s="1"/>
  <c r="E184" i="80"/>
  <c r="E186" i="80" s="1"/>
  <c r="E187" i="80"/>
  <c r="E188" i="80" s="1"/>
  <c r="F184" i="80"/>
  <c r="F186" i="80" s="1"/>
  <c r="F187" i="80"/>
  <c r="F25" i="86" l="1"/>
  <c r="X25" i="88"/>
  <c r="X25" i="84"/>
  <c r="X25" i="90"/>
  <c r="X27" i="86"/>
  <c r="AA27" i="86"/>
  <c r="AA25" i="90"/>
  <c r="AA25" i="88"/>
  <c r="AA25" i="84"/>
  <c r="S25" i="90"/>
  <c r="S25" i="88"/>
  <c r="S25" i="84"/>
  <c r="S27" i="86"/>
  <c r="AD25" i="84"/>
  <c r="AD27" i="86"/>
  <c r="AD25" i="90"/>
  <c r="AD25" i="88"/>
  <c r="I41" i="84"/>
  <c r="I44" i="86"/>
  <c r="I41" i="88"/>
  <c r="I41" i="90"/>
  <c r="K41" i="90"/>
  <c r="K41" i="84"/>
  <c r="K44" i="86"/>
  <c r="K41" i="88"/>
  <c r="AN286" i="80"/>
  <c r="AK44" i="86"/>
  <c r="AK41" i="88"/>
  <c r="AK41" i="90"/>
  <c r="AK41" i="84"/>
  <c r="AD286" i="80"/>
  <c r="AA41" i="90"/>
  <c r="AA44" i="86"/>
  <c r="AA41" i="88"/>
  <c r="AA41" i="84"/>
  <c r="AF25" i="84"/>
  <c r="AF27" i="86"/>
  <c r="AF25" i="90"/>
  <c r="AF25" i="88"/>
  <c r="AL25" i="90"/>
  <c r="AL25" i="88"/>
  <c r="AL25" i="84"/>
  <c r="AL27" i="86"/>
  <c r="S41" i="90"/>
  <c r="S41" i="84"/>
  <c r="S41" i="88"/>
  <c r="S44" i="86"/>
  <c r="I25" i="84"/>
  <c r="I27" i="86"/>
  <c r="I25" i="88"/>
  <c r="I25" i="90"/>
  <c r="AH286" i="80"/>
  <c r="AE41" i="84"/>
  <c r="AE44" i="86"/>
  <c r="AE41" i="90"/>
  <c r="AE41" i="88"/>
  <c r="AB25" i="88"/>
  <c r="AB25" i="84"/>
  <c r="AB25" i="90"/>
  <c r="AB27" i="86"/>
  <c r="P41" i="88"/>
  <c r="P41" i="84"/>
  <c r="P44" i="86"/>
  <c r="P41" i="90"/>
  <c r="AJ286" i="80"/>
  <c r="AG41" i="84"/>
  <c r="AG44" i="86"/>
  <c r="AG41" i="90"/>
  <c r="AG41" i="88"/>
  <c r="AL286" i="80"/>
  <c r="AI41" i="88"/>
  <c r="AI41" i="90"/>
  <c r="AI41" i="84"/>
  <c r="AI44" i="86"/>
  <c r="AF286" i="80"/>
  <c r="AC41" i="84"/>
  <c r="AC44" i="86"/>
  <c r="AC41" i="90"/>
  <c r="AC41" i="88"/>
  <c r="O25" i="90"/>
  <c r="O25" i="88"/>
  <c r="O25" i="84"/>
  <c r="O27" i="86"/>
  <c r="Y25" i="88"/>
  <c r="Y25" i="90"/>
  <c r="Y25" i="84"/>
  <c r="Y27" i="86"/>
  <c r="AJ25" i="84"/>
  <c r="AJ27" i="86"/>
  <c r="AJ25" i="90"/>
  <c r="AJ25" i="88"/>
  <c r="AK25" i="84"/>
  <c r="AK27" i="86"/>
  <c r="AK25" i="90"/>
  <c r="AK25" i="88"/>
  <c r="AA286" i="80"/>
  <c r="X41" i="88"/>
  <c r="X41" i="90"/>
  <c r="X41" i="84"/>
  <c r="X44" i="86"/>
  <c r="J44" i="86"/>
  <c r="J41" i="90"/>
  <c r="J41" i="84"/>
  <c r="J41" i="88"/>
  <c r="L44" i="86"/>
  <c r="L41" i="90"/>
  <c r="L41" i="88"/>
  <c r="L41" i="84"/>
  <c r="N44" i="86"/>
  <c r="N41" i="88"/>
  <c r="N41" i="90"/>
  <c r="N41" i="84"/>
  <c r="M25" i="90"/>
  <c r="M25" i="88"/>
  <c r="M25" i="84"/>
  <c r="M27" i="86"/>
  <c r="U25" i="88"/>
  <c r="U25" i="90"/>
  <c r="U25" i="84"/>
  <c r="U27" i="86"/>
  <c r="W25" i="88"/>
  <c r="W25" i="90"/>
  <c r="W25" i="84"/>
  <c r="W27" i="86"/>
  <c r="AG25" i="84"/>
  <c r="AG27" i="86"/>
  <c r="AG25" i="90"/>
  <c r="AG25" i="88"/>
  <c r="J25" i="84"/>
  <c r="J27" i="86"/>
  <c r="J25" i="88"/>
  <c r="J25" i="90"/>
  <c r="K27" i="86"/>
  <c r="K25" i="84"/>
  <c r="K25" i="90"/>
  <c r="K25" i="88"/>
  <c r="AI286" i="80"/>
  <c r="AF41" i="90"/>
  <c r="AF41" i="84"/>
  <c r="AF41" i="88"/>
  <c r="AF44" i="86"/>
  <c r="R44" i="86"/>
  <c r="R41" i="84"/>
  <c r="R41" i="90"/>
  <c r="R41" i="88"/>
  <c r="W286" i="80"/>
  <c r="T41" i="88"/>
  <c r="T41" i="84"/>
  <c r="T44" i="86"/>
  <c r="T41" i="90"/>
  <c r="Y286" i="80"/>
  <c r="V41" i="90"/>
  <c r="V41" i="88"/>
  <c r="V41" i="84"/>
  <c r="V44" i="86"/>
  <c r="AB286" i="80"/>
  <c r="Y41" i="84"/>
  <c r="Y44" i="86"/>
  <c r="Y41" i="90"/>
  <c r="Y41" i="88"/>
  <c r="Q25" i="90"/>
  <c r="Q25" i="84"/>
  <c r="Q25" i="88"/>
  <c r="Q27" i="86"/>
  <c r="AI25" i="84"/>
  <c r="AI27" i="86"/>
  <c r="AI25" i="90"/>
  <c r="AI25" i="88"/>
  <c r="Z25" i="88"/>
  <c r="Z25" i="90"/>
  <c r="Z25" i="84"/>
  <c r="Z27" i="86"/>
  <c r="N25" i="90"/>
  <c r="N25" i="84"/>
  <c r="N25" i="88"/>
  <c r="N27" i="86"/>
  <c r="O41" i="90"/>
  <c r="O41" i="84"/>
  <c r="O41" i="88"/>
  <c r="O44" i="86"/>
  <c r="AC286" i="80"/>
  <c r="Z41" i="84"/>
  <c r="Z44" i="86"/>
  <c r="Z41" i="88"/>
  <c r="Z41" i="90"/>
  <c r="AE286" i="80"/>
  <c r="AB41" i="90"/>
  <c r="AB41" i="88"/>
  <c r="AB41" i="84"/>
  <c r="AB44" i="86"/>
  <c r="AG286" i="80"/>
  <c r="AD41" i="88"/>
  <c r="AD44" i="86"/>
  <c r="AD41" i="90"/>
  <c r="AD41" i="84"/>
  <c r="L25" i="90"/>
  <c r="L25" i="84"/>
  <c r="L25" i="88"/>
  <c r="L27" i="86"/>
  <c r="Q41" i="90"/>
  <c r="Q41" i="88"/>
  <c r="Q41" i="84"/>
  <c r="Q44" i="86"/>
  <c r="M41" i="88"/>
  <c r="M41" i="84"/>
  <c r="M44" i="86"/>
  <c r="M41" i="90"/>
  <c r="T25" i="90"/>
  <c r="T25" i="84"/>
  <c r="T25" i="88"/>
  <c r="T27" i="86"/>
  <c r="X286" i="80"/>
  <c r="U41" i="90"/>
  <c r="U41" i="84"/>
  <c r="U44" i="86"/>
  <c r="U41" i="88"/>
  <c r="AC25" i="90"/>
  <c r="AC25" i="88"/>
  <c r="AC25" i="84"/>
  <c r="AC27" i="86"/>
  <c r="AE25" i="84"/>
  <c r="AE27" i="86"/>
  <c r="AE25" i="90"/>
  <c r="AE25" i="88"/>
  <c r="P25" i="84"/>
  <c r="P27" i="86"/>
  <c r="P25" i="90"/>
  <c r="P25" i="88"/>
  <c r="R25" i="90"/>
  <c r="R25" i="84"/>
  <c r="R25" i="88"/>
  <c r="R27" i="86"/>
  <c r="AH25" i="90"/>
  <c r="AH25" i="84"/>
  <c r="AH25" i="88"/>
  <c r="AH27" i="86"/>
  <c r="V25" i="88"/>
  <c r="V25" i="84"/>
  <c r="V25" i="90"/>
  <c r="V27" i="86"/>
  <c r="Z286" i="80"/>
  <c r="W41" i="90"/>
  <c r="W41" i="84"/>
  <c r="W41" i="88"/>
  <c r="W44" i="86"/>
  <c r="AK286" i="80"/>
  <c r="AH41" i="84"/>
  <c r="AH44" i="86"/>
  <c r="AH41" i="88"/>
  <c r="AH41" i="90"/>
  <c r="AM286" i="80"/>
  <c r="AJ44" i="86"/>
  <c r="AJ41" i="88"/>
  <c r="AJ41" i="90"/>
  <c r="AJ41" i="84"/>
  <c r="AO286" i="80"/>
  <c r="AL41" i="90"/>
  <c r="AL41" i="84"/>
  <c r="AL44" i="86"/>
  <c r="AL41" i="88"/>
  <c r="E268" i="80"/>
  <c r="AP19" i="71" s="1"/>
  <c r="F268" i="80"/>
  <c r="F267" i="80" s="1"/>
  <c r="P9" i="90"/>
  <c r="P9" i="84"/>
  <c r="P10" i="86"/>
  <c r="P9" i="88"/>
  <c r="R9" i="84"/>
  <c r="R10" i="86"/>
  <c r="R9" i="90"/>
  <c r="R9" i="88"/>
  <c r="AK235" i="80"/>
  <c r="AK237" i="80" s="1"/>
  <c r="AL15" i="80" s="1"/>
  <c r="AL26" i="80" s="1"/>
  <c r="AH9" i="88"/>
  <c r="AH9" i="90"/>
  <c r="AH9" i="84"/>
  <c r="AH10" i="86"/>
  <c r="Y235" i="80"/>
  <c r="Y237" i="80" s="1"/>
  <c r="Z15" i="80" s="1"/>
  <c r="Z26" i="80" s="1"/>
  <c r="V9" i="90"/>
  <c r="V9" i="84"/>
  <c r="V10" i="86"/>
  <c r="V9" i="88"/>
  <c r="AH235" i="80"/>
  <c r="AH237" i="80" s="1"/>
  <c r="AI15" i="80" s="1"/>
  <c r="AI26" i="80" s="1"/>
  <c r="AE9" i="90"/>
  <c r="AE9" i="88"/>
  <c r="AE9" i="84"/>
  <c r="AE10" i="86"/>
  <c r="N9" i="88"/>
  <c r="N9" i="90"/>
  <c r="N9" i="84"/>
  <c r="N10" i="86"/>
  <c r="AA235" i="80"/>
  <c r="AA237" i="80" s="1"/>
  <c r="AB15" i="80" s="1"/>
  <c r="AB26" i="80" s="1"/>
  <c r="X9" i="90"/>
  <c r="X9" i="84"/>
  <c r="X10" i="86"/>
  <c r="X9" i="88"/>
  <c r="AD235" i="80"/>
  <c r="AD237" i="80" s="1"/>
  <c r="AE15" i="80" s="1"/>
  <c r="AE26" i="80" s="1"/>
  <c r="AA10" i="86"/>
  <c r="AA9" i="90"/>
  <c r="AA9" i="88"/>
  <c r="AA9" i="84"/>
  <c r="S9" i="84"/>
  <c r="S10" i="86"/>
  <c r="S9" i="88"/>
  <c r="S9" i="90"/>
  <c r="AG235" i="80"/>
  <c r="AG237" i="80" s="1"/>
  <c r="AH15" i="80" s="1"/>
  <c r="AH26" i="80" s="1"/>
  <c r="AD9" i="84"/>
  <c r="AD10" i="86"/>
  <c r="AD9" i="90"/>
  <c r="AD9" i="88"/>
  <c r="AI235" i="80"/>
  <c r="AI237" i="80" s="1"/>
  <c r="AJ15" i="80" s="1"/>
  <c r="AJ26" i="80" s="1"/>
  <c r="AF9" i="90"/>
  <c r="AF9" i="84"/>
  <c r="AF9" i="88"/>
  <c r="AF10" i="86"/>
  <c r="F217" i="80"/>
  <c r="F216" i="80" s="1"/>
  <c r="L9" i="88"/>
  <c r="L9" i="90"/>
  <c r="L10" i="86"/>
  <c r="L9" i="84"/>
  <c r="M10" i="86"/>
  <c r="M9" i="90"/>
  <c r="M9" i="88"/>
  <c r="M9" i="84"/>
  <c r="AO235" i="80"/>
  <c r="AO237" i="80" s="1"/>
  <c r="AP15" i="80" s="1"/>
  <c r="AP26" i="80" s="1"/>
  <c r="AL9" i="84"/>
  <c r="AL10" i="86"/>
  <c r="AL9" i="90"/>
  <c r="AL9" i="88"/>
  <c r="E217" i="80"/>
  <c r="AN19" i="71" s="1"/>
  <c r="I9" i="90"/>
  <c r="I9" i="84"/>
  <c r="I9" i="88"/>
  <c r="W235" i="80"/>
  <c r="T9" i="84"/>
  <c r="T10" i="86"/>
  <c r="T9" i="88"/>
  <c r="T9" i="90"/>
  <c r="X235" i="80"/>
  <c r="U9" i="90"/>
  <c r="U9" i="88"/>
  <c r="U9" i="84"/>
  <c r="U10" i="86"/>
  <c r="Q9" i="84"/>
  <c r="Q10" i="86"/>
  <c r="Q9" i="90"/>
  <c r="Q9" i="88"/>
  <c r="AE235" i="80"/>
  <c r="AE237" i="80" s="1"/>
  <c r="AF15" i="80" s="1"/>
  <c r="AF26" i="80" s="1"/>
  <c r="AB10" i="86"/>
  <c r="AB9" i="90"/>
  <c r="AB9" i="88"/>
  <c r="AB9" i="84"/>
  <c r="AF235" i="80"/>
  <c r="AF237" i="80" s="1"/>
  <c r="AG15" i="80" s="1"/>
  <c r="AG26" i="80" s="1"/>
  <c r="AC9" i="84"/>
  <c r="AC9" i="88"/>
  <c r="AC9" i="90"/>
  <c r="AC10" i="86"/>
  <c r="AL235" i="80"/>
  <c r="AL237" i="80" s="1"/>
  <c r="AM15" i="80" s="1"/>
  <c r="AM26" i="80" s="1"/>
  <c r="AI9" i="84"/>
  <c r="AI9" i="88"/>
  <c r="AI9" i="90"/>
  <c r="AI10" i="86"/>
  <c r="O9" i="88"/>
  <c r="O9" i="84"/>
  <c r="O9" i="90"/>
  <c r="O10" i="86"/>
  <c r="AB235" i="80"/>
  <c r="AB237" i="80" s="1"/>
  <c r="AC15" i="80" s="1"/>
  <c r="AC26" i="80" s="1"/>
  <c r="Y9" i="90"/>
  <c r="Y10" i="86"/>
  <c r="Y9" i="88"/>
  <c r="Y9" i="84"/>
  <c r="AM235" i="80"/>
  <c r="AM237" i="80" s="1"/>
  <c r="AN15" i="80" s="1"/>
  <c r="AN26" i="80" s="1"/>
  <c r="AJ9" i="90"/>
  <c r="AJ9" i="88"/>
  <c r="AJ9" i="84"/>
  <c r="AJ10" i="86"/>
  <c r="AN235" i="80"/>
  <c r="AN237" i="80" s="1"/>
  <c r="AO15" i="80" s="1"/>
  <c r="AO26" i="80" s="1"/>
  <c r="AK9" i="90"/>
  <c r="AK9" i="84"/>
  <c r="AK9" i="88"/>
  <c r="AK10" i="86"/>
  <c r="AC235" i="80"/>
  <c r="AC237" i="80" s="1"/>
  <c r="AD15" i="80" s="1"/>
  <c r="AD26" i="80" s="1"/>
  <c r="Z9" i="88"/>
  <c r="Z9" i="90"/>
  <c r="Z9" i="84"/>
  <c r="Z10" i="86"/>
  <c r="Z235" i="80"/>
  <c r="Z237" i="80" s="1"/>
  <c r="AA15" i="80" s="1"/>
  <c r="AA26" i="80" s="1"/>
  <c r="W9" i="84"/>
  <c r="W9" i="88"/>
  <c r="W10" i="86"/>
  <c r="W9" i="90"/>
  <c r="AJ235" i="80"/>
  <c r="AJ237" i="80" s="1"/>
  <c r="AK15" i="80" s="1"/>
  <c r="AK26" i="80" s="1"/>
  <c r="AG9" i="84"/>
  <c r="AG10" i="86"/>
  <c r="AG9" i="88"/>
  <c r="AG9" i="90"/>
  <c r="J9" i="84"/>
  <c r="J10" i="86"/>
  <c r="J9" i="90"/>
  <c r="J9" i="88"/>
  <c r="K10" i="86"/>
  <c r="K9" i="88"/>
  <c r="K9" i="84"/>
  <c r="K9" i="90"/>
  <c r="D238" i="80"/>
  <c r="N101" i="71"/>
  <c r="N109" i="71" s="1"/>
  <c r="I149" i="71"/>
  <c r="K11" i="80"/>
  <c r="G186" i="80"/>
  <c r="G11" i="80" s="1"/>
  <c r="D30" i="80" s="1"/>
  <c r="D39" i="67" s="1"/>
  <c r="D187" i="80"/>
  <c r="L47" i="66"/>
  <c r="S47" i="66" s="1"/>
  <c r="V47" i="66" s="1"/>
  <c r="AI320" i="66" s="1"/>
  <c r="M69" i="66"/>
  <c r="M47" i="66"/>
  <c r="T47" i="66" s="1"/>
  <c r="W47" i="66" s="1"/>
  <c r="R47" i="66"/>
  <c r="U47" i="66" s="1"/>
  <c r="M12" i="80"/>
  <c r="F11" i="80"/>
  <c r="D29" i="80" s="1"/>
  <c r="E11" i="80"/>
  <c r="D28" i="80" s="1"/>
  <c r="D38" i="67" s="1"/>
  <c r="E267" i="80" l="1"/>
  <c r="F42" i="90"/>
  <c r="G42" i="90" s="1"/>
  <c r="E216" i="80"/>
  <c r="F25" i="90" s="1"/>
  <c r="F26" i="90"/>
  <c r="G26" i="90" s="1"/>
  <c r="E25" i="90"/>
  <c r="E41" i="90"/>
  <c r="E25" i="88"/>
  <c r="E41" i="88"/>
  <c r="E27" i="86"/>
  <c r="E44" i="86"/>
  <c r="E25" i="84"/>
  <c r="E41" i="84"/>
  <c r="E10" i="86"/>
  <c r="G10" i="86" s="1"/>
  <c r="E9" i="88"/>
  <c r="E9" i="84"/>
  <c r="E9" i="90"/>
  <c r="N105" i="71"/>
  <c r="N115" i="71"/>
  <c r="N118" i="71" s="1"/>
  <c r="V109" i="71"/>
  <c r="V115" i="71" s="1"/>
  <c r="V118" i="71" s="1"/>
  <c r="V101" i="71"/>
  <c r="AD101" i="71" s="1"/>
  <c r="AD105" i="71" s="1"/>
  <c r="P122" i="71"/>
  <c r="X122" i="71" s="1"/>
  <c r="N112" i="71"/>
  <c r="J19" i="71"/>
  <c r="N12" i="80"/>
  <c r="F44" i="86" l="1"/>
  <c r="G27" i="86"/>
  <c r="F27" i="86"/>
  <c r="N48" i="66"/>
  <c r="F41" i="90"/>
  <c r="G41" i="90" s="1"/>
  <c r="J48" i="66"/>
  <c r="L48" i="66" s="1"/>
  <c r="G25" i="90"/>
  <c r="V105" i="71"/>
  <c r="AD109" i="71"/>
  <c r="AD112" i="71" s="1"/>
  <c r="V112" i="71"/>
  <c r="O101" i="71"/>
  <c r="W101" i="71" s="1"/>
  <c r="J149" i="71"/>
  <c r="AF122" i="71"/>
  <c r="O12" i="80"/>
  <c r="Z48" i="66" l="1"/>
  <c r="AA48" i="66" s="1"/>
  <c r="AK319" i="66" s="1"/>
  <c r="O70" i="66"/>
  <c r="K20" i="71" s="1"/>
  <c r="P102" i="71" s="1"/>
  <c r="Q48" i="66"/>
  <c r="P48" i="66"/>
  <c r="S48" i="66" s="1"/>
  <c r="V48" i="66" s="1"/>
  <c r="X48" i="66"/>
  <c r="Y48" i="66" s="1"/>
  <c r="AJ319" i="66" s="1"/>
  <c r="M70" i="66"/>
  <c r="J20" i="71" s="1"/>
  <c r="O102" i="71" s="1"/>
  <c r="O105" i="71" s="1"/>
  <c r="R48" i="66"/>
  <c r="U48" i="66" s="1"/>
  <c r="M48" i="66"/>
  <c r="O109" i="71"/>
  <c r="O115" i="71" s="1"/>
  <c r="AD115" i="71"/>
  <c r="AD118" i="71" s="1"/>
  <c r="O122" i="71"/>
  <c r="AE101" i="71"/>
  <c r="P12" i="80"/>
  <c r="T48" i="66" l="1"/>
  <c r="W48" i="66" s="1"/>
  <c r="AK320" i="66" s="1"/>
  <c r="K150" i="71"/>
  <c r="J150" i="71"/>
  <c r="O123" i="71"/>
  <c r="W123" i="71" s="1"/>
  <c r="AE123" i="71" s="1"/>
  <c r="W102" i="71"/>
  <c r="O110" i="71"/>
  <c r="O112" i="71" s="1"/>
  <c r="P123" i="71"/>
  <c r="P110" i="71"/>
  <c r="X102" i="71"/>
  <c r="AF102" i="71" s="1"/>
  <c r="W109" i="71"/>
  <c r="W115" i="71" s="1"/>
  <c r="W122" i="71"/>
  <c r="Q12" i="80"/>
  <c r="AE102" i="71" l="1"/>
  <c r="AE105" i="71" s="1"/>
  <c r="W105" i="71"/>
  <c r="O116" i="71"/>
  <c r="O118" i="71" s="1"/>
  <c r="W110" i="71"/>
  <c r="X110" i="71"/>
  <c r="P116" i="71"/>
  <c r="P118" i="71" s="1"/>
  <c r="P112" i="71"/>
  <c r="X123" i="71"/>
  <c r="P126" i="71"/>
  <c r="W126" i="71"/>
  <c r="O126" i="71"/>
  <c r="O130" i="71" s="1"/>
  <c r="AE109" i="71"/>
  <c r="AE122" i="71"/>
  <c r="AE126" i="71" s="1"/>
  <c r="R12" i="80"/>
  <c r="AF110" i="71" l="1"/>
  <c r="X116" i="71"/>
  <c r="X118" i="71" s="1"/>
  <c r="X112" i="71"/>
  <c r="AE110" i="71"/>
  <c r="AE116" i="71" s="1"/>
  <c r="W116" i="71"/>
  <c r="W118" i="71" s="1"/>
  <c r="AF123" i="71"/>
  <c r="AF126" i="71" s="1"/>
  <c r="X126" i="71"/>
  <c r="W112" i="71"/>
  <c r="AE115" i="71"/>
  <c r="S12" i="80"/>
  <c r="AE112" i="71" l="1"/>
  <c r="AE118" i="71"/>
  <c r="AF116" i="71"/>
  <c r="AF118" i="71" s="1"/>
  <c r="AF112" i="71"/>
  <c r="T12" i="80"/>
  <c r="U12" i="80" l="1"/>
  <c r="V12" i="80" l="1"/>
  <c r="W12" i="80" l="1"/>
  <c r="X12" i="80" l="1"/>
  <c r="Y12" i="80" l="1"/>
  <c r="I47" i="66"/>
  <c r="H47" i="66"/>
  <c r="F45" i="66"/>
  <c r="X47" i="66"/>
  <c r="Y47" i="66" s="1"/>
  <c r="AH319" i="66" s="1"/>
  <c r="Z47" i="66"/>
  <c r="AA47" i="66" s="1"/>
  <c r="AI319" i="66" s="1"/>
  <c r="Z12" i="80" l="1"/>
  <c r="G23" i="66"/>
  <c r="G30" i="66"/>
  <c r="G33" i="66" s="1"/>
  <c r="I45" i="66"/>
  <c r="H45" i="66"/>
  <c r="AA12" i="80" l="1"/>
  <c r="G31" i="66"/>
  <c r="G26" i="66"/>
  <c r="G25" i="66"/>
  <c r="G24" i="66"/>
  <c r="G32" i="66"/>
  <c r="I23" i="66"/>
  <c r="G46" i="66"/>
  <c r="C68" i="66" s="1"/>
  <c r="G41" i="66"/>
  <c r="C66" i="66" s="1"/>
  <c r="G49" i="66"/>
  <c r="C71" i="66" s="1"/>
  <c r="G48" i="66"/>
  <c r="C70" i="66" s="1"/>
  <c r="G47" i="66"/>
  <c r="C69" i="66" s="1"/>
  <c r="G58" i="66"/>
  <c r="C74" i="66" s="1"/>
  <c r="I30" i="66"/>
  <c r="I33" i="66" s="1"/>
  <c r="AB12" i="80" l="1"/>
  <c r="I25" i="66"/>
  <c r="I31" i="66"/>
  <c r="I26" i="66"/>
  <c r="I32" i="66"/>
  <c r="I24" i="66"/>
  <c r="G45" i="66"/>
  <c r="G40" i="66"/>
  <c r="G52" i="66"/>
  <c r="G57" i="66"/>
  <c r="AC12" i="80" l="1"/>
  <c r="AD12" i="80" l="1"/>
  <c r="AE12" i="80" l="1"/>
  <c r="AF12" i="80" l="1"/>
  <c r="AG12" i="80" l="1"/>
  <c r="AH12" i="80" l="1"/>
  <c r="AI12" i="80" l="1"/>
  <c r="AJ12" i="80" l="1"/>
  <c r="AK12" i="80" l="1"/>
  <c r="AL12" i="80" l="1"/>
  <c r="AM12" i="80" l="1"/>
  <c r="AN12" i="80" l="1"/>
  <c r="AO12" i="80" l="1"/>
  <c r="AP12" i="80" l="1"/>
  <c r="L12" i="80" l="1"/>
  <c r="D34" i="80"/>
  <c r="D36" i="80" l="1"/>
  <c r="D35" i="80"/>
  <c r="K12" i="80"/>
  <c r="L16" i="80" l="1"/>
  <c r="D37" i="80"/>
  <c r="K16" i="80" l="1"/>
  <c r="K27" i="80" s="1"/>
  <c r="L27" i="80"/>
  <c r="H11" i="80"/>
  <c r="D31" i="80" s="1"/>
  <c r="D40" i="67" s="1"/>
  <c r="D38" i="80"/>
  <c r="F4" i="74" l="1"/>
  <c r="F10" i="74" l="1"/>
  <c r="F12" i="74" s="1"/>
  <c r="F116" i="93" s="1"/>
  <c r="D277" i="93" s="1"/>
  <c r="D276" i="93" l="1"/>
  <c r="D285" i="93" s="1"/>
  <c r="D288" i="93" s="1"/>
  <c r="D19" i="93" s="1"/>
  <c r="G27" i="93" s="1"/>
  <c r="N277" i="93"/>
  <c r="M277" i="93"/>
  <c r="L277" i="93"/>
  <c r="O277" i="93"/>
  <c r="P277" i="93"/>
  <c r="Q277" i="93"/>
  <c r="R277" i="93"/>
  <c r="S277" i="93"/>
  <c r="T277" i="93"/>
  <c r="U277" i="93"/>
  <c r="V277" i="93"/>
  <c r="W277" i="93"/>
  <c r="X277" i="93"/>
  <c r="Y277" i="93"/>
  <c r="Z277" i="93"/>
  <c r="AA277" i="93"/>
  <c r="AB277" i="93"/>
  <c r="AC277" i="93"/>
  <c r="AD277" i="93"/>
  <c r="AE277" i="93"/>
  <c r="AF277" i="93"/>
  <c r="AG277" i="93"/>
  <c r="AH277" i="93"/>
  <c r="AI277" i="93"/>
  <c r="AJ277" i="93"/>
  <c r="AK277" i="93"/>
  <c r="AL277" i="93"/>
  <c r="AM277" i="93"/>
  <c r="AN277" i="93"/>
  <c r="AO277" i="93"/>
  <c r="G10" i="74"/>
  <c r="F114" i="67"/>
  <c r="I10" i="74"/>
  <c r="E277" i="93" l="1"/>
  <c r="E276" i="93" s="1"/>
  <c r="F277" i="93"/>
  <c r="F276" i="93" s="1"/>
  <c r="G12" i="74"/>
  <c r="I12" i="74"/>
  <c r="F116" i="67"/>
  <c r="P90" i="71" s="1"/>
  <c r="F116" i="80"/>
  <c r="D277" i="80" s="1"/>
  <c r="I114" i="67"/>
  <c r="J10" i="74"/>
  <c r="J114" i="67" s="1"/>
  <c r="H10" i="74"/>
  <c r="H114" i="67" s="1"/>
  <c r="G114" i="67"/>
  <c r="F285" i="93" l="1"/>
  <c r="R277" i="80"/>
  <c r="Z277" i="80"/>
  <c r="AH277" i="80"/>
  <c r="L277" i="80"/>
  <c r="Q277" i="80"/>
  <c r="S277" i="80"/>
  <c r="AA277" i="80"/>
  <c r="AI277" i="80"/>
  <c r="T277" i="80"/>
  <c r="AB277" i="80"/>
  <c r="AJ277" i="80"/>
  <c r="M277" i="80"/>
  <c r="U277" i="80"/>
  <c r="AC277" i="80"/>
  <c r="AK277" i="80"/>
  <c r="Y277" i="80"/>
  <c r="N277" i="80"/>
  <c r="V277" i="80"/>
  <c r="AD277" i="80"/>
  <c r="AL277" i="80"/>
  <c r="O277" i="80"/>
  <c r="W277" i="80"/>
  <c r="AE277" i="80"/>
  <c r="AM277" i="80"/>
  <c r="AG277" i="80"/>
  <c r="P277" i="80"/>
  <c r="X277" i="80"/>
  <c r="AF277" i="80"/>
  <c r="AN277" i="80"/>
  <c r="AO277" i="80"/>
  <c r="P91" i="71"/>
  <c r="P92" i="71" s="1"/>
  <c r="X90" i="71"/>
  <c r="S90" i="71"/>
  <c r="Q90" i="71"/>
  <c r="R90" i="71" s="1"/>
  <c r="D276" i="80"/>
  <c r="D285" i="80" s="1"/>
  <c r="D288" i="80" s="1"/>
  <c r="D19" i="80" s="1"/>
  <c r="G27" i="80" s="1"/>
  <c r="F37" i="67" s="1"/>
  <c r="I116" i="67"/>
  <c r="J12" i="74"/>
  <c r="J116" i="67" s="1"/>
  <c r="H12" i="74"/>
  <c r="H116" i="67" s="1"/>
  <c r="G116" i="67"/>
  <c r="AN44" i="88" l="1"/>
  <c r="AN44" i="90"/>
  <c r="Y44" i="90"/>
  <c r="Y44" i="88"/>
  <c r="AC44" i="88"/>
  <c r="AC44" i="90"/>
  <c r="M44" i="88"/>
  <c r="M44" i="90"/>
  <c r="AG44" i="90"/>
  <c r="AG44" i="88"/>
  <c r="AJ44" i="88"/>
  <c r="AJ44" i="90"/>
  <c r="V44" i="90"/>
  <c r="V44" i="88"/>
  <c r="R44" i="90"/>
  <c r="R44" i="88"/>
  <c r="W44" i="88"/>
  <c r="W44" i="90"/>
  <c r="AH44" i="88"/>
  <c r="AH44" i="90"/>
  <c r="AO44" i="88"/>
  <c r="AO44" i="90"/>
  <c r="AA44" i="90"/>
  <c r="AA44" i="88"/>
  <c r="P44" i="88"/>
  <c r="P44" i="90"/>
  <c r="O44" i="90"/>
  <c r="O44" i="88"/>
  <c r="L44" i="90"/>
  <c r="L44" i="88"/>
  <c r="AD44" i="88"/>
  <c r="AD44" i="90"/>
  <c r="J47" i="86"/>
  <c r="J44" i="88"/>
  <c r="J44" i="90"/>
  <c r="K44" i="88"/>
  <c r="K44" i="90"/>
  <c r="X44" i="90"/>
  <c r="X44" i="88"/>
  <c r="AB44" i="88"/>
  <c r="AB44" i="90"/>
  <c r="Z44" i="90"/>
  <c r="Z44" i="88"/>
  <c r="T44" i="90"/>
  <c r="T44" i="88"/>
  <c r="AI44" i="90"/>
  <c r="AI44" i="88"/>
  <c r="Q44" i="90"/>
  <c r="Q44" i="88"/>
  <c r="AM44" i="88"/>
  <c r="AM44" i="90"/>
  <c r="AK44" i="90"/>
  <c r="AK44" i="88"/>
  <c r="S44" i="90"/>
  <c r="S44" i="88"/>
  <c r="AE44" i="90"/>
  <c r="AE44" i="88"/>
  <c r="U44" i="90"/>
  <c r="U44" i="88"/>
  <c r="N44" i="90"/>
  <c r="N44" i="88"/>
  <c r="AF44" i="90"/>
  <c r="AF44" i="88"/>
  <c r="AL44" i="88"/>
  <c r="AL44" i="90"/>
  <c r="I47" i="86"/>
  <c r="I44" i="90"/>
  <c r="I44" i="88"/>
  <c r="T44" i="84"/>
  <c r="T47" i="86"/>
  <c r="Y44" i="84"/>
  <c r="Y47" i="86"/>
  <c r="AC44" i="84"/>
  <c r="AC47" i="86"/>
  <c r="AA44" i="84"/>
  <c r="AA47" i="86"/>
  <c r="U44" i="84"/>
  <c r="U47" i="86"/>
  <c r="AD44" i="84"/>
  <c r="AD47" i="86"/>
  <c r="AN44" i="84"/>
  <c r="AN47" i="86"/>
  <c r="AF44" i="84"/>
  <c r="AF47" i="86"/>
  <c r="AE44" i="84"/>
  <c r="AE47" i="86"/>
  <c r="O44" i="84"/>
  <c r="O47" i="86"/>
  <c r="AL44" i="84"/>
  <c r="AL47" i="86"/>
  <c r="L44" i="84"/>
  <c r="L47" i="86"/>
  <c r="Q44" i="84"/>
  <c r="Q47" i="86"/>
  <c r="X44" i="84"/>
  <c r="X47" i="86"/>
  <c r="AH44" i="84"/>
  <c r="AH47" i="86"/>
  <c r="V44" i="84"/>
  <c r="V47" i="86"/>
  <c r="R44" i="84"/>
  <c r="R47" i="86"/>
  <c r="K44" i="84"/>
  <c r="K47" i="86"/>
  <c r="S44" i="84"/>
  <c r="S47" i="86"/>
  <c r="AM44" i="84"/>
  <c r="AB44" i="84"/>
  <c r="AB47" i="86"/>
  <c r="AK44" i="84"/>
  <c r="AK47" i="86"/>
  <c r="P44" i="84"/>
  <c r="P47" i="86"/>
  <c r="Z44" i="84"/>
  <c r="Z47" i="86"/>
  <c r="AI44" i="84"/>
  <c r="AI47" i="86"/>
  <c r="N44" i="84"/>
  <c r="N47" i="86"/>
  <c r="AG44" i="84"/>
  <c r="AG47" i="86"/>
  <c r="M44" i="84"/>
  <c r="M47" i="86"/>
  <c r="W44" i="84"/>
  <c r="W47" i="86"/>
  <c r="AJ44" i="84"/>
  <c r="AJ47" i="86"/>
  <c r="AO44" i="84"/>
  <c r="AO47" i="86"/>
  <c r="J44" i="84"/>
  <c r="I44" i="84"/>
  <c r="AA90" i="71"/>
  <c r="AB90" i="71" s="1"/>
  <c r="X91" i="71"/>
  <c r="Y90" i="71"/>
  <c r="Z90" i="71" s="1"/>
  <c r="G37" i="67"/>
  <c r="H37" i="67" s="1"/>
  <c r="T90" i="71"/>
  <c r="T91" i="71" s="1"/>
  <c r="S91" i="71"/>
  <c r="E277" i="80"/>
  <c r="E276" i="80" s="1"/>
  <c r="F44" i="90" s="1"/>
  <c r="F277" i="80"/>
  <c r="F276" i="80" s="1"/>
  <c r="E44" i="90" l="1"/>
  <c r="G44" i="90" s="1"/>
  <c r="E44" i="88"/>
  <c r="E47" i="86"/>
  <c r="F47" i="86" s="1"/>
  <c r="E44" i="84"/>
  <c r="S92" i="71"/>
  <c r="T92" i="71" s="1"/>
  <c r="F285" i="80"/>
  <c r="N53" i="66"/>
  <c r="D289" i="80" l="1"/>
  <c r="S229" i="86"/>
  <c r="T248" i="86"/>
  <c r="T254" i="86"/>
  <c r="S235" i="86"/>
  <c r="S248" i="86"/>
  <c r="S254" i="86"/>
  <c r="AM149" i="71"/>
  <c r="AN149" i="71"/>
  <c r="AP149" i="71"/>
  <c r="AQ149" i="71"/>
  <c r="AO149" i="71"/>
  <c r="R53" i="66"/>
  <c r="U53" i="66" s="1"/>
  <c r="Q53" i="66"/>
  <c r="T53" i="66" s="1"/>
  <c r="W53" i="66" s="1"/>
  <c r="AO320" i="66" s="1"/>
  <c r="Z53" i="66"/>
  <c r="AA53" i="66" s="1"/>
  <c r="AO319" i="66" s="1"/>
  <c r="P53" i="66"/>
  <c r="S53" i="66" s="1"/>
  <c r="V53" i="66" s="1"/>
  <c r="P72" i="66"/>
  <c r="K22" i="71" s="1"/>
  <c r="N52" i="66"/>
  <c r="AM151" i="71"/>
  <c r="S237" i="86" l="1"/>
  <c r="T256" i="86"/>
  <c r="S256" i="86"/>
  <c r="AL153" i="71"/>
  <c r="AP153" i="71"/>
  <c r="AN153" i="71"/>
  <c r="P104" i="71"/>
  <c r="P128" i="71" s="1"/>
  <c r="P130" i="71" s="1"/>
  <c r="K152" i="71"/>
  <c r="R52" i="66"/>
  <c r="U52" i="66" s="1"/>
  <c r="Q52" i="66"/>
  <c r="T52" i="66" s="1"/>
  <c r="W52" i="66" s="1"/>
  <c r="P52" i="66"/>
  <c r="S52" i="66" s="1"/>
  <c r="V52" i="66" s="1"/>
  <c r="Z52" i="66"/>
  <c r="AA52" i="66" s="1"/>
  <c r="AL149" i="71"/>
  <c r="P105" i="71" l="1"/>
  <c r="X104" i="71"/>
  <c r="AF104" i="71" s="1"/>
  <c r="AF105" i="71" s="1"/>
  <c r="X105" i="71" l="1"/>
  <c r="Q92" i="71" l="1"/>
  <c r="R92" i="71" s="1"/>
  <c r="L20" i="80" l="1"/>
  <c r="L30" i="80" l="1"/>
  <c r="K20" i="80"/>
  <c r="L24" i="80"/>
  <c r="K30" i="80" l="1"/>
  <c r="K24" i="80"/>
  <c r="N26" i="55" l="1"/>
  <c r="N28" i="55"/>
  <c r="N27" i="55"/>
  <c r="G31" i="55"/>
  <c r="N32" i="55" l="1"/>
  <c r="N33" i="55" s="1"/>
  <c r="J32" i="55"/>
  <c r="K31" i="55"/>
  <c r="K32" i="55" l="1"/>
  <c r="J33" i="55"/>
  <c r="G32" i="55"/>
  <c r="T69" i="68"/>
  <c r="R72" i="68"/>
  <c r="U72" i="68" s="1"/>
  <c r="S72" i="68"/>
  <c r="V72" i="68" s="1"/>
  <c r="R69" i="68"/>
  <c r="S69" i="68"/>
  <c r="D65" i="42"/>
  <c r="H56" i="42"/>
  <c r="H57" i="42" s="1"/>
  <c r="H65" i="42"/>
  <c r="T72" i="68"/>
  <c r="D56" i="42" l="1"/>
  <c r="D57" i="42" s="1"/>
  <c r="U69" i="68"/>
  <c r="R80" i="68"/>
  <c r="V69" i="68"/>
  <c r="H122" i="42"/>
  <c r="H120" i="42" s="1"/>
  <c r="D122" i="42"/>
  <c r="D120" i="42" s="1"/>
  <c r="H43" i="42"/>
  <c r="H44" i="42" s="1"/>
  <c r="H46" i="42" s="1"/>
  <c r="F44" i="34" s="1"/>
  <c r="D43" i="42"/>
  <c r="D44" i="42" s="1"/>
  <c r="D46" i="42" s="1"/>
  <c r="E44" i="34" s="1"/>
  <c r="H59" i="42"/>
  <c r="F56" i="67"/>
  <c r="D66" i="42"/>
  <c r="D68" i="42" s="1"/>
  <c r="E57" i="67"/>
  <c r="H66" i="42"/>
  <c r="H68" i="42" s="1"/>
  <c r="F57" i="67"/>
  <c r="T78" i="68"/>
  <c r="R78" i="68"/>
  <c r="S78" i="68"/>
  <c r="R71" i="68"/>
  <c r="S71" i="68"/>
  <c r="T64" i="68"/>
  <c r="R64" i="68"/>
  <c r="S64" i="68"/>
  <c r="T71" i="68"/>
  <c r="H39" i="42"/>
  <c r="H40" i="42" s="1"/>
  <c r="H42" i="42" s="1"/>
  <c r="D39" i="42"/>
  <c r="D40" i="42" s="1"/>
  <c r="D42" i="42" s="1"/>
  <c r="H117" i="42"/>
  <c r="H115" i="42" s="1"/>
  <c r="D117" i="42"/>
  <c r="D115" i="42" s="1"/>
  <c r="D125" i="42" s="1"/>
  <c r="E94" i="93" s="1"/>
  <c r="E96" i="93" s="1"/>
  <c r="R89" i="68"/>
  <c r="S89" i="68"/>
  <c r="T81" i="68"/>
  <c r="R81" i="68"/>
  <c r="U81" i="68" s="1"/>
  <c r="S81" i="68"/>
  <c r="V81" i="68" s="1"/>
  <c r="H112" i="42"/>
  <c r="H110" i="42" s="1"/>
  <c r="D112" i="42"/>
  <c r="D110" i="42" s="1"/>
  <c r="F112" i="42"/>
  <c r="F110" i="42" s="1"/>
  <c r="G112" i="42"/>
  <c r="G110" i="42" s="1"/>
  <c r="D59" i="42"/>
  <c r="D60" i="42" s="1"/>
  <c r="E70" i="93" s="1"/>
  <c r="E72" i="93" s="1"/>
  <c r="D200" i="93" s="1"/>
  <c r="E56" i="67"/>
  <c r="O200" i="93" l="1"/>
  <c r="P200" i="93"/>
  <c r="Q200" i="93"/>
  <c r="R200" i="93"/>
  <c r="S200" i="93"/>
  <c r="D206" i="93"/>
  <c r="D15" i="42"/>
  <c r="D17" i="42" s="1"/>
  <c r="H23" i="42"/>
  <c r="H25" i="42" s="1"/>
  <c r="S77" i="68"/>
  <c r="S80" i="68"/>
  <c r="T80" i="68"/>
  <c r="R83" i="68"/>
  <c r="S83" i="68"/>
  <c r="V71" i="68"/>
  <c r="U71" i="68"/>
  <c r="V64" i="68"/>
  <c r="G122" i="42"/>
  <c r="G120" i="42" s="1"/>
  <c r="G125" i="42" s="1"/>
  <c r="G6" i="42" s="1"/>
  <c r="U64" i="68"/>
  <c r="F122" i="42"/>
  <c r="F120" i="42" s="1"/>
  <c r="F125" i="42" s="1"/>
  <c r="F6" i="42" s="1"/>
  <c r="U80" i="68"/>
  <c r="H15" i="42"/>
  <c r="H17" i="42" s="1"/>
  <c r="T63" i="68"/>
  <c r="W63" i="68" s="1"/>
  <c r="R63" i="68"/>
  <c r="S63" i="68"/>
  <c r="I125" i="42"/>
  <c r="J125" i="42" s="1"/>
  <c r="E94" i="80"/>
  <c r="E96" i="80" s="1"/>
  <c r="D206" i="80" s="1"/>
  <c r="E70" i="80"/>
  <c r="E72" i="80" s="1"/>
  <c r="D200" i="80" s="1"/>
  <c r="I60" i="42"/>
  <c r="J60" i="42" s="1"/>
  <c r="D23" i="42"/>
  <c r="D25" i="42" s="1"/>
  <c r="V78" i="68"/>
  <c r="U78" i="68"/>
  <c r="E200" i="93" l="1"/>
  <c r="O206" i="93"/>
  <c r="P206" i="93"/>
  <c r="Q206" i="93"/>
  <c r="R206" i="93"/>
  <c r="S206" i="93"/>
  <c r="E51" i="67"/>
  <c r="E58" i="80"/>
  <c r="E60" i="80" s="1"/>
  <c r="D197" i="80" s="1"/>
  <c r="R77" i="68"/>
  <c r="I17" i="42"/>
  <c r="J17" i="42" s="1"/>
  <c r="H51" i="67" s="1"/>
  <c r="V63" i="68"/>
  <c r="Y63" i="68" s="1"/>
  <c r="T77" i="68"/>
  <c r="W77" i="68" s="1"/>
  <c r="U63" i="68"/>
  <c r="X63" i="68" s="1"/>
  <c r="Z64" i="68"/>
  <c r="V77" i="68"/>
  <c r="Y77" i="68" s="1"/>
  <c r="P200" i="80"/>
  <c r="O200" i="80"/>
  <c r="S200" i="80"/>
  <c r="R200" i="80"/>
  <c r="Q200" i="80"/>
  <c r="Q206" i="80"/>
  <c r="R206" i="80"/>
  <c r="S206" i="80"/>
  <c r="O206" i="80"/>
  <c r="P206" i="80"/>
  <c r="T62" i="68"/>
  <c r="W62" i="68" s="1"/>
  <c r="R62" i="68"/>
  <c r="S62" i="68"/>
  <c r="U77" i="68"/>
  <c r="X77" i="68" s="1"/>
  <c r="H34" i="42"/>
  <c r="F52" i="67"/>
  <c r="K17" i="42"/>
  <c r="F58" i="80"/>
  <c r="F60" i="80" s="1"/>
  <c r="F51" i="67"/>
  <c r="V80" i="68"/>
  <c r="E52" i="67"/>
  <c r="D34" i="42"/>
  <c r="E62" i="93" s="1"/>
  <c r="E64" i="93" s="1"/>
  <c r="D198" i="93" l="1"/>
  <c r="E56" i="93"/>
  <c r="H6" i="42"/>
  <c r="F62" i="93"/>
  <c r="F64" i="93" s="1"/>
  <c r="E206" i="93"/>
  <c r="G51" i="67"/>
  <c r="Z65" i="68"/>
  <c r="U62" i="68"/>
  <c r="X62" i="68" s="1"/>
  <c r="D248" i="80"/>
  <c r="K6" i="42"/>
  <c r="F50" i="67"/>
  <c r="V62" i="68"/>
  <c r="Y62" i="68" s="1"/>
  <c r="N61" i="68"/>
  <c r="O61" i="68"/>
  <c r="G22" i="42" s="1"/>
  <c r="L17" i="42"/>
  <c r="J51" i="67" s="1"/>
  <c r="I51" i="67"/>
  <c r="F62" i="80"/>
  <c r="F64" i="80" s="1"/>
  <c r="D249" i="80" s="1"/>
  <c r="AO249" i="80" s="1"/>
  <c r="K34" i="42"/>
  <c r="L34" i="42" s="1"/>
  <c r="I34" i="42"/>
  <c r="J34" i="42" s="1"/>
  <c r="P197" i="80"/>
  <c r="V197" i="80"/>
  <c r="W197" i="80"/>
  <c r="O197" i="80"/>
  <c r="X197" i="80"/>
  <c r="Q197" i="80"/>
  <c r="R197" i="80"/>
  <c r="S197" i="80"/>
  <c r="T197" i="80"/>
  <c r="U197" i="80"/>
  <c r="T61" i="68"/>
  <c r="W61" i="68" s="1"/>
  <c r="R61" i="68"/>
  <c r="S61" i="68"/>
  <c r="E206" i="80"/>
  <c r="E200" i="80"/>
  <c r="E62" i="80"/>
  <c r="E64" i="80" s="1"/>
  <c r="D6" i="42"/>
  <c r="O198" i="93" l="1"/>
  <c r="P198" i="93"/>
  <c r="P234" i="93" s="1"/>
  <c r="P237" i="93" s="1"/>
  <c r="Q15" i="93" s="1"/>
  <c r="Q26" i="93" s="1"/>
  <c r="Q198" i="93"/>
  <c r="Q234" i="93" s="1"/>
  <c r="Q237" i="93" s="1"/>
  <c r="R15" i="93" s="1"/>
  <c r="R26" i="93" s="1"/>
  <c r="R198" i="93"/>
  <c r="R234" i="93" s="1"/>
  <c r="R237" i="93" s="1"/>
  <c r="S15" i="93" s="1"/>
  <c r="S26" i="93" s="1"/>
  <c r="S198" i="93"/>
  <c r="S234" i="93" s="1"/>
  <c r="S237" i="93" s="1"/>
  <c r="T15" i="93" s="1"/>
  <c r="T26" i="93" s="1"/>
  <c r="T198" i="93"/>
  <c r="T234" i="93" s="1"/>
  <c r="T237" i="93" s="1"/>
  <c r="U15" i="93" s="1"/>
  <c r="U26" i="93" s="1"/>
  <c r="U198" i="93"/>
  <c r="U234" i="93" s="1"/>
  <c r="U237" i="93" s="1"/>
  <c r="V15" i="93" s="1"/>
  <c r="V26" i="93" s="1"/>
  <c r="V198" i="93"/>
  <c r="V234" i="93" s="1"/>
  <c r="V237" i="93" s="1"/>
  <c r="W15" i="93" s="1"/>
  <c r="W26" i="93" s="1"/>
  <c r="W198" i="93"/>
  <c r="W234" i="93" s="1"/>
  <c r="W237" i="93" s="1"/>
  <c r="X15" i="93" s="1"/>
  <c r="X26" i="93" s="1"/>
  <c r="X198" i="93"/>
  <c r="X234" i="93" s="1"/>
  <c r="X237" i="93" s="1"/>
  <c r="Y15" i="93" s="1"/>
  <c r="Y26" i="93" s="1"/>
  <c r="D196" i="93"/>
  <c r="D249" i="93"/>
  <c r="F56" i="93"/>
  <c r="V61" i="68"/>
  <c r="Y61" i="68" s="1"/>
  <c r="U61" i="68"/>
  <c r="X61" i="68" s="1"/>
  <c r="L249" i="80"/>
  <c r="O249" i="80"/>
  <c r="M249" i="80"/>
  <c r="N249" i="80"/>
  <c r="P249" i="80"/>
  <c r="Q249" i="80"/>
  <c r="R249" i="80"/>
  <c r="S249" i="80"/>
  <c r="T249" i="80"/>
  <c r="U249" i="80"/>
  <c r="V249" i="80"/>
  <c r="W249" i="80"/>
  <c r="X249" i="80"/>
  <c r="Y249" i="80"/>
  <c r="Z249" i="80"/>
  <c r="AA249" i="80"/>
  <c r="AB249" i="80"/>
  <c r="AC249" i="80"/>
  <c r="AD249" i="80"/>
  <c r="AE249" i="80"/>
  <c r="AF249" i="80"/>
  <c r="AG249" i="80"/>
  <c r="AH249" i="80"/>
  <c r="AI249" i="80"/>
  <c r="AJ249" i="80"/>
  <c r="AK249" i="80"/>
  <c r="AL249" i="80"/>
  <c r="AM249" i="80"/>
  <c r="AN249" i="80"/>
  <c r="L6" i="42"/>
  <c r="J50" i="67" s="1"/>
  <c r="I50" i="67"/>
  <c r="I6" i="42"/>
  <c r="E50" i="67"/>
  <c r="R93" i="68"/>
  <c r="S93" i="68"/>
  <c r="T93" i="68"/>
  <c r="W93" i="68" s="1"/>
  <c r="E197" i="80"/>
  <c r="F56" i="80"/>
  <c r="D198" i="80"/>
  <c r="E56" i="80"/>
  <c r="M248" i="80"/>
  <c r="S248" i="80"/>
  <c r="R248" i="80"/>
  <c r="AM248" i="80"/>
  <c r="V248" i="80"/>
  <c r="AA248" i="80"/>
  <c r="AF248" i="80"/>
  <c r="AN248" i="80"/>
  <c r="T248" i="80"/>
  <c r="AG248" i="80"/>
  <c r="AO248" i="80"/>
  <c r="AB248" i="80"/>
  <c r="AH248" i="80"/>
  <c r="AI248" i="80"/>
  <c r="Q248" i="80"/>
  <c r="AC248" i="80"/>
  <c r="AL248" i="80"/>
  <c r="W248" i="80"/>
  <c r="N248" i="80"/>
  <c r="AE248" i="80"/>
  <c r="X248" i="80"/>
  <c r="AD248" i="80"/>
  <c r="O248" i="80"/>
  <c r="L248" i="80"/>
  <c r="Z248" i="80"/>
  <c r="D247" i="80"/>
  <c r="AJ248" i="80"/>
  <c r="AK248" i="80"/>
  <c r="Y248" i="80"/>
  <c r="U248" i="80"/>
  <c r="P248" i="80"/>
  <c r="E198" i="93" l="1"/>
  <c r="E196" i="93" s="1"/>
  <c r="O234" i="93"/>
  <c r="O237" i="93" s="1"/>
  <c r="M249" i="93"/>
  <c r="M285" i="93" s="1"/>
  <c r="M288" i="93" s="1"/>
  <c r="N19" i="93" s="1"/>
  <c r="L249" i="93"/>
  <c r="L285" i="93" s="1"/>
  <c r="L288" i="93" s="1"/>
  <c r="N249" i="93"/>
  <c r="N285" i="93" s="1"/>
  <c r="N288" i="93" s="1"/>
  <c r="O19" i="93" s="1"/>
  <c r="O249" i="93"/>
  <c r="O285" i="93" s="1"/>
  <c r="O288" i="93" s="1"/>
  <c r="P19" i="93" s="1"/>
  <c r="P29" i="93" s="1"/>
  <c r="P249" i="93"/>
  <c r="P285" i="93" s="1"/>
  <c r="P288" i="93" s="1"/>
  <c r="Q19" i="93" s="1"/>
  <c r="Q249" i="93"/>
  <c r="Q285" i="93" s="1"/>
  <c r="Q288" i="93" s="1"/>
  <c r="R19" i="93" s="1"/>
  <c r="R249" i="93"/>
  <c r="R285" i="93" s="1"/>
  <c r="R288" i="93" s="1"/>
  <c r="S19" i="93" s="1"/>
  <c r="S249" i="93"/>
  <c r="S285" i="93" s="1"/>
  <c r="S288" i="93" s="1"/>
  <c r="T19" i="93" s="1"/>
  <c r="T249" i="93"/>
  <c r="T285" i="93" s="1"/>
  <c r="T288" i="93" s="1"/>
  <c r="U19" i="93" s="1"/>
  <c r="U249" i="93"/>
  <c r="U285" i="93" s="1"/>
  <c r="U288" i="93" s="1"/>
  <c r="V19" i="93" s="1"/>
  <c r="V249" i="93"/>
  <c r="V285" i="93" s="1"/>
  <c r="W249" i="93"/>
  <c r="W285" i="93" s="1"/>
  <c r="W288" i="93" s="1"/>
  <c r="X19" i="93" s="1"/>
  <c r="X249" i="93"/>
  <c r="X285" i="93" s="1"/>
  <c r="X288" i="93" s="1"/>
  <c r="Y19" i="93" s="1"/>
  <c r="Y249" i="93"/>
  <c r="Y285" i="93" s="1"/>
  <c r="Y288" i="93" s="1"/>
  <c r="Z19" i="93" s="1"/>
  <c r="Z249" i="93"/>
  <c r="Z285" i="93" s="1"/>
  <c r="Z288" i="93" s="1"/>
  <c r="AA19" i="93" s="1"/>
  <c r="AA249" i="93"/>
  <c r="AA285" i="93" s="1"/>
  <c r="AA288" i="93" s="1"/>
  <c r="AB19" i="93" s="1"/>
  <c r="AB249" i="93"/>
  <c r="AB285" i="93" s="1"/>
  <c r="AB288" i="93" s="1"/>
  <c r="AC19" i="93" s="1"/>
  <c r="AC249" i="93"/>
  <c r="AC285" i="93" s="1"/>
  <c r="AC288" i="93" s="1"/>
  <c r="AD19" i="93" s="1"/>
  <c r="AD249" i="93"/>
  <c r="AD285" i="93" s="1"/>
  <c r="AD288" i="93" s="1"/>
  <c r="AE19" i="93" s="1"/>
  <c r="AE249" i="93"/>
  <c r="AE285" i="93" s="1"/>
  <c r="AE288" i="93" s="1"/>
  <c r="AF19" i="93" s="1"/>
  <c r="AF249" i="93"/>
  <c r="AF285" i="93" s="1"/>
  <c r="AF288" i="93" s="1"/>
  <c r="AG19" i="93" s="1"/>
  <c r="AG249" i="93"/>
  <c r="AG285" i="93" s="1"/>
  <c r="AG288" i="93" s="1"/>
  <c r="AH19" i="93" s="1"/>
  <c r="AH249" i="93"/>
  <c r="AH285" i="93" s="1"/>
  <c r="AH288" i="93" s="1"/>
  <c r="AI19" i="93" s="1"/>
  <c r="AI249" i="93"/>
  <c r="AI285" i="93" s="1"/>
  <c r="AI288" i="93" s="1"/>
  <c r="AJ19" i="93" s="1"/>
  <c r="AJ249" i="93"/>
  <c r="AJ285" i="93" s="1"/>
  <c r="AJ288" i="93" s="1"/>
  <c r="AK19" i="93" s="1"/>
  <c r="AK249" i="93"/>
  <c r="AK285" i="93" s="1"/>
  <c r="AK288" i="93" s="1"/>
  <c r="AL19" i="93" s="1"/>
  <c r="AL249" i="93"/>
  <c r="AL285" i="93" s="1"/>
  <c r="AL288" i="93" s="1"/>
  <c r="AM19" i="93" s="1"/>
  <c r="AM249" i="93"/>
  <c r="AM285" i="93" s="1"/>
  <c r="AM288" i="93" s="1"/>
  <c r="AN19" i="93" s="1"/>
  <c r="AN249" i="93"/>
  <c r="AN285" i="93" s="1"/>
  <c r="AN288" i="93" s="1"/>
  <c r="AO19" i="93" s="1"/>
  <c r="AO249" i="93"/>
  <c r="D247" i="93"/>
  <c r="V93" i="68"/>
  <c r="Y93" i="68" s="1"/>
  <c r="U93" i="68"/>
  <c r="X93" i="68" s="1"/>
  <c r="L38" i="88"/>
  <c r="L38" i="90"/>
  <c r="L38" i="84"/>
  <c r="L40" i="86"/>
  <c r="O285" i="80"/>
  <c r="E249" i="80"/>
  <c r="J6" i="42"/>
  <c r="H50" i="67" s="1"/>
  <c r="G50" i="67"/>
  <c r="AE38" i="90"/>
  <c r="AE38" i="88"/>
  <c r="AE40" i="86"/>
  <c r="AE38" i="84"/>
  <c r="AH285" i="80"/>
  <c r="AH288" i="80" s="1"/>
  <c r="AI19" i="80" s="1"/>
  <c r="S38" i="90"/>
  <c r="S38" i="88"/>
  <c r="S38" i="84"/>
  <c r="S40" i="86"/>
  <c r="V285" i="80"/>
  <c r="AA38" i="88"/>
  <c r="AA38" i="90"/>
  <c r="AA38" i="84"/>
  <c r="AA40" i="86"/>
  <c r="AD285" i="80"/>
  <c r="AD288" i="80" s="1"/>
  <c r="AE19" i="80" s="1"/>
  <c r="AF38" i="88"/>
  <c r="AF38" i="84"/>
  <c r="AF40" i="86"/>
  <c r="AF38" i="90"/>
  <c r="AI285" i="80"/>
  <c r="AI288" i="80" s="1"/>
  <c r="AJ19" i="80" s="1"/>
  <c r="U38" i="84"/>
  <c r="U38" i="90"/>
  <c r="U40" i="86"/>
  <c r="U38" i="88"/>
  <c r="X285" i="80"/>
  <c r="X288" i="80" s="1"/>
  <c r="Y19" i="80" s="1"/>
  <c r="Y38" i="88"/>
  <c r="Y38" i="90"/>
  <c r="Y40" i="86"/>
  <c r="Y38" i="84"/>
  <c r="AB285" i="80"/>
  <c r="AB288" i="80" s="1"/>
  <c r="AC19" i="80" s="1"/>
  <c r="M38" i="90"/>
  <c r="M38" i="88"/>
  <c r="M38" i="84"/>
  <c r="M40" i="86"/>
  <c r="P285" i="80"/>
  <c r="N38" i="84"/>
  <c r="N40" i="86"/>
  <c r="N38" i="90"/>
  <c r="N38" i="88"/>
  <c r="Q285" i="80"/>
  <c r="AC38" i="84"/>
  <c r="AC40" i="86"/>
  <c r="AC38" i="88"/>
  <c r="AC38" i="90"/>
  <c r="AF285" i="80"/>
  <c r="AF288" i="80" s="1"/>
  <c r="AG19" i="80" s="1"/>
  <c r="R38" i="88"/>
  <c r="R40" i="86"/>
  <c r="R38" i="84"/>
  <c r="R38" i="90"/>
  <c r="U285" i="80"/>
  <c r="X38" i="84"/>
  <c r="X40" i="86"/>
  <c r="X38" i="88"/>
  <c r="X38" i="90"/>
  <c r="AA285" i="80"/>
  <c r="AA288" i="80" s="1"/>
  <c r="AB19" i="80" s="1"/>
  <c r="V38" i="84"/>
  <c r="V40" i="86"/>
  <c r="V38" i="90"/>
  <c r="V38" i="88"/>
  <c r="Y285" i="80"/>
  <c r="Y288" i="80" s="1"/>
  <c r="Z19" i="80" s="1"/>
  <c r="AH38" i="88"/>
  <c r="AH38" i="84"/>
  <c r="AH40" i="86"/>
  <c r="AH38" i="90"/>
  <c r="AK285" i="80"/>
  <c r="AK288" i="80" s="1"/>
  <c r="AL19" i="80" s="1"/>
  <c r="AB40" i="86"/>
  <c r="AB38" i="90"/>
  <c r="AB38" i="84"/>
  <c r="AB38" i="88"/>
  <c r="AE285" i="80"/>
  <c r="AE288" i="80" s="1"/>
  <c r="AF19" i="80" s="1"/>
  <c r="AJ38" i="88"/>
  <c r="AJ38" i="90"/>
  <c r="AJ38" i="84"/>
  <c r="AJ40" i="86"/>
  <c r="AM285" i="80"/>
  <c r="AM288" i="80" s="1"/>
  <c r="AN19" i="80" s="1"/>
  <c r="AG38" i="90"/>
  <c r="AG38" i="88"/>
  <c r="AG38" i="84"/>
  <c r="AG40" i="86"/>
  <c r="AJ285" i="80"/>
  <c r="AJ288" i="80" s="1"/>
  <c r="AK19" i="80" s="1"/>
  <c r="K38" i="88"/>
  <c r="K38" i="84"/>
  <c r="K38" i="90"/>
  <c r="K40" i="86"/>
  <c r="N285" i="80"/>
  <c r="AL38" i="90"/>
  <c r="AL38" i="84"/>
  <c r="AL40" i="86"/>
  <c r="AL38" i="88"/>
  <c r="AO285" i="80"/>
  <c r="AO288" i="80" s="1"/>
  <c r="AP19" i="80" s="1"/>
  <c r="O38" i="84"/>
  <c r="O40" i="86"/>
  <c r="O38" i="90"/>
  <c r="O38" i="88"/>
  <c r="R285" i="80"/>
  <c r="T38" i="88"/>
  <c r="T38" i="90"/>
  <c r="T40" i="86"/>
  <c r="T38" i="84"/>
  <c r="W285" i="80"/>
  <c r="W288" i="80" s="1"/>
  <c r="X19" i="80" s="1"/>
  <c r="AD38" i="84"/>
  <c r="AD40" i="86"/>
  <c r="AD38" i="90"/>
  <c r="AD38" i="88"/>
  <c r="AG285" i="80"/>
  <c r="AG288" i="80" s="1"/>
  <c r="AH19" i="80" s="1"/>
  <c r="P38" i="84"/>
  <c r="P40" i="86"/>
  <c r="P38" i="90"/>
  <c r="P38" i="88"/>
  <c r="S285" i="80"/>
  <c r="P198" i="80"/>
  <c r="Q198" i="80"/>
  <c r="O198" i="80"/>
  <c r="R198" i="80"/>
  <c r="S198" i="80"/>
  <c r="T198" i="80"/>
  <c r="U198" i="80"/>
  <c r="V198" i="80"/>
  <c r="W198" i="80"/>
  <c r="X198" i="80"/>
  <c r="D196" i="80"/>
  <c r="W38" i="84"/>
  <c r="W40" i="86"/>
  <c r="W38" i="90"/>
  <c r="W38" i="88"/>
  <c r="Z285" i="80"/>
  <c r="Z288" i="80" s="1"/>
  <c r="AA19" i="80" s="1"/>
  <c r="Q38" i="90"/>
  <c r="Q38" i="84"/>
  <c r="Q38" i="88"/>
  <c r="Q40" i="86"/>
  <c r="T285" i="80"/>
  <c r="J38" i="90"/>
  <c r="J38" i="88"/>
  <c r="J38" i="84"/>
  <c r="J40" i="86"/>
  <c r="M285" i="80"/>
  <c r="R91" i="68"/>
  <c r="S91" i="68"/>
  <c r="T91" i="68"/>
  <c r="W91" i="68" s="1"/>
  <c r="AI38" i="90"/>
  <c r="AI38" i="88"/>
  <c r="AI38" i="84"/>
  <c r="AI40" i="86"/>
  <c r="AL285" i="80"/>
  <c r="AL288" i="80" s="1"/>
  <c r="AM19" i="80" s="1"/>
  <c r="I38" i="90"/>
  <c r="I40" i="86"/>
  <c r="I38" i="88"/>
  <c r="I38" i="84"/>
  <c r="E248" i="80"/>
  <c r="L285" i="80"/>
  <c r="Z38" i="88"/>
  <c r="Z38" i="90"/>
  <c r="Z38" i="84"/>
  <c r="Z40" i="86"/>
  <c r="AC285" i="80"/>
  <c r="AC288" i="80" s="1"/>
  <c r="AD19" i="80" s="1"/>
  <c r="AK38" i="84"/>
  <c r="AK40" i="86"/>
  <c r="AK38" i="90"/>
  <c r="AK38" i="88"/>
  <c r="AN285" i="80"/>
  <c r="AN288" i="80" s="1"/>
  <c r="AO19" i="80" s="1"/>
  <c r="P15" i="93" l="1"/>
  <c r="O238" i="93"/>
  <c r="P238" i="93" s="1"/>
  <c r="Q238" i="93" s="1"/>
  <c r="R238" i="93" s="1"/>
  <c r="S238" i="93" s="1"/>
  <c r="T238" i="93" s="1"/>
  <c r="U238" i="93" s="1"/>
  <c r="V238" i="93" s="1"/>
  <c r="W238" i="93" s="1"/>
  <c r="X238" i="93" s="1"/>
  <c r="Y238" i="93" s="1"/>
  <c r="Z238" i="93" s="1"/>
  <c r="AA238" i="93" s="1"/>
  <c r="AB238" i="93" s="1"/>
  <c r="AC238" i="93" s="1"/>
  <c r="AD238" i="93" s="1"/>
  <c r="AE238" i="93" s="1"/>
  <c r="AF238" i="93" s="1"/>
  <c r="AG238" i="93" s="1"/>
  <c r="AH238" i="93" s="1"/>
  <c r="AI238" i="93" s="1"/>
  <c r="AJ238" i="93" s="1"/>
  <c r="AK238" i="93" s="1"/>
  <c r="AL238" i="93" s="1"/>
  <c r="AM238" i="93" s="1"/>
  <c r="AN238" i="93" s="1"/>
  <c r="AO238" i="93" s="1"/>
  <c r="G237" i="93"/>
  <c r="G15" i="93" s="1"/>
  <c r="E30" i="93" s="1"/>
  <c r="E234" i="93"/>
  <c r="E237" i="93" s="1"/>
  <c r="E238" i="93"/>
  <c r="P23" i="93"/>
  <c r="AH23" i="93"/>
  <c r="AH29" i="93"/>
  <c r="V23" i="93"/>
  <c r="V29" i="93"/>
  <c r="X23" i="93"/>
  <c r="X29" i="93"/>
  <c r="AG23" i="93"/>
  <c r="AG29" i="93"/>
  <c r="U23" i="93"/>
  <c r="U29" i="93"/>
  <c r="AF29" i="93"/>
  <c r="AF23" i="93"/>
  <c r="T29" i="93"/>
  <c r="T23" i="93"/>
  <c r="AE23" i="93"/>
  <c r="AE29" i="93"/>
  <c r="S29" i="93"/>
  <c r="S23" i="93"/>
  <c r="E249" i="93"/>
  <c r="E247" i="93" s="1"/>
  <c r="AO285" i="93"/>
  <c r="AO288" i="93" s="1"/>
  <c r="AD29" i="93"/>
  <c r="AD23" i="93"/>
  <c r="R29" i="93"/>
  <c r="R23" i="93"/>
  <c r="AO23" i="93"/>
  <c r="AO29" i="93"/>
  <c r="AC23" i="93"/>
  <c r="AC29" i="93"/>
  <c r="Q29" i="93"/>
  <c r="Q23" i="93"/>
  <c r="AI23" i="93"/>
  <c r="AI29" i="93"/>
  <c r="AN29" i="93"/>
  <c r="AN23" i="93"/>
  <c r="AB29" i="93"/>
  <c r="AB23" i="93"/>
  <c r="AM29" i="93"/>
  <c r="AM23" i="93"/>
  <c r="AA23" i="93"/>
  <c r="AA29" i="93"/>
  <c r="O23" i="93"/>
  <c r="O29" i="93"/>
  <c r="AJ23" i="93"/>
  <c r="AJ29" i="93"/>
  <c r="AL29" i="93"/>
  <c r="AL23" i="93"/>
  <c r="Z23" i="93"/>
  <c r="Z29" i="93"/>
  <c r="M19" i="93"/>
  <c r="L289" i="93"/>
  <c r="M289" i="93" s="1"/>
  <c r="N289" i="93" s="1"/>
  <c r="O289" i="93" s="1"/>
  <c r="P289" i="93" s="1"/>
  <c r="Q289" i="93" s="1"/>
  <c r="R289" i="93" s="1"/>
  <c r="S289" i="93" s="1"/>
  <c r="T289" i="93" s="1"/>
  <c r="U289" i="93" s="1"/>
  <c r="AK29" i="93"/>
  <c r="AK23" i="93"/>
  <c r="Y29" i="93"/>
  <c r="Y23" i="93"/>
  <c r="N29" i="93"/>
  <c r="N23" i="93"/>
  <c r="U91" i="68"/>
  <c r="X91" i="68" s="1"/>
  <c r="V91" i="68"/>
  <c r="Y91" i="68" s="1"/>
  <c r="E247" i="80"/>
  <c r="N42" i="66" s="1"/>
  <c r="AD23" i="80"/>
  <c r="AD29" i="80"/>
  <c r="E38" i="88"/>
  <c r="R82" i="68"/>
  <c r="S82" i="68"/>
  <c r="X234" i="80"/>
  <c r="X237" i="80" s="1"/>
  <c r="Y15" i="80" s="1"/>
  <c r="Y26" i="80" s="1"/>
  <c r="U22" i="88"/>
  <c r="U22" i="84"/>
  <c r="U23" i="86"/>
  <c r="U22" i="90"/>
  <c r="N23" i="86"/>
  <c r="N22" i="88"/>
  <c r="N22" i="84"/>
  <c r="Q234" i="80"/>
  <c r="N22" i="90"/>
  <c r="AK23" i="80"/>
  <c r="AK29" i="80"/>
  <c r="E40" i="86"/>
  <c r="T23" i="86"/>
  <c r="T22" i="84"/>
  <c r="W234" i="80"/>
  <c r="W237" i="80" s="1"/>
  <c r="X15" i="80" s="1"/>
  <c r="X26" i="80" s="1"/>
  <c r="T22" i="90"/>
  <c r="T22" i="88"/>
  <c r="M22" i="88"/>
  <c r="M22" i="84"/>
  <c r="M22" i="90"/>
  <c r="P234" i="80"/>
  <c r="M23" i="86"/>
  <c r="AB23" i="80"/>
  <c r="AB29" i="80"/>
  <c r="AE29" i="80"/>
  <c r="AE23" i="80"/>
  <c r="E38" i="90"/>
  <c r="V234" i="80"/>
  <c r="S22" i="90"/>
  <c r="S22" i="88"/>
  <c r="S22" i="84"/>
  <c r="S23" i="86"/>
  <c r="AF29" i="80"/>
  <c r="AF23" i="80"/>
  <c r="AC29" i="80"/>
  <c r="AC23" i="80"/>
  <c r="AM29" i="80"/>
  <c r="AM23" i="80"/>
  <c r="R23" i="86"/>
  <c r="R22" i="84"/>
  <c r="U234" i="80"/>
  <c r="R22" i="90"/>
  <c r="R22" i="88"/>
  <c r="AG29" i="80"/>
  <c r="AG23" i="80"/>
  <c r="AI23" i="80"/>
  <c r="AI29" i="80"/>
  <c r="T234" i="80"/>
  <c r="Q22" i="90"/>
  <c r="Q23" i="86"/>
  <c r="Q22" i="84"/>
  <c r="Q22" i="88"/>
  <c r="X29" i="80"/>
  <c r="Z29" i="80"/>
  <c r="Z23" i="80"/>
  <c r="AJ29" i="80"/>
  <c r="AJ23" i="80"/>
  <c r="P23" i="86"/>
  <c r="P22" i="88"/>
  <c r="P22" i="90"/>
  <c r="P22" i="84"/>
  <c r="S234" i="80"/>
  <c r="AN23" i="80"/>
  <c r="AN29" i="80"/>
  <c r="AO23" i="80"/>
  <c r="AO29" i="80"/>
  <c r="R234" i="80"/>
  <c r="O23" i="86"/>
  <c r="O22" i="84"/>
  <c r="O22" i="90"/>
  <c r="O22" i="88"/>
  <c r="AP29" i="80"/>
  <c r="AP23" i="80"/>
  <c r="E38" i="84"/>
  <c r="AA29" i="80"/>
  <c r="AA23" i="80"/>
  <c r="E198" i="80"/>
  <c r="E196" i="80" s="1"/>
  <c r="L22" i="84"/>
  <c r="L23" i="86"/>
  <c r="L22" i="90"/>
  <c r="O234" i="80"/>
  <c r="L22" i="88"/>
  <c r="AH29" i="80"/>
  <c r="AH23" i="80"/>
  <c r="AL29" i="80"/>
  <c r="AL23" i="80"/>
  <c r="Y29" i="80"/>
  <c r="F38" i="90" l="1"/>
  <c r="F15" i="93"/>
  <c r="E29" i="93" s="1"/>
  <c r="E239" i="93"/>
  <c r="E15" i="93" s="1"/>
  <c r="E28" i="93" s="1"/>
  <c r="P16" i="93"/>
  <c r="L15" i="93"/>
  <c r="P26" i="93"/>
  <c r="AP19" i="93"/>
  <c r="E285" i="93"/>
  <c r="M20" i="93"/>
  <c r="M29" i="93"/>
  <c r="M23" i="93"/>
  <c r="Q82" i="68"/>
  <c r="N48" i="69"/>
  <c r="E285" i="80"/>
  <c r="AQ16" i="71"/>
  <c r="AQ146" i="71" s="1"/>
  <c r="Y23" i="80"/>
  <c r="E22" i="88"/>
  <c r="E22" i="90"/>
  <c r="E23" i="86"/>
  <c r="F23" i="86" s="1"/>
  <c r="X23" i="80"/>
  <c r="G38" i="90"/>
  <c r="P67" i="66"/>
  <c r="K16" i="71" s="1"/>
  <c r="K146" i="71" s="1"/>
  <c r="Q42" i="66"/>
  <c r="P42" i="66"/>
  <c r="Z42" i="66"/>
  <c r="AA42" i="66" s="1"/>
  <c r="AE319" i="66" s="1"/>
  <c r="P30" i="66"/>
  <c r="P23" i="66"/>
  <c r="O42" i="66" s="1"/>
  <c r="H67" i="66" s="1"/>
  <c r="Q81" i="68"/>
  <c r="Q75" i="68"/>
  <c r="Q76" i="68"/>
  <c r="Q74" i="68"/>
  <c r="G6" i="68"/>
  <c r="P11" i="68"/>
  <c r="Q68" i="68"/>
  <c r="Q94" i="68"/>
  <c r="Q87" i="68"/>
  <c r="Q86" i="68"/>
  <c r="Q85" i="68"/>
  <c r="Q65" i="68"/>
  <c r="R60" i="68"/>
  <c r="Q92" i="68"/>
  <c r="Q67" i="68"/>
  <c r="Q66" i="68"/>
  <c r="Q90" i="68"/>
  <c r="Q95" i="68"/>
  <c r="Q97" i="68"/>
  <c r="Q98" i="68"/>
  <c r="Q79" i="68"/>
  <c r="Q99" i="68"/>
  <c r="Q84" i="68"/>
  <c r="Q60" i="68"/>
  <c r="Q70" i="68"/>
  <c r="Q96" i="68"/>
  <c r="S60" i="68"/>
  <c r="Q101" i="68"/>
  <c r="Q73" i="68"/>
  <c r="Q88" i="68"/>
  <c r="Q102" i="68"/>
  <c r="Q100" i="68"/>
  <c r="Q69" i="68"/>
  <c r="Q72" i="68"/>
  <c r="Q89" i="68"/>
  <c r="Q78" i="68"/>
  <c r="Q80" i="68"/>
  <c r="Q71" i="68"/>
  <c r="Q64" i="68"/>
  <c r="Q83" i="68"/>
  <c r="Q77" i="68"/>
  <c r="Q63" i="68"/>
  <c r="Q62" i="68"/>
  <c r="Q61" i="68"/>
  <c r="Q93" i="68"/>
  <c r="Q91" i="68"/>
  <c r="E22" i="84"/>
  <c r="J42" i="66"/>
  <c r="R42" i="66" s="1"/>
  <c r="U42" i="66" s="1"/>
  <c r="AE320" i="66" s="1"/>
  <c r="F22" i="90"/>
  <c r="E234" i="80"/>
  <c r="E5" i="83" l="1"/>
  <c r="I43" i="83" s="1"/>
  <c r="F55" i="93"/>
  <c r="D246" i="93" s="1"/>
  <c r="D245" i="93" s="1"/>
  <c r="C19" i="93" s="1"/>
  <c r="G26" i="93" s="1"/>
  <c r="L26" i="93"/>
  <c r="K15" i="93"/>
  <c r="K26" i="93" s="1"/>
  <c r="P27" i="93"/>
  <c r="Q16" i="93"/>
  <c r="M24" i="93"/>
  <c r="N20" i="93"/>
  <c r="M30" i="93"/>
  <c r="AP23" i="93"/>
  <c r="AP29" i="93"/>
  <c r="F40" i="86"/>
  <c r="AO16" i="71"/>
  <c r="G22" i="90"/>
  <c r="M42" i="66"/>
  <c r="T42" i="66" s="1"/>
  <c r="W42" i="66" s="1"/>
  <c r="L42" i="66"/>
  <c r="S42" i="66" s="1"/>
  <c r="V42" i="66" s="1"/>
  <c r="N67" i="66"/>
  <c r="J16" i="71" s="1"/>
  <c r="J146" i="71" s="1"/>
  <c r="L23" i="66"/>
  <c r="K42" i="66" s="1"/>
  <c r="F67" i="66" s="1"/>
  <c r="L30" i="66"/>
  <c r="X42" i="66"/>
  <c r="Y42" i="66" s="1"/>
  <c r="AD319" i="66" s="1"/>
  <c r="P24" i="66"/>
  <c r="O53" i="66"/>
  <c r="H72" i="66" s="1"/>
  <c r="P25" i="66"/>
  <c r="P31" i="66"/>
  <c r="P26" i="66"/>
  <c r="P32" i="66"/>
  <c r="O54" i="66"/>
  <c r="H73" i="66" s="1"/>
  <c r="P13" i="68"/>
  <c r="P12" i="68"/>
  <c r="F55" i="80"/>
  <c r="V11" i="68"/>
  <c r="F44" i="67"/>
  <c r="P33" i="66"/>
  <c r="R16" i="93" l="1"/>
  <c r="Q27" i="93"/>
  <c r="N24" i="93"/>
  <c r="O20" i="93"/>
  <c r="N30" i="93"/>
  <c r="AO146" i="71"/>
  <c r="AO31" i="71"/>
  <c r="V13" i="68"/>
  <c r="F46" i="67"/>
  <c r="D246" i="80"/>
  <c r="D245" i="80" s="1"/>
  <c r="I44" i="67"/>
  <c r="W11" i="68"/>
  <c r="J44" i="67" s="1"/>
  <c r="L33" i="66"/>
  <c r="F45" i="67"/>
  <c r="V12" i="68"/>
  <c r="L31" i="66"/>
  <c r="K54" i="66"/>
  <c r="F73" i="66" s="1"/>
  <c r="L25" i="66"/>
  <c r="L24" i="66"/>
  <c r="K53" i="66"/>
  <c r="F72" i="66" s="1"/>
  <c r="L26" i="66"/>
  <c r="L32" i="66"/>
  <c r="S16" i="93" l="1"/>
  <c r="R27" i="93"/>
  <c r="O24" i="93"/>
  <c r="O30" i="93"/>
  <c r="P20" i="93"/>
  <c r="W12" i="68"/>
  <c r="J45" i="67" s="1"/>
  <c r="I45" i="67"/>
  <c r="I46" i="67"/>
  <c r="W13" i="68"/>
  <c r="J46" i="67" s="1"/>
  <c r="T16" i="93" l="1"/>
  <c r="S27" i="93"/>
  <c r="Q20" i="93"/>
  <c r="P30" i="93"/>
  <c r="P24" i="93"/>
  <c r="Z66" i="68"/>
  <c r="Z67" i="68" s="1"/>
  <c r="V89" i="68"/>
  <c r="Y89" i="68" s="1"/>
  <c r="U89" i="68"/>
  <c r="X89" i="68" s="1"/>
  <c r="U88" i="68"/>
  <c r="X88" i="68" s="1"/>
  <c r="V88" i="68"/>
  <c r="Y88" i="68" s="1"/>
  <c r="T89" i="68"/>
  <c r="W89" i="68" s="1"/>
  <c r="T27" i="93" l="1"/>
  <c r="U16" i="93"/>
  <c r="R20" i="93"/>
  <c r="Q30" i="93"/>
  <c r="Q24" i="93"/>
  <c r="M94" i="68"/>
  <c r="M101" i="68"/>
  <c r="M90" i="68"/>
  <c r="M86" i="68"/>
  <c r="M97" i="68"/>
  <c r="M93" i="68"/>
  <c r="M100" i="68"/>
  <c r="M96" i="68"/>
  <c r="M92" i="68"/>
  <c r="M88" i="68"/>
  <c r="M95" i="68"/>
  <c r="M102" i="68"/>
  <c r="M85" i="68"/>
  <c r="M99" i="68"/>
  <c r="M84" i="68"/>
  <c r="M98" i="68"/>
  <c r="M87" i="68"/>
  <c r="M89" i="68"/>
  <c r="M91" i="68"/>
  <c r="M83" i="68"/>
  <c r="M81" i="68"/>
  <c r="M79" i="68"/>
  <c r="M80" i="68"/>
  <c r="M78" i="68"/>
  <c r="N35" i="69"/>
  <c r="M70" i="68"/>
  <c r="M66" i="68"/>
  <c r="M73" i="68"/>
  <c r="M76" i="68"/>
  <c r="M69" i="68"/>
  <c r="M65" i="68"/>
  <c r="M72" i="68"/>
  <c r="M71" i="68" s="1"/>
  <c r="M75" i="68"/>
  <c r="M68" i="68"/>
  <c r="M64" i="68"/>
  <c r="M67" i="68"/>
  <c r="U83" i="68"/>
  <c r="X83" i="68" s="1"/>
  <c r="V83" i="68"/>
  <c r="Y83" i="68" s="1"/>
  <c r="T83" i="68"/>
  <c r="W83" i="68" s="1"/>
  <c r="U27" i="93" l="1"/>
  <c r="V16" i="93"/>
  <c r="S20" i="93"/>
  <c r="R30" i="93"/>
  <c r="R24" i="93"/>
  <c r="M77" i="68"/>
  <c r="M74" i="68"/>
  <c r="M63" i="68"/>
  <c r="M62" i="68" s="1"/>
  <c r="M82" i="68"/>
  <c r="O82" i="68"/>
  <c r="V82" i="68" s="1"/>
  <c r="Y82" i="68" s="1"/>
  <c r="N82" i="68"/>
  <c r="U82" i="68" s="1"/>
  <c r="X82" i="68" s="1"/>
  <c r="T82" i="68"/>
  <c r="W82" i="68" s="1"/>
  <c r="V27" i="93" l="1"/>
  <c r="W16" i="93"/>
  <c r="S30" i="93"/>
  <c r="T20" i="93"/>
  <c r="S24" i="93"/>
  <c r="E117" i="42"/>
  <c r="E115" i="42" s="1"/>
  <c r="O60" i="68"/>
  <c r="V60" i="68" s="1"/>
  <c r="Y60" i="68" s="1"/>
  <c r="N60" i="68"/>
  <c r="U60" i="68" s="1"/>
  <c r="X60" i="68" s="1"/>
  <c r="M60" i="68"/>
  <c r="F6" i="68"/>
  <c r="M61" i="68"/>
  <c r="T60" i="68"/>
  <c r="W60" i="68" s="1"/>
  <c r="E4" i="83" l="1"/>
  <c r="I42" i="83" s="1"/>
  <c r="E55" i="93"/>
  <c r="D195" i="93" s="1"/>
  <c r="D194" i="93" s="1"/>
  <c r="C15" i="93" s="1"/>
  <c r="E26" i="93" s="1"/>
  <c r="X16" i="93"/>
  <c r="W27" i="93"/>
  <c r="T30" i="93"/>
  <c r="U20" i="93"/>
  <c r="T24" i="93"/>
  <c r="L12" i="68"/>
  <c r="E55" i="80"/>
  <c r="E44" i="67"/>
  <c r="L13" i="68"/>
  <c r="T11" i="68"/>
  <c r="E122" i="42"/>
  <c r="E120" i="42" s="1"/>
  <c r="E112" i="42"/>
  <c r="E110" i="42" s="1"/>
  <c r="Y16" i="93" l="1"/>
  <c r="X27" i="93"/>
  <c r="U30" i="93"/>
  <c r="V20" i="93"/>
  <c r="U24" i="93"/>
  <c r="E125" i="42"/>
  <c r="E6" i="42" s="1"/>
  <c r="U11" i="68"/>
  <c r="H44" i="67" s="1"/>
  <c r="G44" i="67"/>
  <c r="E45" i="67"/>
  <c r="T12" i="68"/>
  <c r="E46" i="67"/>
  <c r="T13" i="68"/>
  <c r="D195" i="80"/>
  <c r="D194" i="80" s="1"/>
  <c r="Y27" i="93" l="1"/>
  <c r="Z16" i="93"/>
  <c r="V30" i="93"/>
  <c r="V24" i="93"/>
  <c r="G46" i="67"/>
  <c r="U13" i="68"/>
  <c r="H46" i="67" s="1"/>
  <c r="G45" i="67"/>
  <c r="U12" i="68"/>
  <c r="H45" i="67" s="1"/>
  <c r="I82" i="83"/>
  <c r="M246" i="80" s="1"/>
  <c r="J5" i="83"/>
  <c r="L5" i="83" s="1"/>
  <c r="I5" i="83"/>
  <c r="K5" i="83" s="1"/>
  <c r="K42" i="83"/>
  <c r="M84" i="83"/>
  <c r="Q82" i="83"/>
  <c r="U246" i="80" s="1"/>
  <c r="U286" i="80" s="1"/>
  <c r="U288" i="80" s="1"/>
  <c r="V19" i="80" s="1"/>
  <c r="S82" i="83"/>
  <c r="H43" i="83"/>
  <c r="O82" i="83"/>
  <c r="S246" i="80" s="1"/>
  <c r="S286" i="80" s="1"/>
  <c r="S288" i="80" s="1"/>
  <c r="T19" i="80" s="1"/>
  <c r="K84" i="83"/>
  <c r="M81" i="83"/>
  <c r="Q195" i="80" s="1"/>
  <c r="Q235" i="80" s="1"/>
  <c r="Q237" i="80" s="1"/>
  <c r="R15" i="80" s="1"/>
  <c r="R26" i="80" s="1"/>
  <c r="K43" i="83"/>
  <c r="P39" i="83"/>
  <c r="S39" i="83"/>
  <c r="P85" i="83"/>
  <c r="J81" i="83"/>
  <c r="N195" i="80" s="1"/>
  <c r="N82" i="83"/>
  <c r="R246" i="80" s="1"/>
  <c r="R286" i="80" s="1"/>
  <c r="R288" i="80" s="1"/>
  <c r="S19" i="80" s="1"/>
  <c r="S42" i="83"/>
  <c r="Q85" i="83"/>
  <c r="L85" i="83"/>
  <c r="O42" i="83"/>
  <c r="N42" i="83"/>
  <c r="P81" i="83"/>
  <c r="T195" i="80" s="1"/>
  <c r="T235" i="80" s="1"/>
  <c r="T237" i="80" s="1"/>
  <c r="U15" i="80" s="1"/>
  <c r="U26" i="80" s="1"/>
  <c r="L81" i="83"/>
  <c r="P195" i="80" s="1"/>
  <c r="P235" i="80" s="1"/>
  <c r="P237" i="80" s="1"/>
  <c r="Q15" i="80" s="1"/>
  <c r="Q26" i="80" s="1"/>
  <c r="O39" i="83"/>
  <c r="M39" i="83"/>
  <c r="S40" i="83"/>
  <c r="L43" i="83"/>
  <c r="T84" i="83"/>
  <c r="T42" i="83"/>
  <c r="I81" i="83"/>
  <c r="M195" i="80" s="1"/>
  <c r="I85" i="83"/>
  <c r="P84" i="83"/>
  <c r="J84" i="83"/>
  <c r="N43" i="83"/>
  <c r="P43" i="83"/>
  <c r="M43" i="83"/>
  <c r="J85" i="83"/>
  <c r="T39" i="83"/>
  <c r="T40" i="83"/>
  <c r="R85" i="83"/>
  <c r="S85" i="83"/>
  <c r="M85" i="83"/>
  <c r="L84" i="83"/>
  <c r="M82" i="83"/>
  <c r="Q246" i="80" s="1"/>
  <c r="Q286" i="80" s="1"/>
  <c r="Q288" i="80" s="1"/>
  <c r="R19" i="80" s="1"/>
  <c r="L82" i="83"/>
  <c r="P246" i="80" s="1"/>
  <c r="P286" i="80" s="1"/>
  <c r="P288" i="80" s="1"/>
  <c r="Q19" i="80" s="1"/>
  <c r="Q43" i="83"/>
  <c r="Q81" i="83"/>
  <c r="U195" i="80" s="1"/>
  <c r="U235" i="80" s="1"/>
  <c r="U237" i="80" s="1"/>
  <c r="V15" i="80" s="1"/>
  <c r="V26" i="80" s="1"/>
  <c r="O81" i="83"/>
  <c r="S195" i="80" s="1"/>
  <c r="S235" i="80" s="1"/>
  <c r="S237" i="80" s="1"/>
  <c r="T15" i="80" s="1"/>
  <c r="T26" i="80" s="1"/>
  <c r="R39" i="83"/>
  <c r="K40" i="83"/>
  <c r="M40" i="83"/>
  <c r="T43" i="83"/>
  <c r="S84" i="83"/>
  <c r="Q84" i="83"/>
  <c r="N84" i="83"/>
  <c r="O84" i="83"/>
  <c r="P42" i="83"/>
  <c r="R43" i="83"/>
  <c r="J82" i="83"/>
  <c r="N246" i="80" s="1"/>
  <c r="N286" i="80" s="1"/>
  <c r="N288" i="80" s="1"/>
  <c r="O19" i="80" s="1"/>
  <c r="O29" i="80" s="1"/>
  <c r="O40" i="83"/>
  <c r="L40" i="83"/>
  <c r="H81" i="83"/>
  <c r="Q42" i="83"/>
  <c r="R42" i="83"/>
  <c r="R82" i="83"/>
  <c r="H82" i="83"/>
  <c r="L246" i="80" s="1"/>
  <c r="O85" i="83"/>
  <c r="I84" i="83"/>
  <c r="S81" i="83"/>
  <c r="K81" i="83"/>
  <c r="O195" i="80" s="1"/>
  <c r="O235" i="80" s="1"/>
  <c r="O237" i="80" s="1"/>
  <c r="P15" i="80" s="1"/>
  <c r="P26" i="80" s="1"/>
  <c r="T81" i="83"/>
  <c r="Q39" i="83"/>
  <c r="P40" i="83"/>
  <c r="N40" i="83"/>
  <c r="T85" i="83"/>
  <c r="R40" i="83"/>
  <c r="J43" i="83"/>
  <c r="H42" i="83"/>
  <c r="K82" i="83"/>
  <c r="O246" i="80" s="1"/>
  <c r="O286" i="80" s="1"/>
  <c r="O288" i="80" s="1"/>
  <c r="P19" i="80" s="1"/>
  <c r="T82" i="83"/>
  <c r="P82" i="83"/>
  <c r="T246" i="80" s="1"/>
  <c r="T286" i="80" s="1"/>
  <c r="T288" i="80" s="1"/>
  <c r="U19" i="80" s="1"/>
  <c r="M42" i="83"/>
  <c r="N85" i="83"/>
  <c r="O43" i="83"/>
  <c r="R81" i="83"/>
  <c r="V195" i="80" s="1"/>
  <c r="V235" i="80" s="1"/>
  <c r="V237" i="80" s="1"/>
  <c r="W15" i="80" s="1"/>
  <c r="W26" i="80" s="1"/>
  <c r="N39" i="83"/>
  <c r="J42" i="83"/>
  <c r="Q40" i="83"/>
  <c r="K85" i="83"/>
  <c r="H85" i="83"/>
  <c r="R84" i="83"/>
  <c r="H84" i="83"/>
  <c r="L42" i="83"/>
  <c r="S43" i="83"/>
  <c r="N81" i="83"/>
  <c r="R195" i="80" s="1"/>
  <c r="R235" i="80" s="1"/>
  <c r="R237" i="80" s="1"/>
  <c r="S15" i="80" s="1"/>
  <c r="S26" i="80" s="1"/>
  <c r="K39" i="83"/>
  <c r="L39" i="83"/>
  <c r="J40" i="83"/>
  <c r="L195" i="80" l="1"/>
  <c r="F81" i="83"/>
  <c r="D34" i="83" s="1"/>
  <c r="V246" i="80"/>
  <c r="V286" i="80" s="1"/>
  <c r="V288" i="80" s="1"/>
  <c r="W19" i="80" s="1"/>
  <c r="V246" i="93"/>
  <c r="Z27" i="93"/>
  <c r="AA16" i="93"/>
  <c r="S29" i="80"/>
  <c r="S23" i="80"/>
  <c r="T29" i="80"/>
  <c r="T23" i="80"/>
  <c r="P29" i="80"/>
  <c r="P23" i="80"/>
  <c r="V29" i="80"/>
  <c r="V23" i="80"/>
  <c r="W29" i="80"/>
  <c r="W23" i="80"/>
  <c r="R29" i="80"/>
  <c r="R23" i="80"/>
  <c r="Q29" i="80"/>
  <c r="Q23" i="80"/>
  <c r="U29" i="80"/>
  <c r="U23" i="80"/>
  <c r="E246" i="80"/>
  <c r="E245" i="80" s="1"/>
  <c r="F246" i="80"/>
  <c r="F245" i="80" s="1"/>
  <c r="F85" i="83"/>
  <c r="F82" i="83"/>
  <c r="D35" i="83" s="1"/>
  <c r="D32" i="83" s="1"/>
  <c r="I40" i="83" s="1"/>
  <c r="D31" i="83"/>
  <c r="F43" i="83"/>
  <c r="P41" i="83"/>
  <c r="K80" i="83"/>
  <c r="R80" i="83"/>
  <c r="J83" i="83"/>
  <c r="N80" i="83"/>
  <c r="T38" i="83"/>
  <c r="L38" i="83"/>
  <c r="I38" i="83"/>
  <c r="J19" i="83"/>
  <c r="Q41" i="83"/>
  <c r="J38" i="83"/>
  <c r="Q38" i="83"/>
  <c r="S83" i="83"/>
  <c r="T83" i="83"/>
  <c r="M83" i="83"/>
  <c r="K41" i="83"/>
  <c r="Q83" i="83"/>
  <c r="S41" i="83"/>
  <c r="R38" i="83"/>
  <c r="R83" i="83"/>
  <c r="J41" i="83"/>
  <c r="N41" i="83"/>
  <c r="I19" i="83"/>
  <c r="H38" i="83"/>
  <c r="H41" i="83"/>
  <c r="K83" i="83"/>
  <c r="P80" i="83"/>
  <c r="L41" i="83"/>
  <c r="K38" i="83"/>
  <c r="S38" i="83"/>
  <c r="J22" i="83"/>
  <c r="L80" i="83"/>
  <c r="T80" i="83"/>
  <c r="I80" i="83"/>
  <c r="O38" i="83"/>
  <c r="T41" i="83"/>
  <c r="H80" i="83"/>
  <c r="H22" i="83"/>
  <c r="N38" i="83"/>
  <c r="S80" i="83"/>
  <c r="P83" i="83"/>
  <c r="I22" i="83"/>
  <c r="L83" i="83"/>
  <c r="M41" i="83"/>
  <c r="N83" i="83"/>
  <c r="O83" i="83"/>
  <c r="O41" i="83"/>
  <c r="R41" i="83"/>
  <c r="Q80" i="83"/>
  <c r="P38" i="83"/>
  <c r="H19" i="83"/>
  <c r="J80" i="83"/>
  <c r="O80" i="83"/>
  <c r="H83" i="83"/>
  <c r="I83" i="83"/>
  <c r="M38" i="83"/>
  <c r="M80" i="83"/>
  <c r="F84" i="83"/>
  <c r="F42" i="83"/>
  <c r="E246" i="93" l="1"/>
  <c r="E245" i="93" s="1"/>
  <c r="F246" i="93"/>
  <c r="F245" i="93" s="1"/>
  <c r="V286" i="93"/>
  <c r="V288" i="93" s="1"/>
  <c r="H39" i="83"/>
  <c r="D15" i="83"/>
  <c r="AA27" i="93"/>
  <c r="AB16" i="93"/>
  <c r="F286" i="80"/>
  <c r="F288" i="80" s="1"/>
  <c r="F289" i="80"/>
  <c r="N41" i="66"/>
  <c r="F22" i="83"/>
  <c r="F83" i="83"/>
  <c r="F38" i="83"/>
  <c r="I39" i="83"/>
  <c r="I4" i="83"/>
  <c r="K4" i="83" s="1"/>
  <c r="J39" i="83"/>
  <c r="F80" i="83"/>
  <c r="F19" i="83"/>
  <c r="F41" i="83"/>
  <c r="J4" i="83"/>
  <c r="L4" i="83" s="1"/>
  <c r="H40" i="83"/>
  <c r="D16" i="83"/>
  <c r="W19" i="93" l="1"/>
  <c r="V289" i="93"/>
  <c r="W289" i="93" s="1"/>
  <c r="X289" i="93" s="1"/>
  <c r="Y289" i="93" s="1"/>
  <c r="Z289" i="93" s="1"/>
  <c r="AA289" i="93" s="1"/>
  <c r="AB289" i="93" s="1"/>
  <c r="AC289" i="93" s="1"/>
  <c r="AD289" i="93" s="1"/>
  <c r="AE289" i="93" s="1"/>
  <c r="AF289" i="93" s="1"/>
  <c r="AG289" i="93" s="1"/>
  <c r="AH289" i="93" s="1"/>
  <c r="AI289" i="93" s="1"/>
  <c r="AJ289" i="93" s="1"/>
  <c r="AK289" i="93" s="1"/>
  <c r="AL289" i="93" s="1"/>
  <c r="AM289" i="93" s="1"/>
  <c r="AN289" i="93" s="1"/>
  <c r="AO289" i="93" s="1"/>
  <c r="G288" i="93"/>
  <c r="G19" i="93" s="1"/>
  <c r="G30" i="93" s="1"/>
  <c r="F286" i="93"/>
  <c r="F288" i="93" s="1"/>
  <c r="F289" i="93"/>
  <c r="E286" i="93"/>
  <c r="E288" i="93" s="1"/>
  <c r="E289" i="93"/>
  <c r="AB27" i="93"/>
  <c r="AC16" i="93"/>
  <c r="N30" i="66"/>
  <c r="O66" i="66"/>
  <c r="K13" i="71" s="1"/>
  <c r="K143" i="71" s="1"/>
  <c r="Q41" i="66"/>
  <c r="P41" i="66"/>
  <c r="N23" i="66"/>
  <c r="Z41" i="66"/>
  <c r="AA41" i="66" s="1"/>
  <c r="AC319" i="66" s="1"/>
  <c r="N40" i="66"/>
  <c r="F195" i="80"/>
  <c r="F194" i="80" s="1"/>
  <c r="E195" i="80"/>
  <c r="E194" i="80" s="1"/>
  <c r="J41" i="66" s="1"/>
  <c r="F40" i="83"/>
  <c r="D59" i="83" s="1"/>
  <c r="L60" i="83" s="1"/>
  <c r="D13" i="83"/>
  <c r="I24" i="83"/>
  <c r="J24" i="83"/>
  <c r="H24" i="83"/>
  <c r="D12" i="83"/>
  <c r="H23" i="83"/>
  <c r="J23" i="83"/>
  <c r="I23" i="83"/>
  <c r="F39" i="83"/>
  <c r="E290" i="93" l="1"/>
  <c r="E19" i="93" s="1"/>
  <c r="G28" i="93" s="1"/>
  <c r="F19" i="93"/>
  <c r="G29" i="93" s="1"/>
  <c r="W29" i="93"/>
  <c r="W23" i="93"/>
  <c r="L19" i="93"/>
  <c r="W20" i="93"/>
  <c r="AC27" i="93"/>
  <c r="AD16" i="93"/>
  <c r="H63" i="83"/>
  <c r="H65" i="83" s="1"/>
  <c r="M60" i="83"/>
  <c r="J60" i="83"/>
  <c r="K59" i="83"/>
  <c r="T59" i="83"/>
  <c r="P59" i="83"/>
  <c r="L59" i="83"/>
  <c r="H60" i="83"/>
  <c r="H59" i="83"/>
  <c r="P40" i="66"/>
  <c r="Q40" i="66"/>
  <c r="Z40" i="66"/>
  <c r="AA40" i="66" s="1"/>
  <c r="N31" i="66"/>
  <c r="N26" i="66"/>
  <c r="N32" i="66"/>
  <c r="N25" i="66"/>
  <c r="N24" i="66"/>
  <c r="P60" i="83"/>
  <c r="J59" i="83"/>
  <c r="R59" i="83"/>
  <c r="O59" i="83"/>
  <c r="S60" i="83"/>
  <c r="N33" i="66"/>
  <c r="N60" i="83"/>
  <c r="M59" i="83"/>
  <c r="R60" i="83"/>
  <c r="I59" i="83"/>
  <c r="K60" i="83"/>
  <c r="I60" i="83"/>
  <c r="D47" i="83"/>
  <c r="Q48" i="83" s="1"/>
  <c r="N59" i="83"/>
  <c r="T60" i="83"/>
  <c r="Q60" i="83"/>
  <c r="Q59" i="83"/>
  <c r="S59" i="83"/>
  <c r="L41" i="66"/>
  <c r="S41" i="66" s="1"/>
  <c r="V41" i="66" s="1"/>
  <c r="M66" i="66"/>
  <c r="J13" i="71" s="1"/>
  <c r="J30" i="66"/>
  <c r="X41" i="66"/>
  <c r="Y41" i="66" s="1"/>
  <c r="AB319" i="66" s="1"/>
  <c r="J23" i="66"/>
  <c r="M41" i="66"/>
  <c r="T41" i="66" s="1"/>
  <c r="W41" i="66" s="1"/>
  <c r="R41" i="66"/>
  <c r="U41" i="66" s="1"/>
  <c r="AC320" i="66" s="1"/>
  <c r="J40" i="66"/>
  <c r="O60" i="83"/>
  <c r="F24" i="83"/>
  <c r="G63" i="83"/>
  <c r="F23" i="83"/>
  <c r="AG3" i="88" a="1"/>
  <c r="AG3" i="88" s="1"/>
  <c r="AD5" i="88" a="1"/>
  <c r="AD5" i="88" s="1"/>
  <c r="AD15" i="88" s="1"/>
  <c r="X21" i="84" a="1"/>
  <c r="X21" i="84" s="1"/>
  <c r="X31" i="84" s="1"/>
  <c r="AJ38" i="86" a="1"/>
  <c r="AJ38" i="86" s="1"/>
  <c r="AF35" i="88" a="1"/>
  <c r="AF35" i="88" s="1"/>
  <c r="Y20" i="90" a="1"/>
  <c r="Y20" i="90" s="1"/>
  <c r="AG36" i="90" a="1"/>
  <c r="AG36" i="90" s="1"/>
  <c r="Y19" i="84" a="1"/>
  <c r="Y19" i="84" s="1"/>
  <c r="V35" i="84" a="1"/>
  <c r="V35" i="84" s="1"/>
  <c r="Y4" i="84" a="1"/>
  <c r="Y4" i="84" s="1"/>
  <c r="AK4" i="86" a="1"/>
  <c r="AK4" i="86" s="1"/>
  <c r="W36" i="90" a="1"/>
  <c r="W36" i="90" s="1"/>
  <c r="W20" i="90" a="1"/>
  <c r="W20" i="90" s="1"/>
  <c r="Y5" i="90" a="1"/>
  <c r="Y5" i="90" s="1"/>
  <c r="Y15" i="90" s="1"/>
  <c r="AH5" i="90" a="1"/>
  <c r="AH5" i="90" s="1"/>
  <c r="AH15" i="90" s="1"/>
  <c r="AJ35" i="90" a="1"/>
  <c r="AJ35" i="90" s="1"/>
  <c r="AN5" i="84" a="1"/>
  <c r="AN5" i="84" s="1"/>
  <c r="AN15" i="84" s="1"/>
  <c r="AL5" i="86" a="1"/>
  <c r="AL5" i="86" s="1"/>
  <c r="AL16" i="86" s="1"/>
  <c r="AH4" i="86" a="1"/>
  <c r="AH4" i="86" s="1"/>
  <c r="Y21" i="86" a="1"/>
  <c r="Y21" i="86" s="1"/>
  <c r="AI5" i="84" a="1"/>
  <c r="AI5" i="84" s="1"/>
  <c r="AI15" i="84" s="1"/>
  <c r="AO22" i="86" a="1"/>
  <c r="AO22" i="86" s="1"/>
  <c r="AO33" i="86" s="1"/>
  <c r="AK21" i="88" a="1"/>
  <c r="AK21" i="88" s="1"/>
  <c r="AK31" i="88" s="1"/>
  <c r="AO4" i="84" a="1"/>
  <c r="AO4" i="84" s="1"/>
  <c r="Z38" i="86" a="1"/>
  <c r="Z38" i="86" s="1"/>
  <c r="AF35" i="90" a="1"/>
  <c r="AF35" i="90" s="1"/>
  <c r="AA19" i="84" a="1"/>
  <c r="AA19" i="84" s="1"/>
  <c r="AN21" i="86" a="1"/>
  <c r="AN21" i="86" s="1"/>
  <c r="AC20" i="86" a="1"/>
  <c r="AC20" i="86" s="1"/>
  <c r="AL3" i="90" a="1"/>
  <c r="AL3" i="90" s="1"/>
  <c r="AO21" i="84" a="1"/>
  <c r="AO21" i="84" s="1"/>
  <c r="AO31" i="84" s="1"/>
  <c r="W21" i="88" a="1"/>
  <c r="W21" i="88" s="1"/>
  <c r="W31" i="88" s="1"/>
  <c r="AM5" i="84" a="1"/>
  <c r="AM5" i="84" s="1"/>
  <c r="AM15" i="84" s="1"/>
  <c r="AJ20" i="90" a="1"/>
  <c r="AJ20" i="90" s="1"/>
  <c r="AK38" i="86" a="1"/>
  <c r="AK38" i="86" s="1"/>
  <c r="Z5" i="86" a="1"/>
  <c r="Z5" i="86" s="1"/>
  <c r="Z16" i="86" s="1"/>
  <c r="AE37" i="90" a="1"/>
  <c r="AE37" i="90" s="1"/>
  <c r="AE47" i="90" s="1"/>
  <c r="AM38" i="86" a="1"/>
  <c r="AM38" i="86" s="1"/>
  <c r="V35" i="88" a="1"/>
  <c r="V35" i="88" s="1"/>
  <c r="AN19" i="88" a="1"/>
  <c r="AN19" i="88" s="1"/>
  <c r="AK5" i="90" a="1"/>
  <c r="AK5" i="90" s="1"/>
  <c r="AK15" i="90" s="1"/>
  <c r="AI37" i="84" a="1"/>
  <c r="AI37" i="84" s="1"/>
  <c r="AI47" i="84" s="1"/>
  <c r="AN38" i="86" a="1"/>
  <c r="AN38" i="86" s="1"/>
  <c r="W3" i="86" a="1"/>
  <c r="W3" i="86" s="1"/>
  <c r="AD21" i="84" a="1"/>
  <c r="AD21" i="84" s="1"/>
  <c r="AD31" i="84" s="1"/>
  <c r="AF5" i="84" a="1"/>
  <c r="AF5" i="84" s="1"/>
  <c r="AF15" i="84" s="1"/>
  <c r="V36" i="88" a="1"/>
  <c r="V36" i="88" s="1"/>
  <c r="I20" i="83"/>
  <c r="H20" i="83"/>
  <c r="I3" i="83"/>
  <c r="K3" i="83" s="1"/>
  <c r="J20" i="83"/>
  <c r="H21" i="83"/>
  <c r="J21" i="83"/>
  <c r="J3" i="83"/>
  <c r="L3" i="83" s="1"/>
  <c r="I21" i="83"/>
  <c r="W24" i="93" l="1"/>
  <c r="X20" i="93"/>
  <c r="W30" i="93"/>
  <c r="L29" i="93"/>
  <c r="L23" i="93"/>
  <c r="K19" i="93"/>
  <c r="AD27" i="93"/>
  <c r="AE16" i="93"/>
  <c r="AC19" i="84" a="1"/>
  <c r="AC19" i="84" s="1"/>
  <c r="H61" i="83"/>
  <c r="I58" i="83" s="1"/>
  <c r="I61" i="83" s="1"/>
  <c r="J58" i="83" s="1"/>
  <c r="Y5" i="84" a="1"/>
  <c r="Y5" i="84" s="1"/>
  <c r="Y15" i="84" s="1"/>
  <c r="G60" i="83"/>
  <c r="X19" i="88" a="1"/>
  <c r="X19" i="88" s="1"/>
  <c r="AN21" i="84" a="1"/>
  <c r="AN21" i="84" s="1"/>
  <c r="AN31" i="84" s="1"/>
  <c r="AL21" i="84" a="1"/>
  <c r="AL21" i="84" s="1"/>
  <c r="AL31" i="84" s="1"/>
  <c r="AC37" i="90" a="1"/>
  <c r="AC37" i="90" s="1"/>
  <c r="AC47" i="90" s="1"/>
  <c r="AD5" i="90" a="1"/>
  <c r="AD5" i="90" s="1"/>
  <c r="AD15" i="90" s="1"/>
  <c r="AB3" i="90" a="1"/>
  <c r="AB3" i="90" s="1"/>
  <c r="AI3" i="86" a="1"/>
  <c r="AI3" i="86" s="1"/>
  <c r="AK36" i="88" a="1"/>
  <c r="AK36" i="88" s="1"/>
  <c r="AI19" i="88" a="1"/>
  <c r="AI19" i="88" s="1"/>
  <c r="AO38" i="86" a="1"/>
  <c r="AO38" i="86" s="1"/>
  <c r="AK3" i="84" a="1"/>
  <c r="AK3" i="84" s="1"/>
  <c r="AF19" i="84" a="1"/>
  <c r="AF19" i="84" s="1"/>
  <c r="X39" i="86" a="1"/>
  <c r="X39" i="86" s="1"/>
  <c r="X50" i="86" s="1"/>
  <c r="AJ5" i="86" a="1"/>
  <c r="AJ5" i="86" s="1"/>
  <c r="AJ16" i="86" s="1"/>
  <c r="AJ4" i="90" a="1"/>
  <c r="AJ4" i="90" s="1"/>
  <c r="AM35" i="88" a="1"/>
  <c r="AM35" i="88" s="1"/>
  <c r="AK22" i="86" a="1"/>
  <c r="AK22" i="86" s="1"/>
  <c r="AK33" i="86" s="1"/>
  <c r="AJ20" i="84" a="1"/>
  <c r="AJ20" i="84" s="1"/>
  <c r="AC21" i="90" a="1"/>
  <c r="AC21" i="90" s="1"/>
  <c r="AC31" i="90" s="1"/>
  <c r="Z39" i="86" a="1"/>
  <c r="Z39" i="86" s="1"/>
  <c r="Z50" i="86" s="1"/>
  <c r="AI4" i="86" a="1"/>
  <c r="AI4" i="86" s="1"/>
  <c r="AK5" i="88" a="1"/>
  <c r="AK5" i="88" s="1"/>
  <c r="AK15" i="88" s="1"/>
  <c r="AI20" i="88" a="1"/>
  <c r="AI20" i="88" s="1"/>
  <c r="AF20" i="86" a="1"/>
  <c r="AF20" i="86" s="1"/>
  <c r="AI21" i="84" a="1"/>
  <c r="AI21" i="84" s="1"/>
  <c r="AI31" i="84" s="1"/>
  <c r="AI50" i="84" s="1"/>
  <c r="AB5" i="86" a="1"/>
  <c r="AB5" i="86" s="1"/>
  <c r="AB16" i="86" s="1"/>
  <c r="AE3" i="86" a="1"/>
  <c r="AE3" i="86" s="1"/>
  <c r="AM20" i="86" a="1"/>
  <c r="AM20" i="86" s="1"/>
  <c r="AA37" i="88" a="1"/>
  <c r="AA37" i="88" s="1"/>
  <c r="AA47" i="88" s="1"/>
  <c r="AC36" i="90" a="1"/>
  <c r="AC36" i="90" s="1"/>
  <c r="AA21" i="90" a="1"/>
  <c r="AA21" i="90" s="1"/>
  <c r="AA31" i="90" s="1"/>
  <c r="AM4" i="88" a="1"/>
  <c r="AM4" i="88" s="1"/>
  <c r="AB3" i="88" a="1"/>
  <c r="AB3" i="88" s="1"/>
  <c r="V20" i="84" a="1"/>
  <c r="V20" i="84" s="1"/>
  <c r="AJ5" i="84" a="1"/>
  <c r="AJ5" i="84" s="1"/>
  <c r="AJ15" i="84" s="1"/>
  <c r="Z22" i="86" a="1"/>
  <c r="Z22" i="86" s="1"/>
  <c r="Z33" i="86" s="1"/>
  <c r="AM5" i="88" a="1"/>
  <c r="AM5" i="88" s="1"/>
  <c r="AM15" i="88" s="1"/>
  <c r="AC3" i="84" a="1"/>
  <c r="AC3" i="84" s="1"/>
  <c r="AE37" i="84" a="1"/>
  <c r="AE37" i="84" s="1"/>
  <c r="AE47" i="84" s="1"/>
  <c r="AI5" i="88" a="1"/>
  <c r="AI5" i="88" s="1"/>
  <c r="AI15" i="88" s="1"/>
  <c r="AE38" i="86" a="1"/>
  <c r="AE38" i="86" s="1"/>
  <c r="X38" i="86" a="1"/>
  <c r="X38" i="86" s="1"/>
  <c r="AD21" i="90" a="1"/>
  <c r="AD21" i="90" s="1"/>
  <c r="AD31" i="90" s="1"/>
  <c r="AO21" i="90" a="1"/>
  <c r="AO21" i="90" s="1"/>
  <c r="AO31" i="90" s="1"/>
  <c r="AB36" i="84" a="1"/>
  <c r="AB36" i="84" s="1"/>
  <c r="AN21" i="90" a="1"/>
  <c r="AN21" i="90" s="1"/>
  <c r="AN31" i="90" s="1"/>
  <c r="AL4" i="90" a="1"/>
  <c r="AL4" i="90" s="1"/>
  <c r="AC37" i="84" a="1"/>
  <c r="AC37" i="84" s="1"/>
  <c r="AC47" i="84" s="1"/>
  <c r="AA3" i="84" a="1"/>
  <c r="AA3" i="84" s="1"/>
  <c r="AG4" i="86" a="1"/>
  <c r="AG4" i="86" s="1"/>
  <c r="Y4" i="90" a="1"/>
  <c r="Y4" i="90" s="1"/>
  <c r="AO20" i="88" a="1"/>
  <c r="AO20" i="88" s="1"/>
  <c r="AL35" i="88" a="1"/>
  <c r="AL35" i="88" s="1"/>
  <c r="AF4" i="86" a="1"/>
  <c r="AF4" i="86" s="1"/>
  <c r="Z20" i="88" a="1"/>
  <c r="Z20" i="88" s="1"/>
  <c r="AA4" i="90" a="1"/>
  <c r="AA4" i="90" s="1"/>
  <c r="V5" i="88" a="1"/>
  <c r="V5" i="88" s="1"/>
  <c r="V15" i="88" s="1"/>
  <c r="AI19" i="84" a="1"/>
  <c r="AI19" i="84" s="1"/>
  <c r="AA37" i="86" a="1"/>
  <c r="AA37" i="86" s="1"/>
  <c r="AF21" i="84" a="1"/>
  <c r="AF21" i="84" s="1"/>
  <c r="AF31" i="84" s="1"/>
  <c r="X3" i="84" a="1"/>
  <c r="X3" i="84" s="1"/>
  <c r="AB35" i="88" a="1"/>
  <c r="AB35" i="88" s="1"/>
  <c r="AE37" i="88" a="1"/>
  <c r="AE37" i="88" s="1"/>
  <c r="AE47" i="88" s="1"/>
  <c r="V3" i="90" a="1"/>
  <c r="V3" i="90" s="1"/>
  <c r="AH39" i="86" a="1"/>
  <c r="AH39" i="86" s="1"/>
  <c r="AH50" i="86" s="1"/>
  <c r="AF21" i="90" a="1"/>
  <c r="AF21" i="90" s="1"/>
  <c r="AF31" i="90" s="1"/>
  <c r="AJ37" i="86" a="1"/>
  <c r="AJ37" i="86" s="1"/>
  <c r="AB20" i="86" a="1"/>
  <c r="AB20" i="86" s="1"/>
  <c r="Y21" i="90" a="1"/>
  <c r="Y21" i="90" s="1"/>
  <c r="Y31" i="90" s="1"/>
  <c r="AD37" i="84" a="1"/>
  <c r="AD37" i="84" s="1"/>
  <c r="AD47" i="84" s="1"/>
  <c r="AA36" i="90" a="1"/>
  <c r="AA36" i="90" s="1"/>
  <c r="AN20" i="84" a="1"/>
  <c r="AN20" i="84" s="1"/>
  <c r="AI36" i="88" a="1"/>
  <c r="AI36" i="88" s="1"/>
  <c r="AG3" i="86" a="1"/>
  <c r="AG3" i="86" s="1"/>
  <c r="Z3" i="86" a="1"/>
  <c r="Z3" i="86" s="1"/>
  <c r="AD5" i="84" a="1"/>
  <c r="AD5" i="84" s="1"/>
  <c r="AD15" i="84" s="1"/>
  <c r="AH19" i="90" a="1"/>
  <c r="AH19" i="90" s="1"/>
  <c r="AO4" i="86" a="1"/>
  <c r="AO4" i="86" s="1"/>
  <c r="AJ19" i="84" a="1"/>
  <c r="AJ19" i="84" s="1"/>
  <c r="AD19" i="88" a="1"/>
  <c r="AD19" i="88" s="1"/>
  <c r="AA21" i="84" a="1"/>
  <c r="AA21" i="84" s="1"/>
  <c r="AA31" i="84" s="1"/>
  <c r="AF35" i="84" a="1"/>
  <c r="AF35" i="84" s="1"/>
  <c r="X37" i="88" a="1"/>
  <c r="X37" i="88" s="1"/>
  <c r="X47" i="88" s="1"/>
  <c r="AA39" i="86" a="1"/>
  <c r="AA39" i="86" s="1"/>
  <c r="AA50" i="86" s="1"/>
  <c r="AO5" i="86" a="1"/>
  <c r="AO5" i="86" s="1"/>
  <c r="AO16" i="86" s="1"/>
  <c r="AO53" i="86" s="1"/>
  <c r="Y5" i="86" a="1"/>
  <c r="Y5" i="86" s="1"/>
  <c r="Y16" i="86" s="1"/>
  <c r="AC21" i="86" a="1"/>
  <c r="AC21" i="86" s="1"/>
  <c r="AN4" i="84" a="1"/>
  <c r="AN4" i="84" s="1"/>
  <c r="AF21" i="86" a="1"/>
  <c r="AF21" i="86" s="1"/>
  <c r="AF36" i="88" a="1"/>
  <c r="AF36" i="88" s="1"/>
  <c r="AI37" i="86" a="1"/>
  <c r="AI37" i="86" s="1"/>
  <c r="AK3" i="90" a="1"/>
  <c r="AK3" i="90" s="1"/>
  <c r="S48" i="83"/>
  <c r="C47" i="83"/>
  <c r="AG5" i="84" a="1"/>
  <c r="AG5" i="84" s="1"/>
  <c r="AG15" i="84" s="1"/>
  <c r="X20" i="84" a="1"/>
  <c r="X20" i="84" s="1"/>
  <c r="AG39" i="86" a="1"/>
  <c r="AG39" i="86" s="1"/>
  <c r="AG50" i="86" s="1"/>
  <c r="AA4" i="86" a="1"/>
  <c r="AA4" i="86" s="1"/>
  <c r="AM36" i="88" a="1"/>
  <c r="AM36" i="88" s="1"/>
  <c r="AF4" i="88" a="1"/>
  <c r="AF4" i="88" s="1"/>
  <c r="X4" i="90" a="1"/>
  <c r="X4" i="90" s="1"/>
  <c r="AN3" i="90" a="1"/>
  <c r="AN3" i="90" s="1"/>
  <c r="AM19" i="90" a="1"/>
  <c r="AM19" i="90" s="1"/>
  <c r="AO4" i="90" a="1"/>
  <c r="AO4" i="90" s="1"/>
  <c r="AK37" i="88" a="1"/>
  <c r="AK37" i="88" s="1"/>
  <c r="AK47" i="88" s="1"/>
  <c r="X3" i="86" a="1"/>
  <c r="X3" i="86" s="1"/>
  <c r="AA4" i="84" a="1"/>
  <c r="AA4" i="84" s="1"/>
  <c r="AK36" i="84" a="1"/>
  <c r="AK36" i="84" s="1"/>
  <c r="AI20" i="84" a="1"/>
  <c r="AI20" i="84" s="1"/>
  <c r="AN21" i="88" a="1"/>
  <c r="AN21" i="88" s="1"/>
  <c r="AN31" i="88" s="1"/>
  <c r="W3" i="90" a="1"/>
  <c r="W3" i="90" s="1"/>
  <c r="AN4" i="90" a="1"/>
  <c r="AN4" i="90" s="1"/>
  <c r="AC22" i="86" a="1"/>
  <c r="AC22" i="86" s="1"/>
  <c r="AC33" i="86" s="1"/>
  <c r="Y37" i="88" a="1"/>
  <c r="Y37" i="88" s="1"/>
  <c r="Y47" i="88" s="1"/>
  <c r="AF37" i="90" a="1"/>
  <c r="AF37" i="90" s="1"/>
  <c r="AF47" i="90" s="1"/>
  <c r="AD21" i="86" a="1"/>
  <c r="AD21" i="86" s="1"/>
  <c r="AL5" i="84" a="1"/>
  <c r="AL5" i="84" s="1"/>
  <c r="AL15" i="84" s="1"/>
  <c r="AB3" i="84" a="1"/>
  <c r="AB3" i="84" s="1"/>
  <c r="AH4" i="84" a="1"/>
  <c r="AH4" i="84" s="1"/>
  <c r="Y3" i="84" a="1"/>
  <c r="Y3" i="84" s="1"/>
  <c r="AI35" i="88" a="1"/>
  <c r="AI35" i="88" s="1"/>
  <c r="AE36" i="90" a="1"/>
  <c r="AE36" i="90" s="1"/>
  <c r="AK3" i="86" a="1"/>
  <c r="AK3" i="86" s="1"/>
  <c r="AF4" i="84" a="1"/>
  <c r="AF4" i="84" s="1"/>
  <c r="AJ5" i="90" a="1"/>
  <c r="AJ5" i="90" s="1"/>
  <c r="AJ15" i="90" s="1"/>
  <c r="Y22" i="86" a="1"/>
  <c r="Y22" i="86" s="1"/>
  <c r="Y33" i="86" s="1"/>
  <c r="AF5" i="86" a="1"/>
  <c r="AF5" i="86" s="1"/>
  <c r="AF16" i="86" s="1"/>
  <c r="AO5" i="88" a="1"/>
  <c r="AO5" i="88" s="1"/>
  <c r="AH20" i="86" a="1"/>
  <c r="AH20" i="86" s="1"/>
  <c r="W36" i="84" a="1"/>
  <c r="W36" i="84" s="1"/>
  <c r="AA22" i="86" a="1"/>
  <c r="AA22" i="86" s="1"/>
  <c r="AA33" i="86" s="1"/>
  <c r="AB21" i="86" a="1"/>
  <c r="AB21" i="86" s="1"/>
  <c r="AB4" i="86" a="1"/>
  <c r="AB4" i="86" s="1"/>
  <c r="W20" i="86" a="1"/>
  <c r="W20" i="86" s="1"/>
  <c r="X19" i="84" a="1"/>
  <c r="X19" i="84" s="1"/>
  <c r="AL4" i="88" a="1"/>
  <c r="AL4" i="88" s="1"/>
  <c r="AJ36" i="90" a="1"/>
  <c r="AJ36" i="90" s="1"/>
  <c r="AC20" i="84" a="1"/>
  <c r="AC20" i="84" s="1"/>
  <c r="AC35" i="90" a="1"/>
  <c r="AC35" i="90" s="1"/>
  <c r="AG4" i="90" a="1"/>
  <c r="AG4" i="90" s="1"/>
  <c r="L47" i="83"/>
  <c r="G59" i="83"/>
  <c r="AG5" i="86" a="1"/>
  <c r="AG5" i="86" s="1"/>
  <c r="AG16" i="86" s="1"/>
  <c r="AI35" i="84" a="1"/>
  <c r="AI35" i="84" s="1"/>
  <c r="AM37" i="84" a="1"/>
  <c r="AM37" i="84" s="1"/>
  <c r="AM47" i="84" s="1"/>
  <c r="AM51" i="84" s="1"/>
  <c r="AM22" i="86" a="1"/>
  <c r="AM22" i="86" s="1"/>
  <c r="AM33" i="86" s="1"/>
  <c r="AC5" i="86" a="1"/>
  <c r="AC5" i="86" s="1"/>
  <c r="AC16" i="86" s="1"/>
  <c r="AH38" i="86" a="1"/>
  <c r="AH38" i="86" s="1"/>
  <c r="AG37" i="88" a="1"/>
  <c r="AG37" i="88" s="1"/>
  <c r="AG47" i="88" s="1"/>
  <c r="AL19" i="90" a="1"/>
  <c r="AL19" i="90" s="1"/>
  <c r="AO37" i="88" a="1"/>
  <c r="AO37" i="88" s="1"/>
  <c r="AO47" i="88" s="1"/>
  <c r="AD37" i="90" a="1"/>
  <c r="AD37" i="90" s="1"/>
  <c r="AD47" i="90" s="1"/>
  <c r="X5" i="88" a="1"/>
  <c r="X5" i="88" s="1"/>
  <c r="AD20" i="90" a="1"/>
  <c r="AD20" i="90" s="1"/>
  <c r="AE3" i="88" a="1"/>
  <c r="AE3" i="88" s="1"/>
  <c r="AL3" i="84" a="1"/>
  <c r="AL3" i="84" s="1"/>
  <c r="AH3" i="84" a="1"/>
  <c r="AH3" i="84" s="1"/>
  <c r="AK35" i="88" a="1"/>
  <c r="AK35" i="88" s="1"/>
  <c r="AO5" i="90" a="1"/>
  <c r="AO5" i="90" s="1"/>
  <c r="AO15" i="90" s="1"/>
  <c r="AE35" i="88" a="1"/>
  <c r="AE35" i="88" s="1"/>
  <c r="AE21" i="88" a="1"/>
  <c r="AE21" i="88" s="1"/>
  <c r="AE31" i="88" s="1"/>
  <c r="AI38" i="86" a="1"/>
  <c r="AI38" i="86" s="1"/>
  <c r="AN35" i="88" a="1"/>
  <c r="AN35" i="88" s="1"/>
  <c r="AN35" i="90" a="1"/>
  <c r="AN35" i="90" s="1"/>
  <c r="AG19" i="88" a="1"/>
  <c r="AG19" i="88" s="1"/>
  <c r="AF20" i="84" a="1"/>
  <c r="AF20" i="84" s="1"/>
  <c r="X37" i="86" a="1"/>
  <c r="X37" i="86" s="1"/>
  <c r="AH37" i="84" a="1"/>
  <c r="AH37" i="84" s="1"/>
  <c r="AH47" i="84" s="1"/>
  <c r="AN19" i="84" a="1"/>
  <c r="AN19" i="84" s="1"/>
  <c r="AC20" i="90" a="1"/>
  <c r="AC20" i="90" s="1"/>
  <c r="AB19" i="88" a="1"/>
  <c r="AB19" i="88" s="1"/>
  <c r="X4" i="88" a="1"/>
  <c r="X4" i="88" s="1"/>
  <c r="W5" i="86" a="1"/>
  <c r="W5" i="86" s="1"/>
  <c r="W16" i="86" s="1"/>
  <c r="AC3" i="90" a="1"/>
  <c r="AC3" i="90" s="1"/>
  <c r="AM21" i="86" a="1"/>
  <c r="AM21" i="86" s="1"/>
  <c r="AE20" i="86" a="1"/>
  <c r="AE20" i="86" s="1"/>
  <c r="AJ36" i="84" a="1"/>
  <c r="AJ36" i="84" s="1"/>
  <c r="W19" i="84" a="1"/>
  <c r="W19" i="84" s="1"/>
  <c r="AK20" i="86" a="1"/>
  <c r="AK20" i="86" s="1"/>
  <c r="AD19" i="84" a="1"/>
  <c r="AD19" i="84" s="1"/>
  <c r="AJ4" i="86" a="1"/>
  <c r="AJ4" i="86" s="1"/>
  <c r="AH22" i="86" a="1"/>
  <c r="AH22" i="86" s="1"/>
  <c r="AH33" i="86" s="1"/>
  <c r="AO20" i="86" a="1"/>
  <c r="AO20" i="86" s="1"/>
  <c r="AO35" i="88" a="1"/>
  <c r="AO35" i="88" s="1"/>
  <c r="X3" i="88" a="1"/>
  <c r="X3" i="88" s="1"/>
  <c r="AD19" i="90" a="1"/>
  <c r="AD19" i="90" s="1"/>
  <c r="AN36" i="90" a="1"/>
  <c r="AN36" i="90" s="1"/>
  <c r="W37" i="88" a="1"/>
  <c r="W37" i="88" s="1"/>
  <c r="W47" i="88" s="1"/>
  <c r="W52" i="88" s="1"/>
  <c r="AD39" i="86" a="1"/>
  <c r="AD39" i="86" s="1"/>
  <c r="AD50" i="86" s="1"/>
  <c r="I47" i="83"/>
  <c r="W21" i="90" a="1"/>
  <c r="W21" i="90" s="1"/>
  <c r="W31" i="90" s="1"/>
  <c r="AA5" i="86" a="1"/>
  <c r="AA5" i="86" s="1"/>
  <c r="AA16" i="86" s="1"/>
  <c r="AG36" i="88" a="1"/>
  <c r="AG36" i="88" s="1"/>
  <c r="AG21" i="86" a="1"/>
  <c r="AG21" i="86" s="1"/>
  <c r="AB38" i="86" a="1"/>
  <c r="AB38" i="86" s="1"/>
  <c r="AD3" i="84" a="1"/>
  <c r="AD3" i="84" s="1"/>
  <c r="AE20" i="88" a="1"/>
  <c r="AE20" i="88" s="1"/>
  <c r="AB5" i="88" a="1"/>
  <c r="AB5" i="88" s="1"/>
  <c r="AB15" i="88" s="1"/>
  <c r="AF21" i="88" a="1"/>
  <c r="AF21" i="88" s="1"/>
  <c r="AF31" i="88" s="1"/>
  <c r="AJ36" i="88" a="1"/>
  <c r="AJ36" i="88" s="1"/>
  <c r="AI21" i="90" a="1"/>
  <c r="AI21" i="90" s="1"/>
  <c r="AI31" i="90" s="1"/>
  <c r="AI5" i="86" a="1"/>
  <c r="AI5" i="86" s="1"/>
  <c r="AI16" i="86" s="1"/>
  <c r="AM21" i="84" a="1"/>
  <c r="AM21" i="84" s="1"/>
  <c r="AM31" i="84" s="1"/>
  <c r="AM50" i="84" s="1"/>
  <c r="AI4" i="88" a="1"/>
  <c r="AI4" i="88" s="1"/>
  <c r="W21" i="86" a="1"/>
  <c r="W21" i="86" s="1"/>
  <c r="X3" i="90" a="1"/>
  <c r="X3" i="90" s="1"/>
  <c r="AA5" i="88" a="1"/>
  <c r="AA5" i="88" s="1"/>
  <c r="AA15" i="88" s="1"/>
  <c r="AI37" i="88" a="1"/>
  <c r="AI37" i="88" s="1"/>
  <c r="AI47" i="88" s="1"/>
  <c r="AA19" i="88" a="1"/>
  <c r="AA19" i="88" s="1"/>
  <c r="AO21" i="88" a="1"/>
  <c r="AO21" i="88" s="1"/>
  <c r="AO31" i="88" s="1"/>
  <c r="AD3" i="88" a="1"/>
  <c r="AD3" i="88" s="1"/>
  <c r="AC4" i="88" a="1"/>
  <c r="AC4" i="88" s="1"/>
  <c r="W22" i="86" a="1"/>
  <c r="W22" i="86" s="1"/>
  <c r="W33" i="86" s="1"/>
  <c r="Z37" i="84" a="1"/>
  <c r="Z37" i="84" s="1"/>
  <c r="Z47" i="84" s="1"/>
  <c r="AJ37" i="84" a="1"/>
  <c r="AJ37" i="84" s="1"/>
  <c r="AJ47" i="84" s="1"/>
  <c r="AH21" i="84" a="1"/>
  <c r="AH21" i="84" s="1"/>
  <c r="AH31" i="84" s="1"/>
  <c r="AO36" i="88" a="1"/>
  <c r="AO36" i="88" s="1"/>
  <c r="AI3" i="90" a="1"/>
  <c r="AI3" i="90" s="1"/>
  <c r="Y3" i="90" a="1"/>
  <c r="Y3" i="90" s="1"/>
  <c r="AM37" i="86" a="1"/>
  <c r="AM37" i="86" s="1"/>
  <c r="Y4" i="88" a="1"/>
  <c r="Y4" i="88" s="1"/>
  <c r="AO36" i="90" a="1"/>
  <c r="AO36" i="90" s="1"/>
  <c r="AO21" i="86" a="1"/>
  <c r="AO21" i="86" s="1"/>
  <c r="AD36" i="90" a="1"/>
  <c r="AD36" i="90" s="1"/>
  <c r="W3" i="84" a="1"/>
  <c r="W3" i="84" s="1"/>
  <c r="AH20" i="88" a="1"/>
  <c r="AH20" i="88" s="1"/>
  <c r="AK21" i="84" a="1"/>
  <c r="AK21" i="84" s="1"/>
  <c r="AK31" i="84" s="1"/>
  <c r="AO4" i="88" a="1"/>
  <c r="AO4" i="88" s="1"/>
  <c r="AK35" i="90" a="1"/>
  <c r="AK35" i="90" s="1"/>
  <c r="AN37" i="90" a="1"/>
  <c r="AN37" i="90" s="1"/>
  <c r="AN47" i="90" s="1"/>
  <c r="AE4" i="86" a="1"/>
  <c r="AE4" i="86" s="1"/>
  <c r="Z36" i="88" a="1"/>
  <c r="Z36" i="88" s="1"/>
  <c r="AB4" i="88" a="1"/>
  <c r="AB4" i="88" s="1"/>
  <c r="AM4" i="84" a="1"/>
  <c r="AM4" i="84" s="1"/>
  <c r="AA3" i="86" a="1"/>
  <c r="AA3" i="86" s="1"/>
  <c r="AL4" i="84" a="1"/>
  <c r="AL4" i="84" s="1"/>
  <c r="AC35" i="84" a="1"/>
  <c r="AC35" i="84" s="1"/>
  <c r="AI36" i="90" a="1"/>
  <c r="AI36" i="90" s="1"/>
  <c r="AJ21" i="84" a="1"/>
  <c r="AJ21" i="84" s="1"/>
  <c r="AJ31" i="84" s="1"/>
  <c r="AH21" i="88" a="1"/>
  <c r="AH21" i="88" s="1"/>
  <c r="AH31" i="88" s="1"/>
  <c r="AB3" i="86" a="1"/>
  <c r="AB3" i="86" s="1"/>
  <c r="X5" i="86" a="1"/>
  <c r="X5" i="86" s="1"/>
  <c r="X16" i="86" s="1"/>
  <c r="AA37" i="84" a="1"/>
  <c r="AA37" i="84" s="1"/>
  <c r="AA47" i="84" s="1"/>
  <c r="AJ5" i="88" a="1"/>
  <c r="AJ5" i="88" s="1"/>
  <c r="AJ15" i="88" s="1"/>
  <c r="AJ22" i="86" a="1"/>
  <c r="AJ22" i="86" s="1"/>
  <c r="AJ33" i="86" s="1"/>
  <c r="AF20" i="90" a="1"/>
  <c r="AF20" i="90" s="1"/>
  <c r="X20" i="90" a="1"/>
  <c r="X20" i="90" s="1"/>
  <c r="AE35" i="84" a="1"/>
  <c r="AE35" i="84" s="1"/>
  <c r="Z36" i="84" a="1"/>
  <c r="Z36" i="84" s="1"/>
  <c r="AD20" i="86" a="1"/>
  <c r="AD20" i="86" s="1"/>
  <c r="AG22" i="86" a="1"/>
  <c r="AG22" i="86" s="1"/>
  <c r="AG33" i="86" s="1"/>
  <c r="AL39" i="86" a="1"/>
  <c r="AL39" i="86" s="1"/>
  <c r="AL50" i="86" s="1"/>
  <c r="AI37" i="90" a="1"/>
  <c r="AI37" i="90" s="1"/>
  <c r="AI47" i="90" s="1"/>
  <c r="AB4" i="90" a="1"/>
  <c r="AB4" i="90" s="1"/>
  <c r="AH4" i="90" a="1"/>
  <c r="AH4" i="90" s="1"/>
  <c r="Y36" i="90" a="1"/>
  <c r="Y36" i="90" s="1"/>
  <c r="AM5" i="90" a="1"/>
  <c r="AM5" i="90" s="1"/>
  <c r="AM15" i="90" s="1"/>
  <c r="AK20" i="88" a="1"/>
  <c r="AK20" i="88" s="1"/>
  <c r="AH21" i="90" a="1"/>
  <c r="AH21" i="90" s="1"/>
  <c r="AH31" i="90" s="1"/>
  <c r="AH50" i="90" s="1"/>
  <c r="AB35" i="84" a="1"/>
  <c r="AB35" i="84" s="1"/>
  <c r="AL35" i="84" a="1"/>
  <c r="AL35" i="84" s="1"/>
  <c r="AE35" i="90" a="1"/>
  <c r="AE35" i="90" s="1"/>
  <c r="AA20" i="90" a="1"/>
  <c r="AA20" i="90" s="1"/>
  <c r="AO35" i="90" a="1"/>
  <c r="AO35" i="90" s="1"/>
  <c r="AO20" i="90" a="1"/>
  <c r="AO20" i="90" s="1"/>
  <c r="AJ21" i="86" a="1"/>
  <c r="AJ21" i="86" s="1"/>
  <c r="AI21" i="88" a="1"/>
  <c r="AI21" i="88" s="1"/>
  <c r="AI31" i="88" s="1"/>
  <c r="AH37" i="90" a="1"/>
  <c r="AH37" i="90" s="1"/>
  <c r="AH47" i="90" s="1"/>
  <c r="AH51" i="90" s="1"/>
  <c r="AC5" i="90" a="1"/>
  <c r="AC5" i="90" s="1"/>
  <c r="AC15" i="90" s="1"/>
  <c r="AD4" i="84" a="1"/>
  <c r="AD4" i="84" s="1"/>
  <c r="AM35" i="84" a="1"/>
  <c r="AM35" i="84" s="1"/>
  <c r="AO37" i="84" a="1"/>
  <c r="AO37" i="84" s="1"/>
  <c r="AO47" i="84" s="1"/>
  <c r="AO52" i="84" s="1"/>
  <c r="Z5" i="84" a="1"/>
  <c r="Z5" i="84" s="1"/>
  <c r="X20" i="88" a="1"/>
  <c r="X20" i="88" s="1"/>
  <c r="AI20" i="90" a="1"/>
  <c r="AI20" i="90" s="1"/>
  <c r="AB21" i="90" a="1"/>
  <c r="AB21" i="90" s="1"/>
  <c r="AB31" i="90" s="1"/>
  <c r="AB21" i="84" a="1"/>
  <c r="AB21" i="84" s="1"/>
  <c r="AB31" i="84" s="1"/>
  <c r="W35" i="88" a="1"/>
  <c r="W35" i="88" s="1"/>
  <c r="AE36" i="88" a="1"/>
  <c r="AE36" i="88" s="1"/>
  <c r="X37" i="84" a="1"/>
  <c r="X37" i="84" s="1"/>
  <c r="X47" i="84" s="1"/>
  <c r="AN35" i="84" a="1"/>
  <c r="AN35" i="84" s="1"/>
  <c r="AN5" i="88" a="1"/>
  <c r="AN5" i="88" s="1"/>
  <c r="AC5" i="84" a="1"/>
  <c r="AC5" i="84" s="1"/>
  <c r="AC15" i="84" s="1"/>
  <c r="Y38" i="86" a="1"/>
  <c r="Y38" i="86" s="1"/>
  <c r="AF37" i="84" a="1"/>
  <c r="AF37" i="84" s="1"/>
  <c r="AH37" i="88" a="1"/>
  <c r="AH37" i="88" s="1"/>
  <c r="AH47" i="88" s="1"/>
  <c r="AJ21" i="90" a="1"/>
  <c r="AJ21" i="90" s="1"/>
  <c r="AJ31" i="90" s="1"/>
  <c r="AA21" i="86" a="1"/>
  <c r="AA21" i="86" s="1"/>
  <c r="Y37" i="84" a="1"/>
  <c r="Y37" i="84" s="1"/>
  <c r="Y47" i="84" s="1"/>
  <c r="AN37" i="88" a="1"/>
  <c r="AN37" i="88" s="1"/>
  <c r="AN47" i="88" s="1"/>
  <c r="AD3" i="86" a="1"/>
  <c r="AD3" i="86" s="1"/>
  <c r="V22" i="86" a="1"/>
  <c r="V22" i="86" s="1"/>
  <c r="V33" i="86" s="1"/>
  <c r="AB20" i="88" a="1"/>
  <c r="AB20" i="88" s="1"/>
  <c r="AA3" i="90" a="1"/>
  <c r="AA3" i="90" s="1"/>
  <c r="AG37" i="86" a="1"/>
  <c r="AG37" i="86" s="1"/>
  <c r="AM21" i="90" a="1"/>
  <c r="AM21" i="90" s="1"/>
  <c r="AM31" i="90" s="1"/>
  <c r="AF39" i="86" a="1"/>
  <c r="AF39" i="86" s="1"/>
  <c r="AF50" i="86" s="1"/>
  <c r="AN37" i="86" a="1"/>
  <c r="AN37" i="86" s="1"/>
  <c r="V20" i="86" a="1"/>
  <c r="V20" i="86" s="1"/>
  <c r="Z35" i="88" a="1"/>
  <c r="Z35" i="88" s="1"/>
  <c r="AG19" i="90" a="1"/>
  <c r="AG19" i="90" s="1"/>
  <c r="Y19" i="88" a="1"/>
  <c r="Y19" i="88" s="1"/>
  <c r="AH36" i="90" a="1"/>
  <c r="AH36" i="90" s="1"/>
  <c r="AE5" i="90" a="1"/>
  <c r="AE5" i="90" s="1"/>
  <c r="AE15" i="90" s="1"/>
  <c r="AE51" i="90" s="1"/>
  <c r="AI20" i="86" a="1"/>
  <c r="AI20" i="86" s="1"/>
  <c r="AA5" i="84" a="1"/>
  <c r="AA5" i="84" s="1"/>
  <c r="AA15" i="84" s="1"/>
  <c r="W19" i="88" a="1"/>
  <c r="W19" i="88" s="1"/>
  <c r="AG20" i="86" a="1"/>
  <c r="AG20" i="86" s="1"/>
  <c r="AO19" i="84" a="1"/>
  <c r="AO19" i="84" s="1"/>
  <c r="Z3" i="88" a="1"/>
  <c r="Z3" i="88" s="1"/>
  <c r="AA19" i="90" a="1"/>
  <c r="AA19" i="90" s="1"/>
  <c r="AH35" i="90" a="1"/>
  <c r="AH35" i="90" s="1"/>
  <c r="AM19" i="88" a="1"/>
  <c r="AM19" i="88" s="1"/>
  <c r="AD21" i="88" a="1"/>
  <c r="AD21" i="88" s="1"/>
  <c r="AD31" i="88" s="1"/>
  <c r="AE3" i="90" a="1"/>
  <c r="AE3" i="90" s="1"/>
  <c r="Z21" i="84" a="1"/>
  <c r="Z21" i="84" s="1"/>
  <c r="Z31" i="84" s="1"/>
  <c r="V36" i="90" a="1"/>
  <c r="V36" i="90" s="1"/>
  <c r="AD35" i="84" a="1"/>
  <c r="AD35" i="84" s="1"/>
  <c r="AB20" i="84" a="1"/>
  <c r="AB20" i="84" s="1"/>
  <c r="AK19" i="90" a="1"/>
  <c r="AK19" i="90" s="1"/>
  <c r="AC20" i="88" a="1"/>
  <c r="AC20" i="88" s="1"/>
  <c r="AH5" i="84" a="1"/>
  <c r="AH5" i="84" s="1"/>
  <c r="AH15" i="84" s="1"/>
  <c r="AA21" i="88" a="1"/>
  <c r="AA21" i="88" s="1"/>
  <c r="AA31" i="88" s="1"/>
  <c r="AD4" i="90" a="1"/>
  <c r="AD4" i="90" s="1"/>
  <c r="V5" i="90" a="1"/>
  <c r="V5" i="90" s="1"/>
  <c r="V15" i="90" s="1"/>
  <c r="AB36" i="88" a="1"/>
  <c r="AB36" i="88" s="1"/>
  <c r="AE20" i="84" a="1"/>
  <c r="AE20" i="84" s="1"/>
  <c r="AF22" i="86" a="1"/>
  <c r="AF22" i="86" s="1"/>
  <c r="AF33" i="86" s="1"/>
  <c r="AC36" i="88" a="1"/>
  <c r="AC36" i="88" s="1"/>
  <c r="AB21" i="88" a="1"/>
  <c r="AB21" i="88" s="1"/>
  <c r="AB31" i="88" s="1"/>
  <c r="AK20" i="90" a="1"/>
  <c r="AK20" i="90" s="1"/>
  <c r="AH5" i="88" a="1"/>
  <c r="AH5" i="88" s="1"/>
  <c r="AH15" i="88" s="1"/>
  <c r="AH4" i="88" a="1"/>
  <c r="AH4" i="88" s="1"/>
  <c r="AJ35" i="84" a="1"/>
  <c r="AJ35" i="84" s="1"/>
  <c r="AF3" i="84" a="1"/>
  <c r="AF3" i="84" s="1"/>
  <c r="AD4" i="88" a="1"/>
  <c r="AD4" i="88" s="1"/>
  <c r="AM39" i="86" a="1"/>
  <c r="AM39" i="86" s="1"/>
  <c r="AM50" i="86" s="1"/>
  <c r="AN37" i="84" a="1"/>
  <c r="AN37" i="84" s="1"/>
  <c r="AN47" i="84" s="1"/>
  <c r="AN51" i="84" s="1"/>
  <c r="AB19" i="90" a="1"/>
  <c r="AB19" i="90" s="1"/>
  <c r="AL21" i="88" a="1"/>
  <c r="AL21" i="88" s="1"/>
  <c r="AL31" i="88" s="1"/>
  <c r="AM20" i="90" a="1"/>
  <c r="AM20" i="90" s="1"/>
  <c r="AI5" i="90" a="1"/>
  <c r="AI5" i="90" s="1"/>
  <c r="AI15" i="90" s="1"/>
  <c r="AN20" i="88" a="1"/>
  <c r="AN20" i="88" s="1"/>
  <c r="AJ3" i="88" a="1"/>
  <c r="AJ3" i="88" s="1"/>
  <c r="V37" i="90" a="1"/>
  <c r="V37" i="90" s="1"/>
  <c r="V47" i="90" s="1"/>
  <c r="AO36" i="84" a="1"/>
  <c r="AO36" i="84" s="1"/>
  <c r="AK35" i="84" a="1"/>
  <c r="AK35" i="84" s="1"/>
  <c r="AH37" i="86" a="1"/>
  <c r="AH37" i="86" s="1"/>
  <c r="AK4" i="88" a="1"/>
  <c r="AK4" i="88" s="1"/>
  <c r="AM35" i="90" a="1"/>
  <c r="AM35" i="90" s="1"/>
  <c r="AO37" i="90" a="1"/>
  <c r="AO37" i="90" s="1"/>
  <c r="AO47" i="90" s="1"/>
  <c r="AK39" i="86" a="1"/>
  <c r="AK39" i="86" s="1"/>
  <c r="AF19" i="90" a="1"/>
  <c r="AF19" i="90" s="1"/>
  <c r="AA36" i="88" a="1"/>
  <c r="AA36" i="88" s="1"/>
  <c r="AN20" i="86" a="1"/>
  <c r="AN20" i="86" s="1"/>
  <c r="AH36" i="84" a="1"/>
  <c r="AH36" i="84" s="1"/>
  <c r="AD5" i="86" a="1"/>
  <c r="AD5" i="86" s="1"/>
  <c r="AD16" i="86" s="1"/>
  <c r="AM3" i="84" a="1"/>
  <c r="AM3" i="84" s="1"/>
  <c r="AC36" i="84" a="1"/>
  <c r="AC36" i="84" s="1"/>
  <c r="AO3" i="90" a="1"/>
  <c r="AO3" i="90" s="1"/>
  <c r="AJ19" i="90" a="1"/>
  <c r="AJ19" i="90" s="1"/>
  <c r="AE5" i="86" a="1"/>
  <c r="AE5" i="86" s="1"/>
  <c r="AE16" i="86" s="1"/>
  <c r="V39" i="86" a="1"/>
  <c r="V39" i="86" s="1"/>
  <c r="V50" i="86" s="1"/>
  <c r="AN19" i="90" a="1"/>
  <c r="AN19" i="90" s="1"/>
  <c r="AC38" i="86" a="1"/>
  <c r="AC38" i="86" s="1"/>
  <c r="Z20" i="86" a="1"/>
  <c r="Z20" i="86" s="1"/>
  <c r="AO3" i="84" a="1"/>
  <c r="AO3" i="84" s="1"/>
  <c r="W21" i="84" a="1"/>
  <c r="W21" i="84" s="1"/>
  <c r="W31" i="84" s="1"/>
  <c r="AL21" i="90" a="1"/>
  <c r="AL21" i="90" s="1"/>
  <c r="AL31" i="90" s="1"/>
  <c r="AG21" i="84" a="1"/>
  <c r="AG21" i="84" s="1"/>
  <c r="AG31" i="84" s="1"/>
  <c r="W5" i="88" a="1"/>
  <c r="W5" i="88" s="1"/>
  <c r="W15" i="88" s="1"/>
  <c r="AN39" i="86" a="1"/>
  <c r="AN39" i="86" s="1"/>
  <c r="AN50" i="86" s="1"/>
  <c r="AF38" i="86" a="1"/>
  <c r="AF38" i="86" s="1"/>
  <c r="AC21" i="84" a="1"/>
  <c r="AC21" i="84" s="1"/>
  <c r="AC31" i="84" s="1"/>
  <c r="AD35" i="88" a="1"/>
  <c r="AD35" i="88" s="1"/>
  <c r="AD22" i="86" a="1"/>
  <c r="AD22" i="86" s="1"/>
  <c r="AH3" i="88" a="1"/>
  <c r="AH3" i="88" s="1"/>
  <c r="X36" i="90" a="1"/>
  <c r="X36" i="90" s="1"/>
  <c r="S47" i="83"/>
  <c r="O48" i="83"/>
  <c r="K47" i="83"/>
  <c r="AB5" i="84" a="1"/>
  <c r="AB5" i="84" s="1"/>
  <c r="AB15" i="84" s="1"/>
  <c r="AG3" i="90" a="1"/>
  <c r="AG3" i="90" s="1"/>
  <c r="AE39" i="86" a="1"/>
  <c r="AE39" i="86" s="1"/>
  <c r="AE50" i="86" s="1"/>
  <c r="AM5" i="86" a="1"/>
  <c r="AM5" i="86" s="1"/>
  <c r="AM16" i="86" s="1"/>
  <c r="AB4" i="84" a="1"/>
  <c r="AB4" i="84" s="1"/>
  <c r="Z4" i="84" a="1"/>
  <c r="Z4" i="84" s="1"/>
  <c r="AA20" i="86" a="1"/>
  <c r="AA20" i="86" s="1"/>
  <c r="V3" i="84" a="1"/>
  <c r="V3" i="84" s="1"/>
  <c r="W39" i="86" a="1"/>
  <c r="W39" i="86" s="1"/>
  <c r="W50" i="86" s="1"/>
  <c r="AN22" i="86" a="1"/>
  <c r="AN22" i="86" s="1"/>
  <c r="AN33" i="86" s="1"/>
  <c r="Z37" i="86" a="1"/>
  <c r="Z37" i="86" s="1"/>
  <c r="Z5" i="90" a="1"/>
  <c r="Z5" i="90" s="1"/>
  <c r="Z15" i="90" s="1"/>
  <c r="AH36" i="88" a="1"/>
  <c r="AH36" i="88" s="1"/>
  <c r="AM36" i="90" a="1"/>
  <c r="AM36" i="90" s="1"/>
  <c r="W4" i="88" a="1"/>
  <c r="W4" i="88" s="1"/>
  <c r="X5" i="90" a="1"/>
  <c r="X5" i="90" s="1"/>
  <c r="X15" i="90" s="1"/>
  <c r="AL37" i="84" a="1"/>
  <c r="AL37" i="84" s="1"/>
  <c r="AL47" i="84" s="1"/>
  <c r="AL19" i="84" a="1"/>
  <c r="AL19" i="84" s="1"/>
  <c r="AM20" i="88" a="1"/>
  <c r="AM20" i="88" s="1"/>
  <c r="AH5" i="86" a="1"/>
  <c r="AH5" i="86" s="1"/>
  <c r="AH16" i="86" s="1"/>
  <c r="AG4" i="84" a="1"/>
  <c r="AG4" i="84" s="1"/>
  <c r="AM37" i="88" a="1"/>
  <c r="AM37" i="88" s="1"/>
  <c r="AM47" i="88" s="1"/>
  <c r="AJ37" i="90" a="1"/>
  <c r="AJ37" i="90" s="1"/>
  <c r="AJ47" i="90" s="1"/>
  <c r="AM3" i="88" a="1"/>
  <c r="AM3" i="88" s="1"/>
  <c r="AD35" i="90" a="1"/>
  <c r="AD35" i="90" s="1"/>
  <c r="Y21" i="88" a="1"/>
  <c r="Y21" i="88" s="1"/>
  <c r="Y31" i="88" s="1"/>
  <c r="AC37" i="88" a="1"/>
  <c r="AC37" i="88" s="1"/>
  <c r="AF37" i="88" a="1"/>
  <c r="AF37" i="88" s="1"/>
  <c r="AF47" i="88" s="1"/>
  <c r="Y39" i="86" a="1"/>
  <c r="Y39" i="86" s="1"/>
  <c r="Y50" i="86" s="1"/>
  <c r="AL36" i="84" a="1"/>
  <c r="AL36" i="84" s="1"/>
  <c r="AG38" i="86" a="1"/>
  <c r="AG38" i="86" s="1"/>
  <c r="AF5" i="88" a="1"/>
  <c r="AF5" i="88" s="1"/>
  <c r="AF15" i="88" s="1"/>
  <c r="Z5" i="88" a="1"/>
  <c r="Z5" i="88" s="1"/>
  <c r="Z15" i="88" s="1"/>
  <c r="AC19" i="90" a="1"/>
  <c r="AC19" i="90" s="1"/>
  <c r="AJ39" i="86" a="1"/>
  <c r="AJ39" i="86" s="1"/>
  <c r="AJ50" i="86" s="1"/>
  <c r="Z36" i="90" a="1"/>
  <c r="Z36" i="90" s="1"/>
  <c r="Z21" i="90" a="1"/>
  <c r="Z21" i="90" s="1"/>
  <c r="Z31" i="90" s="1"/>
  <c r="V37" i="88" a="1"/>
  <c r="V37" i="88" s="1"/>
  <c r="V47" i="88" s="1"/>
  <c r="AE4" i="84" a="1"/>
  <c r="AE4" i="84" s="1"/>
  <c r="AL38" i="86" a="1"/>
  <c r="AL38" i="86" s="1"/>
  <c r="V4" i="86" a="1"/>
  <c r="V4" i="86" s="1"/>
  <c r="AD36" i="84" a="1"/>
  <c r="AD36" i="84" s="1"/>
  <c r="AL20" i="90" a="1"/>
  <c r="AL20" i="90" s="1"/>
  <c r="AK3" i="88" a="1"/>
  <c r="AK3" i="88" s="1"/>
  <c r="AO37" i="86" a="1"/>
  <c r="AO37" i="86" s="1"/>
  <c r="AF3" i="86" a="1"/>
  <c r="AF3" i="86" s="1"/>
  <c r="X36" i="88" a="1"/>
  <c r="X36" i="88" s="1"/>
  <c r="AC4" i="86" a="1"/>
  <c r="AC4" i="86" s="1"/>
  <c r="X20" i="86" a="1"/>
  <c r="X20" i="86" s="1"/>
  <c r="P47" i="83"/>
  <c r="O47" i="83"/>
  <c r="R48" i="83"/>
  <c r="J48" i="83"/>
  <c r="Z21" i="88" a="1"/>
  <c r="Z21" i="88" s="1"/>
  <c r="Z31" i="88" s="1"/>
  <c r="AH19" i="88" a="1"/>
  <c r="AH19" i="88" s="1"/>
  <c r="Y20" i="88" a="1"/>
  <c r="Y20" i="88" s="1"/>
  <c r="AK5" i="86" a="1"/>
  <c r="AK5" i="86" s="1"/>
  <c r="AK16" i="86" s="1"/>
  <c r="AD20" i="88" a="1"/>
  <c r="AD20" i="88" s="1"/>
  <c r="W37" i="86" a="1"/>
  <c r="W37" i="86" s="1"/>
  <c r="Y4" i="86" a="1"/>
  <c r="Y4" i="86" s="1"/>
  <c r="AC19" i="88" a="1"/>
  <c r="AC19" i="88" s="1"/>
  <c r="AO35" i="84" a="1"/>
  <c r="AO35" i="84" s="1"/>
  <c r="Z20" i="84" a="1"/>
  <c r="Z20" i="84" s="1"/>
  <c r="V36" i="84" a="1"/>
  <c r="V36" i="84" s="1"/>
  <c r="AC3" i="88" a="1"/>
  <c r="AC3" i="88" s="1"/>
  <c r="AC39" i="86" a="1"/>
  <c r="AC39" i="86" s="1"/>
  <c r="AC50" i="86" s="1"/>
  <c r="AD38" i="86" a="1"/>
  <c r="AD38" i="86" s="1"/>
  <c r="V4" i="84" a="1"/>
  <c r="V4" i="84" s="1"/>
  <c r="AF3" i="88" a="1"/>
  <c r="AF3" i="88" s="1"/>
  <c r="AL37" i="86" a="1"/>
  <c r="AL37" i="86" s="1"/>
  <c r="AB37" i="84" a="1"/>
  <c r="AB37" i="84" s="1"/>
  <c r="AB47" i="84" s="1"/>
  <c r="AK4" i="90" a="1"/>
  <c r="AK4" i="90" s="1"/>
  <c r="V4" i="90" a="1"/>
  <c r="V4" i="90" s="1"/>
  <c r="AM36" i="84" a="1"/>
  <c r="AM36" i="84" s="1"/>
  <c r="AG35" i="90" a="1"/>
  <c r="AG35" i="90" s="1"/>
  <c r="X21" i="86" a="1"/>
  <c r="X21" i="86" s="1"/>
  <c r="AO39" i="86" a="1"/>
  <c r="AO39" i="86" s="1"/>
  <c r="AO50" i="86" s="1"/>
  <c r="AO55" i="86" s="1"/>
  <c r="AK4" i="84" a="1"/>
  <c r="AK4" i="84" s="1"/>
  <c r="AG5" i="88" a="1"/>
  <c r="AG5" i="88" s="1"/>
  <c r="AG15" i="88" s="1"/>
  <c r="Y36" i="88" a="1"/>
  <c r="Y36" i="88" s="1"/>
  <c r="AL37" i="88" a="1"/>
  <c r="AL37" i="88" s="1"/>
  <c r="AL47" i="88" s="1"/>
  <c r="AM3" i="90" a="1"/>
  <c r="AM3" i="90" s="1"/>
  <c r="AK21" i="90" a="1"/>
  <c r="AK21" i="90" s="1"/>
  <c r="AK31" i="90" s="1"/>
  <c r="Y35" i="84" a="1"/>
  <c r="Y35" i="84" s="1"/>
  <c r="V5" i="84" a="1"/>
  <c r="V5" i="84" s="1"/>
  <c r="V15" i="84" s="1"/>
  <c r="W38" i="86" a="1"/>
  <c r="W38" i="86" s="1"/>
  <c r="V38" i="86" a="1"/>
  <c r="V38" i="86" s="1"/>
  <c r="Z37" i="88" a="1"/>
  <c r="Z37" i="88" s="1"/>
  <c r="Y5" i="88" a="1"/>
  <c r="Y5" i="88" s="1"/>
  <c r="Y15" i="88" s="1"/>
  <c r="AL36" i="88" a="1"/>
  <c r="AL36" i="88" s="1"/>
  <c r="V19" i="90" a="1"/>
  <c r="V19" i="90" s="1"/>
  <c r="Y37" i="90" a="1"/>
  <c r="Y37" i="90" s="1"/>
  <c r="Y47" i="90" s="1"/>
  <c r="Y51" i="90" s="1"/>
  <c r="AF3" i="90" a="1"/>
  <c r="AF3" i="90" s="1"/>
  <c r="AN5" i="90" a="1"/>
  <c r="AN5" i="90" s="1"/>
  <c r="AN15" i="90" s="1"/>
  <c r="AI3" i="84" a="1"/>
  <c r="AI3" i="84" s="1"/>
  <c r="AE19" i="90" a="1"/>
  <c r="AE19" i="90" s="1"/>
  <c r="X35" i="84" a="1"/>
  <c r="X35" i="84" s="1"/>
  <c r="Z3" i="84" a="1"/>
  <c r="Z3" i="84" s="1"/>
  <c r="AN20" i="90" a="1"/>
  <c r="AN20" i="90" s="1"/>
  <c r="AM4" i="90" a="1"/>
  <c r="AM4" i="90" s="1"/>
  <c r="AB36" i="90" a="1"/>
  <c r="AB36" i="90" s="1"/>
  <c r="Y3" i="86" a="1"/>
  <c r="Y3" i="86" s="1"/>
  <c r="AG5" i="90" a="1"/>
  <c r="AG5" i="90" s="1"/>
  <c r="AG15" i="90" s="1"/>
  <c r="X37" i="90" a="1"/>
  <c r="X37" i="90" s="1"/>
  <c r="X47" i="90" s="1"/>
  <c r="AH21" i="86" a="1"/>
  <c r="AH21" i="86" s="1"/>
  <c r="H48" i="83"/>
  <c r="P48" i="83"/>
  <c r="M47" i="83"/>
  <c r="H51" i="83"/>
  <c r="H53" i="83" s="1"/>
  <c r="AO3" i="86" a="1"/>
  <c r="AO3" i="86" s="1"/>
  <c r="AB5" i="90" a="1"/>
  <c r="AB5" i="90" s="1"/>
  <c r="AC21" i="88" a="1"/>
  <c r="AC21" i="88" s="1"/>
  <c r="AC31" i="88" s="1"/>
  <c r="AF37" i="86" a="1"/>
  <c r="AF37" i="86" s="1"/>
  <c r="AE19" i="84" a="1"/>
  <c r="AE19" i="84" s="1"/>
  <c r="AF36" i="84" a="1"/>
  <c r="AF36" i="84" s="1"/>
  <c r="AK20" i="84" a="1"/>
  <c r="AK20" i="84" s="1"/>
  <c r="AG19" i="84" a="1"/>
  <c r="AG19" i="84" s="1"/>
  <c r="AJ19" i="88" a="1"/>
  <c r="AJ19" i="88" s="1"/>
  <c r="AG35" i="88" a="1"/>
  <c r="AG35" i="88" s="1"/>
  <c r="AB39" i="86" a="1"/>
  <c r="AB39" i="86" s="1"/>
  <c r="AB50" i="86" s="1"/>
  <c r="AK19" i="84" a="1"/>
  <c r="AK19" i="84" s="1"/>
  <c r="Y35" i="88" a="1"/>
  <c r="Y35" i="88" s="1"/>
  <c r="X4" i="86" a="1"/>
  <c r="X4" i="86" s="1"/>
  <c r="Z21" i="86" a="1"/>
  <c r="Z21" i="86" s="1"/>
  <c r="AG20" i="84" a="1"/>
  <c r="AG20" i="84" s="1"/>
  <c r="X4" i="84" a="1"/>
  <c r="X4" i="84" s="1"/>
  <c r="AL4" i="86" a="1"/>
  <c r="AL4" i="86" s="1"/>
  <c r="W20" i="84" a="1"/>
  <c r="W20" i="84" s="1"/>
  <c r="V3" i="88" a="1"/>
  <c r="V3" i="88" s="1"/>
  <c r="AM3" i="86" a="1"/>
  <c r="AM3" i="86" s="1"/>
  <c r="AL22" i="86" a="1"/>
  <c r="AL22" i="86" s="1"/>
  <c r="AL33" i="86" s="1"/>
  <c r="AL53" i="86" s="1"/>
  <c r="AE3" i="84" a="1"/>
  <c r="AE3" i="84" s="1"/>
  <c r="AE4" i="90" a="1"/>
  <c r="AE4" i="90" s="1"/>
  <c r="AG37" i="84" a="1"/>
  <c r="AG37" i="84" s="1"/>
  <c r="AG47" i="84" s="1"/>
  <c r="AF20" i="88" a="1"/>
  <c r="AF20" i="88" s="1"/>
  <c r="X35" i="88" a="1"/>
  <c r="X35" i="88" s="1"/>
  <c r="W4" i="84" a="1"/>
  <c r="W4" i="84" s="1"/>
  <c r="AA20" i="84" a="1"/>
  <c r="AA20" i="84" s="1"/>
  <c r="X35" i="90" a="1"/>
  <c r="X35" i="90" s="1"/>
  <c r="Y20" i="86" a="1"/>
  <c r="Y20" i="86" s="1"/>
  <c r="V3" i="86" a="1"/>
  <c r="V3" i="86" s="1"/>
  <c r="AA35" i="88" a="1"/>
  <c r="AA35" i="88" s="1"/>
  <c r="W37" i="90" a="1"/>
  <c r="W37" i="90" s="1"/>
  <c r="W47" i="90" s="1"/>
  <c r="W5" i="90" a="1"/>
  <c r="W5" i="90" s="1"/>
  <c r="W15" i="90" s="1"/>
  <c r="AL36" i="90" a="1"/>
  <c r="AL36" i="90" s="1"/>
  <c r="W3" i="88" a="1"/>
  <c r="W3" i="88" s="1"/>
  <c r="AN4" i="88" a="1"/>
  <c r="AN4" i="88" s="1"/>
  <c r="AJ4" i="88" a="1"/>
  <c r="AJ4" i="88" s="1"/>
  <c r="V37" i="84" a="1"/>
  <c r="V37" i="84" s="1"/>
  <c r="V47" i="84" s="1"/>
  <c r="V19" i="84" a="1"/>
  <c r="V19" i="84" s="1"/>
  <c r="AJ3" i="86" a="1"/>
  <c r="AJ3" i="86" s="1"/>
  <c r="Z19" i="90" a="1"/>
  <c r="Z19" i="90" s="1"/>
  <c r="AI19" i="90" a="1"/>
  <c r="AI19" i="90" s="1"/>
  <c r="AJ35" i="88" a="1"/>
  <c r="AJ35" i="88" s="1"/>
  <c r="AK21" i="86" a="1"/>
  <c r="AK21" i="86" s="1"/>
  <c r="AI35" i="90" a="1"/>
  <c r="AI35" i="90" s="1"/>
  <c r="AA3" i="88" a="1"/>
  <c r="AA3" i="88" s="1"/>
  <c r="V21" i="88" a="1"/>
  <c r="V21" i="88" s="1"/>
  <c r="V31" i="88" s="1"/>
  <c r="K48" i="83"/>
  <c r="T48" i="83"/>
  <c r="T47" i="83"/>
  <c r="J47" i="83"/>
  <c r="AM37" i="90" a="1"/>
  <c r="AM37" i="90" s="1"/>
  <c r="AM47" i="90" s="1"/>
  <c r="AB22" i="86" a="1"/>
  <c r="AB22" i="86" s="1"/>
  <c r="AB33" i="86" s="1"/>
  <c r="Z4" i="90" a="1"/>
  <c r="Z4" i="90" s="1"/>
  <c r="AE4" i="88" a="1"/>
  <c r="AE4" i="88" s="1"/>
  <c r="AH20" i="90" a="1"/>
  <c r="AH20" i="90" s="1"/>
  <c r="AI36" i="84" a="1"/>
  <c r="AI36" i="84" s="1"/>
  <c r="AG4" i="88" a="1"/>
  <c r="AG4" i="88" s="1"/>
  <c r="AA35" i="84" a="1"/>
  <c r="AA35" i="84" s="1"/>
  <c r="AJ3" i="84" a="1"/>
  <c r="AJ3" i="84" s="1"/>
  <c r="AO3" i="88" a="1"/>
  <c r="AO3" i="88" s="1"/>
  <c r="AB37" i="90" a="1"/>
  <c r="AB37" i="90" s="1"/>
  <c r="AB47" i="90" s="1"/>
  <c r="AF36" i="90" a="1"/>
  <c r="AF36" i="90" s="1"/>
  <c r="AE21" i="86" a="1"/>
  <c r="AE21" i="86" s="1"/>
  <c r="AI3" i="88" a="1"/>
  <c r="AI3" i="88" s="1"/>
  <c r="V19" i="88" a="1"/>
  <c r="V19" i="88" s="1"/>
  <c r="AN5" i="86" a="1"/>
  <c r="AN5" i="86" s="1"/>
  <c r="AN16" i="86" s="1"/>
  <c r="AE20" i="90" a="1"/>
  <c r="AE20" i="90" s="1"/>
  <c r="AM20" i="84" a="1"/>
  <c r="AM20" i="84" s="1"/>
  <c r="AG36" i="84" a="1"/>
  <c r="AG36" i="84" s="1"/>
  <c r="AO20" i="84" a="1"/>
  <c r="AO20" i="84" s="1"/>
  <c r="W36" i="88" a="1"/>
  <c r="W36" i="88" s="1"/>
  <c r="V20" i="90" a="1"/>
  <c r="V20" i="90" s="1"/>
  <c r="AL20" i="86" a="1"/>
  <c r="AL20" i="86" s="1"/>
  <c r="Z35" i="84" a="1"/>
  <c r="Z35" i="84" s="1"/>
  <c r="AC35" i="88" a="1"/>
  <c r="AC35" i="88" s="1"/>
  <c r="AC3" i="86" a="1"/>
  <c r="AC3" i="86" s="1"/>
  <c r="AN3" i="84" a="1"/>
  <c r="AN3" i="84" s="1"/>
  <c r="AJ3" i="90" a="1"/>
  <c r="AJ3" i="90" s="1"/>
  <c r="Y3" i="88" a="1"/>
  <c r="Y3" i="88" s="1"/>
  <c r="AI4" i="84" a="1"/>
  <c r="AI4" i="84" s="1"/>
  <c r="AG21" i="88" a="1"/>
  <c r="AG21" i="88" s="1"/>
  <c r="AG31" i="88" s="1"/>
  <c r="AI21" i="86" a="1"/>
  <c r="AI21" i="86" s="1"/>
  <c r="AA38" i="86" a="1"/>
  <c r="AA38" i="86" s="1"/>
  <c r="AN36" i="84" a="1"/>
  <c r="AN36" i="84" s="1"/>
  <c r="AC4" i="90" a="1"/>
  <c r="AC4" i="90" s="1"/>
  <c r="AD36" i="88" a="1"/>
  <c r="AD36" i="88" s="1"/>
  <c r="AL37" i="90" a="1"/>
  <c r="AL37" i="90" s="1"/>
  <c r="AL47" i="90" s="1"/>
  <c r="AF5" i="90" a="1"/>
  <c r="AF5" i="90" s="1"/>
  <c r="AF15" i="90" s="1"/>
  <c r="X19" i="90" a="1"/>
  <c r="X19" i="90" s="1"/>
  <c r="AM19" i="84" a="1"/>
  <c r="AM19" i="84" s="1"/>
  <c r="AK5" i="84" a="1"/>
  <c r="AK5" i="84" s="1"/>
  <c r="AK15" i="84" s="1"/>
  <c r="Z4" i="86" a="1"/>
  <c r="Z4" i="86" s="1"/>
  <c r="V37" i="86" a="1"/>
  <c r="V37" i="86" s="1"/>
  <c r="AN3" i="88" a="1"/>
  <c r="AN3" i="88" s="1"/>
  <c r="AN36" i="88" a="1"/>
  <c r="AN36" i="88" s="1"/>
  <c r="AJ37" i="88" a="1"/>
  <c r="AJ37" i="88" s="1"/>
  <c r="AJ47" i="88" s="1"/>
  <c r="AO19" i="88" a="1"/>
  <c r="AO19" i="88" s="1"/>
  <c r="AA35" i="90" a="1"/>
  <c r="AA35" i="90" s="1"/>
  <c r="AB35" i="90" a="1"/>
  <c r="AB35" i="90" s="1"/>
  <c r="X21" i="90" a="1"/>
  <c r="X21" i="90" s="1"/>
  <c r="X31" i="90" s="1"/>
  <c r="N48" i="83"/>
  <c r="Q47" i="83"/>
  <c r="R47" i="83"/>
  <c r="AE5" i="88" a="1"/>
  <c r="AE5" i="88" s="1"/>
  <c r="AE15" i="88" s="1"/>
  <c r="W19" i="90" a="1"/>
  <c r="W19" i="90" s="1"/>
  <c r="W20" i="88" a="1"/>
  <c r="W20" i="88" s="1"/>
  <c r="AE21" i="90" a="1"/>
  <c r="AE21" i="90" s="1"/>
  <c r="AE31" i="90" s="1"/>
  <c r="AK37" i="90" a="1"/>
  <c r="AK37" i="90" s="1"/>
  <c r="AK47" i="90" s="1"/>
  <c r="AL3" i="86" a="1"/>
  <c r="AL3" i="86" s="1"/>
  <c r="AE36" i="84" a="1"/>
  <c r="AE36" i="84" s="1"/>
  <c r="AE5" i="84" a="1"/>
  <c r="AE5" i="84" s="1"/>
  <c r="AE15" i="84" s="1"/>
  <c r="AB37" i="86" a="1"/>
  <c r="AB37" i="86" s="1"/>
  <c r="AL5" i="88" a="1"/>
  <c r="AL5" i="88" s="1"/>
  <c r="AL15" i="88" s="1"/>
  <c r="Z4" i="88" a="1"/>
  <c r="Z4" i="88" s="1"/>
  <c r="AL35" i="90" a="1"/>
  <c r="AL35" i="90" s="1"/>
  <c r="AI39" i="86" a="1"/>
  <c r="AI39" i="86" s="1"/>
  <c r="AI50" i="86" s="1"/>
  <c r="AA4" i="88" a="1"/>
  <c r="AA4" i="88" s="1"/>
  <c r="AK36" i="90" a="1"/>
  <c r="AK36" i="90" s="1"/>
  <c r="AH3" i="86" a="1"/>
  <c r="AH3" i="86" s="1"/>
  <c r="AO5" i="84" a="1"/>
  <c r="AO5" i="84" s="1"/>
  <c r="AO15" i="84" s="1"/>
  <c r="AO50" i="84" s="1"/>
  <c r="V5" i="86" a="1"/>
  <c r="V5" i="86" s="1"/>
  <c r="V16" i="86" s="1"/>
  <c r="W35" i="84" a="1"/>
  <c r="W35" i="84" s="1"/>
  <c r="AH19" i="84" a="1"/>
  <c r="AH19" i="84" s="1"/>
  <c r="W35" i="90" a="1"/>
  <c r="W35" i="90" s="1"/>
  <c r="AO19" i="90" a="1"/>
  <c r="AO19" i="90" s="1"/>
  <c r="AM4" i="86" a="1"/>
  <c r="AM4" i="86" s="1"/>
  <c r="AK37" i="84" a="1"/>
  <c r="AK37" i="84" s="1"/>
  <c r="AK47" i="84" s="1"/>
  <c r="AC5" i="88" a="1"/>
  <c r="AC5" i="88" s="1"/>
  <c r="AC15" i="88" s="1"/>
  <c r="AN3" i="86" a="1"/>
  <c r="AN3" i="86" s="1"/>
  <c r="AD37" i="86" a="1"/>
  <c r="AD37" i="86" s="1"/>
  <c r="AA36" i="84" a="1"/>
  <c r="AA36" i="84" s="1"/>
  <c r="Z19" i="84" a="1"/>
  <c r="Z19" i="84" s="1"/>
  <c r="V35" i="90" a="1"/>
  <c r="V35" i="90" s="1"/>
  <c r="Y20" i="84" a="1"/>
  <c r="Y20" i="84" s="1"/>
  <c r="V4" i="88" a="1"/>
  <c r="V4" i="88" s="1"/>
  <c r="W4" i="86" a="1"/>
  <c r="W4" i="86" s="1"/>
  <c r="AC37" i="86" a="1"/>
  <c r="AC37" i="86" s="1"/>
  <c r="AB19" i="84" a="1"/>
  <c r="AB19" i="84" s="1"/>
  <c r="AL5" i="90" a="1"/>
  <c r="AL5" i="90" s="1"/>
  <c r="AL15" i="90" s="1"/>
  <c r="V21" i="86" a="1"/>
  <c r="V21" i="86" s="1"/>
  <c r="AF19" i="88" a="1"/>
  <c r="AF19" i="88" s="1"/>
  <c r="AJ21" i="88" a="1"/>
  <c r="AJ21" i="88" s="1"/>
  <c r="AJ31" i="88" s="1"/>
  <c r="X5" i="84" a="1"/>
  <c r="X5" i="84" s="1"/>
  <c r="X15" i="84" s="1"/>
  <c r="AG35" i="84" a="1"/>
  <c r="AG35" i="84" s="1"/>
  <c r="AL20" i="84" a="1"/>
  <c r="AL20" i="84" s="1"/>
  <c r="AE22" i="86" a="1"/>
  <c r="AE22" i="86" s="1"/>
  <c r="AE33" i="86" s="1"/>
  <c r="AD4" i="86" a="1"/>
  <c r="AD4" i="86" s="1"/>
  <c r="AI4" i="90" a="1"/>
  <c r="AI4" i="90" s="1"/>
  <c r="Z35" i="90" a="1"/>
  <c r="Z35" i="90" s="1"/>
  <c r="AB20" i="90" a="1"/>
  <c r="AB20" i="90" s="1"/>
  <c r="X21" i="88" a="1"/>
  <c r="X21" i="88" s="1"/>
  <c r="X31" i="88" s="1"/>
  <c r="AL3" i="88" a="1"/>
  <c r="AL3" i="88" s="1"/>
  <c r="AL20" i="88" a="1"/>
  <c r="AL20" i="88" s="1"/>
  <c r="H47" i="83"/>
  <c r="N47" i="83"/>
  <c r="I48" i="83"/>
  <c r="W4" i="90" a="1"/>
  <c r="W4" i="90" s="1"/>
  <c r="AE19" i="88" a="1"/>
  <c r="AE19" i="88" s="1"/>
  <c r="AA20" i="88" a="1"/>
  <c r="AA20" i="88" s="1"/>
  <c r="AD20" i="84" a="1"/>
  <c r="AD20" i="84" s="1"/>
  <c r="AJ4" i="84" a="1"/>
  <c r="AJ4" i="84" s="1"/>
  <c r="AE37" i="86" a="1"/>
  <c r="AE37" i="86" s="1"/>
  <c r="Z3" i="90" a="1"/>
  <c r="Z3" i="90" s="1"/>
  <c r="AG20" i="88" a="1"/>
  <c r="AG20" i="88" s="1"/>
  <c r="AL19" i="88" a="1"/>
  <c r="AL19" i="88" s="1"/>
  <c r="AH35" i="88" a="1"/>
  <c r="AH35" i="88" s="1"/>
  <c r="AK37" i="86" a="1"/>
  <c r="AK37" i="86" s="1"/>
  <c r="AF4" i="90" a="1"/>
  <c r="AF4" i="90" s="1"/>
  <c r="Y35" i="90" a="1"/>
  <c r="Y35" i="90" s="1"/>
  <c r="AK19" i="88" a="1"/>
  <c r="AK19" i="88" s="1"/>
  <c r="W37" i="84" a="1"/>
  <c r="W37" i="84" s="1"/>
  <c r="W47" i="84" s="1"/>
  <c r="Z20" i="90" a="1"/>
  <c r="Z20" i="90" s="1"/>
  <c r="W5" i="84" a="1"/>
  <c r="W5" i="84" s="1"/>
  <c r="W15" i="84" s="1"/>
  <c r="AH35" i="84" a="1"/>
  <c r="AH35" i="84" s="1"/>
  <c r="AA5" i="90" a="1"/>
  <c r="AA5" i="90" s="1"/>
  <c r="AA15" i="90" s="1"/>
  <c r="AJ20" i="88" a="1"/>
  <c r="AJ20" i="88" s="1"/>
  <c r="AM21" i="88" a="1"/>
  <c r="AM21" i="88" s="1"/>
  <c r="AM31" i="88" s="1"/>
  <c r="AL21" i="86" a="1"/>
  <c r="AL21" i="86" s="1"/>
  <c r="AG37" i="90" a="1"/>
  <c r="AG37" i="90" s="1"/>
  <c r="AG47" i="90" s="1"/>
  <c r="V20" i="88" a="1"/>
  <c r="V20" i="88" s="1"/>
  <c r="Y37" i="86" a="1"/>
  <c r="Y37" i="86" s="1"/>
  <c r="Y36" i="84" a="1"/>
  <c r="Y36" i="84" s="1"/>
  <c r="AE21" i="84" a="1"/>
  <c r="AE21" i="84" s="1"/>
  <c r="AE31" i="84" s="1"/>
  <c r="AC4" i="84" a="1"/>
  <c r="AC4" i="84" s="1"/>
  <c r="Y21" i="84" a="1"/>
  <c r="Y21" i="84" s="1"/>
  <c r="Y31" i="84" s="1"/>
  <c r="AG20" i="90" a="1"/>
  <c r="AG20" i="90" s="1"/>
  <c r="V21" i="90" a="1"/>
  <c r="V21" i="90" s="1"/>
  <c r="V31" i="90" s="1"/>
  <c r="AJ20" i="86" a="1"/>
  <c r="AJ20" i="86" s="1"/>
  <c r="AG3" i="84" a="1"/>
  <c r="AG3" i="84" s="1"/>
  <c r="AB37" i="88" a="1"/>
  <c r="AB37" i="88" s="1"/>
  <c r="AB47" i="88" s="1"/>
  <c r="X22" i="86" a="1"/>
  <c r="X22" i="86" s="1"/>
  <c r="X33" i="86" s="1"/>
  <c r="V21" i="84" a="1"/>
  <c r="V21" i="84" s="1"/>
  <c r="V31" i="84" s="1"/>
  <c r="AA37" i="90" a="1"/>
  <c r="AA37" i="90" s="1"/>
  <c r="AA47" i="90" s="1"/>
  <c r="AD37" i="88" a="1"/>
  <c r="AD37" i="88" s="1"/>
  <c r="AD47" i="88" s="1"/>
  <c r="AD51" i="88" s="1"/>
  <c r="AH20" i="84" a="1"/>
  <c r="AH20" i="84" s="1"/>
  <c r="AD3" i="90" a="1"/>
  <c r="AD3" i="90" s="1"/>
  <c r="AI22" i="86" a="1"/>
  <c r="AI22" i="86" s="1"/>
  <c r="AN4" i="86" a="1"/>
  <c r="AN4" i="86" s="1"/>
  <c r="X36" i="84" a="1"/>
  <c r="X36" i="84" s="1"/>
  <c r="Z19" i="88" a="1"/>
  <c r="Z19" i="88" s="1"/>
  <c r="AG21" i="90" a="1"/>
  <c r="AG21" i="90" s="1"/>
  <c r="AG31" i="90" s="1"/>
  <c r="Y19" i="90" a="1"/>
  <c r="Y19" i="90" s="1"/>
  <c r="Z37" i="90" a="1"/>
  <c r="Z37" i="90" s="1"/>
  <c r="Z47" i="90" s="1"/>
  <c r="AH3" i="90" a="1"/>
  <c r="AH3" i="90" s="1"/>
  <c r="M48" i="83"/>
  <c r="L48" i="83"/>
  <c r="J32" i="66"/>
  <c r="J26" i="66"/>
  <c r="J24" i="66"/>
  <c r="J31" i="66"/>
  <c r="J25" i="66"/>
  <c r="J33" i="66"/>
  <c r="J143" i="71"/>
  <c r="AI13" i="71"/>
  <c r="AI143" i="71" s="1"/>
  <c r="M40" i="66"/>
  <c r="T40" i="66" s="1"/>
  <c r="W40" i="66" s="1"/>
  <c r="X40" i="66"/>
  <c r="Y40" i="66" s="1"/>
  <c r="R40" i="66"/>
  <c r="U40" i="66" s="1"/>
  <c r="L40" i="66"/>
  <c r="S40" i="66" s="1"/>
  <c r="V40" i="66" s="1"/>
  <c r="AN50" i="84"/>
  <c r="AI51" i="84"/>
  <c r="F21" i="83"/>
  <c r="F20" i="83"/>
  <c r="H67" i="83"/>
  <c r="I64" i="83" l="1"/>
  <c r="AN116" i="86" a="1"/>
  <c r="AN116" i="86" s="1"/>
  <c r="K29" i="93"/>
  <c r="K23" i="93"/>
  <c r="Y20" i="93"/>
  <c r="X24" i="93"/>
  <c r="X30" i="93"/>
  <c r="Y54" i="86"/>
  <c r="AN52" i="88"/>
  <c r="Z116" i="86" a="1"/>
  <c r="Z116" i="86" s="1"/>
  <c r="AO116" i="86" a="1"/>
  <c r="AO116" i="86" s="1"/>
  <c r="AM116" i="86" a="1"/>
  <c r="AM116" i="86" s="1"/>
  <c r="AK116" i="86" a="1"/>
  <c r="AK116" i="86" s="1"/>
  <c r="AH116" i="86" a="1"/>
  <c r="AH116" i="86" s="1"/>
  <c r="V116" i="86" a="1"/>
  <c r="V116" i="86" s="1"/>
  <c r="AF16" i="93"/>
  <c r="F34" i="93"/>
  <c r="AE27" i="93"/>
  <c r="AI52" i="84"/>
  <c r="W116" i="86" a="1"/>
  <c r="W116" i="86" s="1"/>
  <c r="W73" i="86" a="1"/>
  <c r="W73" i="86" s="1"/>
  <c r="AE116" i="86" a="1"/>
  <c r="AE116" i="86" s="1"/>
  <c r="Y116" i="86" a="1"/>
  <c r="Y116" i="86" s="1"/>
  <c r="Y51" i="84"/>
  <c r="AA116" i="86" a="1"/>
  <c r="AA116" i="86" s="1"/>
  <c r="AG116" i="86" a="1"/>
  <c r="AG116" i="86" s="1"/>
  <c r="AF116" i="86" a="1"/>
  <c r="AF116" i="86" s="1"/>
  <c r="AC116" i="86" a="1"/>
  <c r="AC116" i="86" s="1"/>
  <c r="AL93" i="86" a="1"/>
  <c r="AL93" i="86" s="1"/>
  <c r="X116" i="86" a="1"/>
  <c r="X116" i="86" s="1"/>
  <c r="AB116" i="86" a="1"/>
  <c r="AB116" i="86" s="1"/>
  <c r="AJ116" i="86" a="1"/>
  <c r="AJ116" i="86" s="1"/>
  <c r="AL116" i="86" a="1"/>
  <c r="AL116" i="86" s="1"/>
  <c r="AM93" i="86" a="1"/>
  <c r="AM93" i="86" s="1"/>
  <c r="AF93" i="86" a="1"/>
  <c r="AF93" i="86" s="1"/>
  <c r="AA93" i="86" a="1"/>
  <c r="AA93" i="86" s="1"/>
  <c r="V93" i="86" a="1"/>
  <c r="V93" i="86" s="1"/>
  <c r="AJ93" i="86" a="1"/>
  <c r="AJ93" i="86" s="1"/>
  <c r="AK93" i="86" a="1"/>
  <c r="AK93" i="86" s="1"/>
  <c r="Z93" i="86" a="1"/>
  <c r="Z93" i="86" s="1"/>
  <c r="AE93" i="86" a="1"/>
  <c r="AE93" i="86" s="1"/>
  <c r="AG93" i="86" a="1"/>
  <c r="AG93" i="86" s="1"/>
  <c r="Y93" i="86" a="1"/>
  <c r="Y93" i="86" s="1"/>
  <c r="AB93" i="86" a="1"/>
  <c r="AB93" i="86" s="1"/>
  <c r="AO93" i="86" a="1"/>
  <c r="AO93" i="86" s="1"/>
  <c r="AH93" i="86" a="1"/>
  <c r="AH93" i="86" s="1"/>
  <c r="AN93" i="86" a="1"/>
  <c r="AN93" i="86" s="1"/>
  <c r="X93" i="86" a="1"/>
  <c r="X93" i="86" s="1"/>
  <c r="AC73" i="86" a="1"/>
  <c r="AC73" i="86" s="1"/>
  <c r="AC93" i="86" a="1"/>
  <c r="AC93" i="86" s="1"/>
  <c r="W93" i="86" a="1"/>
  <c r="W93" i="86" s="1"/>
  <c r="AM73" i="86" a="1"/>
  <c r="AM73" i="86" s="1"/>
  <c r="AA73" i="86" a="1"/>
  <c r="AA73" i="86" s="1"/>
  <c r="AF73" i="86" a="1"/>
  <c r="AF73" i="86" s="1"/>
  <c r="V73" i="86" a="1"/>
  <c r="V73" i="86" s="1"/>
  <c r="Y73" i="86" a="1"/>
  <c r="Y73" i="86" s="1"/>
  <c r="AK73" i="86" a="1"/>
  <c r="AK73" i="86" s="1"/>
  <c r="Z73" i="86" a="1"/>
  <c r="Z73" i="86" s="1"/>
  <c r="AE73" i="86" a="1"/>
  <c r="AE73" i="86" s="1"/>
  <c r="AG73" i="86" a="1"/>
  <c r="AG73" i="86" s="1"/>
  <c r="AB73" i="86" a="1"/>
  <c r="AB73" i="86" s="1"/>
  <c r="AH73" i="86" a="1"/>
  <c r="AH73" i="86" s="1"/>
  <c r="AO73" i="86" a="1"/>
  <c r="AO73" i="86" s="1"/>
  <c r="AN73" i="86" a="1"/>
  <c r="AN73" i="86" s="1"/>
  <c r="X73" i="86" a="1"/>
  <c r="X73" i="86" s="1"/>
  <c r="AL73" i="86" a="1"/>
  <c r="AL73" i="86" s="1"/>
  <c r="AJ73" i="86" a="1"/>
  <c r="AJ73" i="86" s="1"/>
  <c r="AO51" i="90"/>
  <c r="AM50" i="88"/>
  <c r="AJ53" i="86"/>
  <c r="AN52" i="90"/>
  <c r="AM54" i="86"/>
  <c r="AM51" i="88"/>
  <c r="AH54" i="86"/>
  <c r="AO63" i="90" a="1"/>
  <c r="AO63" i="90" s="1"/>
  <c r="AN140" i="84" a="1"/>
  <c r="AN140" i="84" s="1"/>
  <c r="AD89" i="84" a="1"/>
  <c r="AD89" i="84" s="1"/>
  <c r="AD204" i="84" a="1"/>
  <c r="AD204" i="84" s="1"/>
  <c r="AD111" i="84" a="1"/>
  <c r="AD111" i="84" s="1"/>
  <c r="AM50" i="90"/>
  <c r="AM51" i="90"/>
  <c r="AD164" i="84" a="1"/>
  <c r="AD164" i="84" s="1"/>
  <c r="AD91" i="84" a="1"/>
  <c r="AD91" i="84" s="1"/>
  <c r="X72" i="84" a="1"/>
  <c r="X72" i="84" s="1"/>
  <c r="AO282" i="90" a="1"/>
  <c r="AO282" i="90" s="1"/>
  <c r="AO165" i="90" a="1"/>
  <c r="AO165" i="90" s="1"/>
  <c r="AN148" i="90" a="1"/>
  <c r="AN148" i="90" s="1"/>
  <c r="AM55" i="86"/>
  <c r="AO315" i="86" a="1"/>
  <c r="AO315" i="86" s="1"/>
  <c r="X55" i="86"/>
  <c r="V51" i="90"/>
  <c r="AN165" i="90" a="1"/>
  <c r="AN165" i="90" s="1"/>
  <c r="AO304" i="86" a="1"/>
  <c r="AO304" i="86" s="1"/>
  <c r="AN141" i="90" a="1"/>
  <c r="AN141" i="90" s="1"/>
  <c r="AN317" i="84" a="1"/>
  <c r="AN317" i="84" s="1"/>
  <c r="AO54" i="86"/>
  <c r="AN290" i="86" a="1"/>
  <c r="AN290" i="86" s="1"/>
  <c r="AN87" i="90" a="1"/>
  <c r="AN87" i="90" s="1"/>
  <c r="AN155" i="90" a="1"/>
  <c r="AN155" i="90" s="1"/>
  <c r="AO82" i="90" a="1"/>
  <c r="AO82" i="90" s="1"/>
  <c r="AN285" i="84" a="1"/>
  <c r="AN285" i="84" s="1"/>
  <c r="AB54" i="86"/>
  <c r="AN101" i="90" a="1"/>
  <c r="AN101" i="90" s="1"/>
  <c r="AO80" i="90" a="1"/>
  <c r="AO80" i="90" s="1"/>
  <c r="AN275" i="84" a="1"/>
  <c r="AN275" i="84" s="1"/>
  <c r="AN307" i="90" a="1"/>
  <c r="AN307" i="90" s="1"/>
  <c r="AN277" i="90" a="1"/>
  <c r="AN277" i="90" s="1"/>
  <c r="AO52" i="90"/>
  <c r="AH102" i="90" a="1"/>
  <c r="AH102" i="90" s="1"/>
  <c r="X139" i="90" a="1"/>
  <c r="X139" i="90" s="1"/>
  <c r="AM147" i="90" a="1"/>
  <c r="AM147" i="90" s="1"/>
  <c r="AO155" i="84" a="1"/>
  <c r="AO155" i="84" s="1"/>
  <c r="AN294" i="90" a="1"/>
  <c r="AN294" i="90" s="1"/>
  <c r="AN87" i="84" a="1"/>
  <c r="AN87" i="84" s="1"/>
  <c r="AN82" i="84" a="1"/>
  <c r="AN82" i="84" s="1"/>
  <c r="AO140" i="90" a="1"/>
  <c r="AO140" i="90" s="1"/>
  <c r="AO110" i="86" a="1"/>
  <c r="AO110" i="86" s="1"/>
  <c r="AN69" i="90" a="1"/>
  <c r="AN69" i="90" s="1"/>
  <c r="AM52" i="84"/>
  <c r="AN52" i="84"/>
  <c r="AM53" i="86"/>
  <c r="AN82" i="90" a="1"/>
  <c r="AN82" i="90" s="1"/>
  <c r="AN149" i="84" a="1"/>
  <c r="AN149" i="84" s="1"/>
  <c r="AE53" i="86"/>
  <c r="AN213" i="90" a="1"/>
  <c r="AN213" i="90" s="1"/>
  <c r="AM81" i="84" a="1"/>
  <c r="AM81" i="84" s="1"/>
  <c r="AM101" i="88" a="1"/>
  <c r="AM101" i="88" s="1"/>
  <c r="Y285" i="90" a="1"/>
  <c r="Y285" i="90" s="1"/>
  <c r="AO292" i="90" a="1"/>
  <c r="AO292" i="90" s="1"/>
  <c r="AN163" i="90" a="1"/>
  <c r="AN163" i="90" s="1"/>
  <c r="AO299" i="90" a="1"/>
  <c r="AO299" i="90" s="1"/>
  <c r="AN301" i="84" a="1"/>
  <c r="AN301" i="84" s="1"/>
  <c r="AN314" i="86" a="1"/>
  <c r="AN314" i="86" s="1"/>
  <c r="AM71" i="86" a="1"/>
  <c r="AM71" i="86" s="1"/>
  <c r="AN54" i="86"/>
  <c r="AM306" i="86" a="1"/>
  <c r="AM306" i="86" s="1"/>
  <c r="H49" i="83"/>
  <c r="I46" i="83" s="1"/>
  <c r="AM205" i="90" a="1"/>
  <c r="AM205" i="90" s="1"/>
  <c r="AM52" i="88"/>
  <c r="AO153" i="86" a="1"/>
  <c r="AO153" i="86" s="1"/>
  <c r="AO52" i="88"/>
  <c r="AN171" i="90" a="1"/>
  <c r="AN171" i="90" s="1"/>
  <c r="AO282" i="86" a="1"/>
  <c r="AO282" i="86" s="1"/>
  <c r="AD72" i="84" a="1"/>
  <c r="AD72" i="84" s="1"/>
  <c r="AO148" i="90" a="1"/>
  <c r="AO148" i="90" s="1"/>
  <c r="G51" i="83"/>
  <c r="AO103" i="90" a="1"/>
  <c r="AO103" i="90" s="1"/>
  <c r="AN292" i="84" a="1"/>
  <c r="AN292" i="84" s="1"/>
  <c r="AN315" i="86" a="1"/>
  <c r="AN315" i="86" s="1"/>
  <c r="AN101" i="84" a="1"/>
  <c r="AN101" i="84" s="1"/>
  <c r="AN72" i="86" a="1"/>
  <c r="AN72" i="86" s="1"/>
  <c r="AM283" i="88" a="1"/>
  <c r="AM283" i="88" s="1"/>
  <c r="AO149" i="90" a="1"/>
  <c r="AO149" i="90" s="1"/>
  <c r="AN278" i="84" a="1"/>
  <c r="AN278" i="84" s="1"/>
  <c r="AM204" i="90" a="1"/>
  <c r="AM204" i="90" s="1"/>
  <c r="AO71" i="90" a="1"/>
  <c r="AO71" i="90" s="1"/>
  <c r="AM72" i="90" a="1"/>
  <c r="AM72" i="90" s="1"/>
  <c r="X88" i="84" a="1"/>
  <c r="X88" i="84" s="1"/>
  <c r="AO307" i="90" a="1"/>
  <c r="AO307" i="90" s="1"/>
  <c r="AM179" i="90" a="1"/>
  <c r="AM179" i="90" s="1"/>
  <c r="AN59" i="90" a="1"/>
  <c r="AN59" i="90" s="1"/>
  <c r="X69" i="84" a="1"/>
  <c r="X69" i="84" s="1"/>
  <c r="AN172" i="90" a="1"/>
  <c r="AN172" i="90" s="1"/>
  <c r="AD51" i="90"/>
  <c r="AJ52" i="88"/>
  <c r="AD307" i="88" a="1"/>
  <c r="AD307" i="88" s="1"/>
  <c r="AD163" i="84" a="1"/>
  <c r="AD163" i="84" s="1"/>
  <c r="AH105" i="90" a="1"/>
  <c r="AH105" i="90" s="1"/>
  <c r="AG52" i="88"/>
  <c r="AE78" i="84" a="1"/>
  <c r="AE78" i="84" s="1"/>
  <c r="AB53" i="86"/>
  <c r="AH141" i="90" a="1"/>
  <c r="AH141" i="90" s="1"/>
  <c r="AH91" i="90" a="1"/>
  <c r="AH91" i="90" s="1"/>
  <c r="V213" i="84" a="1"/>
  <c r="V213" i="84" s="1"/>
  <c r="AF51" i="88"/>
  <c r="X101" i="90" a="1"/>
  <c r="X101" i="90" s="1"/>
  <c r="AH291" i="90" a="1"/>
  <c r="AH291" i="90" s="1"/>
  <c r="V80" i="84" a="1"/>
  <c r="V80" i="84" s="1"/>
  <c r="V69" i="84" a="1"/>
  <c r="V69" i="84" s="1"/>
  <c r="AH308" i="90" a="1"/>
  <c r="AH308" i="90" s="1"/>
  <c r="AH316" i="90" a="1"/>
  <c r="AH316" i="90" s="1"/>
  <c r="AE50" i="84"/>
  <c r="AH140" i="90" a="1"/>
  <c r="AH140" i="90" s="1"/>
  <c r="AH283" i="90" a="1"/>
  <c r="AH283" i="90" s="1"/>
  <c r="AH172" i="90" a="1"/>
  <c r="AH172" i="90" s="1"/>
  <c r="AI181" i="88" a="1"/>
  <c r="AI181" i="88" s="1"/>
  <c r="AE298" i="86" a="1"/>
  <c r="AE298" i="86" s="1"/>
  <c r="X301" i="90" a="1"/>
  <c r="X301" i="90" s="1"/>
  <c r="AH72" i="90" a="1"/>
  <c r="AH72" i="90" s="1"/>
  <c r="AH179" i="90" a="1"/>
  <c r="AH179" i="90" s="1"/>
  <c r="AH79" i="90" a="1"/>
  <c r="AH79" i="90" s="1"/>
  <c r="AF52" i="88"/>
  <c r="AI162" i="84" a="1"/>
  <c r="AI162" i="84" s="1"/>
  <c r="AI88" i="84" a="1"/>
  <c r="AI88" i="84" s="1"/>
  <c r="AI310" i="84" a="1"/>
  <c r="AI310" i="84" s="1"/>
  <c r="AO172" i="84" a="1"/>
  <c r="AO172" i="84" s="1"/>
  <c r="AO285" i="84" a="1"/>
  <c r="AO285" i="84" s="1"/>
  <c r="AO80" i="84" a="1"/>
  <c r="AO80" i="84" s="1"/>
  <c r="AO206" i="84" a="1"/>
  <c r="AO206" i="84" s="1"/>
  <c r="AO173" i="84" a="1"/>
  <c r="AO173" i="84" s="1"/>
  <c r="AO156" i="84" a="1"/>
  <c r="AO156" i="84" s="1"/>
  <c r="AO83" i="84" a="1"/>
  <c r="AO83" i="84" s="1"/>
  <c r="AO291" i="84" a="1"/>
  <c r="AO291" i="84" s="1"/>
  <c r="AK162" i="88" a="1"/>
  <c r="AK162" i="88" s="1"/>
  <c r="AO174" i="84" a="1"/>
  <c r="AO174" i="84" s="1"/>
  <c r="AO70" i="84" a="1"/>
  <c r="AO70" i="84" s="1"/>
  <c r="AM212" i="88" a="1"/>
  <c r="AM212" i="88" s="1"/>
  <c r="AO179" i="84" a="1"/>
  <c r="AO179" i="84" s="1"/>
  <c r="AF47" i="84"/>
  <c r="AF51" i="84" s="1"/>
  <c r="AF205" i="84" a="1"/>
  <c r="AF205" i="84" s="1"/>
  <c r="AF109" i="84" a="1"/>
  <c r="AF109" i="84" s="1"/>
  <c r="AF69" i="84" a="1"/>
  <c r="AF69" i="84" s="1"/>
  <c r="AF88" i="84" a="1"/>
  <c r="AF88" i="84" s="1"/>
  <c r="AF140" i="84" a="1"/>
  <c r="AF140" i="84" s="1"/>
  <c r="AF165" i="84" a="1"/>
  <c r="AF165" i="84" s="1"/>
  <c r="AB178" i="88" a="1"/>
  <c r="AB178" i="88" s="1"/>
  <c r="AB164" i="88" a="1"/>
  <c r="AB164" i="88" s="1"/>
  <c r="AB179" i="88" a="1"/>
  <c r="AB179" i="88" s="1"/>
  <c r="AB70" i="88" a="1"/>
  <c r="AB70" i="88" s="1"/>
  <c r="AB109" i="88" a="1"/>
  <c r="AB109" i="88" s="1"/>
  <c r="AB206" i="88" a="1"/>
  <c r="AB206" i="88" s="1"/>
  <c r="AB212" i="88" a="1"/>
  <c r="AB212" i="88" s="1"/>
  <c r="AB173" i="88" a="1"/>
  <c r="AB173" i="88" s="1"/>
  <c r="AB162" i="88" a="1"/>
  <c r="AB162" i="88" s="1"/>
  <c r="AB165" i="88" a="1"/>
  <c r="AB165" i="88" s="1"/>
  <c r="AB91" i="88" a="1"/>
  <c r="AB91" i="88" s="1"/>
  <c r="AO148" i="84" a="1"/>
  <c r="AO148" i="84" s="1"/>
  <c r="AO88" i="84" a="1"/>
  <c r="AO88" i="84" s="1"/>
  <c r="AO113" i="84" a="1"/>
  <c r="AO113" i="84" s="1"/>
  <c r="AI90" i="84" a="1"/>
  <c r="AI90" i="84" s="1"/>
  <c r="AM284" i="88" a="1"/>
  <c r="AM284" i="88" s="1"/>
  <c r="AM300" i="88" a="1"/>
  <c r="AM300" i="88" s="1"/>
  <c r="AO140" i="84" a="1"/>
  <c r="AO140" i="84" s="1"/>
  <c r="AL299" i="88" a="1"/>
  <c r="AL299" i="88" s="1"/>
  <c r="AL101" i="88" a="1"/>
  <c r="AL101" i="88" s="1"/>
  <c r="AM91" i="88" a="1"/>
  <c r="AM91" i="88" s="1"/>
  <c r="AM102" i="88" a="1"/>
  <c r="AM102" i="88" s="1"/>
  <c r="AM156" i="84" a="1"/>
  <c r="AM156" i="84" s="1"/>
  <c r="AL69" i="88" a="1"/>
  <c r="AL69" i="88" s="1"/>
  <c r="AI139" i="84" a="1"/>
  <c r="AI139" i="84" s="1"/>
  <c r="AM309" i="88" a="1"/>
  <c r="AM309" i="88" s="1"/>
  <c r="AO87" i="84" a="1"/>
  <c r="AO87" i="84" s="1"/>
  <c r="AI291" i="84" a="1"/>
  <c r="AI291" i="84" s="1"/>
  <c r="AM64" i="84" a="1"/>
  <c r="AM64" i="84" s="1"/>
  <c r="AM158" i="84" a="1"/>
  <c r="AM158" i="84" s="1"/>
  <c r="AM164" i="84" a="1"/>
  <c r="AM164" i="84" s="1"/>
  <c r="AM101" i="84" a="1"/>
  <c r="AM101" i="84" s="1"/>
  <c r="AM275" i="84" a="1"/>
  <c r="AM275" i="84" s="1"/>
  <c r="AM163" i="84" a="1"/>
  <c r="AM163" i="84" s="1"/>
  <c r="AM149" i="84" a="1"/>
  <c r="AM149" i="84" s="1"/>
  <c r="AM294" i="84" a="1"/>
  <c r="AM294" i="84" s="1"/>
  <c r="AM308" i="84" a="1"/>
  <c r="AM308" i="84" s="1"/>
  <c r="AM90" i="84" a="1"/>
  <c r="AM90" i="84" s="1"/>
  <c r="AM205" i="84" a="1"/>
  <c r="AM205" i="84" s="1"/>
  <c r="AM110" i="84" a="1"/>
  <c r="AM110" i="84" s="1"/>
  <c r="AM147" i="88" a="1"/>
  <c r="AM147" i="88" s="1"/>
  <c r="AM100" i="88" a="1"/>
  <c r="AM100" i="88" s="1"/>
  <c r="AM82" i="88" a="1"/>
  <c r="AM82" i="88" s="1"/>
  <c r="AM71" i="88" a="1"/>
  <c r="AM71" i="88" s="1"/>
  <c r="AM69" i="88" a="1"/>
  <c r="AM69" i="88" s="1"/>
  <c r="AM206" i="88" a="1"/>
  <c r="AM206" i="88" s="1"/>
  <c r="AM181" i="88" a="1"/>
  <c r="AM181" i="88" s="1"/>
  <c r="AM88" i="88" a="1"/>
  <c r="AM88" i="88" s="1"/>
  <c r="AM205" i="88" a="1"/>
  <c r="AM205" i="88" s="1"/>
  <c r="AM141" i="88" a="1"/>
  <c r="AM141" i="88" s="1"/>
  <c r="AM90" i="88" a="1"/>
  <c r="AM90" i="88" s="1"/>
  <c r="AM110" i="88" a="1"/>
  <c r="AM110" i="88" s="1"/>
  <c r="AM278" i="88" a="1"/>
  <c r="AM278" i="88" s="1"/>
  <c r="AM207" i="88" a="1"/>
  <c r="AM207" i="88" s="1"/>
  <c r="AM174" i="88" a="1"/>
  <c r="AM174" i="88" s="1"/>
  <c r="AM275" i="88" a="1"/>
  <c r="AM275" i="88" s="1"/>
  <c r="AM276" i="88" a="1"/>
  <c r="AM276" i="88" s="1"/>
  <c r="AM164" i="88" a="1"/>
  <c r="AM164" i="88" s="1"/>
  <c r="AM178" i="88" a="1"/>
  <c r="AM178" i="88" s="1"/>
  <c r="AM142" i="88" a="1"/>
  <c r="AM142" i="88" s="1"/>
  <c r="AM70" i="88" a="1"/>
  <c r="AM70" i="88" s="1"/>
  <c r="AM113" i="88" a="1"/>
  <c r="AM113" i="88" s="1"/>
  <c r="AM163" i="88" a="1"/>
  <c r="AM163" i="88" s="1"/>
  <c r="AM165" i="88" a="1"/>
  <c r="AM165" i="88" s="1"/>
  <c r="AM180" i="88" a="1"/>
  <c r="AM180" i="88" s="1"/>
  <c r="AM81" i="88" a="1"/>
  <c r="AM81" i="88" s="1"/>
  <c r="AM301" i="88" a="1"/>
  <c r="AM301" i="88" s="1"/>
  <c r="AM307" i="88" a="1"/>
  <c r="AM307" i="88" s="1"/>
  <c r="AM149" i="88" a="1"/>
  <c r="AM149" i="88" s="1"/>
  <c r="AM277" i="88" a="1"/>
  <c r="AM277" i="88" s="1"/>
  <c r="AM310" i="88" a="1"/>
  <c r="AM310" i="88" s="1"/>
  <c r="AM140" i="88" a="1"/>
  <c r="AM140" i="88" s="1"/>
  <c r="AM158" i="88" a="1"/>
  <c r="AM158" i="88" s="1"/>
  <c r="AM282" i="88" a="1"/>
  <c r="AM282" i="88" s="1"/>
  <c r="AM171" i="88" a="1"/>
  <c r="AM171" i="88" s="1"/>
  <c r="AM79" i="88" a="1"/>
  <c r="AM79" i="88" s="1"/>
  <c r="AM155" i="88" a="1"/>
  <c r="AM155" i="88" s="1"/>
  <c r="AM103" i="88" a="1"/>
  <c r="AM103" i="88" s="1"/>
  <c r="AM317" i="88" a="1"/>
  <c r="AM317" i="88" s="1"/>
  <c r="AM112" i="88" a="1"/>
  <c r="AM112" i="88" s="1"/>
  <c r="AM157" i="88" a="1"/>
  <c r="AM157" i="88" s="1"/>
  <c r="AM308" i="88" a="1"/>
  <c r="AM308" i="88" s="1"/>
  <c r="AM179" i="88" a="1"/>
  <c r="AM179" i="88" s="1"/>
  <c r="AM148" i="88" a="1"/>
  <c r="AM148" i="88" s="1"/>
  <c r="AM315" i="88" a="1"/>
  <c r="AM315" i="88" s="1"/>
  <c r="AM87" i="88" a="1"/>
  <c r="AM87" i="88" s="1"/>
  <c r="AM111" i="88" a="1"/>
  <c r="AM111" i="88" s="1"/>
  <c r="AM72" i="88" a="1"/>
  <c r="AM72" i="88" s="1"/>
  <c r="AM61" i="88" a="1"/>
  <c r="AM61" i="88" s="1"/>
  <c r="AM292" i="88" a="1"/>
  <c r="AM292" i="88" s="1"/>
  <c r="AM60" i="88" a="1"/>
  <c r="AM60" i="88" s="1"/>
  <c r="AM68" i="88" a="1"/>
  <c r="AM68" i="88" s="1"/>
  <c r="AM80" i="88" a="1"/>
  <c r="AM80" i="88" s="1"/>
  <c r="AM62" i="88" a="1"/>
  <c r="AM62" i="88" s="1"/>
  <c r="AM211" i="88" a="1"/>
  <c r="AM211" i="88" s="1"/>
  <c r="AM156" i="88" a="1"/>
  <c r="AM156" i="88" s="1"/>
  <c r="AM293" i="88" a="1"/>
  <c r="AM293" i="88" s="1"/>
  <c r="AM294" i="88" a="1"/>
  <c r="AM294" i="88" s="1"/>
  <c r="AM298" i="88" a="1"/>
  <c r="AM298" i="88" s="1"/>
  <c r="AM285" i="88" a="1"/>
  <c r="AM285" i="88" s="1"/>
  <c r="AM314" i="88" a="1"/>
  <c r="AM314" i="88" s="1"/>
  <c r="AM63" i="88" a="1"/>
  <c r="AM63" i="88" s="1"/>
  <c r="AM109" i="88" a="1"/>
  <c r="AM109" i="88" s="1"/>
  <c r="AM172" i="88" a="1"/>
  <c r="AM172" i="88" s="1"/>
  <c r="AM105" i="88" a="1"/>
  <c r="AM105" i="88" s="1"/>
  <c r="AM64" i="88" a="1"/>
  <c r="AM64" i="88" s="1"/>
  <c r="AM83" i="88" a="1"/>
  <c r="AM83" i="88" s="1"/>
  <c r="AM89" i="88" a="1"/>
  <c r="AM89" i="88" s="1"/>
  <c r="AM291" i="88" a="1"/>
  <c r="AM291" i="88" s="1"/>
  <c r="AM162" i="88" a="1"/>
  <c r="AM162" i="88" s="1"/>
  <c r="AM316" i="88" a="1"/>
  <c r="AM316" i="88" s="1"/>
  <c r="AM78" i="88" a="1"/>
  <c r="AM78" i="88" s="1"/>
  <c r="AM139" i="88" a="1"/>
  <c r="AM139" i="88" s="1"/>
  <c r="AM59" i="88" a="1"/>
  <c r="AM59" i="88" s="1"/>
  <c r="G47" i="83"/>
  <c r="X15" i="88"/>
  <c r="X71" i="88" s="1" a="1"/>
  <c r="X71" i="88" s="1"/>
  <c r="AF213" i="84" a="1"/>
  <c r="AF213" i="84" s="1"/>
  <c r="AM299" i="88" a="1"/>
  <c r="AM299" i="88" s="1"/>
  <c r="AM204" i="88" a="1"/>
  <c r="AM204" i="88" s="1"/>
  <c r="AO282" i="84" a="1"/>
  <c r="AO282" i="84" s="1"/>
  <c r="AM162" i="84" a="1"/>
  <c r="AM162" i="84" s="1"/>
  <c r="AB101" i="88" a="1"/>
  <c r="AB101" i="88" s="1"/>
  <c r="Z15" i="84"/>
  <c r="Z307" i="84" s="1" a="1"/>
  <c r="Z307" i="84" s="1"/>
  <c r="AO316" i="84" a="1"/>
  <c r="AO316" i="84" s="1"/>
  <c r="AM173" i="88" a="1"/>
  <c r="AM173" i="88" s="1"/>
  <c r="AK212" i="88" a="1"/>
  <c r="AK212" i="88" s="1"/>
  <c r="AM146" i="88" a="1"/>
  <c r="AM146" i="88" s="1"/>
  <c r="AO111" i="84" a="1"/>
  <c r="AO111" i="84" s="1"/>
  <c r="AM104" i="84" a="1"/>
  <c r="AM104" i="84" s="1"/>
  <c r="AL82" i="84" a="1"/>
  <c r="AL82" i="84" s="1"/>
  <c r="AI78" i="84" a="1"/>
  <c r="AI78" i="84" s="1"/>
  <c r="AM213" i="88" a="1"/>
  <c r="AM213" i="88" s="1"/>
  <c r="AM68" i="84" a="1"/>
  <c r="AM68" i="84" s="1"/>
  <c r="AM292" i="84" a="1"/>
  <c r="AM292" i="84" s="1"/>
  <c r="AM78" i="84" a="1"/>
  <c r="AM78" i="84" s="1"/>
  <c r="AM104" i="88" a="1"/>
  <c r="AM104" i="88" s="1"/>
  <c r="AO64" i="84" a="1"/>
  <c r="AO64" i="84" s="1"/>
  <c r="W91" i="86" a="1"/>
  <c r="W91" i="86" s="1"/>
  <c r="W381" i="86" s="1"/>
  <c r="AN174" i="90" a="1"/>
  <c r="AN174" i="90" s="1"/>
  <c r="AO61" i="90" a="1"/>
  <c r="AO61" i="90" s="1"/>
  <c r="AO204" i="90" a="1"/>
  <c r="AO204" i="90" s="1"/>
  <c r="AH147" i="90" a="1"/>
  <c r="AH147" i="90" s="1"/>
  <c r="X78" i="84" a="1"/>
  <c r="X78" i="84" s="1"/>
  <c r="AM277" i="90" a="1"/>
  <c r="AM277" i="90" s="1"/>
  <c r="AN105" i="90" a="1"/>
  <c r="AN105" i="90" s="1"/>
  <c r="AO82" i="84" a="1"/>
  <c r="AO82" i="84" s="1"/>
  <c r="AO314" i="90" a="1"/>
  <c r="AO314" i="90" s="1"/>
  <c r="AH109" i="90" a="1"/>
  <c r="AH109" i="90" s="1"/>
  <c r="AM88" i="84" a="1"/>
  <c r="AM88" i="84" s="1"/>
  <c r="AM141" i="84" a="1"/>
  <c r="AM141" i="84" s="1"/>
  <c r="AM80" i="84" a="1"/>
  <c r="AM80" i="84" s="1"/>
  <c r="AM291" i="84" a="1"/>
  <c r="AM291" i="84" s="1"/>
  <c r="AM300" i="84" a="1"/>
  <c r="AM300" i="84" s="1"/>
  <c r="AM206" i="84" a="1"/>
  <c r="AM206" i="84" s="1"/>
  <c r="AM181" i="84" a="1"/>
  <c r="AM181" i="84" s="1"/>
  <c r="AM139" i="84" a="1"/>
  <c r="AM139" i="84" s="1"/>
  <c r="AM282" i="84" a="1"/>
  <c r="AM282" i="84" s="1"/>
  <c r="AM155" i="84" a="1"/>
  <c r="AM155" i="84" s="1"/>
  <c r="AM173" i="84" a="1"/>
  <c r="AM173" i="84" s="1"/>
  <c r="AM316" i="84" a="1"/>
  <c r="AM316" i="84" s="1"/>
  <c r="AM301" i="84" a="1"/>
  <c r="AM301" i="84" s="1"/>
  <c r="AM165" i="84" a="1"/>
  <c r="AM165" i="84" s="1"/>
  <c r="AM283" i="84" a="1"/>
  <c r="AM283" i="84" s="1"/>
  <c r="AM293" i="84" a="1"/>
  <c r="AM293" i="84" s="1"/>
  <c r="AN112" i="90" a="1"/>
  <c r="AN112" i="90" s="1"/>
  <c r="AO104" i="84" a="1"/>
  <c r="AO104" i="84" s="1"/>
  <c r="AM71" i="84" a="1"/>
  <c r="AM71" i="84" s="1"/>
  <c r="AN149" i="90" a="1"/>
  <c r="AN149" i="90" s="1"/>
  <c r="AN109" i="90" a="1"/>
  <c r="AN109" i="90" s="1"/>
  <c r="AN181" i="90" a="1"/>
  <c r="AN181" i="90" s="1"/>
  <c r="AN89" i="90" a="1"/>
  <c r="AN89" i="90" s="1"/>
  <c r="AN284" i="90" a="1"/>
  <c r="AN284" i="90" s="1"/>
  <c r="AN113" i="90" a="1"/>
  <c r="AN113" i="90" s="1"/>
  <c r="AN156" i="90" a="1"/>
  <c r="AN156" i="90" s="1"/>
  <c r="AD163" i="88" a="1"/>
  <c r="AD163" i="88" s="1"/>
  <c r="AO212" i="84" a="1"/>
  <c r="AO212" i="84" s="1"/>
  <c r="AO181" i="84" a="1"/>
  <c r="AO181" i="84" s="1"/>
  <c r="AO276" i="84" a="1"/>
  <c r="AO276" i="84" s="1"/>
  <c r="AO110" i="84" a="1"/>
  <c r="AO110" i="84" s="1"/>
  <c r="AO141" i="84" a="1"/>
  <c r="AO141" i="84" s="1"/>
  <c r="AO102" i="84" a="1"/>
  <c r="AO102" i="84" s="1"/>
  <c r="AO291" i="90" a="1"/>
  <c r="AO291" i="90" s="1"/>
  <c r="AO70" i="90" a="1"/>
  <c r="AO70" i="90" s="1"/>
  <c r="AO142" i="90" a="1"/>
  <c r="AO142" i="90" s="1"/>
  <c r="AO157" i="90" a="1"/>
  <c r="AO157" i="90" s="1"/>
  <c r="AO69" i="90" a="1"/>
  <c r="AO69" i="90" s="1"/>
  <c r="AO300" i="90" a="1"/>
  <c r="AO300" i="90" s="1"/>
  <c r="AM180" i="84" a="1"/>
  <c r="AM180" i="84" s="1"/>
  <c r="AM63" i="84" a="1"/>
  <c r="AM63" i="84" s="1"/>
  <c r="AM178" i="84" a="1"/>
  <c r="AM178" i="84" s="1"/>
  <c r="AM148" i="84" a="1"/>
  <c r="AM148" i="84" s="1"/>
  <c r="AM278" i="84" a="1"/>
  <c r="AM278" i="84" s="1"/>
  <c r="AM174" i="84" a="1"/>
  <c r="AM174" i="84" s="1"/>
  <c r="AH60" i="90" a="1"/>
  <c r="AH60" i="90" s="1"/>
  <c r="AH173" i="90" a="1"/>
  <c r="AH173" i="90" s="1"/>
  <c r="AH90" i="90" a="1"/>
  <c r="AH90" i="90" s="1"/>
  <c r="AH212" i="90" a="1"/>
  <c r="AH212" i="90" s="1"/>
  <c r="AH206" i="90" a="1"/>
  <c r="AH206" i="90" s="1"/>
  <c r="AH112" i="90" a="1"/>
  <c r="AH112" i="90" s="1"/>
  <c r="X102" i="84" a="1"/>
  <c r="X102" i="84" s="1"/>
  <c r="AN68" i="84" a="1"/>
  <c r="AN68" i="84" s="1"/>
  <c r="AN83" i="84" a="1"/>
  <c r="AN83" i="84" s="1"/>
  <c r="AN100" i="84" a="1"/>
  <c r="AN100" i="84" s="1"/>
  <c r="AO163" i="86" a="1"/>
  <c r="AO163" i="86" s="1"/>
  <c r="AI112" i="84" a="1"/>
  <c r="AI112" i="84" s="1"/>
  <c r="AI165" i="84" a="1"/>
  <c r="AI165" i="84" s="1"/>
  <c r="AI278" i="84" a="1"/>
  <c r="AI278" i="84" s="1"/>
  <c r="AM298" i="90" a="1"/>
  <c r="AM298" i="90" s="1"/>
  <c r="AM180" i="90" a="1"/>
  <c r="AM180" i="90" s="1"/>
  <c r="AN298" i="90" a="1"/>
  <c r="AN298" i="90" s="1"/>
  <c r="AO104" i="90" a="1"/>
  <c r="AO104" i="90" s="1"/>
  <c r="AN110" i="86" a="1"/>
  <c r="AN110" i="86" s="1"/>
  <c r="AN95" i="86" a="1"/>
  <c r="AN95" i="86" s="1"/>
  <c r="AN213" i="86" a="1"/>
  <c r="AN213" i="86" s="1"/>
  <c r="AN117" i="86" a="1"/>
  <c r="AN117" i="86" s="1"/>
  <c r="AN299" i="86" a="1"/>
  <c r="AN299" i="86" s="1"/>
  <c r="AN108" i="86" a="1"/>
  <c r="AN108" i="86" s="1"/>
  <c r="AN91" i="86" a="1"/>
  <c r="AN91" i="86" s="1"/>
  <c r="AN75" i="86" a="1"/>
  <c r="AN75" i="86" s="1"/>
  <c r="AN142" i="90" a="1"/>
  <c r="AN142" i="90" s="1"/>
  <c r="AO59" i="84" a="1"/>
  <c r="AO59" i="84" s="1"/>
  <c r="AO62" i="90" a="1"/>
  <c r="AO62" i="90" s="1"/>
  <c r="AM61" i="84" a="1"/>
  <c r="AM61" i="84" s="1"/>
  <c r="AH164" i="90" a="1"/>
  <c r="AH164" i="90" s="1"/>
  <c r="AM103" i="90" a="1"/>
  <c r="AM103" i="90" s="1"/>
  <c r="AD315" i="84" a="1"/>
  <c r="AD315" i="84" s="1"/>
  <c r="AD112" i="84" a="1"/>
  <c r="AD112" i="84" s="1"/>
  <c r="AD285" i="84" a="1"/>
  <c r="AD285" i="84" s="1"/>
  <c r="AN293" i="90" a="1"/>
  <c r="AN293" i="90" s="1"/>
  <c r="AO90" i="84" a="1"/>
  <c r="AO90" i="84" s="1"/>
  <c r="AO102" i="90" a="1"/>
  <c r="AO102" i="90" s="1"/>
  <c r="AM309" i="84" a="1"/>
  <c r="AM309" i="84" s="1"/>
  <c r="AN62" i="90" a="1"/>
  <c r="AN62" i="90" s="1"/>
  <c r="AN283" i="90" a="1"/>
  <c r="AN283" i="90" s="1"/>
  <c r="AN310" i="90" a="1"/>
  <c r="AN310" i="90" s="1"/>
  <c r="AN157" i="90" a="1"/>
  <c r="AN157" i="90" s="1"/>
  <c r="AN212" i="90" a="1"/>
  <c r="AN212" i="90" s="1"/>
  <c r="AN72" i="90" a="1"/>
  <c r="AN72" i="90" s="1"/>
  <c r="AN301" i="90" a="1"/>
  <c r="AN301" i="90" s="1"/>
  <c r="AD146" i="84" a="1"/>
  <c r="AD146" i="84" s="1"/>
  <c r="AO60" i="84" a="1"/>
  <c r="AO60" i="84" s="1"/>
  <c r="AO157" i="84" a="1"/>
  <c r="AO157" i="84" s="1"/>
  <c r="AO314" i="84" a="1"/>
  <c r="AO314" i="84" s="1"/>
  <c r="AO293" i="84" a="1"/>
  <c r="AO293" i="84" s="1"/>
  <c r="AO310" i="84" a="1"/>
  <c r="AO310" i="84" s="1"/>
  <c r="AO89" i="84" a="1"/>
  <c r="AO89" i="84" s="1"/>
  <c r="AO317" i="90" a="1"/>
  <c r="AO317" i="90" s="1"/>
  <c r="AO81" i="90" a="1"/>
  <c r="AO81" i="90" s="1"/>
  <c r="AO212" i="90" a="1"/>
  <c r="AO212" i="90" s="1"/>
  <c r="AO172" i="90" a="1"/>
  <c r="AO172" i="90" s="1"/>
  <c r="AO284" i="90" a="1"/>
  <c r="AO284" i="90" s="1"/>
  <c r="AO158" i="90" a="1"/>
  <c r="AO158" i="90" s="1"/>
  <c r="AM102" i="84" a="1"/>
  <c r="AM102" i="84" s="1"/>
  <c r="AM315" i="84" a="1"/>
  <c r="AM315" i="84" s="1"/>
  <c r="AM317" i="84" a="1"/>
  <c r="AM317" i="84" s="1"/>
  <c r="AM285" i="84" a="1"/>
  <c r="AM285" i="84" s="1"/>
  <c r="AM113" i="84" a="1"/>
  <c r="AM113" i="84" s="1"/>
  <c r="AM204" i="84" a="1"/>
  <c r="AM204" i="84" s="1"/>
  <c r="AH101" i="90" a="1"/>
  <c r="AH101" i="90" s="1"/>
  <c r="AH213" i="90" a="1"/>
  <c r="AH213" i="90" s="1"/>
  <c r="AH211" i="90" a="1"/>
  <c r="AH211" i="90" s="1"/>
  <c r="AH110" i="90" a="1"/>
  <c r="AH110" i="90" s="1"/>
  <c r="AH314" i="90" a="1"/>
  <c r="AH314" i="90" s="1"/>
  <c r="AH165" i="90" a="1"/>
  <c r="AH165" i="90" s="1"/>
  <c r="AN145" i="86" a="1"/>
  <c r="AN145" i="86" s="1"/>
  <c r="X173" i="84" a="1"/>
  <c r="X173" i="84" s="1"/>
  <c r="AN174" i="84" a="1"/>
  <c r="AN174" i="84" s="1"/>
  <c r="AN148" i="84" a="1"/>
  <c r="AN148" i="84" s="1"/>
  <c r="AO213" i="86" a="1"/>
  <c r="AO213" i="86" s="1"/>
  <c r="AI111" i="84" a="1"/>
  <c r="AI111" i="84" s="1"/>
  <c r="AI146" i="84" a="1"/>
  <c r="AI146" i="84" s="1"/>
  <c r="AI71" i="84" a="1"/>
  <c r="AI71" i="84" s="1"/>
  <c r="AM278" i="90" a="1"/>
  <c r="AM278" i="90" s="1"/>
  <c r="AM142" i="90" a="1"/>
  <c r="AM142" i="90" s="1"/>
  <c r="AK64" i="90" a="1"/>
  <c r="AK64" i="90" s="1"/>
  <c r="AN100" i="90" a="1"/>
  <c r="AN100" i="90" s="1"/>
  <c r="AO113" i="90" a="1"/>
  <c r="AO113" i="90" s="1"/>
  <c r="AH63" i="90" a="1"/>
  <c r="AH63" i="90" s="1"/>
  <c r="AM300" i="90" a="1"/>
  <c r="AM300" i="90" s="1"/>
  <c r="AN61" i="90" a="1"/>
  <c r="AN61" i="90" s="1"/>
  <c r="AO110" i="90" a="1"/>
  <c r="AO110" i="90" s="1"/>
  <c r="AM307" i="84" a="1"/>
  <c r="AM307" i="84" s="1"/>
  <c r="AH158" i="90" a="1"/>
  <c r="AH158" i="90" s="1"/>
  <c r="AN109" i="84" a="1"/>
  <c r="AN109" i="84" s="1"/>
  <c r="AN206" i="84" a="1"/>
  <c r="AN206" i="84" s="1"/>
  <c r="AN64" i="84" a="1"/>
  <c r="AN64" i="84" s="1"/>
  <c r="AN111" i="84" a="1"/>
  <c r="AN111" i="84" s="1"/>
  <c r="AN164" i="84" a="1"/>
  <c r="AN164" i="84" s="1"/>
  <c r="AN316" i="84" a="1"/>
  <c r="AN316" i="84" s="1"/>
  <c r="AN157" i="84" a="1"/>
  <c r="AN157" i="84" s="1"/>
  <c r="AN276" i="84" a="1"/>
  <c r="AN276" i="84" s="1"/>
  <c r="AN162" i="84" a="1"/>
  <c r="AN162" i="84" s="1"/>
  <c r="AN293" i="84" a="1"/>
  <c r="AN293" i="84" s="1"/>
  <c r="AN63" i="84" a="1"/>
  <c r="AN63" i="84" s="1"/>
  <c r="AN165" i="84" a="1"/>
  <c r="AN165" i="84" s="1"/>
  <c r="AN60" i="84" a="1"/>
  <c r="AN60" i="84" s="1"/>
  <c r="AN141" i="84" a="1"/>
  <c r="AN141" i="84" s="1"/>
  <c r="AN59" i="84" a="1"/>
  <c r="AN59" i="84" s="1"/>
  <c r="AN308" i="84" a="1"/>
  <c r="AN308" i="84" s="1"/>
  <c r="AN277" i="84" a="1"/>
  <c r="AN277" i="84" s="1"/>
  <c r="AN314" i="84" a="1"/>
  <c r="AN314" i="84" s="1"/>
  <c r="AN283" i="84" a="1"/>
  <c r="AN283" i="84" s="1"/>
  <c r="AN298" i="84" a="1"/>
  <c r="AN298" i="84" s="1"/>
  <c r="AN212" i="84" a="1"/>
  <c r="AN212" i="84" s="1"/>
  <c r="AN70" i="84" a="1"/>
  <c r="AN70" i="84" s="1"/>
  <c r="AN156" i="84" a="1"/>
  <c r="AN156" i="84" s="1"/>
  <c r="AN282" i="84" a="1"/>
  <c r="AN282" i="84" s="1"/>
  <c r="AN88" i="84" a="1"/>
  <c r="AN88" i="84" s="1"/>
  <c r="AN104" i="84" a="1"/>
  <c r="AN104" i="84" s="1"/>
  <c r="AN307" i="84" a="1"/>
  <c r="AN307" i="84" s="1"/>
  <c r="AN181" i="84" a="1"/>
  <c r="AN181" i="84" s="1"/>
  <c r="AN158" i="84" a="1"/>
  <c r="AN158" i="84" s="1"/>
  <c r="AN102" i="84" a="1"/>
  <c r="AN102" i="84" s="1"/>
  <c r="AN155" i="84" a="1"/>
  <c r="AN155" i="84" s="1"/>
  <c r="AN299" i="84" a="1"/>
  <c r="AN299" i="84" s="1"/>
  <c r="AN61" i="84" a="1"/>
  <c r="AN61" i="84" s="1"/>
  <c r="AN310" i="84" a="1"/>
  <c r="AN310" i="84" s="1"/>
  <c r="AN300" i="84" a="1"/>
  <c r="AN300" i="84" s="1"/>
  <c r="AN180" i="84" a="1"/>
  <c r="AN180" i="84" s="1"/>
  <c r="AN291" i="84" a="1"/>
  <c r="AN291" i="84" s="1"/>
  <c r="AN79" i="84" a="1"/>
  <c r="AN79" i="84" s="1"/>
  <c r="AN147" i="84" a="1"/>
  <c r="AN147" i="84" s="1"/>
  <c r="AN163" i="84" a="1"/>
  <c r="AN163" i="84" s="1"/>
  <c r="AN309" i="84" a="1"/>
  <c r="AN309" i="84" s="1"/>
  <c r="AN205" i="84" a="1"/>
  <c r="AN205" i="84" s="1"/>
  <c r="AN211" i="84" a="1"/>
  <c r="AN211" i="84" s="1"/>
  <c r="AN146" i="84" a="1"/>
  <c r="AN146" i="84" s="1"/>
  <c r="AN284" i="84" a="1"/>
  <c r="AN284" i="84" s="1"/>
  <c r="AN72" i="84" a="1"/>
  <c r="AN72" i="84" s="1"/>
  <c r="AN294" i="84" a="1"/>
  <c r="AN294" i="84" s="1"/>
  <c r="AN91" i="84" a="1"/>
  <c r="AN91" i="84" s="1"/>
  <c r="AN179" i="84" a="1"/>
  <c r="AN179" i="84" s="1"/>
  <c r="AN139" i="84" a="1"/>
  <c r="AN139" i="84" s="1"/>
  <c r="AN172" i="84" a="1"/>
  <c r="AN172" i="84" s="1"/>
  <c r="AN71" i="84" a="1"/>
  <c r="AN71" i="84" s="1"/>
  <c r="AN171" i="84" a="1"/>
  <c r="AN171" i="84" s="1"/>
  <c r="AN213" i="84" a="1"/>
  <c r="AN213" i="84" s="1"/>
  <c r="AN315" i="84" a="1"/>
  <c r="AN315" i="84" s="1"/>
  <c r="AN142" i="84" a="1"/>
  <c r="AN142" i="84" s="1"/>
  <c r="AN113" i="84" a="1"/>
  <c r="AN113" i="84" s="1"/>
  <c r="AN69" i="84" a="1"/>
  <c r="AN69" i="84" s="1"/>
  <c r="AN204" i="84" a="1"/>
  <c r="AN204" i="84" s="1"/>
  <c r="AN314" i="90" a="1"/>
  <c r="AN314" i="90" s="1"/>
  <c r="AD282" i="84" a="1"/>
  <c r="AD282" i="84" s="1"/>
  <c r="AO91" i="90" a="1"/>
  <c r="AO91" i="90" s="1"/>
  <c r="AM277" i="84" a="1"/>
  <c r="AM277" i="84" s="1"/>
  <c r="AH82" i="90" a="1"/>
  <c r="AH82" i="90" s="1"/>
  <c r="AN96" i="86" a="1"/>
  <c r="AN96" i="86" s="1"/>
  <c r="AN81" i="84" a="1"/>
  <c r="AN81" i="84" s="1"/>
  <c r="AM162" i="86" a="1"/>
  <c r="AM162" i="86" s="1"/>
  <c r="AI284" i="84" a="1"/>
  <c r="AI284" i="84" s="1"/>
  <c r="AM174" i="90" a="1"/>
  <c r="AM174" i="90" s="1"/>
  <c r="AN204" i="90" a="1"/>
  <c r="AN204" i="90" s="1"/>
  <c r="AN110" i="90" a="1"/>
  <c r="AN110" i="90" s="1"/>
  <c r="AN308" i="90" a="1"/>
  <c r="AN308" i="90" s="1"/>
  <c r="AD212" i="84" a="1"/>
  <c r="AD212" i="84" s="1"/>
  <c r="AO298" i="84" a="1"/>
  <c r="AO298" i="84" s="1"/>
  <c r="AO299" i="84" a="1"/>
  <c r="AO299" i="84" s="1"/>
  <c r="AO109" i="84" a="1"/>
  <c r="AO109" i="84" s="1"/>
  <c r="AO211" i="84" a="1"/>
  <c r="AO211" i="84" s="1"/>
  <c r="AO180" i="90" a="1"/>
  <c r="AO180" i="90" s="1"/>
  <c r="AO68" i="90" a="1"/>
  <c r="AO68" i="90" s="1"/>
  <c r="AO90" i="90" a="1"/>
  <c r="AO90" i="90" s="1"/>
  <c r="AO171" i="90" a="1"/>
  <c r="AO171" i="90" s="1"/>
  <c r="AO64" i="90" a="1"/>
  <c r="AO64" i="90" s="1"/>
  <c r="AO294" i="90" a="1"/>
  <c r="AO294" i="90" s="1"/>
  <c r="AM146" i="84" a="1"/>
  <c r="AM146" i="84" s="1"/>
  <c r="AM60" i="84" a="1"/>
  <c r="AM60" i="84" s="1"/>
  <c r="AM100" i="84" a="1"/>
  <c r="AM100" i="84" s="1"/>
  <c r="AM299" i="84" a="1"/>
  <c r="AM299" i="84" s="1"/>
  <c r="AM59" i="84" a="1"/>
  <c r="AM59" i="84" s="1"/>
  <c r="AM276" i="84" a="1"/>
  <c r="AM276" i="84" s="1"/>
  <c r="AH277" i="90" a="1"/>
  <c r="AH277" i="90" s="1"/>
  <c r="AH300" i="90" a="1"/>
  <c r="AH300" i="90" s="1"/>
  <c r="AH301" i="90" a="1"/>
  <c r="AH301" i="90" s="1"/>
  <c r="AH70" i="90" a="1"/>
  <c r="AH70" i="90" s="1"/>
  <c r="AH294" i="90" a="1"/>
  <c r="AH294" i="90" s="1"/>
  <c r="AN281" i="86" a="1"/>
  <c r="AN281" i="86" s="1"/>
  <c r="AN62" i="86" a="1"/>
  <c r="AN62" i="86" s="1"/>
  <c r="AN112" i="84" a="1"/>
  <c r="AN112" i="84" s="1"/>
  <c r="AN110" i="84" a="1"/>
  <c r="AN110" i="84" s="1"/>
  <c r="AM290" i="86" a="1"/>
  <c r="AM290" i="86" s="1"/>
  <c r="AO117" i="86" a="1"/>
  <c r="AO117" i="86" s="1"/>
  <c r="AI59" i="84" a="1"/>
  <c r="AI59" i="84" s="1"/>
  <c r="AM80" i="90" a="1"/>
  <c r="AM80" i="90" s="1"/>
  <c r="AM206" i="90" a="1"/>
  <c r="AM206" i="90" s="1"/>
  <c r="AM294" i="90" a="1"/>
  <c r="AM294" i="90" s="1"/>
  <c r="AH282" i="90" a="1"/>
  <c r="AH282" i="90" s="1"/>
  <c r="AH315" i="90" a="1"/>
  <c r="AH315" i="90" s="1"/>
  <c r="AH69" i="90" a="1"/>
  <c r="AH69" i="90" s="1"/>
  <c r="AH285" i="90" a="1"/>
  <c r="AH285" i="90" s="1"/>
  <c r="AH178" i="90" a="1"/>
  <c r="AH178" i="90" s="1"/>
  <c r="AH174" i="90" a="1"/>
  <c r="AH174" i="90" s="1"/>
  <c r="AH171" i="90" a="1"/>
  <c r="AH171" i="90" s="1"/>
  <c r="AH148" i="90" a="1"/>
  <c r="AH148" i="90" s="1"/>
  <c r="AH87" i="90" a="1"/>
  <c r="AH87" i="90" s="1"/>
  <c r="AH298" i="90" a="1"/>
  <c r="AH298" i="90" s="1"/>
  <c r="AH163" i="90" a="1"/>
  <c r="AH163" i="90" s="1"/>
  <c r="AH292" i="90" a="1"/>
  <c r="AH292" i="90" s="1"/>
  <c r="AH276" i="90" a="1"/>
  <c r="AH276" i="90" s="1"/>
  <c r="AH146" i="90" a="1"/>
  <c r="AH146" i="90" s="1"/>
  <c r="AI180" i="84" a="1"/>
  <c r="AI180" i="84" s="1"/>
  <c r="AI91" i="84" a="1"/>
  <c r="AI91" i="84" s="1"/>
  <c r="AI283" i="84" a="1"/>
  <c r="AI283" i="84" s="1"/>
  <c r="AI317" i="84" a="1"/>
  <c r="AI317" i="84" s="1"/>
  <c r="AI174" i="84" a="1"/>
  <c r="AI174" i="84" s="1"/>
  <c r="AI105" i="84" a="1"/>
  <c r="AI105" i="84" s="1"/>
  <c r="AI87" i="84" a="1"/>
  <c r="AI87" i="84" s="1"/>
  <c r="AI147" i="84" a="1"/>
  <c r="AI147" i="84" s="1"/>
  <c r="AI83" i="84" a="1"/>
  <c r="AI83" i="84" s="1"/>
  <c r="AI101" i="84" a="1"/>
  <c r="AI101" i="84" s="1"/>
  <c r="AI104" i="84" a="1"/>
  <c r="AI104" i="84" s="1"/>
  <c r="AI79" i="84" a="1"/>
  <c r="AI79" i="84" s="1"/>
  <c r="AI140" i="84" a="1"/>
  <c r="AI140" i="84" s="1"/>
  <c r="AI68" i="84" a="1"/>
  <c r="AI68" i="84" s="1"/>
  <c r="AI179" i="84" a="1"/>
  <c r="AI179" i="84" s="1"/>
  <c r="AI282" i="84" a="1"/>
  <c r="AI282" i="84" s="1"/>
  <c r="AI81" i="84" a="1"/>
  <c r="AI81" i="84" s="1"/>
  <c r="AI148" i="84" a="1"/>
  <c r="AI148" i="84" s="1"/>
  <c r="AI206" i="84" a="1"/>
  <c r="AI206" i="84" s="1"/>
  <c r="AI316" i="84" a="1"/>
  <c r="AI316" i="84" s="1"/>
  <c r="AI294" i="84" a="1"/>
  <c r="AI294" i="84" s="1"/>
  <c r="AI315" i="84" a="1"/>
  <c r="AI315" i="84" s="1"/>
  <c r="AI307" i="84" a="1"/>
  <c r="AI307" i="84" s="1"/>
  <c r="AI172" i="84" a="1"/>
  <c r="AI172" i="84" s="1"/>
  <c r="AI60" i="84" a="1"/>
  <c r="AI60" i="84" s="1"/>
  <c r="AI156" i="84" a="1"/>
  <c r="AI156" i="84" s="1"/>
  <c r="AI308" i="84" a="1"/>
  <c r="AI308" i="84" s="1"/>
  <c r="AI211" i="84" a="1"/>
  <c r="AI211" i="84" s="1"/>
  <c r="AI171" i="84" a="1"/>
  <c r="AI171" i="84" s="1"/>
  <c r="AI141" i="84" a="1"/>
  <c r="AI141" i="84" s="1"/>
  <c r="AI173" i="84" a="1"/>
  <c r="AI173" i="84" s="1"/>
  <c r="AI100" i="84" a="1"/>
  <c r="AI100" i="84" s="1"/>
  <c r="AI80" i="84" a="1"/>
  <c r="AI80" i="84" s="1"/>
  <c r="AI69" i="84" a="1"/>
  <c r="AI69" i="84" s="1"/>
  <c r="AI64" i="84" a="1"/>
  <c r="AI64" i="84" s="1"/>
  <c r="AI109" i="84" a="1"/>
  <c r="AI109" i="84" s="1"/>
  <c r="AI103" i="84" a="1"/>
  <c r="AI103" i="84" s="1"/>
  <c r="AI155" i="84" a="1"/>
  <c r="AI155" i="84" s="1"/>
  <c r="AI102" i="84" a="1"/>
  <c r="AI102" i="84" s="1"/>
  <c r="AI204" i="84" a="1"/>
  <c r="AI204" i="84" s="1"/>
  <c r="AI292" i="84" a="1"/>
  <c r="AI292" i="84" s="1"/>
  <c r="AI205" i="84" a="1"/>
  <c r="AI205" i="84" s="1"/>
  <c r="AI70" i="84" a="1"/>
  <c r="AI70" i="84" s="1"/>
  <c r="AI157" i="84" a="1"/>
  <c r="AI157" i="84" s="1"/>
  <c r="AI207" i="84" a="1"/>
  <c r="AI207" i="84" s="1"/>
  <c r="AI285" i="84" a="1"/>
  <c r="AI285" i="84" s="1"/>
  <c r="AI163" i="84" a="1"/>
  <c r="AI163" i="84" s="1"/>
  <c r="AI298" i="84" a="1"/>
  <c r="AI298" i="84" s="1"/>
  <c r="AI82" i="84" a="1"/>
  <c r="AI82" i="84" s="1"/>
  <c r="AI110" i="84" a="1"/>
  <c r="AI110" i="84" s="1"/>
  <c r="AI158" i="84" a="1"/>
  <c r="AI158" i="84" s="1"/>
  <c r="AI149" i="84" a="1"/>
  <c r="AI149" i="84" s="1"/>
  <c r="AI314" i="84" a="1"/>
  <c r="AI314" i="84" s="1"/>
  <c r="AI62" i="84" a="1"/>
  <c r="AI62" i="84" s="1"/>
  <c r="AI61" i="84" a="1"/>
  <c r="AI61" i="84" s="1"/>
  <c r="AI213" i="84" a="1"/>
  <c r="AI213" i="84" s="1"/>
  <c r="AI72" i="84" a="1"/>
  <c r="AI72" i="84" s="1"/>
  <c r="AI299" i="84" a="1"/>
  <c r="AI299" i="84" s="1"/>
  <c r="AO15" i="88"/>
  <c r="AO68" i="88" s="1" a="1"/>
  <c r="AO68" i="88" s="1"/>
  <c r="AN275" i="90" a="1"/>
  <c r="AN275" i="90" s="1"/>
  <c r="AO155" i="90" a="1"/>
  <c r="AO155" i="90" s="1"/>
  <c r="AH275" i="90" a="1"/>
  <c r="AH275" i="90" s="1"/>
  <c r="AI89" i="84" a="1"/>
  <c r="AI89" i="84" s="1"/>
  <c r="AN50" i="90"/>
  <c r="AN51" i="90"/>
  <c r="AO207" i="84" a="1"/>
  <c r="AO207" i="84" s="1"/>
  <c r="AO180" i="84" a="1"/>
  <c r="AO180" i="84" s="1"/>
  <c r="AO79" i="84" a="1"/>
  <c r="AO79" i="84" s="1"/>
  <c r="AO62" i="84" a="1"/>
  <c r="AO62" i="84" s="1"/>
  <c r="AO63" i="84" a="1"/>
  <c r="AO63" i="84" s="1"/>
  <c r="AO158" i="84" a="1"/>
  <c r="AO158" i="84" s="1"/>
  <c r="AO78" i="84" a="1"/>
  <c r="AO78" i="84" s="1"/>
  <c r="AO81" i="84" a="1"/>
  <c r="AO81" i="84" s="1"/>
  <c r="AO69" i="84" a="1"/>
  <c r="AO69" i="84" s="1"/>
  <c r="AO162" i="84" a="1"/>
  <c r="AO162" i="84" s="1"/>
  <c r="AO71" i="84" a="1"/>
  <c r="AO71" i="84" s="1"/>
  <c r="AO277" i="84" a="1"/>
  <c r="AO277" i="84" s="1"/>
  <c r="AO307" i="84" a="1"/>
  <c r="AO307" i="84" s="1"/>
  <c r="AO283" i="84" a="1"/>
  <c r="AO283" i="84" s="1"/>
  <c r="AN285" i="90" a="1"/>
  <c r="AN285" i="90" s="1"/>
  <c r="AO205" i="84" a="1"/>
  <c r="AO205" i="84" s="1"/>
  <c r="AO173" i="90" a="1"/>
  <c r="AO173" i="90" s="1"/>
  <c r="AM82" i="84" a="1"/>
  <c r="AM82" i="84" s="1"/>
  <c r="AH78" i="90" a="1"/>
  <c r="AH78" i="90" s="1"/>
  <c r="AM187" i="86" a="1"/>
  <c r="AM187" i="86" s="1"/>
  <c r="AI277" i="84" a="1"/>
  <c r="AI277" i="84" s="1"/>
  <c r="AK62" i="88" a="1"/>
  <c r="AK62" i="88" s="1"/>
  <c r="AN111" i="90" a="1"/>
  <c r="AN111" i="90" s="1"/>
  <c r="AD300" i="84" a="1"/>
  <c r="AD300" i="84" s="1"/>
  <c r="AO105" i="84" a="1"/>
  <c r="AO105" i="84" s="1"/>
  <c r="AO88" i="90" a="1"/>
  <c r="AO88" i="90" s="1"/>
  <c r="AO163" i="90" a="1"/>
  <c r="AO163" i="90" s="1"/>
  <c r="AM112" i="84" a="1"/>
  <c r="AM112" i="84" s="1"/>
  <c r="AH180" i="90" a="1"/>
  <c r="AH180" i="90" s="1"/>
  <c r="AH68" i="90" a="1"/>
  <c r="AH68" i="90" s="1"/>
  <c r="AN148" i="86" a="1"/>
  <c r="AN148" i="86" s="1"/>
  <c r="AN80" i="84" a="1"/>
  <c r="AN80" i="84" s="1"/>
  <c r="AO306" i="86" a="1"/>
  <c r="AO306" i="86" s="1"/>
  <c r="AI113" i="84" a="1"/>
  <c r="AI113" i="84" s="1"/>
  <c r="AM146" i="90" a="1"/>
  <c r="AM146" i="90" s="1"/>
  <c r="AM310" i="90" a="1"/>
  <c r="AM310" i="90" s="1"/>
  <c r="AO51" i="84"/>
  <c r="AN146" i="90" a="1"/>
  <c r="AN146" i="90" s="1"/>
  <c r="AN83" i="90" a="1"/>
  <c r="AN83" i="90" s="1"/>
  <c r="AN78" i="90" a="1"/>
  <c r="AN78" i="90" s="1"/>
  <c r="AD298" i="84" a="1"/>
  <c r="AD298" i="84" s="1"/>
  <c r="AO275" i="84" a="1"/>
  <c r="AO275" i="84" s="1"/>
  <c r="AN104" i="90" a="1"/>
  <c r="AN104" i="90" s="1"/>
  <c r="AN276" i="90" a="1"/>
  <c r="AN276" i="90" s="1"/>
  <c r="AN207" i="90" a="1"/>
  <c r="AN207" i="90" s="1"/>
  <c r="AN68" i="90" a="1"/>
  <c r="AN68" i="90" s="1"/>
  <c r="AN102" i="90" a="1"/>
  <c r="AN102" i="90" s="1"/>
  <c r="AD64" i="84" a="1"/>
  <c r="AD64" i="84" s="1"/>
  <c r="AD156" i="84" a="1"/>
  <c r="AD156" i="84" s="1"/>
  <c r="AO147" i="84" a="1"/>
  <c r="AO147" i="84" s="1"/>
  <c r="AO294" i="84" a="1"/>
  <c r="AO294" i="84" s="1"/>
  <c r="AO178" i="84" a="1"/>
  <c r="AO178" i="84" s="1"/>
  <c r="AO308" i="84" a="1"/>
  <c r="AO308" i="84" s="1"/>
  <c r="AO101" i="84" a="1"/>
  <c r="AO101" i="84" s="1"/>
  <c r="AO103" i="84" a="1"/>
  <c r="AO103" i="84" s="1"/>
  <c r="AO211" i="90" a="1"/>
  <c r="AO211" i="90" s="1"/>
  <c r="AO112" i="90" a="1"/>
  <c r="AO112" i="90" s="1"/>
  <c r="AO109" i="90" a="1"/>
  <c r="AO109" i="90" s="1"/>
  <c r="AO72" i="90" a="1"/>
  <c r="AO72" i="90" s="1"/>
  <c r="AO206" i="90" a="1"/>
  <c r="AO206" i="90" s="1"/>
  <c r="AM103" i="84" a="1"/>
  <c r="AM103" i="84" s="1"/>
  <c r="AM172" i="84" a="1"/>
  <c r="AM172" i="84" s="1"/>
  <c r="AM142" i="84" a="1"/>
  <c r="AM142" i="84" s="1"/>
  <c r="AM83" i="84" a="1"/>
  <c r="AM83" i="84" s="1"/>
  <c r="AM105" i="84" a="1"/>
  <c r="AM105" i="84" s="1"/>
  <c r="AM171" i="84" a="1"/>
  <c r="AM171" i="84" s="1"/>
  <c r="AH61" i="90" a="1"/>
  <c r="AH61" i="90" s="1"/>
  <c r="AH299" i="90" a="1"/>
  <c r="AH299" i="90" s="1"/>
  <c r="AH64" i="90" a="1"/>
  <c r="AH64" i="90" s="1"/>
  <c r="AH284" i="90" a="1"/>
  <c r="AH284" i="90" s="1"/>
  <c r="AH293" i="90" a="1"/>
  <c r="AH293" i="90" s="1"/>
  <c r="AH113" i="90" a="1"/>
  <c r="AH113" i="90" s="1"/>
  <c r="AN283" i="86" a="1"/>
  <c r="AN283" i="86" s="1"/>
  <c r="AN119" i="86" a="1"/>
  <c r="AN119" i="86" s="1"/>
  <c r="AN90" i="84" a="1"/>
  <c r="AN90" i="84" s="1"/>
  <c r="AN89" i="84" a="1"/>
  <c r="AN89" i="84" s="1"/>
  <c r="AO118" i="86" a="1"/>
  <c r="AO118" i="86" s="1"/>
  <c r="AI309" i="84" a="1"/>
  <c r="AI309" i="84" s="1"/>
  <c r="AI212" i="84" a="1"/>
  <c r="AI212" i="84" s="1"/>
  <c r="AM113" i="90" a="1"/>
  <c r="AM113" i="90" s="1"/>
  <c r="AM211" i="90" a="1"/>
  <c r="AM211" i="90" s="1"/>
  <c r="AM111" i="90" a="1"/>
  <c r="AM111" i="90" s="1"/>
  <c r="AO100" i="90" a="1"/>
  <c r="AO100" i="90" s="1"/>
  <c r="AO179" i="90" a="1"/>
  <c r="AO179" i="90" s="1"/>
  <c r="AO162" i="90" a="1"/>
  <c r="AO162" i="90" s="1"/>
  <c r="AO146" i="90" a="1"/>
  <c r="AO146" i="90" s="1"/>
  <c r="AO205" i="90" a="1"/>
  <c r="AO205" i="90" s="1"/>
  <c r="AO277" i="90" a="1"/>
  <c r="AO277" i="90" s="1"/>
  <c r="AO278" i="90" a="1"/>
  <c r="AO278" i="90" s="1"/>
  <c r="AO301" i="90" a="1"/>
  <c r="AO301" i="90" s="1"/>
  <c r="AO213" i="90" a="1"/>
  <c r="AO213" i="90" s="1"/>
  <c r="AO79" i="90" a="1"/>
  <c r="AO79" i="90" s="1"/>
  <c r="AO111" i="90" a="1"/>
  <c r="AO111" i="90" s="1"/>
  <c r="AO207" i="90" a="1"/>
  <c r="AO207" i="90" s="1"/>
  <c r="AO275" i="90" a="1"/>
  <c r="AO275" i="90" s="1"/>
  <c r="AO83" i="90" a="1"/>
  <c r="AO83" i="90" s="1"/>
  <c r="AN282" i="90" a="1"/>
  <c r="AN282" i="90" s="1"/>
  <c r="AH62" i="90" a="1"/>
  <c r="AH62" i="90" s="1"/>
  <c r="AI301" i="84" a="1"/>
  <c r="AI301" i="84" s="1"/>
  <c r="AM63" i="86" a="1"/>
  <c r="AM63" i="86" s="1"/>
  <c r="AM282" i="86" a="1"/>
  <c r="AM282" i="86" s="1"/>
  <c r="AM307" i="86" a="1"/>
  <c r="AM307" i="86" s="1"/>
  <c r="AM313" i="86" a="1"/>
  <c r="AM313" i="86" s="1"/>
  <c r="AM212" i="86" a="1"/>
  <c r="AM212" i="86" s="1"/>
  <c r="AM105" i="86" a="1"/>
  <c r="AM105" i="86" s="1"/>
  <c r="AM178" i="86" a="1"/>
  <c r="AM178" i="86" s="1"/>
  <c r="AM169" i="86" a="1"/>
  <c r="AM169" i="86" s="1"/>
  <c r="AM219" i="86" a="1"/>
  <c r="AM219" i="86" s="1"/>
  <c r="AM119" i="86" a="1"/>
  <c r="AM119" i="86" s="1"/>
  <c r="AM161" i="86" a="1"/>
  <c r="AM161" i="86" s="1"/>
  <c r="AM148" i="86" a="1"/>
  <c r="AM148" i="86" s="1"/>
  <c r="AM145" i="86" a="1"/>
  <c r="AM145" i="86" s="1"/>
  <c r="AM289" i="86" a="1"/>
  <c r="AM289" i="86" s="1"/>
  <c r="AN317" i="90" a="1"/>
  <c r="AN317" i="90" s="1"/>
  <c r="AO139" i="84" a="1"/>
  <c r="AO139" i="84" s="1"/>
  <c r="AO87" i="90" a="1"/>
  <c r="AO87" i="90" s="1"/>
  <c r="AM72" i="84" a="1"/>
  <c r="AM72" i="84" s="1"/>
  <c r="AH59" i="90" a="1"/>
  <c r="AH59" i="90" s="1"/>
  <c r="AI300" i="84" a="1"/>
  <c r="AI300" i="84" s="1"/>
  <c r="AN15" i="88"/>
  <c r="AN282" i="88" s="1" a="1"/>
  <c r="AN282" i="88" s="1"/>
  <c r="AN140" i="90" a="1"/>
  <c r="AN140" i="90" s="1"/>
  <c r="AN81" i="90" a="1"/>
  <c r="AN81" i="90" s="1"/>
  <c r="AN292" i="90" a="1"/>
  <c r="AN292" i="90" s="1"/>
  <c r="AN60" i="90" a="1"/>
  <c r="AN60" i="90" s="1"/>
  <c r="AN278" i="90" a="1"/>
  <c r="AN278" i="90" s="1"/>
  <c r="AN90" i="90" a="1"/>
  <c r="AN90" i="90" s="1"/>
  <c r="AN205" i="90" a="1"/>
  <c r="AN205" i="90" s="1"/>
  <c r="AO72" i="84" a="1"/>
  <c r="AO72" i="84" s="1"/>
  <c r="AO310" i="90" a="1"/>
  <c r="AO310" i="90" s="1"/>
  <c r="AH149" i="90" a="1"/>
  <c r="AH149" i="90" s="1"/>
  <c r="AN309" i="90" a="1"/>
  <c r="AN309" i="90" s="1"/>
  <c r="AN162" i="90" a="1"/>
  <c r="AN162" i="90" s="1"/>
  <c r="AN70" i="90" a="1"/>
  <c r="AN70" i="90" s="1"/>
  <c r="AN211" i="90" a="1"/>
  <c r="AN211" i="90" s="1"/>
  <c r="AN64" i="90" a="1"/>
  <c r="AN64" i="90" s="1"/>
  <c r="AN180" i="90" a="1"/>
  <c r="AN180" i="90" s="1"/>
  <c r="AN178" i="90" a="1"/>
  <c r="AN178" i="90" s="1"/>
  <c r="AD284" i="84" a="1"/>
  <c r="AD284" i="84" s="1"/>
  <c r="AD157" i="84" a="1"/>
  <c r="AD157" i="84" s="1"/>
  <c r="AO204" i="84" a="1"/>
  <c r="AO204" i="84" s="1"/>
  <c r="AO165" i="84" a="1"/>
  <c r="AO165" i="84" s="1"/>
  <c r="AO142" i="84" a="1"/>
  <c r="AO142" i="84" s="1"/>
  <c r="AO292" i="84" a="1"/>
  <c r="AO292" i="84" s="1"/>
  <c r="AO278" i="84" a="1"/>
  <c r="AO278" i="84" s="1"/>
  <c r="AO146" i="84" a="1"/>
  <c r="AO146" i="84" s="1"/>
  <c r="AO174" i="90" a="1"/>
  <c r="AO174" i="90" s="1"/>
  <c r="AO308" i="90" a="1"/>
  <c r="AO308" i="90" s="1"/>
  <c r="AO101" i="90" a="1"/>
  <c r="AO101" i="90" s="1"/>
  <c r="AO315" i="90" a="1"/>
  <c r="AO315" i="90" s="1"/>
  <c r="AO89" i="90" a="1"/>
  <c r="AO89" i="90" s="1"/>
  <c r="AO59" i="90" a="1"/>
  <c r="AO59" i="90" s="1"/>
  <c r="AM284" i="84" a="1"/>
  <c r="AM284" i="84" s="1"/>
  <c r="AM314" i="84" a="1"/>
  <c r="AM314" i="84" s="1"/>
  <c r="AM140" i="84" a="1"/>
  <c r="AM140" i="84" s="1"/>
  <c r="AM179" i="84" a="1"/>
  <c r="AM179" i="84" s="1"/>
  <c r="AM211" i="84" a="1"/>
  <c r="AM211" i="84" s="1"/>
  <c r="AM310" i="84" a="1"/>
  <c r="AM310" i="84" s="1"/>
  <c r="AH139" i="90" a="1"/>
  <c r="AH139" i="90" s="1"/>
  <c r="AH181" i="90" a="1"/>
  <c r="AH181" i="90" s="1"/>
  <c r="AH157" i="90" a="1"/>
  <c r="AH157" i="90" s="1"/>
  <c r="AH309" i="90" a="1"/>
  <c r="AH309" i="90" s="1"/>
  <c r="AH310" i="90" a="1"/>
  <c r="AH310" i="90" s="1"/>
  <c r="AH307" i="90" a="1"/>
  <c r="AH307" i="90" s="1"/>
  <c r="AH142" i="90" a="1"/>
  <c r="AH142" i="90" s="1"/>
  <c r="AN187" i="86" a="1"/>
  <c r="AN187" i="86" s="1"/>
  <c r="AN62" i="84" a="1"/>
  <c r="AN62" i="84" s="1"/>
  <c r="AN103" i="84" a="1"/>
  <c r="AN103" i="84" s="1"/>
  <c r="AM52" i="90"/>
  <c r="AI178" i="84" a="1"/>
  <c r="AI178" i="84" s="1"/>
  <c r="AI276" i="84" a="1"/>
  <c r="AI276" i="84" s="1"/>
  <c r="AM276" i="90" a="1"/>
  <c r="AM276" i="90" s="1"/>
  <c r="AM101" i="90" a="1"/>
  <c r="AM101" i="90" s="1"/>
  <c r="X103" i="84" a="1"/>
  <c r="X103" i="84" s="1"/>
  <c r="X104" i="84" a="1"/>
  <c r="X104" i="84" s="1"/>
  <c r="X206" i="84" a="1"/>
  <c r="X206" i="84" s="1"/>
  <c r="AN164" i="90" a="1"/>
  <c r="AN164" i="90" s="1"/>
  <c r="AO147" i="90" a="1"/>
  <c r="AO147" i="90" s="1"/>
  <c r="AH88" i="90" a="1"/>
  <c r="AH88" i="90" s="1"/>
  <c r="AI181" i="84" a="1"/>
  <c r="AI181" i="84" s="1"/>
  <c r="AM68" i="90" a="1"/>
  <c r="AM68" i="90" s="1"/>
  <c r="AM165" i="90" a="1"/>
  <c r="AM165" i="90" s="1"/>
  <c r="AM291" i="90" a="1"/>
  <c r="AM291" i="90" s="1"/>
  <c r="AM90" i="90" a="1"/>
  <c r="AM90" i="90" s="1"/>
  <c r="AM164" i="90" a="1"/>
  <c r="AM164" i="90" s="1"/>
  <c r="AM91" i="90" a="1"/>
  <c r="AM91" i="90" s="1"/>
  <c r="AM292" i="90" a="1"/>
  <c r="AM292" i="90" s="1"/>
  <c r="AM105" i="90" a="1"/>
  <c r="AM105" i="90" s="1"/>
  <c r="AM282" i="90" a="1"/>
  <c r="AM282" i="90" s="1"/>
  <c r="AM87" i="90" a="1"/>
  <c r="AM87" i="90" s="1"/>
  <c r="AM275" i="90" a="1"/>
  <c r="AM275" i="90" s="1"/>
  <c r="AM141" i="90" a="1"/>
  <c r="AM141" i="90" s="1"/>
  <c r="AM82" i="90" a="1"/>
  <c r="AM82" i="90" s="1"/>
  <c r="AM162" i="90" a="1"/>
  <c r="AM162" i="90" s="1"/>
  <c r="AM309" i="90" a="1"/>
  <c r="AM309" i="90" s="1"/>
  <c r="AM149" i="90" a="1"/>
  <c r="AM149" i="90" s="1"/>
  <c r="AM315" i="90" a="1"/>
  <c r="AM315" i="90" s="1"/>
  <c r="AM158" i="90" a="1"/>
  <c r="AM158" i="90" s="1"/>
  <c r="AM148" i="90" a="1"/>
  <c r="AM148" i="90" s="1"/>
  <c r="AM171" i="90" a="1"/>
  <c r="AM171" i="90" s="1"/>
  <c r="AM109" i="90" a="1"/>
  <c r="AM109" i="90" s="1"/>
  <c r="AM163" i="90" a="1"/>
  <c r="AM163" i="90" s="1"/>
  <c r="AM83" i="90" a="1"/>
  <c r="AM83" i="90" s="1"/>
  <c r="AM314" i="90" a="1"/>
  <c r="AM314" i="90" s="1"/>
  <c r="AM155" i="90" a="1"/>
  <c r="AM155" i="90" s="1"/>
  <c r="AM293" i="90" a="1"/>
  <c r="AM293" i="90" s="1"/>
  <c r="AM283" i="90" a="1"/>
  <c r="AM283" i="90" s="1"/>
  <c r="AM213" i="90" a="1"/>
  <c r="AM213" i="90" s="1"/>
  <c r="AM172" i="90" a="1"/>
  <c r="AM172" i="90" s="1"/>
  <c r="AM88" i="90" a="1"/>
  <c r="AM88" i="90" s="1"/>
  <c r="AM317" i="90" a="1"/>
  <c r="AM317" i="90" s="1"/>
  <c r="AM156" i="90" a="1"/>
  <c r="AM156" i="90" s="1"/>
  <c r="AM79" i="90" a="1"/>
  <c r="AM79" i="90" s="1"/>
  <c r="AM78" i="90" a="1"/>
  <c r="AM78" i="90" s="1"/>
  <c r="AM63" i="90" a="1"/>
  <c r="AM63" i="90" s="1"/>
  <c r="AM285" i="90" a="1"/>
  <c r="AM285" i="90" s="1"/>
  <c r="AM112" i="90" a="1"/>
  <c r="AM112" i="90" s="1"/>
  <c r="AM60" i="90" a="1"/>
  <c r="AM60" i="90" s="1"/>
  <c r="AM207" i="90" a="1"/>
  <c r="AM207" i="90" s="1"/>
  <c r="AM102" i="90" a="1"/>
  <c r="AM102" i="90" s="1"/>
  <c r="AM139" i="90" a="1"/>
  <c r="AM139" i="90" s="1"/>
  <c r="AM110" i="90" a="1"/>
  <c r="AM110" i="90" s="1"/>
  <c r="AM89" i="90" a="1"/>
  <c r="AM89" i="90" s="1"/>
  <c r="AM81" i="90" a="1"/>
  <c r="AM81" i="90" s="1"/>
  <c r="AM71" i="90" a="1"/>
  <c r="AM71" i="90" s="1"/>
  <c r="AM61" i="90" a="1"/>
  <c r="AM61" i="90" s="1"/>
  <c r="AM62" i="90" a="1"/>
  <c r="AM62" i="90" s="1"/>
  <c r="AM178" i="90" a="1"/>
  <c r="AM178" i="90" s="1"/>
  <c r="AM301" i="90" a="1"/>
  <c r="AM301" i="90" s="1"/>
  <c r="AM181" i="90" a="1"/>
  <c r="AM181" i="90" s="1"/>
  <c r="AM316" i="90" a="1"/>
  <c r="AM316" i="90" s="1"/>
  <c r="AM104" i="90" a="1"/>
  <c r="AM104" i="90" s="1"/>
  <c r="AM307" i="90" a="1"/>
  <c r="AM307" i="90" s="1"/>
  <c r="AM140" i="90" a="1"/>
  <c r="AM140" i="90" s="1"/>
  <c r="AM212" i="90" a="1"/>
  <c r="AM212" i="90" s="1"/>
  <c r="AM284" i="90" a="1"/>
  <c r="AM284" i="90" s="1"/>
  <c r="AM157" i="90" a="1"/>
  <c r="AM157" i="90" s="1"/>
  <c r="AM70" i="90" a="1"/>
  <c r="AM70" i="90" s="1"/>
  <c r="AN173" i="90" a="1"/>
  <c r="AN173" i="90" s="1"/>
  <c r="AO315" i="84" a="1"/>
  <c r="AO315" i="84" s="1"/>
  <c r="AO298" i="90" a="1"/>
  <c r="AO298" i="90" s="1"/>
  <c r="AM111" i="84" a="1"/>
  <c r="AM111" i="84" s="1"/>
  <c r="AN71" i="86" a="1"/>
  <c r="AN71" i="86" s="1"/>
  <c r="AM173" i="90" a="1"/>
  <c r="AM173" i="90" s="1"/>
  <c r="AO297" i="86" a="1"/>
  <c r="AO297" i="86" s="1"/>
  <c r="AO179" i="86" a="1"/>
  <c r="AO179" i="86" s="1"/>
  <c r="AO147" i="86" a="1"/>
  <c r="AO147" i="86" s="1"/>
  <c r="AO67" i="86" a="1"/>
  <c r="AO67" i="86" s="1"/>
  <c r="AO146" i="86" a="1"/>
  <c r="AO146" i="86" s="1"/>
  <c r="AO65" i="86" a="1"/>
  <c r="AO65" i="86" s="1"/>
  <c r="AO162" i="86" a="1"/>
  <c r="AO162" i="86" s="1"/>
  <c r="AO322" i="86" a="1"/>
  <c r="AO322" i="86" s="1"/>
  <c r="AO184" i="86" a="1"/>
  <c r="AO184" i="86" s="1"/>
  <c r="AO171" i="86" a="1"/>
  <c r="AO171" i="86" s="1"/>
  <c r="AO92" i="86" a="1"/>
  <c r="AO92" i="86" s="1"/>
  <c r="AO84" i="86" a="1"/>
  <c r="AO84" i="86" s="1"/>
  <c r="AO91" i="86" a="1"/>
  <c r="AO91" i="86" s="1"/>
  <c r="AO281" i="86" a="1"/>
  <c r="AO281" i="86" s="1"/>
  <c r="AO66" i="86" a="1"/>
  <c r="AO66" i="86" s="1"/>
  <c r="AO105" i="86" a="1"/>
  <c r="AO105" i="86" s="1"/>
  <c r="AO288" i="86" a="1"/>
  <c r="AO288" i="86" s="1"/>
  <c r="AN63" i="90" a="1"/>
  <c r="AN63" i="90" s="1"/>
  <c r="AO149" i="84" a="1"/>
  <c r="AO149" i="84" s="1"/>
  <c r="AO164" i="90" a="1"/>
  <c r="AO164" i="90" s="1"/>
  <c r="AM79" i="84" a="1"/>
  <c r="AM79" i="84" s="1"/>
  <c r="AH104" i="90" a="1"/>
  <c r="AH104" i="90" s="1"/>
  <c r="AN79" i="90" a="1"/>
  <c r="AN79" i="90" s="1"/>
  <c r="AN91" i="90" a="1"/>
  <c r="AN91" i="90" s="1"/>
  <c r="AN147" i="90" a="1"/>
  <c r="AN147" i="90" s="1"/>
  <c r="AN299" i="90" a="1"/>
  <c r="AN299" i="90" s="1"/>
  <c r="AN80" i="90" a="1"/>
  <c r="AN80" i="90" s="1"/>
  <c r="AN300" i="90" a="1"/>
  <c r="AN300" i="90" s="1"/>
  <c r="AN71" i="90" a="1"/>
  <c r="AN71" i="90" s="1"/>
  <c r="AD171" i="88" a="1"/>
  <c r="AD171" i="88" s="1"/>
  <c r="AD206" i="84" a="1"/>
  <c r="AD206" i="84" s="1"/>
  <c r="AD102" i="84" a="1"/>
  <c r="AD102" i="84" s="1"/>
  <c r="AO68" i="84" a="1"/>
  <c r="AO68" i="84" s="1"/>
  <c r="AO301" i="84" a="1"/>
  <c r="AO301" i="84" s="1"/>
  <c r="AO213" i="84" a="1"/>
  <c r="AO213" i="84" s="1"/>
  <c r="AO163" i="84" a="1"/>
  <c r="AO163" i="84" s="1"/>
  <c r="AO112" i="84" a="1"/>
  <c r="AO112" i="84" s="1"/>
  <c r="AO91" i="84" a="1"/>
  <c r="AO91" i="84" s="1"/>
  <c r="AO139" i="90" a="1"/>
  <c r="AO139" i="90" s="1"/>
  <c r="AO293" i="90" a="1"/>
  <c r="AO293" i="90" s="1"/>
  <c r="AO105" i="90" a="1"/>
  <c r="AO105" i="90" s="1"/>
  <c r="AO283" i="90" a="1"/>
  <c r="AO283" i="90" s="1"/>
  <c r="AO181" i="90" a="1"/>
  <c r="AO181" i="90" s="1"/>
  <c r="AO178" i="90" a="1"/>
  <c r="AO178" i="90" s="1"/>
  <c r="AM298" i="84" a="1"/>
  <c r="AM298" i="84" s="1"/>
  <c r="AM69" i="84" a="1"/>
  <c r="AM69" i="84" s="1"/>
  <c r="AM213" i="84" a="1"/>
  <c r="AM213" i="84" s="1"/>
  <c r="AM62" i="84" a="1"/>
  <c r="AM62" i="84" s="1"/>
  <c r="AM147" i="84" a="1"/>
  <c r="AM147" i="84" s="1"/>
  <c r="AM109" i="84" a="1"/>
  <c r="AM109" i="84" s="1"/>
  <c r="AH80" i="90" a="1"/>
  <c r="AH80" i="90" s="1"/>
  <c r="AH205" i="90" a="1"/>
  <c r="AH205" i="90" s="1"/>
  <c r="AH278" i="90" a="1"/>
  <c r="AH278" i="90" s="1"/>
  <c r="AH162" i="90" a="1"/>
  <c r="AH162" i="90" s="1"/>
  <c r="AH156" i="90" a="1"/>
  <c r="AH156" i="90" s="1"/>
  <c r="AH83" i="90" a="1"/>
  <c r="AH83" i="90" s="1"/>
  <c r="AH204" i="90" a="1"/>
  <c r="AH204" i="90" s="1"/>
  <c r="AN86" i="86" a="1"/>
  <c r="AN86" i="86" s="1"/>
  <c r="X70" i="84" a="1"/>
  <c r="X70" i="84" s="1"/>
  <c r="AN178" i="84" a="1"/>
  <c r="AN178" i="84" s="1"/>
  <c r="AN78" i="84" a="1"/>
  <c r="AN78" i="84" s="1"/>
  <c r="AO71" i="86" a="1"/>
  <c r="AO71" i="86" s="1"/>
  <c r="AI293" i="84" a="1"/>
  <c r="AI293" i="84" s="1"/>
  <c r="AI164" i="84" a="1"/>
  <c r="AI164" i="84" s="1"/>
  <c r="AM308" i="90" a="1"/>
  <c r="AM308" i="90" s="1"/>
  <c r="AM59" i="90" a="1"/>
  <c r="AM59" i="90" s="1"/>
  <c r="AM64" i="90" a="1"/>
  <c r="AM64" i="90" s="1"/>
  <c r="Z290" i="86" a="1"/>
  <c r="Z290" i="86" s="1"/>
  <c r="AH103" i="90" a="1"/>
  <c r="AH103" i="90" s="1"/>
  <c r="AN291" i="90" a="1"/>
  <c r="AN291" i="90" s="1"/>
  <c r="AO61" i="84" a="1"/>
  <c r="AO61" i="84" s="1"/>
  <c r="AO60" i="90" a="1"/>
  <c r="AO60" i="90" s="1"/>
  <c r="AH71" i="90" a="1"/>
  <c r="AH71" i="90" s="1"/>
  <c r="AI142" i="84" a="1"/>
  <c r="AI142" i="84" s="1"/>
  <c r="X309" i="90" a="1"/>
  <c r="X309" i="90" s="1"/>
  <c r="AN206" i="90" a="1"/>
  <c r="AN206" i="90" s="1"/>
  <c r="AO317" i="84" a="1"/>
  <c r="AO317" i="84" s="1"/>
  <c r="AO156" i="90" a="1"/>
  <c r="AO156" i="90" s="1"/>
  <c r="AM91" i="84" a="1"/>
  <c r="AM91" i="84" s="1"/>
  <c r="AH89" i="90" a="1"/>
  <c r="AH89" i="90" s="1"/>
  <c r="AN316" i="90" a="1"/>
  <c r="AN316" i="90" s="1"/>
  <c r="AN103" i="90" a="1"/>
  <c r="AN103" i="90" s="1"/>
  <c r="AN179" i="90" a="1"/>
  <c r="AN179" i="90" s="1"/>
  <c r="AN315" i="90" a="1"/>
  <c r="AN315" i="90" s="1"/>
  <c r="AN139" i="90" a="1"/>
  <c r="AN139" i="90" s="1"/>
  <c r="AN88" i="90" a="1"/>
  <c r="AN88" i="90" s="1"/>
  <c r="AN158" i="90" a="1"/>
  <c r="AN158" i="90" s="1"/>
  <c r="AD61" i="84" a="1"/>
  <c r="AD61" i="84" s="1"/>
  <c r="AO100" i="84" a="1"/>
  <c r="AO100" i="84" s="1"/>
  <c r="AO164" i="84" a="1"/>
  <c r="AO164" i="84" s="1"/>
  <c r="AO300" i="84" a="1"/>
  <c r="AO300" i="84" s="1"/>
  <c r="AO309" i="84" a="1"/>
  <c r="AO309" i="84" s="1"/>
  <c r="AO284" i="84" a="1"/>
  <c r="AO284" i="84" s="1"/>
  <c r="AO171" i="84" a="1"/>
  <c r="AO171" i="84" s="1"/>
  <c r="AO309" i="90" a="1"/>
  <c r="AO309" i="90" s="1"/>
  <c r="AO141" i="90" a="1"/>
  <c r="AO141" i="90" s="1"/>
  <c r="AO276" i="90" a="1"/>
  <c r="AO276" i="90" s="1"/>
  <c r="AO316" i="90" a="1"/>
  <c r="AO316" i="90" s="1"/>
  <c r="AO285" i="90" a="1"/>
  <c r="AO285" i="90" s="1"/>
  <c r="AO78" i="90" a="1"/>
  <c r="AO78" i="90" s="1"/>
  <c r="AM207" i="84" a="1"/>
  <c r="AM207" i="84" s="1"/>
  <c r="AM89" i="84" a="1"/>
  <c r="AM89" i="84" s="1"/>
  <c r="AM157" i="84" a="1"/>
  <c r="AM157" i="84" s="1"/>
  <c r="AM70" i="84" a="1"/>
  <c r="AM70" i="84" s="1"/>
  <c r="AM87" i="84" a="1"/>
  <c r="AM87" i="84" s="1"/>
  <c r="AM212" i="84" a="1"/>
  <c r="AM212" i="84" s="1"/>
  <c r="AH155" i="90" a="1"/>
  <c r="AH155" i="90" s="1"/>
  <c r="AH111" i="90" a="1"/>
  <c r="AH111" i="90" s="1"/>
  <c r="AH317" i="90" a="1"/>
  <c r="AH317" i="90" s="1"/>
  <c r="AH100" i="90" a="1"/>
  <c r="AH100" i="90" s="1"/>
  <c r="AH207" i="90" a="1"/>
  <c r="AH207" i="90" s="1"/>
  <c r="AH81" i="90" a="1"/>
  <c r="AH81" i="90" s="1"/>
  <c r="AN306" i="86" a="1"/>
  <c r="AN306" i="86" s="1"/>
  <c r="X278" i="84" a="1"/>
  <c r="X278" i="84" s="1"/>
  <c r="AN207" i="84" a="1"/>
  <c r="AN207" i="84" s="1"/>
  <c r="AN105" i="84" a="1"/>
  <c r="AN105" i="84" s="1"/>
  <c r="AN173" i="84" a="1"/>
  <c r="AN173" i="84" s="1"/>
  <c r="AO300" i="86" a="1"/>
  <c r="AO300" i="86" s="1"/>
  <c r="AI63" i="84" a="1"/>
  <c r="AI63" i="84" s="1"/>
  <c r="AI275" i="84" a="1"/>
  <c r="AI275" i="84" s="1"/>
  <c r="AM100" i="90" a="1"/>
  <c r="AM100" i="90" s="1"/>
  <c r="AM299" i="90" a="1"/>
  <c r="AM299" i="90" s="1"/>
  <c r="AM69" i="90" a="1"/>
  <c r="AM69" i="90" s="1"/>
  <c r="AB51" i="88"/>
  <c r="AO76" i="86" a="1"/>
  <c r="AO76" i="86" s="1"/>
  <c r="W105" i="88" a="1"/>
  <c r="W105" i="88" s="1"/>
  <c r="AK82" i="88" a="1"/>
  <c r="AK82" i="88" s="1"/>
  <c r="X157" i="90" a="1"/>
  <c r="X157" i="90" s="1"/>
  <c r="AD309" i="84" a="1"/>
  <c r="AD309" i="84" s="1"/>
  <c r="AC51" i="90"/>
  <c r="V55" i="86"/>
  <c r="AI283" i="88" a="1"/>
  <c r="AI283" i="88" s="1"/>
  <c r="AO50" i="90"/>
  <c r="AE52" i="88"/>
  <c r="AC283" i="84" a="1"/>
  <c r="AC283" i="84" s="1"/>
  <c r="AD78" i="88" a="1"/>
  <c r="AD78" i="88" s="1"/>
  <c r="H55" i="83"/>
  <c r="AF89" i="84" a="1"/>
  <c r="AF89" i="84" s="1"/>
  <c r="AE316" i="86" a="1"/>
  <c r="AE316" i="86" s="1"/>
  <c r="AE72" i="86" a="1"/>
  <c r="AE72" i="86" s="1"/>
  <c r="AO291" i="86" a="1"/>
  <c r="AO291" i="86" s="1"/>
  <c r="AE164" i="86" a="1"/>
  <c r="AE164" i="86" s="1"/>
  <c r="AE315" i="86" a="1"/>
  <c r="AE315" i="86" s="1"/>
  <c r="AE118" i="86" a="1"/>
  <c r="AE118" i="86" s="1"/>
  <c r="AE114" i="86" a="1"/>
  <c r="AE114" i="86" s="1"/>
  <c r="AE393" i="86" s="1"/>
  <c r="AE64" i="86" a="1"/>
  <c r="AE64" i="86" s="1"/>
  <c r="AE67" i="86" a="1"/>
  <c r="AE67" i="86" s="1"/>
  <c r="W72" i="86" a="1"/>
  <c r="W72" i="86" s="1"/>
  <c r="AE219" i="86" a="1"/>
  <c r="AE219" i="86" s="1"/>
  <c r="AE304" i="86" a="1"/>
  <c r="AE304" i="86" s="1"/>
  <c r="AE85" i="86" a="1"/>
  <c r="AE85" i="86" s="1"/>
  <c r="AE152" i="86" a="1"/>
  <c r="AE152" i="86" s="1"/>
  <c r="AD110" i="84" a="1"/>
  <c r="AD110" i="84" s="1"/>
  <c r="AD149" i="84" a="1"/>
  <c r="AD149" i="84" s="1"/>
  <c r="AD277" i="84" a="1"/>
  <c r="AD277" i="84" s="1"/>
  <c r="AD173" i="84" a="1"/>
  <c r="AD173" i="84" s="1"/>
  <c r="AD307" i="84" a="1"/>
  <c r="AD307" i="84" s="1"/>
  <c r="AD308" i="84" a="1"/>
  <c r="AD308" i="84" s="1"/>
  <c r="AD291" i="84" a="1"/>
  <c r="AD291" i="84" s="1"/>
  <c r="AD276" i="84" a="1"/>
  <c r="AD276" i="84" s="1"/>
  <c r="AD69" i="84" a="1"/>
  <c r="AD69" i="84" s="1"/>
  <c r="AD60" i="84" a="1"/>
  <c r="AD60" i="84" s="1"/>
  <c r="AD70" i="84" a="1"/>
  <c r="AD70" i="84" s="1"/>
  <c r="AF91" i="84" a="1"/>
  <c r="AF91" i="84" s="1"/>
  <c r="AF72" i="84" a="1"/>
  <c r="AF72" i="84" s="1"/>
  <c r="AF110" i="84" a="1"/>
  <c r="AF110" i="84" s="1"/>
  <c r="AF111" i="84" a="1"/>
  <c r="AF111" i="84" s="1"/>
  <c r="AD314" i="84" a="1"/>
  <c r="AD314" i="84" s="1"/>
  <c r="AD178" i="84" a="1"/>
  <c r="AD178" i="84" s="1"/>
  <c r="AD78" i="84" a="1"/>
  <c r="AD78" i="84" s="1"/>
  <c r="AD316" i="84" a="1"/>
  <c r="AD316" i="84" s="1"/>
  <c r="AD294" i="84" a="1"/>
  <c r="AD294" i="84" s="1"/>
  <c r="AD142" i="84" a="1"/>
  <c r="AD142" i="84" s="1"/>
  <c r="AD283" i="84" a="1"/>
  <c r="AD283" i="84" s="1"/>
  <c r="AD101" i="84" a="1"/>
  <c r="AD101" i="84" s="1"/>
  <c r="AD105" i="84" a="1"/>
  <c r="AD105" i="84" s="1"/>
  <c r="AD82" i="84" a="1"/>
  <c r="AD82" i="84" s="1"/>
  <c r="AD83" i="84" a="1"/>
  <c r="AD83" i="84" s="1"/>
  <c r="AF212" i="84" a="1"/>
  <c r="AF212" i="84" s="1"/>
  <c r="AF207" i="84" a="1"/>
  <c r="AF207" i="84" s="1"/>
  <c r="AF155" i="84" a="1"/>
  <c r="AF155" i="84" s="1"/>
  <c r="AD293" i="84" a="1"/>
  <c r="AD293" i="84" s="1"/>
  <c r="AD79" i="84" a="1"/>
  <c r="AD79" i="84" s="1"/>
  <c r="AD171" i="84" a="1"/>
  <c r="AD171" i="84" s="1"/>
  <c r="AD140" i="84" a="1"/>
  <c r="AD140" i="84" s="1"/>
  <c r="AD172" i="84" a="1"/>
  <c r="AD172" i="84" s="1"/>
  <c r="AD162" i="84" a="1"/>
  <c r="AD162" i="84" s="1"/>
  <c r="AD100" i="84" a="1"/>
  <c r="AD100" i="84" s="1"/>
  <c r="AD139" i="84" a="1"/>
  <c r="AD139" i="84" s="1"/>
  <c r="AD211" i="84" a="1"/>
  <c r="AD211" i="84" s="1"/>
  <c r="AD179" i="84" a="1"/>
  <c r="AD179" i="84" s="1"/>
  <c r="AD113" i="84" a="1"/>
  <c r="AD113" i="84" s="1"/>
  <c r="AF315" i="84" a="1"/>
  <c r="AF315" i="84" s="1"/>
  <c r="AF314" i="84" a="1"/>
  <c r="AF314" i="84" s="1"/>
  <c r="AF104" i="84" a="1"/>
  <c r="AF104" i="84" s="1"/>
  <c r="AD90" i="84" a="1"/>
  <c r="AD90" i="84" s="1"/>
  <c r="AD301" i="84" a="1"/>
  <c r="AD301" i="84" s="1"/>
  <c r="AD317" i="84" a="1"/>
  <c r="AD317" i="84" s="1"/>
  <c r="AD81" i="84" a="1"/>
  <c r="AD81" i="84" s="1"/>
  <c r="AD165" i="84" a="1"/>
  <c r="AD165" i="84" s="1"/>
  <c r="AD87" i="84" a="1"/>
  <c r="AD87" i="84" s="1"/>
  <c r="AD180" i="84" a="1"/>
  <c r="AD180" i="84" s="1"/>
  <c r="AD104" i="84" a="1"/>
  <c r="AD104" i="84" s="1"/>
  <c r="AD310" i="84" a="1"/>
  <c r="AD310" i="84" s="1"/>
  <c r="AD80" i="84" a="1"/>
  <c r="AD80" i="84" s="1"/>
  <c r="AD205" i="84" a="1"/>
  <c r="AD205" i="84" s="1"/>
  <c r="AF275" i="84" a="1"/>
  <c r="AF275" i="84" s="1"/>
  <c r="AF278" i="84" a="1"/>
  <c r="AF278" i="84" s="1"/>
  <c r="AF146" i="84" a="1"/>
  <c r="AF146" i="84" s="1"/>
  <c r="AF64" i="84" a="1"/>
  <c r="AF64" i="84" s="1"/>
  <c r="AD50" i="84"/>
  <c r="AD147" i="84" a="1"/>
  <c r="AD147" i="84" s="1"/>
  <c r="AD59" i="84" a="1"/>
  <c r="AD59" i="84" s="1"/>
  <c r="AD292" i="84" a="1"/>
  <c r="AD292" i="84" s="1"/>
  <c r="AD155" i="84" a="1"/>
  <c r="AD155" i="84" s="1"/>
  <c r="AD103" i="84" a="1"/>
  <c r="AD103" i="84" s="1"/>
  <c r="AD62" i="84" a="1"/>
  <c r="AD62" i="84" s="1"/>
  <c r="AD158" i="84" a="1"/>
  <c r="AD158" i="84" s="1"/>
  <c r="AD278" i="84" a="1"/>
  <c r="AD278" i="84" s="1"/>
  <c r="AD299" i="84" a="1"/>
  <c r="AD299" i="84" s="1"/>
  <c r="AD148" i="84" a="1"/>
  <c r="AD148" i="84" s="1"/>
  <c r="AD109" i="84" a="1"/>
  <c r="AD109" i="84" s="1"/>
  <c r="AF291" i="84" a="1"/>
  <c r="AF291" i="84" s="1"/>
  <c r="AF61" i="84" a="1"/>
  <c r="AF61" i="84" s="1"/>
  <c r="AF163" i="84" a="1"/>
  <c r="AF163" i="84" s="1"/>
  <c r="AF284" i="84" a="1"/>
  <c r="AF284" i="84" s="1"/>
  <c r="W278" i="90" a="1"/>
  <c r="W278" i="90" s="1"/>
  <c r="AF50" i="88"/>
  <c r="AD88" i="84" a="1"/>
  <c r="AD88" i="84" s="1"/>
  <c r="AD181" i="84" a="1"/>
  <c r="AD181" i="84" s="1"/>
  <c r="AD68" i="84" a="1"/>
  <c r="AD68" i="84" s="1"/>
  <c r="AD174" i="84" a="1"/>
  <c r="AD174" i="84" s="1"/>
  <c r="AD213" i="84" a="1"/>
  <c r="AD213" i="84" s="1"/>
  <c r="AD71" i="84" a="1"/>
  <c r="AD71" i="84" s="1"/>
  <c r="AD141" i="84" a="1"/>
  <c r="AD141" i="84" s="1"/>
  <c r="AD207" i="84" a="1"/>
  <c r="AD207" i="84" s="1"/>
  <c r="AD275" i="84" a="1"/>
  <c r="AD275" i="84" s="1"/>
  <c r="AD63" i="84" a="1"/>
  <c r="AD63" i="84" s="1"/>
  <c r="AF103" i="84" a="1"/>
  <c r="AF103" i="84" s="1"/>
  <c r="AF62" i="84" a="1"/>
  <c r="AF62" i="84" s="1"/>
  <c r="AF158" i="84" a="1"/>
  <c r="AF158" i="84" s="1"/>
  <c r="AK51" i="84"/>
  <c r="AE170" i="86" a="1"/>
  <c r="AE170" i="86" s="1"/>
  <c r="AM179" i="86" a="1"/>
  <c r="AM179" i="86" s="1"/>
  <c r="AO95" i="86" a="1"/>
  <c r="AO95" i="86" s="1"/>
  <c r="Z65" i="86" a="1"/>
  <c r="Z65" i="86" s="1"/>
  <c r="AB153" i="86" a="1"/>
  <c r="AB153" i="86" s="1"/>
  <c r="W289" i="86" a="1"/>
  <c r="W289" i="86" s="1"/>
  <c r="AJ164" i="86" a="1"/>
  <c r="AJ164" i="86" s="1"/>
  <c r="AH76" i="86" a="1"/>
  <c r="AH76" i="86" s="1"/>
  <c r="AE321" i="86" a="1"/>
  <c r="AE321" i="86" s="1"/>
  <c r="AE146" i="86" a="1"/>
  <c r="AE146" i="86" s="1"/>
  <c r="AM147" i="86" a="1"/>
  <c r="AM147" i="86" s="1"/>
  <c r="AM92" i="86" a="1"/>
  <c r="AM92" i="86" s="1"/>
  <c r="AF177" i="86" a="1"/>
  <c r="AF177" i="86" s="1"/>
  <c r="AN53" i="86"/>
  <c r="AO63" i="86" a="1"/>
  <c r="AO63" i="86" s="1"/>
  <c r="AN288" i="86" a="1"/>
  <c r="AN288" i="86" s="1"/>
  <c r="AN289" i="86" a="1"/>
  <c r="AN289" i="86" s="1"/>
  <c r="AJ316" i="86" a="1"/>
  <c r="AJ316" i="86" s="1"/>
  <c r="AM304" i="86" a="1"/>
  <c r="AM304" i="86" s="1"/>
  <c r="AN106" i="86" a="1"/>
  <c r="AN106" i="86" s="1"/>
  <c r="AN168" i="86" a="1"/>
  <c r="AN168" i="86" s="1"/>
  <c r="AN178" i="86" a="1"/>
  <c r="AN178" i="86" s="1"/>
  <c r="AN55" i="86"/>
  <c r="AN321" i="86" a="1"/>
  <c r="AN321" i="86" s="1"/>
  <c r="AN300" i="86" a="1"/>
  <c r="AN300" i="86" s="1"/>
  <c r="AN218" i="86" a="1"/>
  <c r="AN218" i="86" s="1"/>
  <c r="AN147" i="86" a="1"/>
  <c r="AN147" i="86" s="1"/>
  <c r="AN152" i="86" a="1"/>
  <c r="AN152" i="86" s="1"/>
  <c r="AN316" i="86" a="1"/>
  <c r="AN316" i="86" s="1"/>
  <c r="AN185" i="86" a="1"/>
  <c r="AN185" i="86" s="1"/>
  <c r="Z84" i="86" a="1"/>
  <c r="Z84" i="86" s="1"/>
  <c r="AE217" i="86" a="1"/>
  <c r="AE217" i="86" s="1"/>
  <c r="AE106" i="86" a="1"/>
  <c r="AE106" i="86" s="1"/>
  <c r="AE211" i="86" a="1"/>
  <c r="AE211" i="86" s="1"/>
  <c r="AE284" i="86" a="1"/>
  <c r="AE284" i="86" s="1"/>
  <c r="AE115" i="86" a="1"/>
  <c r="AE115" i="86" s="1"/>
  <c r="AM155" i="86" a="1"/>
  <c r="AM155" i="86" s="1"/>
  <c r="AM217" i="86" a="1"/>
  <c r="AM217" i="86" s="1"/>
  <c r="AM66" i="86" a="1"/>
  <c r="AM66" i="86" s="1"/>
  <c r="AM62" i="86" a="1"/>
  <c r="AM62" i="86" s="1"/>
  <c r="AM152" i="86" a="1"/>
  <c r="AM152" i="86" s="1"/>
  <c r="AM75" i="86" a="1"/>
  <c r="AM75" i="86" s="1"/>
  <c r="AM106" i="86" a="1"/>
  <c r="AM106" i="86" s="1"/>
  <c r="AM118" i="86" a="1"/>
  <c r="AM118" i="86" s="1"/>
  <c r="AO217" i="86" a="1"/>
  <c r="AO217" i="86" s="1"/>
  <c r="AO210" i="86" a="1"/>
  <c r="AO210" i="86" s="1"/>
  <c r="AO180" i="86" a="1"/>
  <c r="AO180" i="86" s="1"/>
  <c r="AO109" i="86" a="1"/>
  <c r="AO109" i="86" s="1"/>
  <c r="AO62" i="86" a="1"/>
  <c r="AO62" i="86" s="1"/>
  <c r="AO323" i="86" a="1"/>
  <c r="AO323" i="86" s="1"/>
  <c r="AO106" i="86" a="1"/>
  <c r="AO106" i="86" s="1"/>
  <c r="W284" i="86" a="1"/>
  <c r="W284" i="86" s="1"/>
  <c r="AN94" i="86" a="1"/>
  <c r="AN94" i="86" s="1"/>
  <c r="AM300" i="86" a="1"/>
  <c r="AM300" i="86" s="1"/>
  <c r="AN307" i="86" a="1"/>
  <c r="AN307" i="86" s="1"/>
  <c r="AN284" i="86" a="1"/>
  <c r="AN284" i="86" s="1"/>
  <c r="AN313" i="86" a="1"/>
  <c r="AN313" i="86" s="1"/>
  <c r="AN211" i="86" a="1"/>
  <c r="AN211" i="86" s="1"/>
  <c r="AN177" i="86" a="1"/>
  <c r="AN177" i="86" s="1"/>
  <c r="AN323" i="86" a="1"/>
  <c r="AN323" i="86" s="1"/>
  <c r="AN84" i="86" a="1"/>
  <c r="AN84" i="86" s="1"/>
  <c r="AN297" i="86" a="1"/>
  <c r="AN297" i="86" s="1"/>
  <c r="Z154" i="86" a="1"/>
  <c r="Z154" i="86" s="1"/>
  <c r="AE299" i="86" a="1"/>
  <c r="AE299" i="86" s="1"/>
  <c r="AE63" i="86" a="1"/>
  <c r="AE63" i="86" s="1"/>
  <c r="AE154" i="86" a="1"/>
  <c r="AE154" i="86" s="1"/>
  <c r="AE169" i="86" a="1"/>
  <c r="AE169" i="86" s="1"/>
  <c r="AE117" i="86" a="1"/>
  <c r="AE117" i="86" s="1"/>
  <c r="AM297" i="86" a="1"/>
  <c r="AM297" i="86" s="1"/>
  <c r="AM210" i="86" a="1"/>
  <c r="AM210" i="86" s="1"/>
  <c r="AM74" i="86" a="1"/>
  <c r="AM74" i="86" s="1"/>
  <c r="AM284" i="86" a="1"/>
  <c r="AM284" i="86" s="1"/>
  <c r="AM211" i="86" a="1"/>
  <c r="AM211" i="86" s="1"/>
  <c r="AM164" i="86" a="1"/>
  <c r="AM164" i="86" s="1"/>
  <c r="AM281" i="86" a="1"/>
  <c r="AM281" i="86" s="1"/>
  <c r="AM117" i="86" a="1"/>
  <c r="AM117" i="86" s="1"/>
  <c r="AO185" i="86" a="1"/>
  <c r="AO185" i="86" s="1"/>
  <c r="AO316" i="86" a="1"/>
  <c r="AO316" i="86" s="1"/>
  <c r="AO152" i="86" a="1"/>
  <c r="AO152" i="86" s="1"/>
  <c r="AO186" i="86" a="1"/>
  <c r="AO186" i="86" s="1"/>
  <c r="AO218" i="86" a="1"/>
  <c r="AO218" i="86" s="1"/>
  <c r="AO145" i="86" a="1"/>
  <c r="AO145" i="86" s="1"/>
  <c r="AO115" i="86" a="1"/>
  <c r="AO115" i="86" s="1"/>
  <c r="W109" i="86" a="1"/>
  <c r="W109" i="86" s="1"/>
  <c r="W398" i="86" s="1"/>
  <c r="AN87" i="86" a="1"/>
  <c r="AN87" i="86" s="1"/>
  <c r="AE148" i="86" a="1"/>
  <c r="AE148" i="86" s="1"/>
  <c r="AM321" i="86" a="1"/>
  <c r="AM321" i="86" s="1"/>
  <c r="AN67" i="86" a="1"/>
  <c r="AN67" i="86" s="1"/>
  <c r="AN298" i="86" a="1"/>
  <c r="AN298" i="86" s="1"/>
  <c r="AN161" i="86" a="1"/>
  <c r="AN161" i="86" s="1"/>
  <c r="AN186" i="86" a="1"/>
  <c r="AN186" i="86" s="1"/>
  <c r="AN64" i="86" a="1"/>
  <c r="AN64" i="86" s="1"/>
  <c r="AN146" i="86" a="1"/>
  <c r="AN146" i="86" s="1"/>
  <c r="AN107" i="86" a="1"/>
  <c r="AN107" i="86" s="1"/>
  <c r="AN115" i="86" a="1"/>
  <c r="AN115" i="86" s="1"/>
  <c r="Z162" i="86" a="1"/>
  <c r="Z162" i="86" s="1"/>
  <c r="AE147" i="86" a="1"/>
  <c r="AE147" i="86" s="1"/>
  <c r="AE305" i="86" a="1"/>
  <c r="AE305" i="86" s="1"/>
  <c r="AE105" i="86" a="1"/>
  <c r="AE105" i="86" s="1"/>
  <c r="AE394" i="86" s="1"/>
  <c r="AE306" i="86" a="1"/>
  <c r="AE306" i="86" s="1"/>
  <c r="AE213" i="86" a="1"/>
  <c r="AE213" i="86" s="1"/>
  <c r="AJ109" i="86" a="1"/>
  <c r="AJ109" i="86" s="1"/>
  <c r="AJ398" i="86" s="1"/>
  <c r="AM283" i="86" a="1"/>
  <c r="AM283" i="86" s="1"/>
  <c r="AM82" i="86" a="1"/>
  <c r="AM82" i="86" s="1"/>
  <c r="AM180" i="86" a="1"/>
  <c r="AM180" i="86" s="1"/>
  <c r="AM314" i="86" a="1"/>
  <c r="AM314" i="86" s="1"/>
  <c r="AM184" i="86" a="1"/>
  <c r="AM184" i="86" s="1"/>
  <c r="AM322" i="86" a="1"/>
  <c r="AM322" i="86" s="1"/>
  <c r="AM76" i="86" a="1"/>
  <c r="AM76" i="86" s="1"/>
  <c r="AO187" i="86" a="1"/>
  <c r="AO187" i="86" s="1"/>
  <c r="AO107" i="86" a="1"/>
  <c r="AO107" i="86" s="1"/>
  <c r="AO177" i="86" a="1"/>
  <c r="AO177" i="86" s="1"/>
  <c r="AO170" i="86" a="1"/>
  <c r="AO170" i="86" s="1"/>
  <c r="AO164" i="86" a="1"/>
  <c r="AO164" i="86" s="1"/>
  <c r="AO299" i="86" a="1"/>
  <c r="AO299" i="86" s="1"/>
  <c r="AO83" i="86" a="1"/>
  <c r="AO83" i="86" s="1"/>
  <c r="AN180" i="86" a="1"/>
  <c r="AN180" i="86" s="1"/>
  <c r="AE109" i="86" a="1"/>
  <c r="AE109" i="86" s="1"/>
  <c r="AE398" i="86" s="1"/>
  <c r="AK187" i="86" a="1"/>
  <c r="AK187" i="86" s="1"/>
  <c r="AN184" i="86" a="1"/>
  <c r="AN184" i="86" s="1"/>
  <c r="AN304" i="86" a="1"/>
  <c r="AN304" i="86" s="1"/>
  <c r="AN171" i="86" a="1"/>
  <c r="AN171" i="86" s="1"/>
  <c r="AN305" i="86" a="1"/>
  <c r="AN305" i="86" s="1"/>
  <c r="AN163" i="86" a="1"/>
  <c r="AN163" i="86" s="1"/>
  <c r="AN105" i="86" a="1"/>
  <c r="AN105" i="86" s="1"/>
  <c r="AN322" i="86" a="1"/>
  <c r="AN322" i="86" s="1"/>
  <c r="AN92" i="86" a="1"/>
  <c r="AN92" i="86" s="1"/>
  <c r="Z74" i="86" a="1"/>
  <c r="Z74" i="86" s="1"/>
  <c r="AE288" i="86" a="1"/>
  <c r="AE288" i="86" s="1"/>
  <c r="AE65" i="86" a="1"/>
  <c r="AE65" i="86" s="1"/>
  <c r="AE145" i="86" a="1"/>
  <c r="AE145" i="86" s="1"/>
  <c r="AE290" i="86" a="1"/>
  <c r="AE290" i="86" s="1"/>
  <c r="AE153" i="86" a="1"/>
  <c r="AE153" i="86" s="1"/>
  <c r="AJ71" i="86" a="1"/>
  <c r="AJ71" i="86" s="1"/>
  <c r="AM91" i="86" a="1"/>
  <c r="AM91" i="86" s="1"/>
  <c r="AM154" i="86" a="1"/>
  <c r="AM154" i="86" s="1"/>
  <c r="AM114" i="86" a="1"/>
  <c r="AM114" i="86" s="1"/>
  <c r="AM299" i="86" a="1"/>
  <c r="AM299" i="86" s="1"/>
  <c r="AM87" i="86" a="1"/>
  <c r="AM87" i="86" s="1"/>
  <c r="AM110" i="86" a="1"/>
  <c r="AM110" i="86" s="1"/>
  <c r="AM153" i="86" a="1"/>
  <c r="AM153" i="86" s="1"/>
  <c r="AO114" i="86" a="1"/>
  <c r="AO114" i="86" s="1"/>
  <c r="AO298" i="86" a="1"/>
  <c r="AO298" i="86" s="1"/>
  <c r="AO284" i="86" a="1"/>
  <c r="AO284" i="86" s="1"/>
  <c r="AO64" i="86" a="1"/>
  <c r="AO64" i="86" s="1"/>
  <c r="AO321" i="86" a="1"/>
  <c r="AO321" i="86" s="1"/>
  <c r="AO169" i="86" a="1"/>
  <c r="AO169" i="86" s="1"/>
  <c r="AO305" i="86" a="1"/>
  <c r="AO305" i="86" s="1"/>
  <c r="AN65" i="86" a="1"/>
  <c r="AN65" i="86" s="1"/>
  <c r="AM65" i="86" a="1"/>
  <c r="AM65" i="86" s="1"/>
  <c r="AN212" i="86" a="1"/>
  <c r="AN212" i="86" s="1"/>
  <c r="AN162" i="86" a="1"/>
  <c r="AN162" i="86" s="1"/>
  <c r="AN83" i="86" a="1"/>
  <c r="AN83" i="86" s="1"/>
  <c r="AN114" i="86" a="1"/>
  <c r="AN114" i="86" s="1"/>
  <c r="AN210" i="86" a="1"/>
  <c r="AN210" i="86" s="1"/>
  <c r="AN76" i="86" a="1"/>
  <c r="AN76" i="86" s="1"/>
  <c r="AN291" i="86" a="1"/>
  <c r="AN291" i="86" s="1"/>
  <c r="AE320" i="86" a="1"/>
  <c r="AE320" i="86" s="1"/>
  <c r="AE86" i="86" a="1"/>
  <c r="AE86" i="86" s="1"/>
  <c r="AE386" i="86" s="1"/>
  <c r="AE184" i="86" a="1"/>
  <c r="AE184" i="86" s="1"/>
  <c r="AE155" i="86" a="1"/>
  <c r="AE155" i="86" s="1"/>
  <c r="AE282" i="86" a="1"/>
  <c r="AE282" i="86" s="1"/>
  <c r="AM316" i="86" a="1"/>
  <c r="AM316" i="86" s="1"/>
  <c r="AM107" i="86" a="1"/>
  <c r="AM107" i="86" s="1"/>
  <c r="AM146" i="86" a="1"/>
  <c r="AM146" i="86" s="1"/>
  <c r="AM291" i="86" a="1"/>
  <c r="AM291" i="86" s="1"/>
  <c r="AM86" i="86" a="1"/>
  <c r="AM86" i="86" s="1"/>
  <c r="AM83" i="86" a="1"/>
  <c r="AM83" i="86" s="1"/>
  <c r="AM168" i="86" a="1"/>
  <c r="AM168" i="86" s="1"/>
  <c r="AO75" i="86" a="1"/>
  <c r="AO75" i="86" s="1"/>
  <c r="AO178" i="86" a="1"/>
  <c r="AO178" i="86" s="1"/>
  <c r="AO72" i="86" a="1"/>
  <c r="AO72" i="86" s="1"/>
  <c r="AO154" i="86" a="1"/>
  <c r="AO154" i="86" s="1"/>
  <c r="AO289" i="86" a="1"/>
  <c r="AO289" i="86" s="1"/>
  <c r="AO290" i="86" a="1"/>
  <c r="AO290" i="86" s="1"/>
  <c r="AO219" i="86" a="1"/>
  <c r="AO219" i="86" s="1"/>
  <c r="W107" i="86" a="1"/>
  <c r="W107" i="86" s="1"/>
  <c r="AN118" i="86" a="1"/>
  <c r="AN118" i="86" s="1"/>
  <c r="AE291" i="86" a="1"/>
  <c r="AE291" i="86" s="1"/>
  <c r="AM323" i="86" a="1"/>
  <c r="AM323" i="86" s="1"/>
  <c r="AN217" i="86" a="1"/>
  <c r="AN217" i="86" s="1"/>
  <c r="AN282" i="86" a="1"/>
  <c r="AN282" i="86" s="1"/>
  <c r="AN179" i="86" a="1"/>
  <c r="AN179" i="86" s="1"/>
  <c r="AN170" i="86" a="1"/>
  <c r="AN170" i="86" s="1"/>
  <c r="AN155" i="86" a="1"/>
  <c r="AN155" i="86" s="1"/>
  <c r="AN109" i="86" a="1"/>
  <c r="AN109" i="86" s="1"/>
  <c r="Z87" i="86" a="1"/>
  <c r="Z87" i="86" s="1"/>
  <c r="Z387" i="86" s="1"/>
  <c r="AE62" i="86" a="1"/>
  <c r="AE62" i="86" s="1"/>
  <c r="AE297" i="86" a="1"/>
  <c r="AE297" i="86" s="1"/>
  <c r="AE94" i="86" a="1"/>
  <c r="AE94" i="86" s="1"/>
  <c r="AE212" i="86" a="1"/>
  <c r="AE212" i="86" s="1"/>
  <c r="AE71" i="86" a="1"/>
  <c r="AE71" i="86" s="1"/>
  <c r="AM64" i="86" a="1"/>
  <c r="AM64" i="86" s="1"/>
  <c r="AM218" i="86" a="1"/>
  <c r="AM218" i="86" s="1"/>
  <c r="AM320" i="86" a="1"/>
  <c r="AM320" i="86" s="1"/>
  <c r="AM186" i="86" a="1"/>
  <c r="AM186" i="86" s="1"/>
  <c r="AM85" i="86" a="1"/>
  <c r="AM85" i="86" s="1"/>
  <c r="AM94" i="86" a="1"/>
  <c r="AM94" i="86" s="1"/>
  <c r="AM95" i="86" a="1"/>
  <c r="AM95" i="86" s="1"/>
  <c r="AO74" i="86" a="1"/>
  <c r="AO74" i="86" s="1"/>
  <c r="AO82" i="86" a="1"/>
  <c r="AO82" i="86" s="1"/>
  <c r="AO283" i="86" a="1"/>
  <c r="AO283" i="86" s="1"/>
  <c r="AO148" i="86" a="1"/>
  <c r="AO148" i="86" s="1"/>
  <c r="AO96" i="86" a="1"/>
  <c r="AO96" i="86" s="1"/>
  <c r="AO168" i="86" a="1"/>
  <c r="AO168" i="86" s="1"/>
  <c r="AO86" i="86" a="1"/>
  <c r="AO86" i="86" s="1"/>
  <c r="W321" i="86" a="1"/>
  <c r="W321" i="86" s="1"/>
  <c r="V92" i="86" a="1"/>
  <c r="V92" i="86" s="1"/>
  <c r="W288" i="86" a="1"/>
  <c r="W288" i="86" s="1"/>
  <c r="AN154" i="86" a="1"/>
  <c r="AN154" i="86" s="1"/>
  <c r="AE163" i="86" a="1"/>
  <c r="AE163" i="86" s="1"/>
  <c r="AM163" i="86" a="1"/>
  <c r="AM163" i="86" s="1"/>
  <c r="AN82" i="86" a="1"/>
  <c r="AN82" i="86" s="1"/>
  <c r="AN320" i="86" a="1"/>
  <c r="AN320" i="86" s="1"/>
  <c r="AN85" i="86" a="1"/>
  <c r="AN85" i="86" s="1"/>
  <c r="AN164" i="86" a="1"/>
  <c r="AN164" i="86" s="1"/>
  <c r="AN66" i="86" a="1"/>
  <c r="AN66" i="86" s="1"/>
  <c r="AN74" i="86" a="1"/>
  <c r="AN74" i="86" s="1"/>
  <c r="AN63" i="86" a="1"/>
  <c r="AN63" i="86" s="1"/>
  <c r="AN153" i="86" a="1"/>
  <c r="AN153" i="86" s="1"/>
  <c r="Z119" i="86" a="1"/>
  <c r="Z119" i="86" s="1"/>
  <c r="Z400" i="86" s="1"/>
  <c r="AE87" i="86" a="1"/>
  <c r="AE87" i="86" s="1"/>
  <c r="AE387" i="86" s="1"/>
  <c r="AE322" i="86" a="1"/>
  <c r="AE322" i="86" s="1"/>
  <c r="AE178" i="86" a="1"/>
  <c r="AE178" i="86" s="1"/>
  <c r="AE289" i="86" a="1"/>
  <c r="AE289" i="86" s="1"/>
  <c r="AE95" i="86" a="1"/>
  <c r="AE95" i="86" s="1"/>
  <c r="AM171" i="86" a="1"/>
  <c r="AM171" i="86" s="1"/>
  <c r="AM298" i="86" a="1"/>
  <c r="AM298" i="86" s="1"/>
  <c r="AM185" i="86" a="1"/>
  <c r="AM185" i="86" s="1"/>
  <c r="AM170" i="86" a="1"/>
  <c r="AM170" i="86" s="1"/>
  <c r="AM288" i="86" a="1"/>
  <c r="AM288" i="86" s="1"/>
  <c r="AM315" i="86" a="1"/>
  <c r="AM315" i="86" s="1"/>
  <c r="AM84" i="86" a="1"/>
  <c r="AM84" i="86" s="1"/>
  <c r="AM115" i="86" a="1"/>
  <c r="AM115" i="86" s="1"/>
  <c r="AO94" i="86" a="1"/>
  <c r="AO94" i="86" s="1"/>
  <c r="AO119" i="86" a="1"/>
  <c r="AO119" i="86" s="1"/>
  <c r="AO314" i="86" a="1"/>
  <c r="AO314" i="86" s="1"/>
  <c r="AO85" i="86" a="1"/>
  <c r="AO85" i="86" s="1"/>
  <c r="AO313" i="86" a="1"/>
  <c r="AO313" i="86" s="1"/>
  <c r="AO87" i="86" a="1"/>
  <c r="AO87" i="86" s="1"/>
  <c r="AO161" i="86" a="1"/>
  <c r="AO161" i="86" s="1"/>
  <c r="Z161" i="86" a="1"/>
  <c r="Z161" i="86" s="1"/>
  <c r="Z322" i="86" a="1"/>
  <c r="Z322" i="86" s="1"/>
  <c r="Z217" i="86" a="1"/>
  <c r="Z217" i="86" s="1"/>
  <c r="AE179" i="86" a="1"/>
  <c r="AE179" i="86" s="1"/>
  <c r="AM213" i="86" a="1"/>
  <c r="AM213" i="86" s="1"/>
  <c r="AN169" i="86" a="1"/>
  <c r="AN169" i="86" s="1"/>
  <c r="AN219" i="86" a="1"/>
  <c r="AN219" i="86" s="1"/>
  <c r="AE180" i="86" a="1"/>
  <c r="AE180" i="86" s="1"/>
  <c r="AE96" i="86" a="1"/>
  <c r="AE96" i="86" s="1"/>
  <c r="AE388" i="86" s="1"/>
  <c r="AE75" i="86" a="1"/>
  <c r="AE75" i="86" s="1"/>
  <c r="AE218" i="86" a="1"/>
  <c r="AE218" i="86" s="1"/>
  <c r="AM177" i="86" a="1"/>
  <c r="AM177" i="86" s="1"/>
  <c r="AM305" i="86" a="1"/>
  <c r="AM305" i="86" s="1"/>
  <c r="AM108" i="86" a="1"/>
  <c r="AM108" i="86" s="1"/>
  <c r="AM72" i="86" a="1"/>
  <c r="AM72" i="86" s="1"/>
  <c r="AM67" i="86" a="1"/>
  <c r="AM67" i="86" s="1"/>
  <c r="AM96" i="86" a="1"/>
  <c r="AM96" i="86" s="1"/>
  <c r="AM109" i="86" a="1"/>
  <c r="AM109" i="86" s="1"/>
  <c r="AO155" i="86" a="1"/>
  <c r="AO155" i="86" s="1"/>
  <c r="AO320" i="86" a="1"/>
  <c r="AO320" i="86" s="1"/>
  <c r="AO212" i="86" a="1"/>
  <c r="AO212" i="86" s="1"/>
  <c r="AO211" i="86" a="1"/>
  <c r="AO211" i="86" s="1"/>
  <c r="AO307" i="86" a="1"/>
  <c r="AO307" i="86" s="1"/>
  <c r="AO108" i="86" a="1"/>
  <c r="AO108" i="86" s="1"/>
  <c r="AC145" i="86" a="1"/>
  <c r="AC145" i="86" s="1"/>
  <c r="AC291" i="84" a="1"/>
  <c r="AC291" i="84" s="1"/>
  <c r="Y55" i="86"/>
  <c r="AK88" i="90" a="1"/>
  <c r="AK88" i="90" s="1"/>
  <c r="AK171" i="90" a="1"/>
  <c r="AK171" i="90" s="1"/>
  <c r="AL322" i="86" a="1"/>
  <c r="AL322" i="86" s="1"/>
  <c r="V307" i="84" a="1"/>
  <c r="V307" i="84" s="1"/>
  <c r="W314" i="88" a="1"/>
  <c r="W314" i="88" s="1"/>
  <c r="V169" i="86" a="1"/>
  <c r="V169" i="86" s="1"/>
  <c r="V54" i="86"/>
  <c r="AJ178" i="88" a="1"/>
  <c r="AJ178" i="88" s="1"/>
  <c r="V283" i="86" a="1"/>
  <c r="V283" i="86" s="1"/>
  <c r="V75" i="86" a="1"/>
  <c r="V75" i="86" s="1"/>
  <c r="AE79" i="84" a="1"/>
  <c r="AE79" i="84" s="1"/>
  <c r="AL163" i="88" a="1"/>
  <c r="AL163" i="88" s="1"/>
  <c r="AL71" i="88" a="1"/>
  <c r="AL71" i="88" s="1"/>
  <c r="AL112" i="88" a="1"/>
  <c r="AL112" i="88" s="1"/>
  <c r="AE180" i="84" a="1"/>
  <c r="AE180" i="84" s="1"/>
  <c r="AL88" i="88" a="1"/>
  <c r="AL88" i="88" s="1"/>
  <c r="AL205" i="88" a="1"/>
  <c r="AL205" i="88" s="1"/>
  <c r="AE178" i="84" a="1"/>
  <c r="AE178" i="84" s="1"/>
  <c r="AL157" i="88" a="1"/>
  <c r="AL157" i="88" s="1"/>
  <c r="AL60" i="88" a="1"/>
  <c r="AL60" i="88" s="1"/>
  <c r="AE104" i="84" a="1"/>
  <c r="AE104" i="84" s="1"/>
  <c r="AL52" i="90"/>
  <c r="AL90" i="88" a="1"/>
  <c r="AL90" i="88" s="1"/>
  <c r="AL62" i="88" a="1"/>
  <c r="AL62" i="88" s="1"/>
  <c r="AE62" i="84" a="1"/>
  <c r="AE62" i="84" s="1"/>
  <c r="AL283" i="88" a="1"/>
  <c r="AL283" i="88" s="1"/>
  <c r="AL307" i="88" a="1"/>
  <c r="AL307" i="88" s="1"/>
  <c r="AE292" i="84" a="1"/>
  <c r="AE292" i="84" s="1"/>
  <c r="AL61" i="88" a="1"/>
  <c r="AL61" i="88" s="1"/>
  <c r="AL78" i="88" a="1"/>
  <c r="AL78" i="88" s="1"/>
  <c r="AE294" i="84" a="1"/>
  <c r="AE294" i="84" s="1"/>
  <c r="AL301" i="88" a="1"/>
  <c r="AL301" i="88" s="1"/>
  <c r="W54" i="86"/>
  <c r="AB204" i="88" a="1"/>
  <c r="AB204" i="88" s="1"/>
  <c r="AL181" i="88" a="1"/>
  <c r="AL181" i="88" s="1"/>
  <c r="AL82" i="88" a="1"/>
  <c r="AL82" i="88" s="1"/>
  <c r="AL70" i="88" a="1"/>
  <c r="AL70" i="88" s="1"/>
  <c r="AE213" i="84" a="1"/>
  <c r="AE213" i="84" s="1"/>
  <c r="AL308" i="88" a="1"/>
  <c r="AL308" i="88" s="1"/>
  <c r="AL64" i="88" a="1"/>
  <c r="AL64" i="88" s="1"/>
  <c r="AE60" i="84" a="1"/>
  <c r="AE60" i="84" s="1"/>
  <c r="AL179" i="88" a="1"/>
  <c r="AL179" i="88" s="1"/>
  <c r="AL158" i="88" a="1"/>
  <c r="AL158" i="88" s="1"/>
  <c r="AL59" i="88" a="1"/>
  <c r="AL59" i="88" s="1"/>
  <c r="AL140" i="88" a="1"/>
  <c r="AL140" i="88" s="1"/>
  <c r="AL113" i="88" a="1"/>
  <c r="AL113" i="88" s="1"/>
  <c r="AI52" i="90"/>
  <c r="AJ206" i="90" a="1"/>
  <c r="AJ206" i="90" s="1"/>
  <c r="AE140" i="84" a="1"/>
  <c r="AE140" i="84" s="1"/>
  <c r="AE111" i="84" a="1"/>
  <c r="AE111" i="84" s="1"/>
  <c r="AE63" i="84" a="1"/>
  <c r="AE63" i="84" s="1"/>
  <c r="AE91" i="84" a="1"/>
  <c r="AE91" i="84" s="1"/>
  <c r="AE113" i="84" a="1"/>
  <c r="AE113" i="84" s="1"/>
  <c r="AE205" i="84" a="1"/>
  <c r="AE205" i="84" s="1"/>
  <c r="AC117" i="86" a="1"/>
  <c r="AC117" i="86" s="1"/>
  <c r="AE61" i="84" a="1"/>
  <c r="AE61" i="84" s="1"/>
  <c r="AE162" i="84" a="1"/>
  <c r="AE162" i="84" s="1"/>
  <c r="AE172" i="84" a="1"/>
  <c r="AE172" i="84" s="1"/>
  <c r="AE206" i="84" a="1"/>
  <c r="AE206" i="84" s="1"/>
  <c r="AE83" i="84" a="1"/>
  <c r="AE83" i="84" s="1"/>
  <c r="AE82" i="84" a="1"/>
  <c r="AE82" i="84" s="1"/>
  <c r="AE307" i="84" a="1"/>
  <c r="AE307" i="84" s="1"/>
  <c r="AE317" i="84" a="1"/>
  <c r="AE317" i="84" s="1"/>
  <c r="AE71" i="84" a="1"/>
  <c r="AE71" i="84" s="1"/>
  <c r="AE87" i="84" a="1"/>
  <c r="AE87" i="84" s="1"/>
  <c r="AE158" i="84" a="1"/>
  <c r="AE158" i="84" s="1"/>
  <c r="AE316" i="84" a="1"/>
  <c r="AE316" i="84" s="1"/>
  <c r="AE179" i="84" a="1"/>
  <c r="AE179" i="84" s="1"/>
  <c r="AE285" i="84" a="1"/>
  <c r="AE285" i="84" s="1"/>
  <c r="AE298" i="84" a="1"/>
  <c r="AE298" i="84" s="1"/>
  <c r="AD72" i="90" a="1"/>
  <c r="AD72" i="90" s="1"/>
  <c r="AE51" i="84"/>
  <c r="AE284" i="84" a="1"/>
  <c r="AE284" i="84" s="1"/>
  <c r="AE308" i="84" a="1"/>
  <c r="AE308" i="84" s="1"/>
  <c r="AE207" i="84" a="1"/>
  <c r="AE207" i="84" s="1"/>
  <c r="AE301" i="84" a="1"/>
  <c r="AE301" i="84" s="1"/>
  <c r="AE149" i="84" a="1"/>
  <c r="AE149" i="84" s="1"/>
  <c r="AE52" i="84"/>
  <c r="AE299" i="84" a="1"/>
  <c r="AE299" i="84" s="1"/>
  <c r="AE293" i="84" a="1"/>
  <c r="AE293" i="84" s="1"/>
  <c r="AE275" i="84" a="1"/>
  <c r="AE275" i="84" s="1"/>
  <c r="AE283" i="84" a="1"/>
  <c r="AE283" i="84" s="1"/>
  <c r="AE291" i="84" a="1"/>
  <c r="AE291" i="84" s="1"/>
  <c r="W92" i="86" a="1"/>
  <c r="W92" i="86" s="1"/>
  <c r="AE146" i="84" a="1"/>
  <c r="AE146" i="84" s="1"/>
  <c r="AE148" i="84" a="1"/>
  <c r="AE148" i="84" s="1"/>
  <c r="AE157" i="84" a="1"/>
  <c r="AE157" i="84" s="1"/>
  <c r="AE101" i="84" a="1"/>
  <c r="AE101" i="84" s="1"/>
  <c r="AE212" i="84" a="1"/>
  <c r="AE212" i="84" s="1"/>
  <c r="AE142" i="84" a="1"/>
  <c r="AE142" i="84" s="1"/>
  <c r="AE277" i="84" a="1"/>
  <c r="AE277" i="84" s="1"/>
  <c r="AE100" i="84" a="1"/>
  <c r="AE100" i="84" s="1"/>
  <c r="AE69" i="84" a="1"/>
  <c r="AE69" i="84" s="1"/>
  <c r="AE64" i="84" a="1"/>
  <c r="AE64" i="84" s="1"/>
  <c r="AE171" i="84" a="1"/>
  <c r="AE171" i="84" s="1"/>
  <c r="AE282" i="84" a="1"/>
  <c r="AE282" i="84" s="1"/>
  <c r="AE109" i="84" a="1"/>
  <c r="AE109" i="84" s="1"/>
  <c r="AE105" i="84" a="1"/>
  <c r="AE105" i="84" s="1"/>
  <c r="AE278" i="84" a="1"/>
  <c r="AE278" i="84" s="1"/>
  <c r="AJ104" i="88" a="1"/>
  <c r="AJ104" i="88" s="1"/>
  <c r="AC185" i="86" a="1"/>
  <c r="AC185" i="86" s="1"/>
  <c r="AI310" i="88" a="1"/>
  <c r="AI310" i="88" s="1"/>
  <c r="W158" i="88" a="1"/>
  <c r="W158" i="88" s="1"/>
  <c r="AC105" i="86" a="1"/>
  <c r="AC105" i="86" s="1"/>
  <c r="AC394" i="86" s="1"/>
  <c r="AI285" i="88" a="1"/>
  <c r="AI285" i="88" s="1"/>
  <c r="W88" i="88" a="1"/>
  <c r="W88" i="88" s="1"/>
  <c r="V207" i="90" a="1"/>
  <c r="V207" i="90" s="1"/>
  <c r="AB299" i="84" a="1"/>
  <c r="AB299" i="84" s="1"/>
  <c r="AI52" i="88"/>
  <c r="AC106" i="86" a="1"/>
  <c r="AC106" i="86" s="1"/>
  <c r="AI100" i="88" a="1"/>
  <c r="AI100" i="88" s="1"/>
  <c r="W277" i="88" a="1"/>
  <c r="W277" i="88" s="1"/>
  <c r="AH140" i="84" a="1"/>
  <c r="AH140" i="84" s="1"/>
  <c r="AA307" i="86" a="1"/>
  <c r="AA307" i="86" s="1"/>
  <c r="AC297" i="86" a="1"/>
  <c r="AC297" i="86" s="1"/>
  <c r="AI307" i="88" a="1"/>
  <c r="AI307" i="88" s="1"/>
  <c r="W82" i="88" a="1"/>
  <c r="W82" i="88" s="1"/>
  <c r="AJ139" i="84" a="1"/>
  <c r="AJ139" i="84" s="1"/>
  <c r="AF64" i="86" a="1"/>
  <c r="AF64" i="86" s="1"/>
  <c r="AC282" i="90" a="1"/>
  <c r="AC282" i="90" s="1"/>
  <c r="AC67" i="86" a="1"/>
  <c r="AC67" i="86" s="1"/>
  <c r="AI61" i="88" a="1"/>
  <c r="AI61" i="88" s="1"/>
  <c r="W100" i="88" a="1"/>
  <c r="W100" i="88" s="1"/>
  <c r="Y51" i="88"/>
  <c r="AC316" i="86" a="1"/>
  <c r="AC316" i="86" s="1"/>
  <c r="AI156" i="88" a="1"/>
  <c r="AI156" i="88" s="1"/>
  <c r="W162" i="88" a="1"/>
  <c r="W162" i="88" s="1"/>
  <c r="AI113" i="90" a="1"/>
  <c r="AI113" i="90" s="1"/>
  <c r="AC109" i="86" a="1"/>
  <c r="AC109" i="86" s="1"/>
  <c r="AC398" i="86" s="1"/>
  <c r="AI211" i="88" a="1"/>
  <c r="AI211" i="88" s="1"/>
  <c r="W275" i="88" a="1"/>
  <c r="W275" i="88" s="1"/>
  <c r="AC290" i="86" a="1"/>
  <c r="AC290" i="86" s="1"/>
  <c r="AC115" i="86" a="1"/>
  <c r="AC115" i="86" s="1"/>
  <c r="AI276" i="88" a="1"/>
  <c r="AI276" i="88" s="1"/>
  <c r="AC283" i="86" a="1"/>
  <c r="AC283" i="86" s="1"/>
  <c r="AI60" i="88" a="1"/>
  <c r="AI60" i="88" s="1"/>
  <c r="AI64" i="88" a="1"/>
  <c r="AI64" i="88" s="1"/>
  <c r="AJ62" i="88" a="1"/>
  <c r="AJ62" i="88" s="1"/>
  <c r="AC304" i="86" a="1"/>
  <c r="AC304" i="86" s="1"/>
  <c r="AI110" i="88" a="1"/>
  <c r="AI110" i="88" s="1"/>
  <c r="AJ316" i="88" a="1"/>
  <c r="AJ316" i="88" s="1"/>
  <c r="AC162" i="86" a="1"/>
  <c r="AC162" i="86" s="1"/>
  <c r="AI109" i="88" a="1"/>
  <c r="AI109" i="88" s="1"/>
  <c r="AD54" i="86"/>
  <c r="W168" i="86" a="1"/>
  <c r="W168" i="86" s="1"/>
  <c r="W64" i="86" a="1"/>
  <c r="W64" i="86" s="1"/>
  <c r="W95" i="86" a="1"/>
  <c r="W95" i="86" s="1"/>
  <c r="AG173" i="84" a="1"/>
  <c r="AG173" i="84" s="1"/>
  <c r="AK284" i="90" a="1"/>
  <c r="AK284" i="90" s="1"/>
  <c r="AK206" i="90" a="1"/>
  <c r="AK206" i="90" s="1"/>
  <c r="X283" i="90" a="1"/>
  <c r="X283" i="90" s="1"/>
  <c r="W153" i="86" a="1"/>
  <c r="W153" i="86" s="1"/>
  <c r="W298" i="86" a="1"/>
  <c r="W298" i="86" s="1"/>
  <c r="AK79" i="90" a="1"/>
  <c r="AK79" i="90" s="1"/>
  <c r="X294" i="90" a="1"/>
  <c r="X294" i="90" s="1"/>
  <c r="AC179" i="90" a="1"/>
  <c r="AC179" i="90" s="1"/>
  <c r="AL219" i="86" a="1"/>
  <c r="AL219" i="86" s="1"/>
  <c r="W300" i="86" a="1"/>
  <c r="W300" i="86" s="1"/>
  <c r="W66" i="86" a="1"/>
  <c r="W66" i="86" s="1"/>
  <c r="W53" i="86"/>
  <c r="AH155" i="88" a="1"/>
  <c r="AH155" i="88" s="1"/>
  <c r="AL306" i="86" a="1"/>
  <c r="AL306" i="86" s="1"/>
  <c r="AK80" i="90" a="1"/>
  <c r="AK80" i="90" s="1"/>
  <c r="Y63" i="90" a="1"/>
  <c r="Y63" i="90" s="1"/>
  <c r="X104" i="90" a="1"/>
  <c r="X104" i="90" s="1"/>
  <c r="AH59" i="84" a="1"/>
  <c r="AH59" i="84" s="1"/>
  <c r="AL95" i="86" a="1"/>
  <c r="AL95" i="86" s="1"/>
  <c r="AJ314" i="90" a="1"/>
  <c r="AJ314" i="90" s="1"/>
  <c r="W290" i="86" a="1"/>
  <c r="W290" i="86" s="1"/>
  <c r="W162" i="86" a="1"/>
  <c r="W162" i="86" s="1"/>
  <c r="AK309" i="90" a="1"/>
  <c r="AK309" i="90" s="1"/>
  <c r="X82" i="90" a="1"/>
  <c r="X82" i="90" s="1"/>
  <c r="AH315" i="88" a="1"/>
  <c r="AH315" i="88" s="1"/>
  <c r="W219" i="86" a="1"/>
  <c r="W219" i="86" s="1"/>
  <c r="W323" i="86" a="1"/>
  <c r="W323" i="86" s="1"/>
  <c r="AK301" i="90" a="1"/>
  <c r="AK301" i="90" s="1"/>
  <c r="AF297" i="86" a="1"/>
  <c r="AF297" i="86" s="1"/>
  <c r="X87" i="90" a="1"/>
  <c r="X87" i="90" s="1"/>
  <c r="AH61" i="88" a="1"/>
  <c r="AH61" i="88" s="1"/>
  <c r="W76" i="86" a="1"/>
  <c r="W76" i="86" s="1"/>
  <c r="W283" i="86" a="1"/>
  <c r="W283" i="86" s="1"/>
  <c r="AL305" i="86" a="1"/>
  <c r="AL305" i="86" s="1"/>
  <c r="AF168" i="86" a="1"/>
  <c r="AF168" i="86" s="1"/>
  <c r="AF53" i="86"/>
  <c r="X158" i="90" a="1"/>
  <c r="X158" i="90" s="1"/>
  <c r="W86" i="86" a="1"/>
  <c r="W86" i="86" s="1"/>
  <c r="W386" i="86" s="1"/>
  <c r="W171" i="86" a="1"/>
  <c r="W171" i="86" s="1"/>
  <c r="W118" i="86" a="1"/>
  <c r="W118" i="86" s="1"/>
  <c r="AJ71" i="90" a="1"/>
  <c r="AJ71" i="90" s="1"/>
  <c r="AF109" i="86" a="1"/>
  <c r="AF109" i="86" s="1"/>
  <c r="AF398" i="86" s="1"/>
  <c r="X204" i="90" a="1"/>
  <c r="X204" i="90" s="1"/>
  <c r="W145" i="86" a="1"/>
  <c r="W145" i="86" s="1"/>
  <c r="W71" i="86" a="1"/>
  <c r="W71" i="86" s="1"/>
  <c r="AH52" i="90"/>
  <c r="AI51" i="88"/>
  <c r="AA55" i="86"/>
  <c r="AC51" i="84"/>
  <c r="AE163" i="88" a="1"/>
  <c r="AE163" i="88" s="1"/>
  <c r="AE102" i="88" a="1"/>
  <c r="AE102" i="88" s="1"/>
  <c r="AK69" i="90" a="1"/>
  <c r="AK69" i="90" s="1"/>
  <c r="AK113" i="90" a="1"/>
  <c r="AK113" i="90" s="1"/>
  <c r="AK91" i="90" a="1"/>
  <c r="AK91" i="90" s="1"/>
  <c r="AK298" i="90" a="1"/>
  <c r="AK298" i="90" s="1"/>
  <c r="AK82" i="90" a="1"/>
  <c r="AK82" i="90" s="1"/>
  <c r="AK149" i="90" a="1"/>
  <c r="AK149" i="90" s="1"/>
  <c r="AK89" i="90" a="1"/>
  <c r="AK89" i="90" s="1"/>
  <c r="AK147" i="90" a="1"/>
  <c r="AK147" i="90" s="1"/>
  <c r="AK111" i="90" a="1"/>
  <c r="AK111" i="90" s="1"/>
  <c r="AK157" i="90" a="1"/>
  <c r="AK157" i="90" s="1"/>
  <c r="AK315" i="90" a="1"/>
  <c r="AK315" i="90" s="1"/>
  <c r="AK165" i="90" a="1"/>
  <c r="AK165" i="90" s="1"/>
  <c r="AK163" i="90" a="1"/>
  <c r="AK163" i="90" s="1"/>
  <c r="AK100" i="90" a="1"/>
  <c r="AK100" i="90" s="1"/>
  <c r="AK78" i="90" a="1"/>
  <c r="AK78" i="90" s="1"/>
  <c r="AK83" i="90" a="1"/>
  <c r="AK83" i="90" s="1"/>
  <c r="AK101" i="90" a="1"/>
  <c r="AK101" i="90" s="1"/>
  <c r="AK173" i="90" a="1"/>
  <c r="AK173" i="90" s="1"/>
  <c r="AK148" i="90" a="1"/>
  <c r="AK148" i="90" s="1"/>
  <c r="AK109" i="90" a="1"/>
  <c r="AK109" i="90" s="1"/>
  <c r="AK81" i="90" a="1"/>
  <c r="AK81" i="90" s="1"/>
  <c r="AK317" i="90" a="1"/>
  <c r="AK317" i="90" s="1"/>
  <c r="AK164" i="90" a="1"/>
  <c r="AK164" i="90" s="1"/>
  <c r="AK282" i="90" a="1"/>
  <c r="AK282" i="90" s="1"/>
  <c r="AK155" i="90" a="1"/>
  <c r="AK155" i="90" s="1"/>
  <c r="AK63" i="90" a="1"/>
  <c r="AK63" i="90" s="1"/>
  <c r="AK102" i="90" a="1"/>
  <c r="AK102" i="90" s="1"/>
  <c r="AK294" i="90" a="1"/>
  <c r="AK294" i="90" s="1"/>
  <c r="AK278" i="90" a="1"/>
  <c r="AK278" i="90" s="1"/>
  <c r="AK314" i="90" a="1"/>
  <c r="AK314" i="90" s="1"/>
  <c r="AK103" i="90" a="1"/>
  <c r="AK103" i="90" s="1"/>
  <c r="AK70" i="90" a="1"/>
  <c r="AK70" i="90" s="1"/>
  <c r="AK112" i="90" a="1"/>
  <c r="AK112" i="90" s="1"/>
  <c r="AK174" i="90" a="1"/>
  <c r="AK174" i="90" s="1"/>
  <c r="AK68" i="90" a="1"/>
  <c r="AK68" i="90" s="1"/>
  <c r="AK140" i="90" a="1"/>
  <c r="AK140" i="90" s="1"/>
  <c r="AK50" i="90"/>
  <c r="AK285" i="90" a="1"/>
  <c r="AK285" i="90" s="1"/>
  <c r="AK156" i="90" a="1"/>
  <c r="AK156" i="90" s="1"/>
  <c r="AK178" i="90" a="1"/>
  <c r="AK178" i="90" s="1"/>
  <c r="AK61" i="90" a="1"/>
  <c r="AK61" i="90" s="1"/>
  <c r="AK308" i="90" a="1"/>
  <c r="AK308" i="90" s="1"/>
  <c r="AK212" i="90" a="1"/>
  <c r="AK212" i="90" s="1"/>
  <c r="AK204" i="90" a="1"/>
  <c r="AK204" i="90" s="1"/>
  <c r="AK211" i="90" a="1"/>
  <c r="AK211" i="90" s="1"/>
  <c r="AK59" i="90" a="1"/>
  <c r="AK59" i="90" s="1"/>
  <c r="AK291" i="90" a="1"/>
  <c r="AK291" i="90" s="1"/>
  <c r="AK142" i="90" a="1"/>
  <c r="AK142" i="90" s="1"/>
  <c r="AK316" i="90" a="1"/>
  <c r="AK316" i="90" s="1"/>
  <c r="AK60" i="90" a="1"/>
  <c r="AK60" i="90" s="1"/>
  <c r="AK293" i="90" a="1"/>
  <c r="AK293" i="90" s="1"/>
  <c r="AK213" i="90" a="1"/>
  <c r="AK213" i="90" s="1"/>
  <c r="AK62" i="90" a="1"/>
  <c r="AK62" i="90" s="1"/>
  <c r="AK158" i="90" a="1"/>
  <c r="AK158" i="90" s="1"/>
  <c r="AK275" i="90" a="1"/>
  <c r="AK275" i="90" s="1"/>
  <c r="AK87" i="90" a="1"/>
  <c r="AK87" i="90" s="1"/>
  <c r="Y111" i="90" a="1"/>
  <c r="Y111" i="90" s="1"/>
  <c r="AL304" i="86" a="1"/>
  <c r="AL304" i="86" s="1"/>
  <c r="AL87" i="86" a="1"/>
  <c r="AL87" i="86" s="1"/>
  <c r="AL387" i="86" s="1"/>
  <c r="X101" i="84" a="1"/>
  <c r="X101" i="84" s="1"/>
  <c r="X142" i="84" a="1"/>
  <c r="X142" i="84" s="1"/>
  <c r="X139" i="84" a="1"/>
  <c r="X139" i="84" s="1"/>
  <c r="X275" i="84" a="1"/>
  <c r="X275" i="84" s="1"/>
  <c r="X68" i="84" a="1"/>
  <c r="X68" i="84" s="1"/>
  <c r="X59" i="84" a="1"/>
  <c r="X59" i="84" s="1"/>
  <c r="X61" i="84" a="1"/>
  <c r="X61" i="84" s="1"/>
  <c r="X314" i="84" a="1"/>
  <c r="X314" i="84" s="1"/>
  <c r="X71" i="84" a="1"/>
  <c r="X71" i="84" s="1"/>
  <c r="X179" i="84" a="1"/>
  <c r="X179" i="84" s="1"/>
  <c r="X300" i="84" a="1"/>
  <c r="X300" i="84" s="1"/>
  <c r="X180" i="84" a="1"/>
  <c r="X180" i="84" s="1"/>
  <c r="X178" i="84" a="1"/>
  <c r="X178" i="84" s="1"/>
  <c r="X301" i="84" a="1"/>
  <c r="X301" i="84" s="1"/>
  <c r="X181" i="84" a="1"/>
  <c r="X181" i="84" s="1"/>
  <c r="X83" i="84" a="1"/>
  <c r="X83" i="84" s="1"/>
  <c r="X294" i="84" a="1"/>
  <c r="X294" i="84" s="1"/>
  <c r="X82" i="84" a="1"/>
  <c r="X82" i="84" s="1"/>
  <c r="X282" i="84" a="1"/>
  <c r="X282" i="84" s="1"/>
  <c r="X148" i="84" a="1"/>
  <c r="X148" i="84" s="1"/>
  <c r="X293" i="84" a="1"/>
  <c r="X293" i="84" s="1"/>
  <c r="X283" i="84" a="1"/>
  <c r="X283" i="84" s="1"/>
  <c r="X60" i="84" a="1"/>
  <c r="X60" i="84" s="1"/>
  <c r="X158" i="84" a="1"/>
  <c r="X158" i="84" s="1"/>
  <c r="X285" i="84" a="1"/>
  <c r="X285" i="84" s="1"/>
  <c r="X80" i="84" a="1"/>
  <c r="X80" i="84" s="1"/>
  <c r="X141" i="84" a="1"/>
  <c r="X141" i="84" s="1"/>
  <c r="X298" i="84" a="1"/>
  <c r="X298" i="84" s="1"/>
  <c r="X140" i="84" a="1"/>
  <c r="X140" i="84" s="1"/>
  <c r="X109" i="84" a="1"/>
  <c r="X109" i="84" s="1"/>
  <c r="X299" i="84" a="1"/>
  <c r="X299" i="84" s="1"/>
  <c r="X165" i="84" a="1"/>
  <c r="X165" i="84" s="1"/>
  <c r="X112" i="84" a="1"/>
  <c r="X112" i="84" s="1"/>
  <c r="X81" i="84" a="1"/>
  <c r="X81" i="84" s="1"/>
  <c r="X309" i="84" a="1"/>
  <c r="X309" i="84" s="1"/>
  <c r="X157" i="84" a="1"/>
  <c r="X157" i="84" s="1"/>
  <c r="X89" i="84" a="1"/>
  <c r="X89" i="84" s="1"/>
  <c r="AE54" i="86"/>
  <c r="AE55" i="86"/>
  <c r="Z52" i="84"/>
  <c r="V177" i="86" a="1"/>
  <c r="V177" i="86" s="1"/>
  <c r="V96" i="86" a="1"/>
  <c r="V96" i="86" s="1"/>
  <c r="V388" i="86" s="1"/>
  <c r="V74" i="86" a="1"/>
  <c r="V74" i="86" s="1"/>
  <c r="V171" i="86" a="1"/>
  <c r="V171" i="86" s="1"/>
  <c r="V83" i="86" a="1"/>
  <c r="V83" i="86" s="1"/>
  <c r="V108" i="86" a="1"/>
  <c r="V108" i="86" s="1"/>
  <c r="V320" i="86" a="1"/>
  <c r="V320" i="86" s="1"/>
  <c r="V154" i="86" a="1"/>
  <c r="V154" i="86" s="1"/>
  <c r="V117" i="86" a="1"/>
  <c r="V117" i="86" s="1"/>
  <c r="V218" i="86" a="1"/>
  <c r="V218" i="86" s="1"/>
  <c r="V118" i="86" a="1"/>
  <c r="V118" i="86" s="1"/>
  <c r="V282" i="86" a="1"/>
  <c r="V282" i="86" s="1"/>
  <c r="X51" i="84"/>
  <c r="X52" i="84"/>
  <c r="AJ51" i="88"/>
  <c r="AJ207" i="88" a="1"/>
  <c r="AJ207" i="88" s="1"/>
  <c r="AJ80" i="88" a="1"/>
  <c r="AJ80" i="88" s="1"/>
  <c r="AJ70" i="88" a="1"/>
  <c r="AJ70" i="88" s="1"/>
  <c r="AJ164" i="88" a="1"/>
  <c r="AJ164" i="88" s="1"/>
  <c r="AJ310" i="88" a="1"/>
  <c r="AJ310" i="88" s="1"/>
  <c r="AJ89" i="88" a="1"/>
  <c r="AJ89" i="88" s="1"/>
  <c r="AJ147" i="88" a="1"/>
  <c r="AJ147" i="88" s="1"/>
  <c r="AF283" i="84" a="1"/>
  <c r="AF283" i="84" s="1"/>
  <c r="AF294" i="84" a="1"/>
  <c r="AF294" i="84" s="1"/>
  <c r="AF142" i="84" a="1"/>
  <c r="AF142" i="84" s="1"/>
  <c r="AF139" i="84" a="1"/>
  <c r="AF139" i="84" s="1"/>
  <c r="AF276" i="84" a="1"/>
  <c r="AF276" i="84" s="1"/>
  <c r="AF70" i="84" a="1"/>
  <c r="AF70" i="84" s="1"/>
  <c r="AF299" i="84" a="1"/>
  <c r="AF299" i="84" s="1"/>
  <c r="AF316" i="84" a="1"/>
  <c r="AF316" i="84" s="1"/>
  <c r="AF293" i="84" a="1"/>
  <c r="AF293" i="84" s="1"/>
  <c r="AF60" i="84" a="1"/>
  <c r="AF60" i="84" s="1"/>
  <c r="AF179" i="84" a="1"/>
  <c r="AF179" i="84" s="1"/>
  <c r="AF172" i="84" a="1"/>
  <c r="AF172" i="84" s="1"/>
  <c r="AF147" i="84" a="1"/>
  <c r="AF147" i="84" s="1"/>
  <c r="AF102" i="84" a="1"/>
  <c r="AF102" i="84" s="1"/>
  <c r="AF148" i="84" a="1"/>
  <c r="AF148" i="84" s="1"/>
  <c r="AF59" i="84" a="1"/>
  <c r="AF59" i="84" s="1"/>
  <c r="AF174" i="84" a="1"/>
  <c r="AF174" i="84" s="1"/>
  <c r="AF149" i="84" a="1"/>
  <c r="AF149" i="84" s="1"/>
  <c r="AF90" i="84" a="1"/>
  <c r="AF90" i="84" s="1"/>
  <c r="AF178" i="84" a="1"/>
  <c r="AF178" i="84" s="1"/>
  <c r="AF71" i="84" a="1"/>
  <c r="AF71" i="84" s="1"/>
  <c r="AF83" i="84" a="1"/>
  <c r="AF83" i="84" s="1"/>
  <c r="AF68" i="84" a="1"/>
  <c r="AF68" i="84" s="1"/>
  <c r="AF171" i="84" a="1"/>
  <c r="AF171" i="84" s="1"/>
  <c r="AF156" i="84" a="1"/>
  <c r="AF156" i="84" s="1"/>
  <c r="AF180" i="84" a="1"/>
  <c r="AF180" i="84" s="1"/>
  <c r="AF101" i="84" a="1"/>
  <c r="AF101" i="84" s="1"/>
  <c r="AF204" i="84" a="1"/>
  <c r="AF204" i="84" s="1"/>
  <c r="AF307" i="84" a="1"/>
  <c r="AF307" i="84" s="1"/>
  <c r="AF310" i="84" a="1"/>
  <c r="AF310" i="84" s="1"/>
  <c r="AF141" i="84" a="1"/>
  <c r="AF141" i="84" s="1"/>
  <c r="AF309" i="84" a="1"/>
  <c r="AF309" i="84" s="1"/>
  <c r="AF317" i="84" a="1"/>
  <c r="AF317" i="84" s="1"/>
  <c r="AF301" i="84" a="1"/>
  <c r="AF301" i="84" s="1"/>
  <c r="AF173" i="84" a="1"/>
  <c r="AF173" i="84" s="1"/>
  <c r="AF63" i="84" a="1"/>
  <c r="AF63" i="84" s="1"/>
  <c r="AF292" i="84" a="1"/>
  <c r="AF292" i="84" s="1"/>
  <c r="AF162" i="84" a="1"/>
  <c r="AF162" i="84" s="1"/>
  <c r="AF308" i="84" a="1"/>
  <c r="AF308" i="84" s="1"/>
  <c r="AF206" i="84" a="1"/>
  <c r="AF206" i="84" s="1"/>
  <c r="AF100" i="84" a="1"/>
  <c r="AF100" i="84" s="1"/>
  <c r="AF87" i="84" a="1"/>
  <c r="AF87" i="84" s="1"/>
  <c r="AF79" i="84" a="1"/>
  <c r="AF79" i="84" s="1"/>
  <c r="AF78" i="84" a="1"/>
  <c r="AF78" i="84" s="1"/>
  <c r="AF285" i="84" a="1"/>
  <c r="AF285" i="84" s="1"/>
  <c r="AF277" i="84" a="1"/>
  <c r="AF277" i="84" s="1"/>
  <c r="AF82" i="84" a="1"/>
  <c r="AF82" i="84" s="1"/>
  <c r="AF105" i="84" a="1"/>
  <c r="AF105" i="84" s="1"/>
  <c r="AF157" i="84" a="1"/>
  <c r="AF157" i="84" s="1"/>
  <c r="AF181" i="84" a="1"/>
  <c r="AF181" i="84" s="1"/>
  <c r="AF113" i="84" a="1"/>
  <c r="AF113" i="84" s="1"/>
  <c r="AF298" i="84" a="1"/>
  <c r="AF298" i="84" s="1"/>
  <c r="AF112" i="84" a="1"/>
  <c r="AF112" i="84" s="1"/>
  <c r="AF211" i="84" a="1"/>
  <c r="AF211" i="84" s="1"/>
  <c r="AF164" i="84" a="1"/>
  <c r="AF164" i="84" s="1"/>
  <c r="AF80" i="84" a="1"/>
  <c r="AF80" i="84" s="1"/>
  <c r="AF282" i="84" a="1"/>
  <c r="AF282" i="84" s="1"/>
  <c r="AF81" i="84" a="1"/>
  <c r="AF81" i="84" s="1"/>
  <c r="AF300" i="84" a="1"/>
  <c r="AF300" i="84" s="1"/>
  <c r="Z92" i="86" a="1"/>
  <c r="Z92" i="86" s="1"/>
  <c r="Z96" i="86" a="1"/>
  <c r="Z96" i="86" s="1"/>
  <c r="Z388" i="86" s="1"/>
  <c r="Z153" i="86" a="1"/>
  <c r="Z153" i="86" s="1"/>
  <c r="Z168" i="86" a="1"/>
  <c r="Z168" i="86" s="1"/>
  <c r="Z72" i="86" a="1"/>
  <c r="Z72" i="86" s="1"/>
  <c r="Z315" i="86" a="1"/>
  <c r="Z315" i="86" s="1"/>
  <c r="Z63" i="86" a="1"/>
  <c r="Z63" i="86" s="1"/>
  <c r="Z118" i="86" a="1"/>
  <c r="Z118" i="86" s="1"/>
  <c r="Z323" i="86" a="1"/>
  <c r="Z323" i="86" s="1"/>
  <c r="Z187" i="86" a="1"/>
  <c r="Z187" i="86" s="1"/>
  <c r="Z85" i="86" a="1"/>
  <c r="Z85" i="86" s="1"/>
  <c r="Z62" i="86" a="1"/>
  <c r="Z62" i="86" s="1"/>
  <c r="Z115" i="86" a="1"/>
  <c r="Z115" i="86" s="1"/>
  <c r="Z284" i="86" a="1"/>
  <c r="Z284" i="86" s="1"/>
  <c r="Z91" i="86" a="1"/>
  <c r="Z91" i="86" s="1"/>
  <c r="Z381" i="86" s="1"/>
  <c r="Z283" i="86" a="1"/>
  <c r="Z283" i="86" s="1"/>
  <c r="Z316" i="86" a="1"/>
  <c r="Z316" i="86" s="1"/>
  <c r="Z64" i="86" a="1"/>
  <c r="Z64" i="86" s="1"/>
  <c r="Z95" i="86" a="1"/>
  <c r="Z95" i="86" s="1"/>
  <c r="Z164" i="86" a="1"/>
  <c r="Z164" i="86" s="1"/>
  <c r="Z299" i="86" a="1"/>
  <c r="Z299" i="86" s="1"/>
  <c r="Z152" i="86" a="1"/>
  <c r="Z152" i="86" s="1"/>
  <c r="Z300" i="86" a="1"/>
  <c r="Z300" i="86" s="1"/>
  <c r="Z281" i="86" a="1"/>
  <c r="Z281" i="86" s="1"/>
  <c r="Z107" i="86" a="1"/>
  <c r="Z107" i="86" s="1"/>
  <c r="Z321" i="86" a="1"/>
  <c r="Z321" i="86" s="1"/>
  <c r="Z211" i="86" a="1"/>
  <c r="Z211" i="86" s="1"/>
  <c r="Z180" i="86" a="1"/>
  <c r="Z180" i="86" s="1"/>
  <c r="Z106" i="86" a="1"/>
  <c r="Z106" i="86" s="1"/>
  <c r="Z298" i="86" a="1"/>
  <c r="Z298" i="86" s="1"/>
  <c r="Z210" i="86" a="1"/>
  <c r="Z210" i="86" s="1"/>
  <c r="Z177" i="86" a="1"/>
  <c r="Z177" i="86" s="1"/>
  <c r="Z307" i="86" a="1"/>
  <c r="Z307" i="86" s="1"/>
  <c r="Z94" i="86" a="1"/>
  <c r="Z94" i="86" s="1"/>
  <c r="Z108" i="86" a="1"/>
  <c r="Z108" i="86" s="1"/>
  <c r="Z305" i="86" a="1"/>
  <c r="Z305" i="86" s="1"/>
  <c r="Z71" i="86" a="1"/>
  <c r="Z71" i="86" s="1"/>
  <c r="AL291" i="86" a="1"/>
  <c r="AL291" i="86" s="1"/>
  <c r="AL170" i="86" a="1"/>
  <c r="AL170" i="86" s="1"/>
  <c r="AL315" i="86" a="1"/>
  <c r="AL315" i="86" s="1"/>
  <c r="AL75" i="86" a="1"/>
  <c r="AL75" i="86" s="1"/>
  <c r="AL177" i="86" a="1"/>
  <c r="AL177" i="86" s="1"/>
  <c r="AL281" i="86" a="1"/>
  <c r="AL281" i="86" s="1"/>
  <c r="AL169" i="86" a="1"/>
  <c r="AL169" i="86" s="1"/>
  <c r="AL217" i="86" a="1"/>
  <c r="AL217" i="86" s="1"/>
  <c r="AL218" i="86" a="1"/>
  <c r="AL218" i="86" s="1"/>
  <c r="AL76" i="86" a="1"/>
  <c r="AL76" i="86" s="1"/>
  <c r="AL108" i="86" a="1"/>
  <c r="AL108" i="86" s="1"/>
  <c r="AL187" i="86" a="1"/>
  <c r="AL187" i="86" s="1"/>
  <c r="AL168" i="86" a="1"/>
  <c r="AL168" i="86" s="1"/>
  <c r="AL210" i="86" a="1"/>
  <c r="AL210" i="86" s="1"/>
  <c r="AL179" i="86" a="1"/>
  <c r="AL179" i="86" s="1"/>
  <c r="AL109" i="86" a="1"/>
  <c r="AL109" i="86" s="1"/>
  <c r="AL398" i="86" s="1"/>
  <c r="AL117" i="86" a="1"/>
  <c r="AL117" i="86" s="1"/>
  <c r="AL320" i="86" a="1"/>
  <c r="AL320" i="86" s="1"/>
  <c r="AL65" i="86" a="1"/>
  <c r="AL65" i="86" s="1"/>
  <c r="AL290" i="86" a="1"/>
  <c r="AL290" i="86" s="1"/>
  <c r="AL72" i="86" a="1"/>
  <c r="AL72" i="86" s="1"/>
  <c r="AL145" i="86" a="1"/>
  <c r="AL145" i="86" s="1"/>
  <c r="AL184" i="86" a="1"/>
  <c r="AL184" i="86" s="1"/>
  <c r="AL213" i="86" a="1"/>
  <c r="AL213" i="86" s="1"/>
  <c r="AL180" i="86" a="1"/>
  <c r="AL180" i="86" s="1"/>
  <c r="AL282" i="86" a="1"/>
  <c r="AL282" i="86" s="1"/>
  <c r="AL96" i="86" a="1"/>
  <c r="AL96" i="86" s="1"/>
  <c r="AL388" i="86" s="1"/>
  <c r="AL114" i="86" a="1"/>
  <c r="AL114" i="86" s="1"/>
  <c r="AL393" i="86" s="1"/>
  <c r="AL118" i="86" a="1"/>
  <c r="AL118" i="86" s="1"/>
  <c r="AL83" i="86" a="1"/>
  <c r="AL83" i="86" s="1"/>
  <c r="AL313" i="86" a="1"/>
  <c r="AL313" i="86" s="1"/>
  <c r="AL155" i="86" a="1"/>
  <c r="AL155" i="86" s="1"/>
  <c r="AL289" i="86" a="1"/>
  <c r="AL289" i="86" s="1"/>
  <c r="AL316" i="86" a="1"/>
  <c r="AL316" i="86" s="1"/>
  <c r="AL64" i="86" a="1"/>
  <c r="AL64" i="86" s="1"/>
  <c r="AL119" i="86" a="1"/>
  <c r="AL119" i="86" s="1"/>
  <c r="AL400" i="86" s="1"/>
  <c r="AL298" i="86" a="1"/>
  <c r="AL298" i="86" s="1"/>
  <c r="AL321" i="86" a="1"/>
  <c r="AL321" i="86" s="1"/>
  <c r="AL284" i="86" a="1"/>
  <c r="AL284" i="86" s="1"/>
  <c r="AL86" i="86" a="1"/>
  <c r="AL86" i="86" s="1"/>
  <c r="AL386" i="86" s="1"/>
  <c r="AL186" i="86" a="1"/>
  <c r="AL186" i="86" s="1"/>
  <c r="AL283" i="86" a="1"/>
  <c r="AL283" i="86" s="1"/>
  <c r="AL162" i="86" a="1"/>
  <c r="AL162" i="86" s="1"/>
  <c r="AL178" i="86" a="1"/>
  <c r="AL178" i="86" s="1"/>
  <c r="AL297" i="86" a="1"/>
  <c r="AL297" i="86" s="1"/>
  <c r="AL92" i="86" a="1"/>
  <c r="AL92" i="86" s="1"/>
  <c r="AL163" i="86" a="1"/>
  <c r="AL163" i="86" s="1"/>
  <c r="AL84" i="86" a="1"/>
  <c r="AL84" i="86" s="1"/>
  <c r="AL300" i="86" a="1"/>
  <c r="AL300" i="86" s="1"/>
  <c r="AL314" i="86" a="1"/>
  <c r="AL314" i="86" s="1"/>
  <c r="AL110" i="86" a="1"/>
  <c r="AL110" i="86" s="1"/>
  <c r="AL399" i="86" s="1"/>
  <c r="AL147" i="86" a="1"/>
  <c r="AL147" i="86" s="1"/>
  <c r="AL307" i="86" a="1"/>
  <c r="AL307" i="86" s="1"/>
  <c r="AL288" i="86" a="1"/>
  <c r="AL288" i="86" s="1"/>
  <c r="AL161" i="86" a="1"/>
  <c r="AL161" i="86" s="1"/>
  <c r="AL82" i="86" a="1"/>
  <c r="AL82" i="86" s="1"/>
  <c r="AL382" i="86" s="1"/>
  <c r="AL299" i="86" a="1"/>
  <c r="AL299" i="86" s="1"/>
  <c r="AL105" i="86" a="1"/>
  <c r="AL105" i="86" s="1"/>
  <c r="AL394" i="86" s="1"/>
  <c r="AL164" i="86" a="1"/>
  <c r="AL164" i="86" s="1"/>
  <c r="AL146" i="86" a="1"/>
  <c r="AL146" i="86" s="1"/>
  <c r="AL74" i="86" a="1"/>
  <c r="AL74" i="86" s="1"/>
  <c r="AL185" i="86" a="1"/>
  <c r="AL185" i="86" s="1"/>
  <c r="AL107" i="86" a="1"/>
  <c r="AL107" i="86" s="1"/>
  <c r="AL94" i="86" a="1"/>
  <c r="AL94" i="86" s="1"/>
  <c r="AL171" i="86" a="1"/>
  <c r="AL171" i="86" s="1"/>
  <c r="AL148" i="86" a="1"/>
  <c r="AL148" i="86" s="1"/>
  <c r="AK181" i="90" a="1"/>
  <c r="AK181" i="90" s="1"/>
  <c r="AK299" i="90" a="1"/>
  <c r="AK299" i="90" s="1"/>
  <c r="AK276" i="90" a="1"/>
  <c r="AK276" i="90" s="1"/>
  <c r="AK283" i="90" a="1"/>
  <c r="AK283" i="90" s="1"/>
  <c r="AK172" i="90" a="1"/>
  <c r="AK172" i="90" s="1"/>
  <c r="Y102" i="90" a="1"/>
  <c r="Y102" i="90" s="1"/>
  <c r="AL91" i="86" a="1"/>
  <c r="AL91" i="86" s="1"/>
  <c r="AL381" i="86" s="1"/>
  <c r="AL115" i="86" a="1"/>
  <c r="AL115" i="86" s="1"/>
  <c r="X52" i="88"/>
  <c r="AK71" i="90" a="1"/>
  <c r="AK71" i="90" s="1"/>
  <c r="AH111" i="88" a="1"/>
  <c r="AH111" i="88" s="1"/>
  <c r="AL67" i="86" a="1"/>
  <c r="AL67" i="86" s="1"/>
  <c r="AL63" i="86" a="1"/>
  <c r="AL63" i="86" s="1"/>
  <c r="W89" i="84" a="1"/>
  <c r="W89" i="84" s="1"/>
  <c r="AH298" i="84" a="1"/>
  <c r="AH298" i="84" s="1"/>
  <c r="AL213" i="84" a="1"/>
  <c r="AL213" i="84" s="1"/>
  <c r="AL284" i="84" a="1"/>
  <c r="AL284" i="84" s="1"/>
  <c r="AL285" i="84" a="1"/>
  <c r="AL285" i="84" s="1"/>
  <c r="AL152" i="86" a="1"/>
  <c r="AL152" i="86" s="1"/>
  <c r="AA306" i="86" a="1"/>
  <c r="AA306" i="86" s="1"/>
  <c r="AK292" i="90" a="1"/>
  <c r="AK292" i="90" s="1"/>
  <c r="AL100" i="84" a="1"/>
  <c r="AL100" i="84" s="1"/>
  <c r="AL62" i="86" a="1"/>
  <c r="AL62" i="86" s="1"/>
  <c r="AL71" i="86" a="1"/>
  <c r="AL71" i="86" s="1"/>
  <c r="AA101" i="84" a="1"/>
  <c r="AA101" i="84" s="1"/>
  <c r="AA102" i="84" a="1"/>
  <c r="AA102" i="84" s="1"/>
  <c r="AK277" i="90" a="1"/>
  <c r="AK277" i="90" s="1"/>
  <c r="AK105" i="90" a="1"/>
  <c r="AK105" i="90" s="1"/>
  <c r="AK300" i="90" a="1"/>
  <c r="AK300" i="90" s="1"/>
  <c r="AK72" i="90" a="1"/>
  <c r="AK72" i="90" s="1"/>
  <c r="AK179" i="90" a="1"/>
  <c r="AK179" i="90" s="1"/>
  <c r="AE292" i="88" a="1"/>
  <c r="AE292" i="88" s="1"/>
  <c r="AL154" i="86" a="1"/>
  <c r="AL154" i="86" s="1"/>
  <c r="AL153" i="86" a="1"/>
  <c r="AL153" i="86" s="1"/>
  <c r="AA149" i="84" a="1"/>
  <c r="AA149" i="84" s="1"/>
  <c r="W50" i="84"/>
  <c r="W104" i="84" a="1"/>
  <c r="W104" i="84" s="1"/>
  <c r="W140" i="84" a="1"/>
  <c r="W140" i="84" s="1"/>
  <c r="AK141" i="90" a="1"/>
  <c r="AK141" i="90" s="1"/>
  <c r="AK110" i="90" a="1"/>
  <c r="AK110" i="90" s="1"/>
  <c r="AA291" i="86" a="1"/>
  <c r="AA291" i="86" s="1"/>
  <c r="AK139" i="90" a="1"/>
  <c r="AK139" i="90" s="1"/>
  <c r="AK205" i="90" a="1"/>
  <c r="AK205" i="90" s="1"/>
  <c r="AK180" i="90" a="1"/>
  <c r="AK180" i="90" s="1"/>
  <c r="AA117" i="86" a="1"/>
  <c r="AA117" i="86" s="1"/>
  <c r="W110" i="84" a="1"/>
  <c r="W110" i="84" s="1"/>
  <c r="AL211" i="86" a="1"/>
  <c r="AL211" i="86" s="1"/>
  <c r="AL85" i="86" a="1"/>
  <c r="AL85" i="86" s="1"/>
  <c r="Z289" i="86" a="1"/>
  <c r="Z289" i="86" s="1"/>
  <c r="X171" i="84" a="1"/>
  <c r="X171" i="84" s="1"/>
  <c r="AC294" i="88" a="1"/>
  <c r="AC294" i="88" s="1"/>
  <c r="AC50" i="88"/>
  <c r="AH68" i="88" a="1"/>
  <c r="AH68" i="88" s="1"/>
  <c r="AH173" i="88" a="1"/>
  <c r="AH173" i="88" s="1"/>
  <c r="AH113" i="88" a="1"/>
  <c r="AH113" i="88" s="1"/>
  <c r="AH155" i="84" a="1"/>
  <c r="AH155" i="84" s="1"/>
  <c r="AH282" i="84" a="1"/>
  <c r="AH282" i="84" s="1"/>
  <c r="AA283" i="86" a="1"/>
  <c r="AA283" i="86" s="1"/>
  <c r="AH101" i="84" a="1"/>
  <c r="AH101" i="84" s="1"/>
  <c r="AK162" i="90" a="1"/>
  <c r="AK162" i="90" s="1"/>
  <c r="AK146" i="90" a="1"/>
  <c r="AK146" i="90" s="1"/>
  <c r="AK104" i="90" a="1"/>
  <c r="AK104" i="90" s="1"/>
  <c r="W111" i="84" a="1"/>
  <c r="W111" i="84" s="1"/>
  <c r="AL106" i="86" a="1"/>
  <c r="AL106" i="86" s="1"/>
  <c r="AL212" i="86" a="1"/>
  <c r="AL212" i="86" s="1"/>
  <c r="X156" i="84" a="1"/>
  <c r="X156" i="84" s="1"/>
  <c r="AA187" i="86" a="1"/>
  <c r="AA187" i="86" s="1"/>
  <c r="AA92" i="86" a="1"/>
  <c r="AA92" i="86" s="1"/>
  <c r="AA74" i="86" a="1"/>
  <c r="AA74" i="86" s="1"/>
  <c r="AK207" i="90" a="1"/>
  <c r="AK207" i="90" s="1"/>
  <c r="AK310" i="90" a="1"/>
  <c r="AK310" i="90" s="1"/>
  <c r="AK90" i="90" a="1"/>
  <c r="AK90" i="90" s="1"/>
  <c r="AK307" i="90" a="1"/>
  <c r="AK307" i="90" s="1"/>
  <c r="Y163" i="90" a="1"/>
  <c r="Y163" i="90" s="1"/>
  <c r="AL66" i="86" a="1"/>
  <c r="AL66" i="86" s="1"/>
  <c r="AL323" i="86" a="1"/>
  <c r="AL323" i="86" s="1"/>
  <c r="V306" i="86" a="1"/>
  <c r="V306" i="86" s="1"/>
  <c r="AA53" i="86"/>
  <c r="AH211" i="84" a="1"/>
  <c r="AH211" i="84" s="1"/>
  <c r="AL298" i="88" a="1"/>
  <c r="AL298" i="88" s="1"/>
  <c r="AL103" i="88" a="1"/>
  <c r="AL103" i="88" s="1"/>
  <c r="AL282" i="88" a="1"/>
  <c r="AL282" i="88" s="1"/>
  <c r="AL171" i="88" a="1"/>
  <c r="AL171" i="88" s="1"/>
  <c r="AC212" i="86" a="1"/>
  <c r="AC212" i="86" s="1"/>
  <c r="AC66" i="86" a="1"/>
  <c r="AC66" i="86" s="1"/>
  <c r="AI204" i="88" a="1"/>
  <c r="AI204" i="88" s="1"/>
  <c r="AI158" i="88" a="1"/>
  <c r="AI158" i="88" s="1"/>
  <c r="AB283" i="88" a="1"/>
  <c r="AB283" i="88" s="1"/>
  <c r="AB180" i="88" a="1"/>
  <c r="AB180" i="88" s="1"/>
  <c r="W317" i="88" a="1"/>
  <c r="W317" i="88" s="1"/>
  <c r="AK211" i="86" a="1"/>
  <c r="AK211" i="86" s="1"/>
  <c r="Z50" i="90"/>
  <c r="AB50" i="84"/>
  <c r="AG300" i="84" a="1"/>
  <c r="AG300" i="84" s="1"/>
  <c r="X298" i="86" a="1"/>
  <c r="X298" i="86" s="1"/>
  <c r="AH177" i="86" a="1"/>
  <c r="AH177" i="86" s="1"/>
  <c r="AA212" i="90" a="1"/>
  <c r="AA212" i="90" s="1"/>
  <c r="AF283" i="86" a="1"/>
  <c r="AF283" i="86" s="1"/>
  <c r="W51" i="88"/>
  <c r="W60" i="84" a="1"/>
  <c r="W60" i="84" s="1"/>
  <c r="AG78" i="84" a="1"/>
  <c r="AG78" i="84" s="1"/>
  <c r="AH317" i="84" a="1"/>
  <c r="AH317" i="84" s="1"/>
  <c r="AL300" i="88" a="1"/>
  <c r="AL300" i="88" s="1"/>
  <c r="AL105" i="88" a="1"/>
  <c r="AL105" i="88" s="1"/>
  <c r="AL285" i="88" a="1"/>
  <c r="AL285" i="88" s="1"/>
  <c r="AL278" i="88" a="1"/>
  <c r="AL278" i="88" s="1"/>
  <c r="AL146" i="88" a="1"/>
  <c r="AL146" i="88" s="1"/>
  <c r="AC146" i="86" a="1"/>
  <c r="AC146" i="86" s="1"/>
  <c r="AC284" i="86" a="1"/>
  <c r="AC284" i="86" s="1"/>
  <c r="AI79" i="88" a="1"/>
  <c r="AI79" i="88" s="1"/>
  <c r="AI173" i="88" a="1"/>
  <c r="AI173" i="88" s="1"/>
  <c r="AB102" i="88" a="1"/>
  <c r="AB102" i="88" s="1"/>
  <c r="AB80" i="88" a="1"/>
  <c r="AB80" i="88" s="1"/>
  <c r="W282" i="88" a="1"/>
  <c r="W282" i="88" s="1"/>
  <c r="W276" i="88" a="1"/>
  <c r="W276" i="88" s="1"/>
  <c r="AC55" i="86"/>
  <c r="AF95" i="86" a="1"/>
  <c r="AF95" i="86" s="1"/>
  <c r="W157" i="84" a="1"/>
  <c r="W157" i="84" s="1"/>
  <c r="AG178" i="84" a="1"/>
  <c r="AG178" i="84" s="1"/>
  <c r="AB50" i="88"/>
  <c r="AH310" i="84" a="1"/>
  <c r="AH310" i="84" s="1"/>
  <c r="AL155" i="88" a="1"/>
  <c r="AL155" i="88" s="1"/>
  <c r="AL148" i="88" a="1"/>
  <c r="AL148" i="88" s="1"/>
  <c r="AL139" i="88" a="1"/>
  <c r="AL139" i="88" s="1"/>
  <c r="AL68" i="88" a="1"/>
  <c r="AL68" i="88" s="1"/>
  <c r="AC108" i="86" a="1"/>
  <c r="AC108" i="86" s="1"/>
  <c r="AC147" i="86" a="1"/>
  <c r="AC147" i="86" s="1"/>
  <c r="AI162" i="88" a="1"/>
  <c r="AI162" i="88" s="1"/>
  <c r="AI147" i="88" a="1"/>
  <c r="AI147" i="88" s="1"/>
  <c r="AB314" i="88" a="1"/>
  <c r="AB314" i="88" s="1"/>
  <c r="W291" i="88" a="1"/>
  <c r="W291" i="88" s="1"/>
  <c r="W64" i="88" a="1"/>
  <c r="W64" i="88" s="1"/>
  <c r="AG162" i="86" a="1"/>
  <c r="AG162" i="86" s="1"/>
  <c r="AF152" i="86" a="1"/>
  <c r="AF152" i="86" s="1"/>
  <c r="W174" i="84" a="1"/>
  <c r="W174" i="84" s="1"/>
  <c r="AC165" i="90" a="1"/>
  <c r="AC165" i="90" s="1"/>
  <c r="AL87" i="88" a="1"/>
  <c r="AL87" i="88" s="1"/>
  <c r="AL172" i="88" a="1"/>
  <c r="AL172" i="88" s="1"/>
  <c r="AL212" i="88" a="1"/>
  <c r="AL212" i="88" s="1"/>
  <c r="AL291" i="88" a="1"/>
  <c r="AL291" i="88" s="1"/>
  <c r="AC218" i="86" a="1"/>
  <c r="AC218" i="86" s="1"/>
  <c r="AC75" i="86" a="1"/>
  <c r="AC75" i="86" s="1"/>
  <c r="AC96" i="86" a="1"/>
  <c r="AC96" i="86" s="1"/>
  <c r="AC388" i="86" s="1"/>
  <c r="AI174" i="88" a="1"/>
  <c r="AI174" i="88" s="1"/>
  <c r="AI213" i="88" a="1"/>
  <c r="AI213" i="88" s="1"/>
  <c r="AB317" i="88" a="1"/>
  <c r="AB317" i="88" s="1"/>
  <c r="AB316" i="88" a="1"/>
  <c r="AB316" i="88" s="1"/>
  <c r="W89" i="88" a="1"/>
  <c r="W89" i="88" s="1"/>
  <c r="W285" i="88" a="1"/>
  <c r="W285" i="88" s="1"/>
  <c r="AF219" i="86" a="1"/>
  <c r="AF219" i="86" s="1"/>
  <c r="AF320" i="86" a="1"/>
  <c r="AF320" i="86" s="1"/>
  <c r="W100" i="84" a="1"/>
  <c r="W100" i="84" s="1"/>
  <c r="AC88" i="90" a="1"/>
  <c r="AC88" i="90" s="1"/>
  <c r="AL316" i="88" a="1"/>
  <c r="AL316" i="88" s="1"/>
  <c r="AL141" i="88" a="1"/>
  <c r="AL141" i="88" s="1"/>
  <c r="AL102" i="88" a="1"/>
  <c r="AL102" i="88" s="1"/>
  <c r="AL72" i="88" a="1"/>
  <c r="AL72" i="88" s="1"/>
  <c r="AC62" i="86" a="1"/>
  <c r="AC62" i="86" s="1"/>
  <c r="AC213" i="86" a="1"/>
  <c r="AC213" i="86" s="1"/>
  <c r="AC168" i="86" a="1"/>
  <c r="AC168" i="86" s="1"/>
  <c r="AI178" i="88" a="1"/>
  <c r="AI178" i="88" s="1"/>
  <c r="AI68" i="88" a="1"/>
  <c r="AI68" i="88" s="1"/>
  <c r="AB79" i="88" a="1"/>
  <c r="AB79" i="88" s="1"/>
  <c r="AB71" i="88" a="1"/>
  <c r="AB71" i="88" s="1"/>
  <c r="AC52" i="90"/>
  <c r="W171" i="88" a="1"/>
  <c r="W171" i="88" s="1"/>
  <c r="W72" i="88" a="1"/>
  <c r="W72" i="88" s="1"/>
  <c r="AF87" i="86" a="1"/>
  <c r="AF87" i="86" s="1"/>
  <c r="AF387" i="86" s="1"/>
  <c r="AL50" i="88"/>
  <c r="AC207" i="90" a="1"/>
  <c r="AC207" i="90" s="1"/>
  <c r="AL277" i="88" a="1"/>
  <c r="AL277" i="88" s="1"/>
  <c r="AL147" i="88" a="1"/>
  <c r="AL147" i="88" s="1"/>
  <c r="AL284" i="88" a="1"/>
  <c r="AL284" i="88" s="1"/>
  <c r="AC110" i="86" a="1"/>
  <c r="AC110" i="86" s="1"/>
  <c r="AC399" i="86" s="1"/>
  <c r="AC64" i="86" a="1"/>
  <c r="AC64" i="86" s="1"/>
  <c r="AI140" i="88" a="1"/>
  <c r="AI140" i="88" s="1"/>
  <c r="AB90" i="88" a="1"/>
  <c r="AB90" i="88" s="1"/>
  <c r="V283" i="84" a="1"/>
  <c r="V283" i="84" s="1"/>
  <c r="AG211" i="84" a="1"/>
  <c r="AG211" i="84" s="1"/>
  <c r="Y212" i="90" a="1"/>
  <c r="Y212" i="90" s="1"/>
  <c r="Y207" i="90" a="1"/>
  <c r="Y207" i="90" s="1"/>
  <c r="Y139" i="90" a="1"/>
  <c r="Y139" i="90" s="1"/>
  <c r="Y70" i="90" a="1"/>
  <c r="Y70" i="90" s="1"/>
  <c r="Y298" i="90" a="1"/>
  <c r="Y298" i="90" s="1"/>
  <c r="Y141" i="90" a="1"/>
  <c r="Y141" i="90" s="1"/>
  <c r="Y140" i="90" a="1"/>
  <c r="Y140" i="90" s="1"/>
  <c r="Y317" i="90" a="1"/>
  <c r="Y317" i="90" s="1"/>
  <c r="Y174" i="90" a="1"/>
  <c r="Y174" i="90" s="1"/>
  <c r="Y158" i="90" a="1"/>
  <c r="Y158" i="90" s="1"/>
  <c r="Y179" i="90" a="1"/>
  <c r="Y179" i="90" s="1"/>
  <c r="Y310" i="90" a="1"/>
  <c r="Y310" i="90" s="1"/>
  <c r="Y142" i="90" a="1"/>
  <c r="Y142" i="90" s="1"/>
  <c r="Y60" i="90" a="1"/>
  <c r="Y60" i="90" s="1"/>
  <c r="Y50" i="90"/>
  <c r="Y292" i="90" a="1"/>
  <c r="Y292" i="90" s="1"/>
  <c r="Y278" i="90" a="1"/>
  <c r="Y278" i="90" s="1"/>
  <c r="Y299" i="90" a="1"/>
  <c r="Y299" i="90" s="1"/>
  <c r="Y315" i="90" a="1"/>
  <c r="Y315" i="90" s="1"/>
  <c r="Y282" i="90" a="1"/>
  <c r="Y282" i="90" s="1"/>
  <c r="Y78" i="90" a="1"/>
  <c r="Y78" i="90" s="1"/>
  <c r="Y307" i="90" a="1"/>
  <c r="Y307" i="90" s="1"/>
  <c r="Y309" i="90" a="1"/>
  <c r="Y309" i="90" s="1"/>
  <c r="Y89" i="90" a="1"/>
  <c r="Y89" i="90" s="1"/>
  <c r="Y69" i="90" a="1"/>
  <c r="Y69" i="90" s="1"/>
  <c r="Y314" i="90" a="1"/>
  <c r="Y314" i="90" s="1"/>
  <c r="Y283" i="90" a="1"/>
  <c r="Y283" i="90" s="1"/>
  <c r="Y148" i="90" a="1"/>
  <c r="Y148" i="90" s="1"/>
  <c r="Y72" i="90" a="1"/>
  <c r="Y72" i="90" s="1"/>
  <c r="Y112" i="90" a="1"/>
  <c r="Y112" i="90" s="1"/>
  <c r="Y165" i="90" a="1"/>
  <c r="Y165" i="90" s="1"/>
  <c r="Y59" i="90" a="1"/>
  <c r="Y59" i="90" s="1"/>
  <c r="Y275" i="90" a="1"/>
  <c r="Y275" i="90" s="1"/>
  <c r="Y205" i="90" a="1"/>
  <c r="Y205" i="90" s="1"/>
  <c r="Y156" i="90" a="1"/>
  <c r="Y156" i="90" s="1"/>
  <c r="Y101" i="90" a="1"/>
  <c r="Y101" i="90" s="1"/>
  <c r="Y61" i="90" a="1"/>
  <c r="Y61" i="90" s="1"/>
  <c r="Y90" i="90" a="1"/>
  <c r="Y90" i="90" s="1"/>
  <c r="Y300" i="90" a="1"/>
  <c r="Y300" i="90" s="1"/>
  <c r="Y211" i="90" a="1"/>
  <c r="Y211" i="90" s="1"/>
  <c r="Y164" i="90" a="1"/>
  <c r="Y164" i="90" s="1"/>
  <c r="Y105" i="90" a="1"/>
  <c r="Y105" i="90" s="1"/>
  <c r="Y294" i="90" a="1"/>
  <c r="Y294" i="90" s="1"/>
  <c r="Y82" i="90" a="1"/>
  <c r="Y82" i="90" s="1"/>
  <c r="Y64" i="90" a="1"/>
  <c r="Y64" i="90" s="1"/>
  <c r="Y100" i="90" a="1"/>
  <c r="Y100" i="90" s="1"/>
  <c r="Y81" i="90" a="1"/>
  <c r="Y81" i="90" s="1"/>
  <c r="Y71" i="90" a="1"/>
  <c r="Y71" i="90" s="1"/>
  <c r="Y206" i="90" a="1"/>
  <c r="Y206" i="90" s="1"/>
  <c r="Y104" i="90" a="1"/>
  <c r="Y104" i="90" s="1"/>
  <c r="Y62" i="90" a="1"/>
  <c r="Y62" i="90" s="1"/>
  <c r="Y88" i="90" a="1"/>
  <c r="Y88" i="90" s="1"/>
  <c r="Y149" i="90" a="1"/>
  <c r="Y149" i="90" s="1"/>
  <c r="Y147" i="90" a="1"/>
  <c r="Y147" i="90" s="1"/>
  <c r="Y83" i="90" a="1"/>
  <c r="Y83" i="90" s="1"/>
  <c r="Y178" i="90" a="1"/>
  <c r="Y178" i="90" s="1"/>
  <c r="Y204" i="90" a="1"/>
  <c r="Y204" i="90" s="1"/>
  <c r="Y103" i="90" a="1"/>
  <c r="Y103" i="90" s="1"/>
  <c r="Y162" i="90" a="1"/>
  <c r="Y162" i="90" s="1"/>
  <c r="AG68" i="84" a="1"/>
  <c r="AG68" i="84" s="1"/>
  <c r="AA158" i="84" a="1"/>
  <c r="AA158" i="84" s="1"/>
  <c r="V156" i="84" a="1"/>
  <c r="V156" i="84" s="1"/>
  <c r="Y213" i="90" a="1"/>
  <c r="Y213" i="90" s="1"/>
  <c r="AD275" i="88" a="1"/>
  <c r="AD275" i="88" s="1"/>
  <c r="V104" i="84" a="1"/>
  <c r="V104" i="84" s="1"/>
  <c r="Y110" i="90" a="1"/>
  <c r="Y110" i="90" s="1"/>
  <c r="V102" i="84" a="1"/>
  <c r="V102" i="84" s="1"/>
  <c r="Y277" i="90" a="1"/>
  <c r="Y277" i="90" s="1"/>
  <c r="AD79" i="88" a="1"/>
  <c r="AD79" i="88" s="1"/>
  <c r="AL283" i="84" a="1"/>
  <c r="AL283" i="84" s="1"/>
  <c r="AA180" i="84" a="1"/>
  <c r="AA180" i="84" s="1"/>
  <c r="AK204" i="88" a="1"/>
  <c r="AK204" i="88" s="1"/>
  <c r="V79" i="84" a="1"/>
  <c r="V79" i="84" s="1"/>
  <c r="Y284" i="90" a="1"/>
  <c r="Y284" i="90" s="1"/>
  <c r="AK59" i="88" a="1"/>
  <c r="AK59" i="88" s="1"/>
  <c r="AK112" i="88" a="1"/>
  <c r="AK112" i="88" s="1"/>
  <c r="AK165" i="88" a="1"/>
  <c r="AK165" i="88" s="1"/>
  <c r="V291" i="84" a="1"/>
  <c r="V291" i="84" s="1"/>
  <c r="Y180" i="90" a="1"/>
  <c r="Y180" i="90" s="1"/>
  <c r="Y316" i="90" a="1"/>
  <c r="Y316" i="90" s="1"/>
  <c r="AD309" i="88" a="1"/>
  <c r="AD309" i="88" s="1"/>
  <c r="AG317" i="84" a="1"/>
  <c r="AG317" i="84" s="1"/>
  <c r="AL90" i="84" a="1"/>
  <c r="AL90" i="84" s="1"/>
  <c r="AL205" i="84" a="1"/>
  <c r="AL205" i="84" s="1"/>
  <c r="AE82" i="88" a="1"/>
  <c r="AE82" i="88" s="1"/>
  <c r="AH82" i="86" a="1"/>
  <c r="AH82" i="86" s="1"/>
  <c r="AH382" i="86" s="1"/>
  <c r="AA79" i="84" a="1"/>
  <c r="AA79" i="84" s="1"/>
  <c r="V89" i="84" a="1"/>
  <c r="V89" i="84" s="1"/>
  <c r="V206" i="84" a="1"/>
  <c r="V206" i="84" s="1"/>
  <c r="V314" i="84" a="1"/>
  <c r="V314" i="84" s="1"/>
  <c r="V300" i="84" a="1"/>
  <c r="V300" i="84" s="1"/>
  <c r="V172" i="84" a="1"/>
  <c r="V172" i="84" s="1"/>
  <c r="V164" i="84" a="1"/>
  <c r="V164" i="84" s="1"/>
  <c r="V179" i="84" a="1"/>
  <c r="V179" i="84" s="1"/>
  <c r="V163" i="84" a="1"/>
  <c r="V163" i="84" s="1"/>
  <c r="V180" i="84" a="1"/>
  <c r="V180" i="84" s="1"/>
  <c r="V62" i="84" a="1"/>
  <c r="V62" i="84" s="1"/>
  <c r="V78" i="84" a="1"/>
  <c r="V78" i="84" s="1"/>
  <c r="V301" i="84" a="1"/>
  <c r="V301" i="84" s="1"/>
  <c r="V158" i="84" a="1"/>
  <c r="V158" i="84" s="1"/>
  <c r="V142" i="84" a="1"/>
  <c r="V142" i="84" s="1"/>
  <c r="V64" i="84" a="1"/>
  <c r="V64" i="84" s="1"/>
  <c r="V100" i="84" a="1"/>
  <c r="V100" i="84" s="1"/>
  <c r="V72" i="84" a="1"/>
  <c r="V72" i="84" s="1"/>
  <c r="V278" i="84" a="1"/>
  <c r="V278" i="84" s="1"/>
  <c r="V139" i="84" a="1"/>
  <c r="V139" i="84" s="1"/>
  <c r="V82" i="84" a="1"/>
  <c r="V82" i="84" s="1"/>
  <c r="V292" i="84" a="1"/>
  <c r="V292" i="84" s="1"/>
  <c r="V212" i="84" a="1"/>
  <c r="V212" i="84" s="1"/>
  <c r="V101" i="84" a="1"/>
  <c r="V101" i="84" s="1"/>
  <c r="V112" i="84" a="1"/>
  <c r="V112" i="84" s="1"/>
  <c r="V162" i="84" a="1"/>
  <c r="V162" i="84" s="1"/>
  <c r="V165" i="84" a="1"/>
  <c r="V165" i="84" s="1"/>
  <c r="V178" i="84" a="1"/>
  <c r="V178" i="84" s="1"/>
  <c r="V298" i="84" a="1"/>
  <c r="V298" i="84" s="1"/>
  <c r="V171" i="84" a="1"/>
  <c r="V171" i="84" s="1"/>
  <c r="V68" i="84" a="1"/>
  <c r="V68" i="84" s="1"/>
  <c r="V284" i="84" a="1"/>
  <c r="V284" i="84" s="1"/>
  <c r="V109" i="84" a="1"/>
  <c r="V109" i="84" s="1"/>
  <c r="V70" i="84" a="1"/>
  <c r="V70" i="84" s="1"/>
  <c r="V277" i="84" a="1"/>
  <c r="V277" i="84" s="1"/>
  <c r="V91" i="84" a="1"/>
  <c r="V91" i="84" s="1"/>
  <c r="V147" i="84" a="1"/>
  <c r="V147" i="84" s="1"/>
  <c r="V59" i="84" a="1"/>
  <c r="V59" i="84" s="1"/>
  <c r="V181" i="84" a="1"/>
  <c r="V181" i="84" s="1"/>
  <c r="V174" i="84" a="1"/>
  <c r="V174" i="84" s="1"/>
  <c r="V205" i="84" a="1"/>
  <c r="V205" i="84" s="1"/>
  <c r="V61" i="84" a="1"/>
  <c r="V61" i="84" s="1"/>
  <c r="V155" i="84" a="1"/>
  <c r="V155" i="84" s="1"/>
  <c r="V88" i="84" a="1"/>
  <c r="V88" i="84" s="1"/>
  <c r="V294" i="84" a="1"/>
  <c r="V294" i="84" s="1"/>
  <c r="V316" i="84" a="1"/>
  <c r="V316" i="84" s="1"/>
  <c r="V310" i="84" a="1"/>
  <c r="V310" i="84" s="1"/>
  <c r="V204" i="84" a="1"/>
  <c r="V204" i="84" s="1"/>
  <c r="V282" i="84" a="1"/>
  <c r="V282" i="84" s="1"/>
  <c r="V81" i="84" a="1"/>
  <c r="V81" i="84" s="1"/>
  <c r="V207" i="84" a="1"/>
  <c r="V207" i="84" s="1"/>
  <c r="V111" i="84" a="1"/>
  <c r="V111" i="84" s="1"/>
  <c r="V299" i="84" a="1"/>
  <c r="V299" i="84" s="1"/>
  <c r="V141" i="84" a="1"/>
  <c r="V141" i="84" s="1"/>
  <c r="V211" i="84" a="1"/>
  <c r="V211" i="84" s="1"/>
  <c r="V309" i="84" a="1"/>
  <c r="V309" i="84" s="1"/>
  <c r="V60" i="84" a="1"/>
  <c r="V60" i="84" s="1"/>
  <c r="V173" i="84" a="1"/>
  <c r="V173" i="84" s="1"/>
  <c r="AG291" i="84" a="1"/>
  <c r="AG291" i="84" s="1"/>
  <c r="AG294" i="84" a="1"/>
  <c r="AG294" i="84" s="1"/>
  <c r="AG284" i="84" a="1"/>
  <c r="AG284" i="84" s="1"/>
  <c r="AG63" i="84" a="1"/>
  <c r="AG63" i="84" s="1"/>
  <c r="AG207" i="84" a="1"/>
  <c r="AG207" i="84" s="1"/>
  <c r="AG278" i="84" a="1"/>
  <c r="AG278" i="84" s="1"/>
  <c r="AG89" i="84" a="1"/>
  <c r="AG89" i="84" s="1"/>
  <c r="AG83" i="84" a="1"/>
  <c r="AG83" i="84" s="1"/>
  <c r="AG50" i="84"/>
  <c r="AG60" i="84" a="1"/>
  <c r="AG60" i="84" s="1"/>
  <c r="AG301" i="84" a="1"/>
  <c r="AG301" i="84" s="1"/>
  <c r="AG275" i="84" a="1"/>
  <c r="AG275" i="84" s="1"/>
  <c r="AG276" i="84" a="1"/>
  <c r="AG276" i="84" s="1"/>
  <c r="AG205" i="84" a="1"/>
  <c r="AG205" i="84" s="1"/>
  <c r="AG180" i="84" a="1"/>
  <c r="AG180" i="84" s="1"/>
  <c r="AG155" i="84" a="1"/>
  <c r="AG155" i="84" s="1"/>
  <c r="AG105" i="84" a="1"/>
  <c r="AG105" i="84" s="1"/>
  <c r="AG70" i="84" a="1"/>
  <c r="AG70" i="84" s="1"/>
  <c r="AG164" i="84" a="1"/>
  <c r="AG164" i="84" s="1"/>
  <c r="AG81" i="84" a="1"/>
  <c r="AG81" i="84" s="1"/>
  <c r="AG165" i="84" a="1"/>
  <c r="AG165" i="84" s="1"/>
  <c r="AG163" i="84" a="1"/>
  <c r="AG163" i="84" s="1"/>
  <c r="AG103" i="84" a="1"/>
  <c r="AG103" i="84" s="1"/>
  <c r="AG171" i="84" a="1"/>
  <c r="AG171" i="84" s="1"/>
  <c r="AG140" i="84" a="1"/>
  <c r="AG140" i="84" s="1"/>
  <c r="AG298" i="84" a="1"/>
  <c r="AG298" i="84" s="1"/>
  <c r="AG141" i="84" a="1"/>
  <c r="AG141" i="84" s="1"/>
  <c r="AG174" i="84" a="1"/>
  <c r="AG174" i="84" s="1"/>
  <c r="AG79" i="84" a="1"/>
  <c r="AG79" i="84" s="1"/>
  <c r="AG309" i="84" a="1"/>
  <c r="AG309" i="84" s="1"/>
  <c r="AG139" i="84" a="1"/>
  <c r="AG139" i="84" s="1"/>
  <c r="AG112" i="84" a="1"/>
  <c r="AG112" i="84" s="1"/>
  <c r="AG142" i="84" a="1"/>
  <c r="AG142" i="84" s="1"/>
  <c r="AG59" i="84" a="1"/>
  <c r="AG59" i="84" s="1"/>
  <c r="AG88" i="84" a="1"/>
  <c r="AG88" i="84" s="1"/>
  <c r="AG282" i="84" a="1"/>
  <c r="AG282" i="84" s="1"/>
  <c r="AG315" i="84" a="1"/>
  <c r="AG315" i="84" s="1"/>
  <c r="AG206" i="84" a="1"/>
  <c r="AG206" i="84" s="1"/>
  <c r="AG62" i="84" a="1"/>
  <c r="AG62" i="84" s="1"/>
  <c r="AG71" i="84" a="1"/>
  <c r="AG71" i="84" s="1"/>
  <c r="AG110" i="84" a="1"/>
  <c r="AG110" i="84" s="1"/>
  <c r="AG69" i="84" a="1"/>
  <c r="AG69" i="84" s="1"/>
  <c r="AG181" i="84" a="1"/>
  <c r="AG181" i="84" s="1"/>
  <c r="AG277" i="84" a="1"/>
  <c r="AG277" i="84" s="1"/>
  <c r="AG213" i="84" a="1"/>
  <c r="AG213" i="84" s="1"/>
  <c r="AG316" i="84" a="1"/>
  <c r="AG316" i="84" s="1"/>
  <c r="AG162" i="84" a="1"/>
  <c r="AG162" i="84" s="1"/>
  <c r="AG82" i="84" a="1"/>
  <c r="AG82" i="84" s="1"/>
  <c r="AG179" i="84" a="1"/>
  <c r="AG179" i="84" s="1"/>
  <c r="AG156" i="84" a="1"/>
  <c r="AG156" i="84" s="1"/>
  <c r="AG87" i="84" a="1"/>
  <c r="AG87" i="84" s="1"/>
  <c r="AG308" i="84" a="1"/>
  <c r="AG308" i="84" s="1"/>
  <c r="AG157" i="84" a="1"/>
  <c r="AG157" i="84" s="1"/>
  <c r="AG307" i="84" a="1"/>
  <c r="AG307" i="84" s="1"/>
  <c r="AG113" i="84" a="1"/>
  <c r="AG113" i="84" s="1"/>
  <c r="AG149" i="84" a="1"/>
  <c r="AG149" i="84" s="1"/>
  <c r="AG204" i="84" a="1"/>
  <c r="AG204" i="84" s="1"/>
  <c r="AG102" i="84" a="1"/>
  <c r="AG102" i="84" s="1"/>
  <c r="AG172" i="84" a="1"/>
  <c r="AG172" i="84" s="1"/>
  <c r="AG293" i="84" a="1"/>
  <c r="AG293" i="84" s="1"/>
  <c r="AG310" i="84" a="1"/>
  <c r="AG310" i="84" s="1"/>
  <c r="AD50" i="88"/>
  <c r="AD111" i="88" a="1"/>
  <c r="AD111" i="88" s="1"/>
  <c r="AD61" i="88" a="1"/>
  <c r="AD61" i="88" s="1"/>
  <c r="AD103" i="88" a="1"/>
  <c r="AD103" i="88" s="1"/>
  <c r="AD291" i="88" a="1"/>
  <c r="AD291" i="88" s="1"/>
  <c r="AD212" i="88" a="1"/>
  <c r="AD212" i="88" s="1"/>
  <c r="AD162" i="88" a="1"/>
  <c r="AD162" i="88" s="1"/>
  <c r="AD207" i="88" a="1"/>
  <c r="AD207" i="88" s="1"/>
  <c r="AD204" i="88" a="1"/>
  <c r="AD204" i="88" s="1"/>
  <c r="AD299" i="88" a="1"/>
  <c r="AD299" i="88" s="1"/>
  <c r="AD310" i="88" a="1"/>
  <c r="AD310" i="88" s="1"/>
  <c r="AD113" i="88" a="1"/>
  <c r="AD113" i="88" s="1"/>
  <c r="AD293" i="88" a="1"/>
  <c r="AD293" i="88" s="1"/>
  <c r="AD69" i="88" a="1"/>
  <c r="AD69" i="88" s="1"/>
  <c r="AD206" i="88" a="1"/>
  <c r="AD206" i="88" s="1"/>
  <c r="AD155" i="88" a="1"/>
  <c r="AD155" i="88" s="1"/>
  <c r="AD172" i="88" a="1"/>
  <c r="AD172" i="88" s="1"/>
  <c r="AD90" i="88" a="1"/>
  <c r="AD90" i="88" s="1"/>
  <c r="AD80" i="88" a="1"/>
  <c r="AD80" i="88" s="1"/>
  <c r="AD294" i="88" a="1"/>
  <c r="AD294" i="88" s="1"/>
  <c r="AD178" i="88" a="1"/>
  <c r="AD178" i="88" s="1"/>
  <c r="AD140" i="88" a="1"/>
  <c r="AD140" i="88" s="1"/>
  <c r="AD146" i="88" a="1"/>
  <c r="AD146" i="88" s="1"/>
  <c r="AD278" i="88" a="1"/>
  <c r="AD278" i="88" s="1"/>
  <c r="AD72" i="88" a="1"/>
  <c r="AD72" i="88" s="1"/>
  <c r="AD277" i="88" a="1"/>
  <c r="AD277" i="88" s="1"/>
  <c r="AD276" i="88" a="1"/>
  <c r="AD276" i="88" s="1"/>
  <c r="AD64" i="88" a="1"/>
  <c r="AD64" i="88" s="1"/>
  <c r="AD316" i="88" a="1"/>
  <c r="AD316" i="88" s="1"/>
  <c r="AD142" i="88" a="1"/>
  <c r="AD142" i="88" s="1"/>
  <c r="AD83" i="88" a="1"/>
  <c r="AD83" i="88" s="1"/>
  <c r="AD70" i="88" a="1"/>
  <c r="AD70" i="88" s="1"/>
  <c r="AD110" i="88" a="1"/>
  <c r="AD110" i="88" s="1"/>
  <c r="AD52" i="88"/>
  <c r="AD173" i="88" a="1"/>
  <c r="AD173" i="88" s="1"/>
  <c r="AD283" i="88" a="1"/>
  <c r="AD283" i="88" s="1"/>
  <c r="AD105" i="88" a="1"/>
  <c r="AD105" i="88" s="1"/>
  <c r="AD284" i="88" a="1"/>
  <c r="AD284" i="88" s="1"/>
  <c r="AD149" i="88" a="1"/>
  <c r="AD149" i="88" s="1"/>
  <c r="AD282" i="88" a="1"/>
  <c r="AD282" i="88" s="1"/>
  <c r="AD109" i="88" a="1"/>
  <c r="AD109" i="88" s="1"/>
  <c r="AD308" i="88" a="1"/>
  <c r="AD308" i="88" s="1"/>
  <c r="AD147" i="88" a="1"/>
  <c r="AD147" i="88" s="1"/>
  <c r="AD82" i="88" a="1"/>
  <c r="AD82" i="88" s="1"/>
  <c r="AD174" i="88" a="1"/>
  <c r="AD174" i="88" s="1"/>
  <c r="AD300" i="88" a="1"/>
  <c r="AD300" i="88" s="1"/>
  <c r="AD180" i="88" a="1"/>
  <c r="AD180" i="88" s="1"/>
  <c r="AD298" i="88" a="1"/>
  <c r="AD298" i="88" s="1"/>
  <c r="AD292" i="88" a="1"/>
  <c r="AD292" i="88" s="1"/>
  <c r="AD102" i="88" a="1"/>
  <c r="AD102" i="88" s="1"/>
  <c r="AD157" i="88" a="1"/>
  <c r="AD157" i="88" s="1"/>
  <c r="AD205" i="88" a="1"/>
  <c r="AD205" i="88" s="1"/>
  <c r="AD59" i="88" a="1"/>
  <c r="AD59" i="88" s="1"/>
  <c r="AD87" i="88" a="1"/>
  <c r="AD87" i="88" s="1"/>
  <c r="AD156" i="88" a="1"/>
  <c r="AD156" i="88" s="1"/>
  <c r="AD158" i="88" a="1"/>
  <c r="AD158" i="88" s="1"/>
  <c r="AD211" i="88" a="1"/>
  <c r="AD211" i="88" s="1"/>
  <c r="AD100" i="88" a="1"/>
  <c r="AD100" i="88" s="1"/>
  <c r="AD301" i="88" a="1"/>
  <c r="AD301" i="88" s="1"/>
  <c r="AD181" i="88" a="1"/>
  <c r="AD181" i="88" s="1"/>
  <c r="AD91" i="88" a="1"/>
  <c r="AD91" i="88" s="1"/>
  <c r="AD62" i="88" a="1"/>
  <c r="AD62" i="88" s="1"/>
  <c r="X323" i="86" a="1"/>
  <c r="X323" i="86" s="1"/>
  <c r="X85" i="86" a="1"/>
  <c r="X85" i="86" s="1"/>
  <c r="X106" i="86" a="1"/>
  <c r="X106" i="86" s="1"/>
  <c r="X154" i="86" a="1"/>
  <c r="X154" i="86" s="1"/>
  <c r="X282" i="86" a="1"/>
  <c r="X282" i="86" s="1"/>
  <c r="X306" i="86" a="1"/>
  <c r="X306" i="86" s="1"/>
  <c r="X322" i="86" a="1"/>
  <c r="X322" i="86" s="1"/>
  <c r="X218" i="86" a="1"/>
  <c r="X218" i="86" s="1"/>
  <c r="X163" i="86" a="1"/>
  <c r="X163" i="86" s="1"/>
  <c r="X65" i="86" a="1"/>
  <c r="X65" i="86" s="1"/>
  <c r="X147" i="86" a="1"/>
  <c r="X147" i="86" s="1"/>
  <c r="X164" i="86" a="1"/>
  <c r="X164" i="86" s="1"/>
  <c r="X155" i="86" a="1"/>
  <c r="X155" i="86" s="1"/>
  <c r="X107" i="86" a="1"/>
  <c r="X107" i="86" s="1"/>
  <c r="X281" i="86" a="1"/>
  <c r="X281" i="86" s="1"/>
  <c r="X168" i="86" a="1"/>
  <c r="X168" i="86" s="1"/>
  <c r="X86" i="86" a="1"/>
  <c r="X86" i="86" s="1"/>
  <c r="X386" i="86" s="1"/>
  <c r="X62" i="86" a="1"/>
  <c r="X62" i="86" s="1"/>
  <c r="X146" i="86" a="1"/>
  <c r="X146" i="86" s="1"/>
  <c r="X219" i="86" a="1"/>
  <c r="X219" i="86" s="1"/>
  <c r="X315" i="86" a="1"/>
  <c r="X315" i="86" s="1"/>
  <c r="X321" i="86" a="1"/>
  <c r="X321" i="86" s="1"/>
  <c r="X305" i="86" a="1"/>
  <c r="X305" i="86" s="1"/>
  <c r="X162" i="86" a="1"/>
  <c r="X162" i="86" s="1"/>
  <c r="X289" i="86" a="1"/>
  <c r="X289" i="86" s="1"/>
  <c r="X187" i="86" a="1"/>
  <c r="X187" i="86" s="1"/>
  <c r="X105" i="86" a="1"/>
  <c r="X105" i="86" s="1"/>
  <c r="X394" i="86" s="1"/>
  <c r="X180" i="86" a="1"/>
  <c r="X180" i="86" s="1"/>
  <c r="X177" i="86" a="1"/>
  <c r="X177" i="86" s="1"/>
  <c r="X96" i="86" a="1"/>
  <c r="X96" i="86" s="1"/>
  <c r="X388" i="86" s="1"/>
  <c r="X185" i="86" a="1"/>
  <c r="X185" i="86" s="1"/>
  <c r="X284" i="86" a="1"/>
  <c r="X284" i="86" s="1"/>
  <c r="X109" i="86" a="1"/>
  <c r="X109" i="86" s="1"/>
  <c r="X398" i="86" s="1"/>
  <c r="X186" i="86" a="1"/>
  <c r="X186" i="86" s="1"/>
  <c r="X213" i="86" a="1"/>
  <c r="X213" i="86" s="1"/>
  <c r="X171" i="86" a="1"/>
  <c r="X171" i="86" s="1"/>
  <c r="X300" i="86" a="1"/>
  <c r="X300" i="86" s="1"/>
  <c r="X87" i="86" a="1"/>
  <c r="X87" i="86" s="1"/>
  <c r="X387" i="86" s="1"/>
  <c r="X117" i="86" a="1"/>
  <c r="X117" i="86" s="1"/>
  <c r="X84" i="86" a="1"/>
  <c r="X84" i="86" s="1"/>
  <c r="X211" i="86" a="1"/>
  <c r="X211" i="86" s="1"/>
  <c r="X297" i="86" a="1"/>
  <c r="X297" i="86" s="1"/>
  <c r="X145" i="86" a="1"/>
  <c r="X145" i="86" s="1"/>
  <c r="X161" i="86" a="1"/>
  <c r="X161" i="86" s="1"/>
  <c r="X63" i="86" a="1"/>
  <c r="X63" i="86" s="1"/>
  <c r="X108" i="86" a="1"/>
  <c r="X108" i="86" s="1"/>
  <c r="X72" i="86" a="1"/>
  <c r="X72" i="86" s="1"/>
  <c r="X114" i="86" a="1"/>
  <c r="X114" i="86" s="1"/>
  <c r="X393" i="86" s="1"/>
  <c r="AH53" i="86"/>
  <c r="AH72" i="86" a="1"/>
  <c r="AH72" i="86" s="1"/>
  <c r="AH148" i="86" a="1"/>
  <c r="AH148" i="86" s="1"/>
  <c r="AH322" i="86" a="1"/>
  <c r="AH322" i="86" s="1"/>
  <c r="AH217" i="86" a="1"/>
  <c r="AH217" i="86" s="1"/>
  <c r="AH307" i="86" a="1"/>
  <c r="AH307" i="86" s="1"/>
  <c r="AH152" i="86" a="1"/>
  <c r="AH152" i="86" s="1"/>
  <c r="AH71" i="86" a="1"/>
  <c r="AH71" i="86" s="1"/>
  <c r="AH316" i="86" a="1"/>
  <c r="AH316" i="86" s="1"/>
  <c r="AH118" i="86" a="1"/>
  <c r="AH118" i="86" s="1"/>
  <c r="AH283" i="86" a="1"/>
  <c r="AH283" i="86" s="1"/>
  <c r="AH164" i="86" a="1"/>
  <c r="AH164" i="86" s="1"/>
  <c r="AH87" i="86" a="1"/>
  <c r="AH87" i="86" s="1"/>
  <c r="AH387" i="86" s="1"/>
  <c r="AH289" i="86" a="1"/>
  <c r="AH289" i="86" s="1"/>
  <c r="AH115" i="86" a="1"/>
  <c r="AH115" i="86" s="1"/>
  <c r="AH218" i="86" a="1"/>
  <c r="AH218" i="86" s="1"/>
  <c r="AH94" i="86" a="1"/>
  <c r="AH94" i="86" s="1"/>
  <c r="AH105" i="86" a="1"/>
  <c r="AH105" i="86" s="1"/>
  <c r="AH394" i="86" s="1"/>
  <c r="AH108" i="86" a="1"/>
  <c r="AH108" i="86" s="1"/>
  <c r="AH117" i="86" a="1"/>
  <c r="AH117" i="86" s="1"/>
  <c r="AH161" i="86" a="1"/>
  <c r="AH161" i="86" s="1"/>
  <c r="AH313" i="86" a="1"/>
  <c r="AH313" i="86" s="1"/>
  <c r="AH95" i="86" a="1"/>
  <c r="AH95" i="86" s="1"/>
  <c r="AH186" i="86" a="1"/>
  <c r="AH186" i="86" s="1"/>
  <c r="AH85" i="86" a="1"/>
  <c r="AH85" i="86" s="1"/>
  <c r="AH65" i="86" a="1"/>
  <c r="AH65" i="86" s="1"/>
  <c r="AH180" i="86" a="1"/>
  <c r="AH180" i="86" s="1"/>
  <c r="AH155" i="86" a="1"/>
  <c r="AH155" i="86" s="1"/>
  <c r="AH147" i="86" a="1"/>
  <c r="AH147" i="86" s="1"/>
  <c r="AH213" i="86" a="1"/>
  <c r="AH213" i="86" s="1"/>
  <c r="AH162" i="86" a="1"/>
  <c r="AH162" i="86" s="1"/>
  <c r="AH179" i="86" a="1"/>
  <c r="AH179" i="86" s="1"/>
  <c r="AH62" i="86" a="1"/>
  <c r="AH62" i="86" s="1"/>
  <c r="AH170" i="86" a="1"/>
  <c r="AH170" i="86" s="1"/>
  <c r="AH96" i="86" a="1"/>
  <c r="AH96" i="86" s="1"/>
  <c r="AH388" i="86" s="1"/>
  <c r="AH75" i="86" a="1"/>
  <c r="AH75" i="86" s="1"/>
  <c r="AH297" i="86" a="1"/>
  <c r="AH297" i="86" s="1"/>
  <c r="AD89" i="88" a="1"/>
  <c r="AD89" i="88" s="1"/>
  <c r="W110" i="90" a="1"/>
  <c r="W110" i="90" s="1"/>
  <c r="W105" i="90" a="1"/>
  <c r="W105" i="90" s="1"/>
  <c r="W142" i="90" a="1"/>
  <c r="W142" i="90" s="1"/>
  <c r="W148" i="90" a="1"/>
  <c r="W148" i="90" s="1"/>
  <c r="W51" i="90"/>
  <c r="W181" i="90" a="1"/>
  <c r="W181" i="90" s="1"/>
  <c r="W141" i="90" a="1"/>
  <c r="W141" i="90" s="1"/>
  <c r="W314" i="90" a="1"/>
  <c r="W314" i="90" s="1"/>
  <c r="W113" i="90" a="1"/>
  <c r="W113" i="90" s="1"/>
  <c r="W178" i="90" a="1"/>
  <c r="W178" i="90" s="1"/>
  <c r="W211" i="90" a="1"/>
  <c r="W211" i="90" s="1"/>
  <c r="V105" i="84" a="1"/>
  <c r="V105" i="84" s="1"/>
  <c r="AD179" i="88" a="1"/>
  <c r="AD179" i="88" s="1"/>
  <c r="AL277" i="84" a="1"/>
  <c r="AL277" i="84" s="1"/>
  <c r="X184" i="86" a="1"/>
  <c r="X184" i="86" s="1"/>
  <c r="V275" i="84" a="1"/>
  <c r="V275" i="84" s="1"/>
  <c r="AD165" i="88" a="1"/>
  <c r="AD165" i="88" s="1"/>
  <c r="AL165" i="84" a="1"/>
  <c r="AL165" i="84" s="1"/>
  <c r="Y146" i="90" a="1"/>
  <c r="Y146" i="90" s="1"/>
  <c r="AK78" i="88" a="1"/>
  <c r="AK78" i="88" s="1"/>
  <c r="AK102" i="88" a="1"/>
  <c r="AK102" i="88" s="1"/>
  <c r="Y293" i="90" a="1"/>
  <c r="Y293" i="90" s="1"/>
  <c r="AD63" i="88" a="1"/>
  <c r="AD63" i="88" s="1"/>
  <c r="AG104" i="84" a="1"/>
  <c r="AG104" i="84" s="1"/>
  <c r="AE298" i="88" a="1"/>
  <c r="AE298" i="88" s="1"/>
  <c r="AH153" i="86" a="1"/>
  <c r="AH153" i="86" s="1"/>
  <c r="AH55" i="86"/>
  <c r="AK70" i="88" a="1"/>
  <c r="AK70" i="88" s="1"/>
  <c r="AK69" i="88" a="1"/>
  <c r="AK69" i="88" s="1"/>
  <c r="AK164" i="88" a="1"/>
  <c r="AK164" i="88" s="1"/>
  <c r="V113" i="84" a="1"/>
  <c r="V113" i="84" s="1"/>
  <c r="V293" i="84" a="1"/>
  <c r="V293" i="84" s="1"/>
  <c r="Y181" i="90" a="1"/>
  <c r="Y181" i="90" s="1"/>
  <c r="Y79" i="90" a="1"/>
  <c r="Y79" i="90" s="1"/>
  <c r="AD139" i="88" a="1"/>
  <c r="AD139" i="88" s="1"/>
  <c r="AD68" i="88" a="1"/>
  <c r="AD68" i="88" s="1"/>
  <c r="AD148" i="88" a="1"/>
  <c r="AD148" i="88" s="1"/>
  <c r="AG285" i="84" a="1"/>
  <c r="AG285" i="84" s="1"/>
  <c r="AG61" i="84" a="1"/>
  <c r="AG61" i="84" s="1"/>
  <c r="AG80" i="84" a="1"/>
  <c r="AG80" i="84" s="1"/>
  <c r="AL212" i="84" a="1"/>
  <c r="AL212" i="84" s="1"/>
  <c r="AL300" i="84" a="1"/>
  <c r="AL300" i="84" s="1"/>
  <c r="AE81" i="88" a="1"/>
  <c r="AE81" i="88" s="1"/>
  <c r="AB88" i="84" a="1"/>
  <c r="AB88" i="84" s="1"/>
  <c r="AH187" i="86" a="1"/>
  <c r="AH187" i="86" s="1"/>
  <c r="AA174" i="84" a="1"/>
  <c r="AA174" i="84" s="1"/>
  <c r="AD51" i="84"/>
  <c r="AD52" i="84"/>
  <c r="V276" i="84" a="1"/>
  <c r="V276" i="84" s="1"/>
  <c r="V285" i="84" a="1"/>
  <c r="V285" i="84" s="1"/>
  <c r="Y91" i="90" a="1"/>
  <c r="Y91" i="90" s="1"/>
  <c r="AL317" i="84" a="1"/>
  <c r="AL317" i="84" s="1"/>
  <c r="V140" i="84" a="1"/>
  <c r="V140" i="84" s="1"/>
  <c r="AG146" i="84" a="1"/>
  <c r="AG146" i="84" s="1"/>
  <c r="AE179" i="88" a="1"/>
  <c r="AE179" i="88" s="1"/>
  <c r="V110" i="84" a="1"/>
  <c r="V110" i="84" s="1"/>
  <c r="AG101" i="84" a="1"/>
  <c r="AG101" i="84" s="1"/>
  <c r="AL298" i="84" a="1"/>
  <c r="AL298" i="84" s="1"/>
  <c r="AL301" i="84" a="1"/>
  <c r="AL301" i="84" s="1"/>
  <c r="AE103" i="88" a="1"/>
  <c r="AE103" i="88" s="1"/>
  <c r="AE69" i="88" a="1"/>
  <c r="AE69" i="88" s="1"/>
  <c r="AH300" i="86" a="1"/>
  <c r="AH300" i="86" s="1"/>
  <c r="AA71" i="84" a="1"/>
  <c r="AA71" i="84" s="1"/>
  <c r="AA88" i="84" a="1"/>
  <c r="AA88" i="84" s="1"/>
  <c r="X110" i="86" a="1"/>
  <c r="X110" i="86" s="1"/>
  <c r="X399" i="86" s="1"/>
  <c r="AK285" i="88" a="1"/>
  <c r="AK285" i="88" s="1"/>
  <c r="AD60" i="88" a="1"/>
  <c r="AD60" i="88" s="1"/>
  <c r="V275" i="88" a="1"/>
  <c r="V275" i="88" s="1"/>
  <c r="V51" i="88"/>
  <c r="Y291" i="90" a="1"/>
  <c r="Y291" i="90" s="1"/>
  <c r="AG314" i="84" a="1"/>
  <c r="AG314" i="84" s="1"/>
  <c r="AA90" i="84" a="1"/>
  <c r="AA90" i="84" s="1"/>
  <c r="AD285" i="88" a="1"/>
  <c r="AD285" i="88" s="1"/>
  <c r="AA104" i="84" a="1"/>
  <c r="AA104" i="84" s="1"/>
  <c r="V87" i="84" a="1"/>
  <c r="V87" i="84" s="1"/>
  <c r="Y157" i="90" a="1"/>
  <c r="Y157" i="90" s="1"/>
  <c r="V146" i="84" a="1"/>
  <c r="V146" i="84" s="1"/>
  <c r="AD71" i="88" a="1"/>
  <c r="AD71" i="88" s="1"/>
  <c r="AL148" i="84" a="1"/>
  <c r="AL148" i="84" s="1"/>
  <c r="AL164" i="84" a="1"/>
  <c r="AL164" i="84" s="1"/>
  <c r="AE87" i="88" a="1"/>
  <c r="AE87" i="88" s="1"/>
  <c r="AH154" i="86" a="1"/>
  <c r="AH154" i="86" s="1"/>
  <c r="AA87" i="84" a="1"/>
  <c r="AA87" i="84" s="1"/>
  <c r="X212" i="86" a="1"/>
  <c r="X212" i="86" s="1"/>
  <c r="AK50" i="88"/>
  <c r="AK90" i="88" a="1"/>
  <c r="AK90" i="88" s="1"/>
  <c r="AK158" i="88" a="1"/>
  <c r="AK158" i="88" s="1"/>
  <c r="AK284" i="88" a="1"/>
  <c r="AK284" i="88" s="1"/>
  <c r="AK64" i="88" a="1"/>
  <c r="AK64" i="88" s="1"/>
  <c r="AK180" i="88" a="1"/>
  <c r="AK180" i="88" s="1"/>
  <c r="AK113" i="88" a="1"/>
  <c r="AK113" i="88" s="1"/>
  <c r="AK105" i="88" a="1"/>
  <c r="AK105" i="88" s="1"/>
  <c r="AK72" i="88" a="1"/>
  <c r="AK72" i="88" s="1"/>
  <c r="AK110" i="88" a="1"/>
  <c r="AK110" i="88" s="1"/>
  <c r="AK149" i="88" a="1"/>
  <c r="AK149" i="88" s="1"/>
  <c r="AK148" i="88" a="1"/>
  <c r="AK148" i="88" s="1"/>
  <c r="AK309" i="88" a="1"/>
  <c r="AK309" i="88" s="1"/>
  <c r="AK211" i="88" a="1"/>
  <c r="AK211" i="88" s="1"/>
  <c r="AK89" i="88" a="1"/>
  <c r="AK89" i="88" s="1"/>
  <c r="AK173" i="88" a="1"/>
  <c r="AK173" i="88" s="1"/>
  <c r="AK181" i="88" a="1"/>
  <c r="AK181" i="88" s="1"/>
  <c r="AK278" i="88" a="1"/>
  <c r="AK278" i="88" s="1"/>
  <c r="AK172" i="88" a="1"/>
  <c r="AK172" i="88" s="1"/>
  <c r="AK140" i="88" a="1"/>
  <c r="AK140" i="88" s="1"/>
  <c r="AK60" i="88" a="1"/>
  <c r="AK60" i="88" s="1"/>
  <c r="AK91" i="88" a="1"/>
  <c r="AK91" i="88" s="1"/>
  <c r="AK147" i="88" a="1"/>
  <c r="AK147" i="88" s="1"/>
  <c r="AK83" i="88" a="1"/>
  <c r="AK83" i="88" s="1"/>
  <c r="AK291" i="88" a="1"/>
  <c r="AK291" i="88" s="1"/>
  <c r="AK207" i="88" a="1"/>
  <c r="AK207" i="88" s="1"/>
  <c r="AK213" i="88" a="1"/>
  <c r="AK213" i="88" s="1"/>
  <c r="AK179" i="88" a="1"/>
  <c r="AK179" i="88" s="1"/>
  <c r="AK317" i="88" a="1"/>
  <c r="AK317" i="88" s="1"/>
  <c r="AK101" i="88" a="1"/>
  <c r="AK101" i="88" s="1"/>
  <c r="AK277" i="88" a="1"/>
  <c r="AK277" i="88" s="1"/>
  <c r="AK310" i="88" a="1"/>
  <c r="AK310" i="88" s="1"/>
  <c r="AK316" i="88" a="1"/>
  <c r="AK316" i="88" s="1"/>
  <c r="AK275" i="88" a="1"/>
  <c r="AK275" i="88" s="1"/>
  <c r="AK300" i="88" a="1"/>
  <c r="AK300" i="88" s="1"/>
  <c r="AK178" i="88" a="1"/>
  <c r="AK178" i="88" s="1"/>
  <c r="AK139" i="88" a="1"/>
  <c r="AK139" i="88" s="1"/>
  <c r="AK282" i="88" a="1"/>
  <c r="AK282" i="88" s="1"/>
  <c r="AK314" i="88" a="1"/>
  <c r="AK314" i="88" s="1"/>
  <c r="AK79" i="88" a="1"/>
  <c r="AK79" i="88" s="1"/>
  <c r="AK103" i="88" a="1"/>
  <c r="AK103" i="88" s="1"/>
  <c r="AK157" i="88" a="1"/>
  <c r="AK157" i="88" s="1"/>
  <c r="AK142" i="88" a="1"/>
  <c r="AK142" i="88" s="1"/>
  <c r="AK205" i="88" a="1"/>
  <c r="AK205" i="88" s="1"/>
  <c r="AK292" i="88" a="1"/>
  <c r="AK292" i="88" s="1"/>
  <c r="AK315" i="88" a="1"/>
  <c r="AK315" i="88" s="1"/>
  <c r="AK71" i="88" a="1"/>
  <c r="AK71" i="88" s="1"/>
  <c r="AK104" i="88" a="1"/>
  <c r="AK104" i="88" s="1"/>
  <c r="AK146" i="88" a="1"/>
  <c r="AK146" i="88" s="1"/>
  <c r="AK100" i="88" a="1"/>
  <c r="AK100" i="88" s="1"/>
  <c r="AK299" i="88" a="1"/>
  <c r="AK299" i="88" s="1"/>
  <c r="AK206" i="88" a="1"/>
  <c r="AK206" i="88" s="1"/>
  <c r="AK141" i="88" a="1"/>
  <c r="AK141" i="88" s="1"/>
  <c r="AK293" i="88" a="1"/>
  <c r="AK293" i="88" s="1"/>
  <c r="AK174" i="88" a="1"/>
  <c r="AK174" i="88" s="1"/>
  <c r="AK81" i="88" a="1"/>
  <c r="AK81" i="88" s="1"/>
  <c r="AK171" i="88" a="1"/>
  <c r="AK171" i="88" s="1"/>
  <c r="AK308" i="88" a="1"/>
  <c r="AK308" i="88" s="1"/>
  <c r="AK298" i="88" a="1"/>
  <c r="AK298" i="88" s="1"/>
  <c r="AK276" i="88" a="1"/>
  <c r="AK276" i="88" s="1"/>
  <c r="AK307" i="88" a="1"/>
  <c r="AK307" i="88" s="1"/>
  <c r="V317" i="84" a="1"/>
  <c r="V317" i="84" s="1"/>
  <c r="AG100" i="84" a="1"/>
  <c r="AG100" i="84" s="1"/>
  <c r="AE172" i="88" a="1"/>
  <c r="AE172" i="88" s="1"/>
  <c r="AE211" i="88" a="1"/>
  <c r="AE211" i="88" s="1"/>
  <c r="AE277" i="88" a="1"/>
  <c r="AE277" i="88" s="1"/>
  <c r="AE79" i="88" a="1"/>
  <c r="AE79" i="88" s="1"/>
  <c r="AE100" i="88" a="1"/>
  <c r="AE100" i="88" s="1"/>
  <c r="AE206" i="88" a="1"/>
  <c r="AE206" i="88" s="1"/>
  <c r="AE101" i="88" a="1"/>
  <c r="AE101" i="88" s="1"/>
  <c r="AE104" i="88" a="1"/>
  <c r="AE104" i="88" s="1"/>
  <c r="AE300" i="88" a="1"/>
  <c r="AE300" i="88" s="1"/>
  <c r="AE316" i="88" a="1"/>
  <c r="AE316" i="88" s="1"/>
  <c r="AE275" i="88" a="1"/>
  <c r="AE275" i="88" s="1"/>
  <c r="AE314" i="88" a="1"/>
  <c r="AE314" i="88" s="1"/>
  <c r="AE88" i="88" a="1"/>
  <c r="AE88" i="88" s="1"/>
  <c r="AE282" i="88" a="1"/>
  <c r="AE282" i="88" s="1"/>
  <c r="AE112" i="88" a="1"/>
  <c r="AE112" i="88" s="1"/>
  <c r="AE156" i="88" a="1"/>
  <c r="AE156" i="88" s="1"/>
  <c r="AE308" i="88" a="1"/>
  <c r="AE308" i="88" s="1"/>
  <c r="AE62" i="88" a="1"/>
  <c r="AE62" i="88" s="1"/>
  <c r="AE205" i="88" a="1"/>
  <c r="AE205" i="88" s="1"/>
  <c r="AE178" i="88" a="1"/>
  <c r="AE178" i="88" s="1"/>
  <c r="AE180" i="88" a="1"/>
  <c r="AE180" i="88" s="1"/>
  <c r="AE310" i="88" a="1"/>
  <c r="AE310" i="88" s="1"/>
  <c r="AE70" i="88" a="1"/>
  <c r="AE70" i="88" s="1"/>
  <c r="AE80" i="88" a="1"/>
  <c r="AE80" i="88" s="1"/>
  <c r="AE61" i="88" a="1"/>
  <c r="AE61" i="88" s="1"/>
  <c r="AE299" i="88" a="1"/>
  <c r="AE299" i="88" s="1"/>
  <c r="AE91" i="88" a="1"/>
  <c r="AE91" i="88" s="1"/>
  <c r="AE158" i="88" a="1"/>
  <c r="AE158" i="88" s="1"/>
  <c r="AE315" i="88" a="1"/>
  <c r="AE315" i="88" s="1"/>
  <c r="AE64" i="88" a="1"/>
  <c r="AE64" i="88" s="1"/>
  <c r="AE78" i="88" a="1"/>
  <c r="AE78" i="88" s="1"/>
  <c r="AE50" i="88"/>
  <c r="AE165" i="88" a="1"/>
  <c r="AE165" i="88" s="1"/>
  <c r="AE162" i="88" a="1"/>
  <c r="AE162" i="88" s="1"/>
  <c r="AE155" i="88" a="1"/>
  <c r="AE155" i="88" s="1"/>
  <c r="AE291" i="88" a="1"/>
  <c r="AE291" i="88" s="1"/>
  <c r="AE164" i="88" a="1"/>
  <c r="AE164" i="88" s="1"/>
  <c r="AE140" i="88" a="1"/>
  <c r="AE140" i="88" s="1"/>
  <c r="AE89" i="88" a="1"/>
  <c r="AE89" i="88" s="1"/>
  <c r="AE60" i="88" a="1"/>
  <c r="AE60" i="88" s="1"/>
  <c r="AE51" i="88"/>
  <c r="AE317" i="88" a="1"/>
  <c r="AE317" i="88" s="1"/>
  <c r="AE148" i="88" a="1"/>
  <c r="AE148" i="88" s="1"/>
  <c r="AE174" i="88" a="1"/>
  <c r="AE174" i="88" s="1"/>
  <c r="AE276" i="88" a="1"/>
  <c r="AE276" i="88" s="1"/>
  <c r="AE173" i="88" a="1"/>
  <c r="AE173" i="88" s="1"/>
  <c r="AE212" i="88" a="1"/>
  <c r="AE212" i="88" s="1"/>
  <c r="AE283" i="88" a="1"/>
  <c r="AE283" i="88" s="1"/>
  <c r="AE146" i="88" a="1"/>
  <c r="AE146" i="88" s="1"/>
  <c r="AE110" i="88" a="1"/>
  <c r="AE110" i="88" s="1"/>
  <c r="AE301" i="88" a="1"/>
  <c r="AE301" i="88" s="1"/>
  <c r="AE109" i="88" a="1"/>
  <c r="AE109" i="88" s="1"/>
  <c r="AE111" i="88" a="1"/>
  <c r="AE111" i="88" s="1"/>
  <c r="AE71" i="88" a="1"/>
  <c r="AE71" i="88" s="1"/>
  <c r="AE113" i="88" a="1"/>
  <c r="AE113" i="88" s="1"/>
  <c r="AE204" i="88" a="1"/>
  <c r="AE204" i="88" s="1"/>
  <c r="AE285" i="88" a="1"/>
  <c r="AE285" i="88" s="1"/>
  <c r="AE105" i="88" a="1"/>
  <c r="AE105" i="88" s="1"/>
  <c r="AE149" i="88" a="1"/>
  <c r="AE149" i="88" s="1"/>
  <c r="AE309" i="88" a="1"/>
  <c r="AE309" i="88" s="1"/>
  <c r="AE294" i="88" a="1"/>
  <c r="AE294" i="88" s="1"/>
  <c r="AE171" i="88" a="1"/>
  <c r="AE171" i="88" s="1"/>
  <c r="AE90" i="88" a="1"/>
  <c r="AE90" i="88" s="1"/>
  <c r="AE68" i="88" a="1"/>
  <c r="AE68" i="88" s="1"/>
  <c r="AE147" i="88" a="1"/>
  <c r="AE147" i="88" s="1"/>
  <c r="AE139" i="88" a="1"/>
  <c r="AE139" i="88" s="1"/>
  <c r="AE142" i="88" a="1"/>
  <c r="AE142" i="88" s="1"/>
  <c r="AE72" i="88" a="1"/>
  <c r="AE72" i="88" s="1"/>
  <c r="AE293" i="88" a="1"/>
  <c r="AE293" i="88" s="1"/>
  <c r="AE63" i="88" a="1"/>
  <c r="AE63" i="88" s="1"/>
  <c r="AE157" i="88" a="1"/>
  <c r="AE157" i="88" s="1"/>
  <c r="AE284" i="88" a="1"/>
  <c r="AE284" i="88" s="1"/>
  <c r="AE207" i="88" a="1"/>
  <c r="AE207" i="88" s="1"/>
  <c r="AE307" i="88" a="1"/>
  <c r="AE307" i="88" s="1"/>
  <c r="V180" i="90" a="1"/>
  <c r="V180" i="90" s="1"/>
  <c r="V310" i="90" a="1"/>
  <c r="V310" i="90" s="1"/>
  <c r="V112" i="90" a="1"/>
  <c r="V112" i="90" s="1"/>
  <c r="V83" i="90" a="1"/>
  <c r="V83" i="90" s="1"/>
  <c r="V61" i="90" a="1"/>
  <c r="V61" i="90" s="1"/>
  <c r="V90" i="90" a="1"/>
  <c r="V90" i="90" s="1"/>
  <c r="V63" i="90" a="1"/>
  <c r="V63" i="90" s="1"/>
  <c r="V179" i="90" a="1"/>
  <c r="V179" i="90" s="1"/>
  <c r="V309" i="90" a="1"/>
  <c r="V309" i="90" s="1"/>
  <c r="V293" i="90" a="1"/>
  <c r="V293" i="90" s="1"/>
  <c r="V148" i="84" a="1"/>
  <c r="V148" i="84" s="1"/>
  <c r="AG212" i="84" a="1"/>
  <c r="AG212" i="84" s="1"/>
  <c r="AE181" i="88" a="1"/>
  <c r="AE181" i="88" s="1"/>
  <c r="AG72" i="84" a="1"/>
  <c r="AG72" i="84" s="1"/>
  <c r="X75" i="86" a="1"/>
  <c r="X75" i="86" s="1"/>
  <c r="AK294" i="88" a="1"/>
  <c r="AK294" i="88" s="1"/>
  <c r="Y80" i="90" a="1"/>
  <c r="Y80" i="90" s="1"/>
  <c r="AK109" i="88" a="1"/>
  <c r="AK109" i="88" s="1"/>
  <c r="AD164" i="88" a="1"/>
  <c r="AD164" i="88" s="1"/>
  <c r="AG109" i="84" a="1"/>
  <c r="AG109" i="84" s="1"/>
  <c r="AK156" i="88" a="1"/>
  <c r="AK156" i="88" s="1"/>
  <c r="V63" i="84" a="1"/>
  <c r="V63" i="84" s="1"/>
  <c r="Y155" i="90" a="1"/>
  <c r="Y155" i="90" s="1"/>
  <c r="Y173" i="90" a="1"/>
  <c r="Y173" i="90" s="1"/>
  <c r="AD317" i="88" a="1"/>
  <c r="AD317" i="88" s="1"/>
  <c r="AG90" i="84" a="1"/>
  <c r="AG90" i="84" s="1"/>
  <c r="AG299" i="84" a="1"/>
  <c r="AG299" i="84" s="1"/>
  <c r="AL70" i="84" a="1"/>
  <c r="AL70" i="84" s="1"/>
  <c r="AL109" i="84" a="1"/>
  <c r="AL109" i="84" s="1"/>
  <c r="AE213" i="88" a="1"/>
  <c r="AE213" i="88" s="1"/>
  <c r="AE278" i="88" a="1"/>
  <c r="AE278" i="88" s="1"/>
  <c r="AH63" i="86" a="1"/>
  <c r="AH63" i="86" s="1"/>
  <c r="X170" i="86" a="1"/>
  <c r="X170" i="86" s="1"/>
  <c r="AK80" i="88" a="1"/>
  <c r="AK80" i="88" s="1"/>
  <c r="AD213" i="88" a="1"/>
  <c r="AD213" i="88" s="1"/>
  <c r="AA110" i="84" a="1"/>
  <c r="AA110" i="84" s="1"/>
  <c r="AA156" i="84" a="1"/>
  <c r="AA156" i="84" s="1"/>
  <c r="AA310" i="84" a="1"/>
  <c r="AA310" i="84" s="1"/>
  <c r="AA307" i="84" a="1"/>
  <c r="AA307" i="84" s="1"/>
  <c r="AA82" i="84" a="1"/>
  <c r="AA82" i="84" s="1"/>
  <c r="AA157" i="84" a="1"/>
  <c r="AA157" i="84" s="1"/>
  <c r="AA205" i="84" a="1"/>
  <c r="AA205" i="84" s="1"/>
  <c r="AA91" i="84" a="1"/>
  <c r="AA91" i="84" s="1"/>
  <c r="AA294" i="84" a="1"/>
  <c r="AA294" i="84" s="1"/>
  <c r="AA211" i="84" a="1"/>
  <c r="AA211" i="84" s="1"/>
  <c r="AA181" i="84" a="1"/>
  <c r="AA181" i="84" s="1"/>
  <c r="AA308" i="84" a="1"/>
  <c r="AA308" i="84" s="1"/>
  <c r="AA300" i="84" a="1"/>
  <c r="AA300" i="84" s="1"/>
  <c r="AA100" i="84" a="1"/>
  <c r="AA100" i="84" s="1"/>
  <c r="AA173" i="84" a="1"/>
  <c r="AA173" i="84" s="1"/>
  <c r="AA275" i="84" a="1"/>
  <c r="AA275" i="84" s="1"/>
  <c r="AA70" i="84" a="1"/>
  <c r="AA70" i="84" s="1"/>
  <c r="AA178" i="84" a="1"/>
  <c r="AA178" i="84" s="1"/>
  <c r="AA72" i="84" a="1"/>
  <c r="AA72" i="84" s="1"/>
  <c r="AA155" i="84" a="1"/>
  <c r="AA155" i="84" s="1"/>
  <c r="AA139" i="84" a="1"/>
  <c r="AA139" i="84" s="1"/>
  <c r="AA113" i="84" a="1"/>
  <c r="AA113" i="84" s="1"/>
  <c r="AA81" i="84" a="1"/>
  <c r="AA81" i="84" s="1"/>
  <c r="AA292" i="84" a="1"/>
  <c r="AA292" i="84" s="1"/>
  <c r="AA165" i="84" a="1"/>
  <c r="AA165" i="84" s="1"/>
  <c r="AA213" i="84" a="1"/>
  <c r="AA213" i="84" s="1"/>
  <c r="AA164" i="84" a="1"/>
  <c r="AA164" i="84" s="1"/>
  <c r="AA316" i="84" a="1"/>
  <c r="AA316" i="84" s="1"/>
  <c r="AA103" i="84" a="1"/>
  <c r="AA103" i="84" s="1"/>
  <c r="AA147" i="84" a="1"/>
  <c r="AA147" i="84" s="1"/>
  <c r="AA69" i="84" a="1"/>
  <c r="AA69" i="84" s="1"/>
  <c r="AA148" i="84" a="1"/>
  <c r="AA148" i="84" s="1"/>
  <c r="AA146" i="84" a="1"/>
  <c r="AA146" i="84" s="1"/>
  <c r="AA212" i="84" a="1"/>
  <c r="AA212" i="84" s="1"/>
  <c r="AA60" i="84" a="1"/>
  <c r="AA60" i="84" s="1"/>
  <c r="AA80" i="84" a="1"/>
  <c r="AA80" i="84" s="1"/>
  <c r="AA309" i="84" a="1"/>
  <c r="AA309" i="84" s="1"/>
  <c r="AA278" i="84" a="1"/>
  <c r="AA278" i="84" s="1"/>
  <c r="AA64" i="84" a="1"/>
  <c r="AA64" i="84" s="1"/>
  <c r="AA68" i="84" a="1"/>
  <c r="AA68" i="84" s="1"/>
  <c r="AA301" i="84" a="1"/>
  <c r="AA301" i="84" s="1"/>
  <c r="AA109" i="84" a="1"/>
  <c r="AA109" i="84" s="1"/>
  <c r="AA282" i="84" a="1"/>
  <c r="AA282" i="84" s="1"/>
  <c r="AA140" i="84" a="1"/>
  <c r="AA140" i="84" s="1"/>
  <c r="AA276" i="84" a="1"/>
  <c r="AA276" i="84" s="1"/>
  <c r="AA61" i="84" a="1"/>
  <c r="AA61" i="84" s="1"/>
  <c r="AA63" i="84" a="1"/>
  <c r="AA63" i="84" s="1"/>
  <c r="AA206" i="84" a="1"/>
  <c r="AA206" i="84" s="1"/>
  <c r="AA78" i="84" a="1"/>
  <c r="AA78" i="84" s="1"/>
  <c r="AA141" i="84" a="1"/>
  <c r="AA141" i="84" s="1"/>
  <c r="AA315" i="84" a="1"/>
  <c r="AA315" i="84" s="1"/>
  <c r="AA62" i="84" a="1"/>
  <c r="AA62" i="84" s="1"/>
  <c r="AA171" i="84" a="1"/>
  <c r="AA171" i="84" s="1"/>
  <c r="AA105" i="84" a="1"/>
  <c r="AA105" i="84" s="1"/>
  <c r="AA172" i="84" a="1"/>
  <c r="AA172" i="84" s="1"/>
  <c r="AA163" i="84" a="1"/>
  <c r="AA163" i="84" s="1"/>
  <c r="AA299" i="84" a="1"/>
  <c r="AA299" i="84" s="1"/>
  <c r="AA317" i="84" a="1"/>
  <c r="AA317" i="84" s="1"/>
  <c r="AA142" i="84" a="1"/>
  <c r="AA142" i="84" s="1"/>
  <c r="AA291" i="84" a="1"/>
  <c r="AA291" i="84" s="1"/>
  <c r="AA59" i="84" a="1"/>
  <c r="AA59" i="84" s="1"/>
  <c r="AA283" i="84" a="1"/>
  <c r="AA283" i="84" s="1"/>
  <c r="AA162" i="84" a="1"/>
  <c r="AA162" i="84" s="1"/>
  <c r="AA50" i="84"/>
  <c r="AA111" i="84" a="1"/>
  <c r="AA111" i="84" s="1"/>
  <c r="AA179" i="84" a="1"/>
  <c r="AA179" i="84" s="1"/>
  <c r="AA204" i="84" a="1"/>
  <c r="AA204" i="84" s="1"/>
  <c r="AA293" i="84" a="1"/>
  <c r="AA293" i="84" s="1"/>
  <c r="AA207" i="84" a="1"/>
  <c r="AA207" i="84" s="1"/>
  <c r="AA314" i="84" a="1"/>
  <c r="AA314" i="84" s="1"/>
  <c r="AA83" i="84" a="1"/>
  <c r="AA83" i="84" s="1"/>
  <c r="AA277" i="84" a="1"/>
  <c r="AA277" i="84" s="1"/>
  <c r="AA89" i="84" a="1"/>
  <c r="AA89" i="84" s="1"/>
  <c r="AA285" i="84" a="1"/>
  <c r="AA285" i="84" s="1"/>
  <c r="AK88" i="88" a="1"/>
  <c r="AK88" i="88" s="1"/>
  <c r="AD141" i="88" a="1"/>
  <c r="AD141" i="88" s="1"/>
  <c r="AH281" i="86" a="1"/>
  <c r="AH281" i="86" s="1"/>
  <c r="AK87" i="88" a="1"/>
  <c r="AK87" i="88" s="1"/>
  <c r="Y301" i="90" a="1"/>
  <c r="Y301" i="90" s="1"/>
  <c r="AA112" i="84" a="1"/>
  <c r="AA112" i="84" s="1"/>
  <c r="AG64" i="84" a="1"/>
  <c r="AG64" i="84" s="1"/>
  <c r="Y113" i="90" a="1"/>
  <c r="Y113" i="90" s="1"/>
  <c r="AK163" i="88" a="1"/>
  <c r="AK163" i="88" s="1"/>
  <c r="V103" i="84" a="1"/>
  <c r="V103" i="84" s="1"/>
  <c r="V90" i="84" a="1"/>
  <c r="V90" i="84" s="1"/>
  <c r="Y68" i="90" a="1"/>
  <c r="Y68" i="90" s="1"/>
  <c r="AD101" i="88" a="1"/>
  <c r="AD101" i="88" s="1"/>
  <c r="AK68" i="88" a="1"/>
  <c r="AK68" i="88" s="1"/>
  <c r="AK283" i="88" a="1"/>
  <c r="AK283" i="88" s="1"/>
  <c r="V71" i="84" a="1"/>
  <c r="V71" i="84" s="1"/>
  <c r="V149" i="84" a="1"/>
  <c r="V149" i="84" s="1"/>
  <c r="Y172" i="90" a="1"/>
  <c r="Y172" i="90" s="1"/>
  <c r="Y276" i="90" a="1"/>
  <c r="Y276" i="90" s="1"/>
  <c r="Y171" i="90" a="1"/>
  <c r="Y171" i="90" s="1"/>
  <c r="AD81" i="88" a="1"/>
  <c r="AD81" i="88" s="1"/>
  <c r="AD314" i="88" a="1"/>
  <c r="AD314" i="88" s="1"/>
  <c r="AG91" i="84" a="1"/>
  <c r="AG91" i="84" s="1"/>
  <c r="AG283" i="84" a="1"/>
  <c r="AG283" i="84" s="1"/>
  <c r="AL139" i="84" a="1"/>
  <c r="AL139" i="84" s="1"/>
  <c r="AE141" i="88" a="1"/>
  <c r="AE141" i="88" s="1"/>
  <c r="AE83" i="88" a="1"/>
  <c r="AE83" i="88" s="1"/>
  <c r="AH91" i="86" a="1"/>
  <c r="AH91" i="86" s="1"/>
  <c r="AH381" i="86" s="1"/>
  <c r="AH185" i="86" a="1"/>
  <c r="AH185" i="86" s="1"/>
  <c r="AA298" i="84" a="1"/>
  <c r="AA298" i="84" s="1"/>
  <c r="X82" i="86" a="1"/>
  <c r="X82" i="86" s="1"/>
  <c r="X382" i="86" s="1"/>
  <c r="AG111" i="84" a="1"/>
  <c r="AG111" i="84" s="1"/>
  <c r="AH83" i="86" a="1"/>
  <c r="AH83" i="86" s="1"/>
  <c r="AL156" i="84" a="1"/>
  <c r="AL156" i="84" s="1"/>
  <c r="AL275" i="84" a="1"/>
  <c r="AL275" i="84" s="1"/>
  <c r="AL78" i="84" a="1"/>
  <c r="AL78" i="84" s="1"/>
  <c r="AL308" i="84" a="1"/>
  <c r="AL308" i="84" s="1"/>
  <c r="AL140" i="84" a="1"/>
  <c r="AL140" i="84" s="1"/>
  <c r="AL72" i="84" a="1"/>
  <c r="AL72" i="84" s="1"/>
  <c r="AL157" i="84" a="1"/>
  <c r="AL157" i="84" s="1"/>
  <c r="AL59" i="84" a="1"/>
  <c r="AL59" i="84" s="1"/>
  <c r="AL282" i="84" a="1"/>
  <c r="AL282" i="84" s="1"/>
  <c r="AL101" i="84" a="1"/>
  <c r="AL101" i="84" s="1"/>
  <c r="AL299" i="84" a="1"/>
  <c r="AL299" i="84" s="1"/>
  <c r="AL204" i="84" a="1"/>
  <c r="AL204" i="84" s="1"/>
  <c r="AL293" i="84" a="1"/>
  <c r="AL293" i="84" s="1"/>
  <c r="AL211" i="84" a="1"/>
  <c r="AL211" i="84" s="1"/>
  <c r="AL178" i="84" a="1"/>
  <c r="AL178" i="84" s="1"/>
  <c r="AL180" i="84" a="1"/>
  <c r="AL180" i="84" s="1"/>
  <c r="AL179" i="84" a="1"/>
  <c r="AL179" i="84" s="1"/>
  <c r="AL69" i="84" a="1"/>
  <c r="AL69" i="84" s="1"/>
  <c r="AL173" i="84" a="1"/>
  <c r="AL173" i="84" s="1"/>
  <c r="AL81" i="84" a="1"/>
  <c r="AL81" i="84" s="1"/>
  <c r="AL310" i="84" a="1"/>
  <c r="AL310" i="84" s="1"/>
  <c r="AL314" i="84" a="1"/>
  <c r="AL314" i="84" s="1"/>
  <c r="AL113" i="84" a="1"/>
  <c r="AL113" i="84" s="1"/>
  <c r="AL206" i="84" a="1"/>
  <c r="AL206" i="84" s="1"/>
  <c r="AL147" i="84" a="1"/>
  <c r="AL147" i="84" s="1"/>
  <c r="AL172" i="84" a="1"/>
  <c r="AL172" i="84" s="1"/>
  <c r="AL61" i="84" a="1"/>
  <c r="AL61" i="84" s="1"/>
  <c r="AL171" i="84" a="1"/>
  <c r="AL171" i="84" s="1"/>
  <c r="AL80" i="84" a="1"/>
  <c r="AL80" i="84" s="1"/>
  <c r="AL155" i="84" a="1"/>
  <c r="AL155" i="84" s="1"/>
  <c r="AL278" i="84" a="1"/>
  <c r="AL278" i="84" s="1"/>
  <c r="AL142" i="84" a="1"/>
  <c r="AL142" i="84" s="1"/>
  <c r="AL71" i="84" a="1"/>
  <c r="AL71" i="84" s="1"/>
  <c r="AL62" i="84" a="1"/>
  <c r="AL62" i="84" s="1"/>
  <c r="AL307" i="84" a="1"/>
  <c r="AL307" i="84" s="1"/>
  <c r="AL141" i="84" a="1"/>
  <c r="AL141" i="84" s="1"/>
  <c r="AL102" i="84" a="1"/>
  <c r="AL102" i="84" s="1"/>
  <c r="AL105" i="84" a="1"/>
  <c r="AL105" i="84" s="1"/>
  <c r="AL291" i="84" a="1"/>
  <c r="AL291" i="84" s="1"/>
  <c r="AL163" i="84" a="1"/>
  <c r="AL163" i="84" s="1"/>
  <c r="AL294" i="84" a="1"/>
  <c r="AL294" i="84" s="1"/>
  <c r="AL309" i="84" a="1"/>
  <c r="AL309" i="84" s="1"/>
  <c r="AL104" i="84" a="1"/>
  <c r="AL104" i="84" s="1"/>
  <c r="AL315" i="84" a="1"/>
  <c r="AL315" i="84" s="1"/>
  <c r="AL91" i="84" a="1"/>
  <c r="AL91" i="84" s="1"/>
  <c r="AL79" i="84" a="1"/>
  <c r="AL79" i="84" s="1"/>
  <c r="AL111" i="84" a="1"/>
  <c r="AL111" i="84" s="1"/>
  <c r="AL50" i="84"/>
  <c r="AL64" i="84" a="1"/>
  <c r="AL64" i="84" s="1"/>
  <c r="AL174" i="84" a="1"/>
  <c r="AL174" i="84" s="1"/>
  <c r="AL88" i="84" a="1"/>
  <c r="AL88" i="84" s="1"/>
  <c r="AL158" i="84" a="1"/>
  <c r="AL158" i="84" s="1"/>
  <c r="AL276" i="84" a="1"/>
  <c r="AL276" i="84" s="1"/>
  <c r="AL149" i="84" a="1"/>
  <c r="AL149" i="84" s="1"/>
  <c r="AL68" i="84" a="1"/>
  <c r="AL68" i="84" s="1"/>
  <c r="AL87" i="84" a="1"/>
  <c r="AL87" i="84" s="1"/>
  <c r="AL292" i="84" a="1"/>
  <c r="AL292" i="84" s="1"/>
  <c r="AL89" i="84" a="1"/>
  <c r="AL89" i="84" s="1"/>
  <c r="AL110" i="84" a="1"/>
  <c r="AL110" i="84" s="1"/>
  <c r="AL181" i="84" a="1"/>
  <c r="AL181" i="84" s="1"/>
  <c r="AL146" i="84" a="1"/>
  <c r="AL146" i="84" s="1"/>
  <c r="AL316" i="84" a="1"/>
  <c r="AL316" i="84" s="1"/>
  <c r="AL112" i="84" a="1"/>
  <c r="AL112" i="84" s="1"/>
  <c r="AL207" i="84" a="1"/>
  <c r="AL207" i="84" s="1"/>
  <c r="AL162" i="84" a="1"/>
  <c r="AL162" i="84" s="1"/>
  <c r="AK51" i="88"/>
  <c r="AK52" i="88"/>
  <c r="AD112" i="88" a="1"/>
  <c r="AD112" i="88" s="1"/>
  <c r="AK63" i="88" a="1"/>
  <c r="AK63" i="88" s="1"/>
  <c r="Y109" i="90" a="1"/>
  <c r="Y109" i="90" s="1"/>
  <c r="AL103" i="84" a="1"/>
  <c r="AL103" i="84" s="1"/>
  <c r="AH315" i="86" a="1"/>
  <c r="AH315" i="86" s="1"/>
  <c r="AK155" i="88" a="1"/>
  <c r="AK155" i="88" s="1"/>
  <c r="V157" i="84" a="1"/>
  <c r="V157" i="84" s="1"/>
  <c r="AD104" i="88" a="1"/>
  <c r="AD104" i="88" s="1"/>
  <c r="V308" i="84" a="1"/>
  <c r="V308" i="84" s="1"/>
  <c r="Y87" i="90" a="1"/>
  <c r="Y87" i="90" s="1"/>
  <c r="AG292" i="84" a="1"/>
  <c r="AG292" i="84" s="1"/>
  <c r="AK111" i="88" a="1"/>
  <c r="AK111" i="88" s="1"/>
  <c r="V315" i="84" a="1"/>
  <c r="V315" i="84" s="1"/>
  <c r="AG147" i="84" a="1"/>
  <c r="AG147" i="84" s="1"/>
  <c r="AL63" i="84" a="1"/>
  <c r="AL63" i="84" s="1"/>
  <c r="AH284" i="86" a="1"/>
  <c r="AH284" i="86" s="1"/>
  <c r="X290" i="86" a="1"/>
  <c r="X290" i="86" s="1"/>
  <c r="AK61" i="88" a="1"/>
  <c r="AK61" i="88" s="1"/>
  <c r="AK301" i="88" a="1"/>
  <c r="AK301" i="88" s="1"/>
  <c r="V83" i="84" a="1"/>
  <c r="V83" i="84" s="1"/>
  <c r="Y308" i="90" a="1"/>
  <c r="Y308" i="90" s="1"/>
  <c r="AD315" i="88" a="1"/>
  <c r="AD315" i="88" s="1"/>
  <c r="AD88" i="88" a="1"/>
  <c r="AD88" i="88" s="1"/>
  <c r="AG148" i="84" a="1"/>
  <c r="AG148" i="84" s="1"/>
  <c r="AG158" i="84" a="1"/>
  <c r="AG158" i="84" s="1"/>
  <c r="AL83" i="84" a="1"/>
  <c r="AL83" i="84" s="1"/>
  <c r="AL60" i="84" a="1"/>
  <c r="AL60" i="84" s="1"/>
  <c r="AE59" i="88" a="1"/>
  <c r="AE59" i="88" s="1"/>
  <c r="AH168" i="86" a="1"/>
  <c r="AH168" i="86" s="1"/>
  <c r="AH171" i="86" a="1"/>
  <c r="AH171" i="86" s="1"/>
  <c r="AA284" i="84" a="1"/>
  <c r="AA284" i="84" s="1"/>
  <c r="X54" i="86"/>
  <c r="X71" i="86" a="1"/>
  <c r="X71" i="86" s="1"/>
  <c r="AF299" i="86" a="1"/>
  <c r="AF299" i="86" s="1"/>
  <c r="AF82" i="86" a="1"/>
  <c r="AF82" i="86" s="1"/>
  <c r="AF382" i="86" s="1"/>
  <c r="AC87" i="90" a="1"/>
  <c r="AC87" i="90" s="1"/>
  <c r="Y52" i="90"/>
  <c r="X50" i="84"/>
  <c r="X113" i="84" a="1"/>
  <c r="X113" i="84" s="1"/>
  <c r="X207" i="84" a="1"/>
  <c r="X207" i="84" s="1"/>
  <c r="X204" i="84" a="1"/>
  <c r="X204" i="84" s="1"/>
  <c r="X164" i="84" a="1"/>
  <c r="X164" i="84" s="1"/>
  <c r="X317" i="84" a="1"/>
  <c r="X317" i="84" s="1"/>
  <c r="X213" i="84" a="1"/>
  <c r="X213" i="84" s="1"/>
  <c r="X163" i="84" a="1"/>
  <c r="X163" i="84" s="1"/>
  <c r="X110" i="84" a="1"/>
  <c r="X110" i="84" s="1"/>
  <c r="X212" i="84" a="1"/>
  <c r="X212" i="84" s="1"/>
  <c r="X87" i="84" a="1"/>
  <c r="X87" i="84" s="1"/>
  <c r="X308" i="84" a="1"/>
  <c r="X308" i="84" s="1"/>
  <c r="X205" i="84" a="1"/>
  <c r="X205" i="84" s="1"/>
  <c r="X172" i="84" a="1"/>
  <c r="X172" i="84" s="1"/>
  <c r="X315" i="84" a="1"/>
  <c r="X315" i="84" s="1"/>
  <c r="X62" i="84" a="1"/>
  <c r="X62" i="84" s="1"/>
  <c r="X111" i="84" a="1"/>
  <c r="X111" i="84" s="1"/>
  <c r="X79" i="84" a="1"/>
  <c r="X79" i="84" s="1"/>
  <c r="X146" i="84" a="1"/>
  <c r="X146" i="84" s="1"/>
  <c r="X105" i="84" a="1"/>
  <c r="X105" i="84" s="1"/>
  <c r="X162" i="84" a="1"/>
  <c r="X162" i="84" s="1"/>
  <c r="X147" i="84" a="1"/>
  <c r="X147" i="84" s="1"/>
  <c r="X149" i="84" a="1"/>
  <c r="X149" i="84" s="1"/>
  <c r="X64" i="84" a="1"/>
  <c r="X64" i="84" s="1"/>
  <c r="X90" i="84" a="1"/>
  <c r="X90" i="84" s="1"/>
  <c r="X292" i="84" a="1"/>
  <c r="X292" i="84" s="1"/>
  <c r="X174" i="84" a="1"/>
  <c r="X174" i="84" s="1"/>
  <c r="X310" i="84" a="1"/>
  <c r="X310" i="84" s="1"/>
  <c r="X100" i="84" a="1"/>
  <c r="X100" i="84" s="1"/>
  <c r="X307" i="84" a="1"/>
  <c r="X307" i="84" s="1"/>
  <c r="X276" i="84" a="1"/>
  <c r="X276" i="84" s="1"/>
  <c r="X155" i="84" a="1"/>
  <c r="X155" i="84" s="1"/>
  <c r="X277" i="84" a="1"/>
  <c r="X277" i="84" s="1"/>
  <c r="X291" i="84" a="1"/>
  <c r="X291" i="84" s="1"/>
  <c r="X63" i="84" a="1"/>
  <c r="X63" i="84" s="1"/>
  <c r="X91" i="84" a="1"/>
  <c r="X91" i="84" s="1"/>
  <c r="X211" i="84" a="1"/>
  <c r="X211" i="84" s="1"/>
  <c r="X316" i="84" a="1"/>
  <c r="X316" i="84" s="1"/>
  <c r="X284" i="84" a="1"/>
  <c r="X284" i="84" s="1"/>
  <c r="V63" i="86" a="1"/>
  <c r="V63" i="86" s="1"/>
  <c r="V163" i="86" a="1"/>
  <c r="V163" i="86" s="1"/>
  <c r="V62" i="86" a="1"/>
  <c r="V62" i="86" s="1"/>
  <c r="V107" i="86" a="1"/>
  <c r="V107" i="86" s="1"/>
  <c r="V396" i="86" s="1"/>
  <c r="V297" i="86" a="1"/>
  <c r="V297" i="86" s="1"/>
  <c r="V305" i="86" a="1"/>
  <c r="V305" i="86" s="1"/>
  <c r="V65" i="86" a="1"/>
  <c r="V65" i="86" s="1"/>
  <c r="V213" i="86" a="1"/>
  <c r="V213" i="86" s="1"/>
  <c r="V307" i="86" a="1"/>
  <c r="V307" i="86" s="1"/>
  <c r="V161" i="86" a="1"/>
  <c r="V161" i="86" s="1"/>
  <c r="Z86" i="86" a="1"/>
  <c r="Z86" i="86" s="1"/>
  <c r="Z386" i="86" s="1"/>
  <c r="Z75" i="86" a="1"/>
  <c r="Z75" i="86" s="1"/>
  <c r="Z114" i="86" a="1"/>
  <c r="Z114" i="86" s="1"/>
  <c r="Z393" i="86" s="1"/>
  <c r="Z320" i="86" a="1"/>
  <c r="Z320" i="86" s="1"/>
  <c r="Z170" i="86" a="1"/>
  <c r="Z170" i="86" s="1"/>
  <c r="Z313" i="86" a="1"/>
  <c r="Z313" i="86" s="1"/>
  <c r="Z213" i="86" a="1"/>
  <c r="Z213" i="86" s="1"/>
  <c r="Z155" i="86" a="1"/>
  <c r="Z155" i="86" s="1"/>
  <c r="Z184" i="86" a="1"/>
  <c r="Z184" i="86" s="1"/>
  <c r="Z82" i="86" a="1"/>
  <c r="Z82" i="86" s="1"/>
  <c r="Z382" i="86" s="1"/>
  <c r="Z105" i="86" a="1"/>
  <c r="Z105" i="86" s="1"/>
  <c r="Z394" i="86" s="1"/>
  <c r="Z109" i="86" a="1"/>
  <c r="Z109" i="86" s="1"/>
  <c r="Z398" i="86" s="1"/>
  <c r="Z148" i="86" a="1"/>
  <c r="Z148" i="86" s="1"/>
  <c r="Z83" i="86" a="1"/>
  <c r="Z83" i="86" s="1"/>
  <c r="Z306" i="86" a="1"/>
  <c r="Z306" i="86" s="1"/>
  <c r="Z304" i="86" a="1"/>
  <c r="Z304" i="86" s="1"/>
  <c r="Z314" i="86" a="1"/>
  <c r="Z314" i="86" s="1"/>
  <c r="Z66" i="86" a="1"/>
  <c r="Z66" i="86" s="1"/>
  <c r="Z282" i="86" a="1"/>
  <c r="Z282" i="86" s="1"/>
  <c r="Z219" i="86" a="1"/>
  <c r="Z219" i="86" s="1"/>
  <c r="Z178" i="86" a="1"/>
  <c r="Z178" i="86" s="1"/>
  <c r="Z185" i="86" a="1"/>
  <c r="Z185" i="86" s="1"/>
  <c r="Z297" i="86" a="1"/>
  <c r="Z297" i="86" s="1"/>
  <c r="Z186" i="86" a="1"/>
  <c r="Z186" i="86" s="1"/>
  <c r="Z179" i="86" a="1"/>
  <c r="Z179" i="86" s="1"/>
  <c r="Z76" i="86" a="1"/>
  <c r="Z76" i="86" s="1"/>
  <c r="Z145" i="86" a="1"/>
  <c r="Z145" i="86" s="1"/>
  <c r="Z288" i="86" a="1"/>
  <c r="Z288" i="86" s="1"/>
  <c r="Z117" i="86" a="1"/>
  <c r="Z117" i="86" s="1"/>
  <c r="Z218" i="86" a="1"/>
  <c r="Z218" i="86" s="1"/>
  <c r="Z163" i="86" a="1"/>
  <c r="Z163" i="86" s="1"/>
  <c r="Z146" i="86" a="1"/>
  <c r="Z146" i="86" s="1"/>
  <c r="Z291" i="86" a="1"/>
  <c r="Z291" i="86" s="1"/>
  <c r="Z67" i="86" a="1"/>
  <c r="Z67" i="86" s="1"/>
  <c r="Z147" i="86" a="1"/>
  <c r="Z147" i="86" s="1"/>
  <c r="AG299" i="86" a="1"/>
  <c r="AG299" i="86" s="1"/>
  <c r="AG213" i="86" a="1"/>
  <c r="AG213" i="86" s="1"/>
  <c r="AG289" i="86" a="1"/>
  <c r="AG289" i="86" s="1"/>
  <c r="AG67" i="86" a="1"/>
  <c r="AG67" i="86" s="1"/>
  <c r="AG54" i="86"/>
  <c r="AG320" i="86" a="1"/>
  <c r="AG320" i="86" s="1"/>
  <c r="AF281" i="86" a="1"/>
  <c r="AF281" i="86" s="1"/>
  <c r="AF119" i="86" a="1"/>
  <c r="AF119" i="86" s="1"/>
  <c r="AF400" i="86" s="1"/>
  <c r="AF76" i="86" a="1"/>
  <c r="AF76" i="86" s="1"/>
  <c r="AB155" i="86" a="1"/>
  <c r="AB155" i="86" s="1"/>
  <c r="W206" i="88" a="1"/>
  <c r="W206" i="88" s="1"/>
  <c r="W80" i="88" a="1"/>
  <c r="W80" i="88" s="1"/>
  <c r="W211" i="88" a="1"/>
  <c r="W211" i="88" s="1"/>
  <c r="W293" i="88" a="1"/>
  <c r="W293" i="88" s="1"/>
  <c r="W79" i="88" a="1"/>
  <c r="W79" i="88" s="1"/>
  <c r="W78" i="88" a="1"/>
  <c r="W78" i="88" s="1"/>
  <c r="W71" i="88" a="1"/>
  <c r="W71" i="88" s="1"/>
  <c r="W181" i="88" a="1"/>
  <c r="W181" i="88" s="1"/>
  <c r="W61" i="88" a="1"/>
  <c r="W61" i="88" s="1"/>
  <c r="W315" i="88" a="1"/>
  <c r="W315" i="88" s="1"/>
  <c r="W309" i="88" a="1"/>
  <c r="W309" i="88" s="1"/>
  <c r="AI300" i="88" a="1"/>
  <c r="AI300" i="88" s="1"/>
  <c r="AI142" i="88" a="1"/>
  <c r="AI142" i="88" s="1"/>
  <c r="AI146" i="88" a="1"/>
  <c r="AI146" i="88" s="1"/>
  <c r="AI207" i="88" a="1"/>
  <c r="AI207" i="88" s="1"/>
  <c r="AI171" i="88" a="1"/>
  <c r="AI171" i="88" s="1"/>
  <c r="AI282" i="88" a="1"/>
  <c r="AI282" i="88" s="1"/>
  <c r="AI165" i="88" a="1"/>
  <c r="AI165" i="88" s="1"/>
  <c r="AI139" i="88" a="1"/>
  <c r="AI139" i="88" s="1"/>
  <c r="AI81" i="88" a="1"/>
  <c r="AI81" i="88" s="1"/>
  <c r="AI308" i="88" a="1"/>
  <c r="AI308" i="88" s="1"/>
  <c r="AI172" i="88" a="1"/>
  <c r="AI172" i="88" s="1"/>
  <c r="AI72" i="88" a="1"/>
  <c r="AI72" i="88" s="1"/>
  <c r="AI80" i="88" a="1"/>
  <c r="AI80" i="88" s="1"/>
  <c r="AI317" i="88" a="1"/>
  <c r="AI317" i="88" s="1"/>
  <c r="AI87" i="88" a="1"/>
  <c r="AI87" i="88" s="1"/>
  <c r="AI149" i="88" a="1"/>
  <c r="AI149" i="88" s="1"/>
  <c r="AI62" i="88" a="1"/>
  <c r="AI62" i="88" s="1"/>
  <c r="AI63" i="88" a="1"/>
  <c r="AI63" i="88" s="1"/>
  <c r="AI315" i="88" a="1"/>
  <c r="AI315" i="88" s="1"/>
  <c r="AI104" i="88" a="1"/>
  <c r="AI104" i="88" s="1"/>
  <c r="AC76" i="86" a="1"/>
  <c r="AC76" i="86" s="1"/>
  <c r="AC83" i="86" a="1"/>
  <c r="AC83" i="86" s="1"/>
  <c r="AC65" i="86" a="1"/>
  <c r="AC65" i="86" s="1"/>
  <c r="AC288" i="86" a="1"/>
  <c r="AC288" i="86" s="1"/>
  <c r="AC85" i="86" a="1"/>
  <c r="AC85" i="86" s="1"/>
  <c r="AC177" i="86" a="1"/>
  <c r="AC177" i="86" s="1"/>
  <c r="AC321" i="86" a="1"/>
  <c r="AC321" i="86" s="1"/>
  <c r="AC84" i="86" a="1"/>
  <c r="AC84" i="86" s="1"/>
  <c r="AC164" i="86" a="1"/>
  <c r="AC164" i="86" s="1"/>
  <c r="AC289" i="86" a="1"/>
  <c r="AC289" i="86" s="1"/>
  <c r="AC210" i="86" a="1"/>
  <c r="AC210" i="86" s="1"/>
  <c r="AC187" i="86" a="1"/>
  <c r="AC187" i="86" s="1"/>
  <c r="AC219" i="86" a="1"/>
  <c r="AC219" i="86" s="1"/>
  <c r="AC154" i="86" a="1"/>
  <c r="AC154" i="86" s="1"/>
  <c r="AC320" i="86" a="1"/>
  <c r="AC320" i="86" s="1"/>
  <c r="AC152" i="86" a="1"/>
  <c r="AC152" i="86" s="1"/>
  <c r="AJ315" i="84" a="1"/>
  <c r="AJ315" i="84" s="1"/>
  <c r="AJ110" i="84" a="1"/>
  <c r="AJ110" i="84" s="1"/>
  <c r="AJ112" i="84" a="1"/>
  <c r="AJ112" i="84" s="1"/>
  <c r="AG53" i="86"/>
  <c r="AG55" i="86"/>
  <c r="AK275" i="84" a="1"/>
  <c r="AK275" i="84" s="1"/>
  <c r="AK101" i="84" a="1"/>
  <c r="AK101" i="84" s="1"/>
  <c r="AF313" i="86" a="1"/>
  <c r="AF313" i="86" s="1"/>
  <c r="AC61" i="90" a="1"/>
  <c r="AC61" i="90" s="1"/>
  <c r="AJ174" i="90" a="1"/>
  <c r="AJ174" i="90" s="1"/>
  <c r="Y300" i="84" a="1"/>
  <c r="Y300" i="84" s="1"/>
  <c r="Y79" i="84" a="1"/>
  <c r="Y79" i="84" s="1"/>
  <c r="Y88" i="84" a="1"/>
  <c r="Y88" i="84" s="1"/>
  <c r="AL83" i="88" a="1"/>
  <c r="AL83" i="88" s="1"/>
  <c r="AL207" i="88" a="1"/>
  <c r="AL207" i="88" s="1"/>
  <c r="AL292" i="88" a="1"/>
  <c r="AL292" i="88" s="1"/>
  <c r="AL91" i="88" a="1"/>
  <c r="AL91" i="88" s="1"/>
  <c r="AL276" i="88" a="1"/>
  <c r="AL276" i="88" s="1"/>
  <c r="AL111" i="88" a="1"/>
  <c r="AL111" i="88" s="1"/>
  <c r="AL204" i="88" a="1"/>
  <c r="AL204" i="88" s="1"/>
  <c r="AL315" i="88" a="1"/>
  <c r="AL315" i="88" s="1"/>
  <c r="AL109" i="88" a="1"/>
  <c r="AL109" i="88" s="1"/>
  <c r="AL174" i="88" a="1"/>
  <c r="AL174" i="88" s="1"/>
  <c r="AL164" i="88" a="1"/>
  <c r="AL164" i="88" s="1"/>
  <c r="AL162" i="88" a="1"/>
  <c r="AL162" i="88" s="1"/>
  <c r="AL293" i="88" a="1"/>
  <c r="AL293" i="88" s="1"/>
  <c r="AL309" i="88" a="1"/>
  <c r="AL309" i="88" s="1"/>
  <c r="AL310" i="88" a="1"/>
  <c r="AL310" i="88" s="1"/>
  <c r="AL80" i="88" a="1"/>
  <c r="AL80" i="88" s="1"/>
  <c r="AL142" i="88" a="1"/>
  <c r="AL142" i="88" s="1"/>
  <c r="AL110" i="88" a="1"/>
  <c r="AL110" i="88" s="1"/>
  <c r="AL79" i="88" a="1"/>
  <c r="AL79" i="88" s="1"/>
  <c r="AL173" i="88" a="1"/>
  <c r="AL173" i="88" s="1"/>
  <c r="AL206" i="88" a="1"/>
  <c r="AL206" i="88" s="1"/>
  <c r="AL165" i="88" a="1"/>
  <c r="AL165" i="88" s="1"/>
  <c r="AL104" i="88" a="1"/>
  <c r="AL104" i="88" s="1"/>
  <c r="AL180" i="88" a="1"/>
  <c r="AL180" i="88" s="1"/>
  <c r="AL211" i="88" a="1"/>
  <c r="AL211" i="88" s="1"/>
  <c r="AL156" i="88" a="1"/>
  <c r="AL156" i="88" s="1"/>
  <c r="AL213" i="88" a="1"/>
  <c r="AL213" i="88" s="1"/>
  <c r="AL294" i="88" a="1"/>
  <c r="AL294" i="88" s="1"/>
  <c r="AL149" i="88" a="1"/>
  <c r="AL149" i="88" s="1"/>
  <c r="AL178" i="88" a="1"/>
  <c r="AL178" i="88" s="1"/>
  <c r="AL100" i="88" a="1"/>
  <c r="AL100" i="88" s="1"/>
  <c r="AL63" i="88" a="1"/>
  <c r="AL63" i="88" s="1"/>
  <c r="AL317" i="88" a="1"/>
  <c r="AL317" i="88" s="1"/>
  <c r="AL314" i="88" a="1"/>
  <c r="AL314" i="88" s="1"/>
  <c r="AL89" i="88" a="1"/>
  <c r="AL89" i="88" s="1"/>
  <c r="AL81" i="88" a="1"/>
  <c r="AL81" i="88" s="1"/>
  <c r="AL275" i="88" a="1"/>
  <c r="AL275" i="88" s="1"/>
  <c r="AB301" i="88" a="1"/>
  <c r="AB301" i="88" s="1"/>
  <c r="AB293" i="88" a="1"/>
  <c r="AB293" i="88" s="1"/>
  <c r="AB207" i="88" a="1"/>
  <c r="AB207" i="88" s="1"/>
  <c r="AB158" i="88" a="1"/>
  <c r="AB158" i="88" s="1"/>
  <c r="AB87" i="88" a="1"/>
  <c r="AB87" i="88" s="1"/>
  <c r="AB64" i="88" a="1"/>
  <c r="AB64" i="88" s="1"/>
  <c r="AB139" i="88" a="1"/>
  <c r="AB139" i="88" s="1"/>
  <c r="AB69" i="88" a="1"/>
  <c r="AB69" i="88" s="1"/>
  <c r="AB83" i="88" a="1"/>
  <c r="AB83" i="88" s="1"/>
  <c r="AB72" i="88" a="1"/>
  <c r="AB72" i="88" s="1"/>
  <c r="AB155" i="88" a="1"/>
  <c r="AB155" i="88" s="1"/>
  <c r="AB181" i="88" a="1"/>
  <c r="AB181" i="88" s="1"/>
  <c r="AB81" i="88" a="1"/>
  <c r="AB81" i="88" s="1"/>
  <c r="AB68" i="88" a="1"/>
  <c r="AB68" i="88" s="1"/>
  <c r="AB82" i="88" a="1"/>
  <c r="AB82" i="88" s="1"/>
  <c r="AB292" i="88" a="1"/>
  <c r="AB292" i="88" s="1"/>
  <c r="AB298" i="88" a="1"/>
  <c r="AB298" i="88" s="1"/>
  <c r="AB213" i="88" a="1"/>
  <c r="AB213" i="88" s="1"/>
  <c r="AB163" i="88" a="1"/>
  <c r="AB163" i="88" s="1"/>
  <c r="Y299" i="86" a="1"/>
  <c r="Y299" i="86" s="1"/>
  <c r="Y145" i="86" a="1"/>
  <c r="Y145" i="86" s="1"/>
  <c r="AF50" i="90"/>
  <c r="W81" i="90" a="1"/>
  <c r="W81" i="90" s="1"/>
  <c r="AF94" i="86" a="1"/>
  <c r="AF94" i="86" s="1"/>
  <c r="AC156" i="90" a="1"/>
  <c r="AC156" i="90" s="1"/>
  <c r="AH86" i="86" a="1"/>
  <c r="AH86" i="86" s="1"/>
  <c r="AH386" i="86" s="1"/>
  <c r="AH114" i="86" a="1"/>
  <c r="AH114" i="86" s="1"/>
  <c r="AH393" i="86" s="1"/>
  <c r="AH282" i="86" a="1"/>
  <c r="AH282" i="86" s="1"/>
  <c r="AH298" i="86" a="1"/>
  <c r="AH298" i="86" s="1"/>
  <c r="AH323" i="86" a="1"/>
  <c r="AH323" i="86" s="1"/>
  <c r="AH314" i="86" a="1"/>
  <c r="AH314" i="86" s="1"/>
  <c r="AH211" i="86" a="1"/>
  <c r="AH211" i="86" s="1"/>
  <c r="AH110" i="86" a="1"/>
  <c r="AH110" i="86" s="1"/>
  <c r="AH399" i="86" s="1"/>
  <c r="AH107" i="86" a="1"/>
  <c r="AH107" i="86" s="1"/>
  <c r="AH64" i="86" a="1"/>
  <c r="AH64" i="86" s="1"/>
  <c r="AH304" i="86" a="1"/>
  <c r="AH304" i="86" s="1"/>
  <c r="AH145" i="86" a="1"/>
  <c r="AH145" i="86" s="1"/>
  <c r="AH210" i="86" a="1"/>
  <c r="AH210" i="86" s="1"/>
  <c r="AH178" i="86" a="1"/>
  <c r="AH178" i="86" s="1"/>
  <c r="AH321" i="86" a="1"/>
  <c r="AH321" i="86" s="1"/>
  <c r="AH320" i="86" a="1"/>
  <c r="AH320" i="86" s="1"/>
  <c r="AH184" i="86" a="1"/>
  <c r="AH184" i="86" s="1"/>
  <c r="AH146" i="86" a="1"/>
  <c r="AH146" i="86" s="1"/>
  <c r="AH106" i="86" a="1"/>
  <c r="AH106" i="86" s="1"/>
  <c r="AH288" i="86" a="1"/>
  <c r="AH288" i="86" s="1"/>
  <c r="AH169" i="86" a="1"/>
  <c r="AH169" i="86" s="1"/>
  <c r="AH92" i="86" a="1"/>
  <c r="AH92" i="86" s="1"/>
  <c r="AH74" i="86" a="1"/>
  <c r="AH74" i="86" s="1"/>
  <c r="AH67" i="86" a="1"/>
  <c r="AH67" i="86" s="1"/>
  <c r="AH305" i="86" a="1"/>
  <c r="AH305" i="86" s="1"/>
  <c r="AH212" i="86" a="1"/>
  <c r="AH212" i="86" s="1"/>
  <c r="AH119" i="86" a="1"/>
  <c r="AH119" i="86" s="1"/>
  <c r="AH400" i="86" s="1"/>
  <c r="AH291" i="86" a="1"/>
  <c r="AH291" i="86" s="1"/>
  <c r="AH109" i="86" a="1"/>
  <c r="AH109" i="86" s="1"/>
  <c r="AH398" i="86" s="1"/>
  <c r="AH66" i="86" a="1"/>
  <c r="AH66" i="86" s="1"/>
  <c r="AH290" i="86" a="1"/>
  <c r="AH290" i="86" s="1"/>
  <c r="AH163" i="86" a="1"/>
  <c r="AH163" i="86" s="1"/>
  <c r="AH219" i="86" a="1"/>
  <c r="AH219" i="86" s="1"/>
  <c r="AH299" i="86" a="1"/>
  <c r="AH299" i="86" s="1"/>
  <c r="AH84" i="86" a="1"/>
  <c r="AH84" i="86" s="1"/>
  <c r="AH306" i="86" a="1"/>
  <c r="AH306" i="86" s="1"/>
  <c r="AF54" i="86"/>
  <c r="AF55" i="86"/>
  <c r="W304" i="86" a="1"/>
  <c r="W304" i="86" s="1"/>
  <c r="W306" i="86" a="1"/>
  <c r="W306" i="86" s="1"/>
  <c r="W212" i="86" a="1"/>
  <c r="W212" i="86" s="1"/>
  <c r="W96" i="86" a="1"/>
  <c r="W96" i="86" s="1"/>
  <c r="W388" i="86" s="1"/>
  <c r="W62" i="86" a="1"/>
  <c r="W62" i="86" s="1"/>
  <c r="W84" i="86" a="1"/>
  <c r="W84" i="86" s="1"/>
  <c r="W63" i="86" a="1"/>
  <c r="W63" i="86" s="1"/>
  <c r="W291" i="86" a="1"/>
  <c r="W291" i="86" s="1"/>
  <c r="W178" i="86" a="1"/>
  <c r="W178" i="86" s="1"/>
  <c r="W211" i="86" a="1"/>
  <c r="W211" i="86" s="1"/>
  <c r="W147" i="86" a="1"/>
  <c r="W147" i="86" s="1"/>
  <c r="W117" i="86" a="1"/>
  <c r="W117" i="86" s="1"/>
  <c r="W307" i="86" a="1"/>
  <c r="W307" i="86" s="1"/>
  <c r="W106" i="86" a="1"/>
  <c r="W106" i="86" s="1"/>
  <c r="W217" i="86" a="1"/>
  <c r="W217" i="86" s="1"/>
  <c r="W105" i="86" a="1"/>
  <c r="W105" i="86" s="1"/>
  <c r="W394" i="86" s="1"/>
  <c r="W218" i="86" a="1"/>
  <c r="W218" i="86" s="1"/>
  <c r="W185" i="86" a="1"/>
  <c r="W185" i="86" s="1"/>
  <c r="W210" i="86" a="1"/>
  <c r="W210" i="86" s="1"/>
  <c r="W83" i="86" a="1"/>
  <c r="W83" i="86" s="1"/>
  <c r="W115" i="86" a="1"/>
  <c r="W115" i="86" s="1"/>
  <c r="W67" i="86" a="1"/>
  <c r="W67" i="86" s="1"/>
  <c r="W148" i="86" a="1"/>
  <c r="W148" i="86" s="1"/>
  <c r="W114" i="86" a="1"/>
  <c r="W114" i="86" s="1"/>
  <c r="W393" i="86" s="1"/>
  <c r="W75" i="86" a="1"/>
  <c r="W75" i="86" s="1"/>
  <c r="AJ148" i="90" a="1"/>
  <c r="AJ148" i="90" s="1"/>
  <c r="AF92" i="86" a="1"/>
  <c r="AF92" i="86" s="1"/>
  <c r="AC164" i="90" a="1"/>
  <c r="AC164" i="90" s="1"/>
  <c r="AG170" i="86" a="1"/>
  <c r="AG170" i="86" s="1"/>
  <c r="AJ72" i="84" a="1"/>
  <c r="AJ72" i="84" s="1"/>
  <c r="AA72" i="90" a="1"/>
  <c r="AA72" i="90" s="1"/>
  <c r="AC53" i="86"/>
  <c r="AF83" i="86" a="1"/>
  <c r="AF83" i="86" s="1"/>
  <c r="AF314" i="86" a="1"/>
  <c r="AF314" i="86" s="1"/>
  <c r="AF155" i="86" a="1"/>
  <c r="AF155" i="86" s="1"/>
  <c r="AC140" i="90" a="1"/>
  <c r="AC140" i="90" s="1"/>
  <c r="AG71" i="86" a="1"/>
  <c r="AG71" i="86" s="1"/>
  <c r="AJ91" i="84" a="1"/>
  <c r="AJ91" i="84" s="1"/>
  <c r="W152" i="86" a="1"/>
  <c r="W152" i="86" s="1"/>
  <c r="W297" i="86" a="1"/>
  <c r="W297" i="86" s="1"/>
  <c r="AA155" i="90" a="1"/>
  <c r="AA155" i="90" s="1"/>
  <c r="AF115" i="86" a="1"/>
  <c r="AF115" i="86" s="1"/>
  <c r="AF298" i="86" a="1"/>
  <c r="AF298" i="86" s="1"/>
  <c r="AC142" i="90" a="1"/>
  <c r="AC142" i="90" s="1"/>
  <c r="AG305" i="86" a="1"/>
  <c r="AG305" i="86" s="1"/>
  <c r="AJ314" i="84" a="1"/>
  <c r="AJ314" i="84" s="1"/>
  <c r="W85" i="86" a="1"/>
  <c r="W85" i="86" s="1"/>
  <c r="W94" i="86" a="1"/>
  <c r="W94" i="86" s="1"/>
  <c r="W313" i="86" a="1"/>
  <c r="W313" i="86" s="1"/>
  <c r="AF147" i="86" a="1"/>
  <c r="AF147" i="86" s="1"/>
  <c r="AF300" i="86" a="1"/>
  <c r="AF300" i="86" s="1"/>
  <c r="AF304" i="86" a="1"/>
  <c r="AF304" i="86" s="1"/>
  <c r="AF186" i="86" a="1"/>
  <c r="AF186" i="86" s="1"/>
  <c r="AF106" i="86" a="1"/>
  <c r="AF106" i="86" s="1"/>
  <c r="AF305" i="86" a="1"/>
  <c r="AF305" i="86" s="1"/>
  <c r="AC139" i="90" a="1"/>
  <c r="AC139" i="90" s="1"/>
  <c r="AG290" i="86" a="1"/>
  <c r="AG290" i="86" s="1"/>
  <c r="AJ82" i="84" a="1"/>
  <c r="AJ82" i="84" s="1"/>
  <c r="W320" i="86" a="1"/>
  <c r="W320" i="86" s="1"/>
  <c r="W282" i="86" a="1"/>
  <c r="W282" i="86" s="1"/>
  <c r="W108" i="86" a="1"/>
  <c r="W108" i="86" s="1"/>
  <c r="W397" i="86" s="1"/>
  <c r="V50" i="90"/>
  <c r="AA68" i="90" a="1"/>
  <c r="AA68" i="90" s="1"/>
  <c r="AL91" i="90" a="1"/>
  <c r="AL91" i="90" s="1"/>
  <c r="AJ51" i="90"/>
  <c r="W206" i="84" a="1"/>
  <c r="W206" i="84" s="1"/>
  <c r="AH278" i="84" a="1"/>
  <c r="AH278" i="84" s="1"/>
  <c r="AA300" i="86" a="1"/>
  <c r="AA300" i="86" s="1"/>
  <c r="AA51" i="90"/>
  <c r="V51" i="84"/>
  <c r="AL54" i="86"/>
  <c r="AL55" i="86"/>
  <c r="W275" i="84" a="1"/>
  <c r="W275" i="84" s="1"/>
  <c r="W165" i="84" a="1"/>
  <c r="W165" i="84" s="1"/>
  <c r="AH156" i="84" a="1"/>
  <c r="AH156" i="84" s="1"/>
  <c r="AJ301" i="90" a="1"/>
  <c r="AJ301" i="90" s="1"/>
  <c r="AF84" i="86" a="1"/>
  <c r="AF84" i="86" s="1"/>
  <c r="AF306" i="86" a="1"/>
  <c r="AF306" i="86" s="1"/>
  <c r="AF282" i="86" a="1"/>
  <c r="AF282" i="86" s="1"/>
  <c r="AF211" i="86" a="1"/>
  <c r="AF211" i="86" s="1"/>
  <c r="AF67" i="86" a="1"/>
  <c r="AF67" i="86" s="1"/>
  <c r="AF323" i="86" a="1"/>
  <c r="AF323" i="86" s="1"/>
  <c r="AF180" i="86" a="1"/>
  <c r="AF180" i="86" s="1"/>
  <c r="AF110" i="86" a="1"/>
  <c r="AF110" i="86" s="1"/>
  <c r="AF399" i="86" s="1"/>
  <c r="AA146" i="86" a="1"/>
  <c r="AA146" i="86" s="1"/>
  <c r="AA304" i="86" a="1"/>
  <c r="AA304" i="86" s="1"/>
  <c r="AA154" i="86" a="1"/>
  <c r="AA154" i="86" s="1"/>
  <c r="W112" i="84" a="1"/>
  <c r="W112" i="84" s="1"/>
  <c r="W78" i="84" a="1"/>
  <c r="W78" i="84" s="1"/>
  <c r="W173" i="84" a="1"/>
  <c r="W173" i="84" s="1"/>
  <c r="AH298" i="88" a="1"/>
  <c r="AH298" i="88" s="1"/>
  <c r="AH100" i="88" a="1"/>
  <c r="AH100" i="88" s="1"/>
  <c r="AH212" i="88" a="1"/>
  <c r="AH212" i="88" s="1"/>
  <c r="AC80" i="90" a="1"/>
  <c r="AC80" i="90" s="1"/>
  <c r="AC71" i="90" a="1"/>
  <c r="AC71" i="90" s="1"/>
  <c r="AH213" i="84" a="1"/>
  <c r="AH213" i="84" s="1"/>
  <c r="AH291" i="84" a="1"/>
  <c r="AH291" i="84" s="1"/>
  <c r="AH148" i="84" a="1"/>
  <c r="AH148" i="84" s="1"/>
  <c r="W300" i="90" a="1"/>
  <c r="W300" i="90" s="1"/>
  <c r="W298" i="90" a="1"/>
  <c r="W298" i="90" s="1"/>
  <c r="AG219" i="86" a="1"/>
  <c r="AG219" i="86" s="1"/>
  <c r="AJ300" i="90" a="1"/>
  <c r="AJ300" i="90" s="1"/>
  <c r="AJ149" i="84" a="1"/>
  <c r="AJ149" i="84" s="1"/>
  <c r="AK146" i="84" a="1"/>
  <c r="AK146" i="84" s="1"/>
  <c r="AD82" i="90" a="1"/>
  <c r="AD82" i="90" s="1"/>
  <c r="AA284" i="90" a="1"/>
  <c r="AA284" i="90" s="1"/>
  <c r="W83" i="84" a="1"/>
  <c r="W83" i="84" s="1"/>
  <c r="AH156" i="88" a="1"/>
  <c r="AH156" i="88" s="1"/>
  <c r="AH309" i="84" a="1"/>
  <c r="AH309" i="84" s="1"/>
  <c r="AA71" i="86" a="1"/>
  <c r="AA71" i="86" s="1"/>
  <c r="AH292" i="88" a="1"/>
  <c r="AH292" i="88" s="1"/>
  <c r="AA152" i="86" a="1"/>
  <c r="AA152" i="86" s="1"/>
  <c r="AA65" i="86" a="1"/>
  <c r="AA65" i="86" s="1"/>
  <c r="AA96" i="86" a="1"/>
  <c r="AA96" i="86" s="1"/>
  <c r="AA388" i="86" s="1"/>
  <c r="W88" i="84" a="1"/>
  <c r="W88" i="84" s="1"/>
  <c r="W301" i="84" a="1"/>
  <c r="W301" i="84" s="1"/>
  <c r="W113" i="84" a="1"/>
  <c r="W113" i="84" s="1"/>
  <c r="AH211" i="88" a="1"/>
  <c r="AH211" i="88" s="1"/>
  <c r="AC109" i="90" a="1"/>
  <c r="AC109" i="90" s="1"/>
  <c r="AH90" i="84" a="1"/>
  <c r="AH90" i="84" s="1"/>
  <c r="AH109" i="84" a="1"/>
  <c r="AH109" i="84" s="1"/>
  <c r="AH78" i="84" a="1"/>
  <c r="AH78" i="84" s="1"/>
  <c r="W64" i="90" a="1"/>
  <c r="W64" i="90" s="1"/>
  <c r="W284" i="90" a="1"/>
  <c r="W284" i="90" s="1"/>
  <c r="AG161" i="86" a="1"/>
  <c r="AG161" i="86" s="1"/>
  <c r="AG298" i="86" a="1"/>
  <c r="AG298" i="86" s="1"/>
  <c r="AJ282" i="90" a="1"/>
  <c r="AJ282" i="90" s="1"/>
  <c r="AJ293" i="84" a="1"/>
  <c r="AJ293" i="84" s="1"/>
  <c r="AJ205" i="84" a="1"/>
  <c r="AJ205" i="84" s="1"/>
  <c r="AD173" i="90" a="1"/>
  <c r="AD173" i="90" s="1"/>
  <c r="AA62" i="90" a="1"/>
  <c r="AA62" i="90" s="1"/>
  <c r="AH89" i="88" a="1"/>
  <c r="AH89" i="88" s="1"/>
  <c r="AH163" i="88" a="1"/>
  <c r="AH163" i="88" s="1"/>
  <c r="AH300" i="88" a="1"/>
  <c r="AH300" i="88" s="1"/>
  <c r="AH283" i="88" a="1"/>
  <c r="AH283" i="88" s="1"/>
  <c r="AH80" i="88" a="1"/>
  <c r="AH80" i="88" s="1"/>
  <c r="AH301" i="88" a="1"/>
  <c r="AH301" i="88" s="1"/>
  <c r="AH294" i="88" a="1"/>
  <c r="AH294" i="88" s="1"/>
  <c r="AH310" i="88" a="1"/>
  <c r="AH310" i="88" s="1"/>
  <c r="AH78" i="88" a="1"/>
  <c r="AH78" i="88" s="1"/>
  <c r="AH139" i="88" a="1"/>
  <c r="AH139" i="88" s="1"/>
  <c r="AH174" i="88" a="1"/>
  <c r="AH174" i="88" s="1"/>
  <c r="AH62" i="88" a="1"/>
  <c r="AH62" i="88" s="1"/>
  <c r="AH71" i="88" a="1"/>
  <c r="AH71" i="88" s="1"/>
  <c r="AH162" i="88" a="1"/>
  <c r="AH162" i="88" s="1"/>
  <c r="AH181" i="88" a="1"/>
  <c r="AH181" i="88" s="1"/>
  <c r="AH72" i="88" a="1"/>
  <c r="AH72" i="88" s="1"/>
  <c r="AH165" i="88" a="1"/>
  <c r="AH165" i="88" s="1"/>
  <c r="AH69" i="88" a="1"/>
  <c r="AH69" i="88" s="1"/>
  <c r="AH147" i="88" a="1"/>
  <c r="AH147" i="88" s="1"/>
  <c r="AH90" i="88" a="1"/>
  <c r="AH90" i="88" s="1"/>
  <c r="AH112" i="88" a="1"/>
  <c r="AH112" i="88" s="1"/>
  <c r="AH171" i="88" a="1"/>
  <c r="AH171" i="88" s="1"/>
  <c r="AH317" i="88" a="1"/>
  <c r="AH317" i="88" s="1"/>
  <c r="AH82" i="88" a="1"/>
  <c r="AH82" i="88" s="1"/>
  <c r="AH299" i="88" a="1"/>
  <c r="AH299" i="88" s="1"/>
  <c r="AH275" i="88" a="1"/>
  <c r="AH275" i="88" s="1"/>
  <c r="AH104" i="88" a="1"/>
  <c r="AH104" i="88" s="1"/>
  <c r="AH105" i="88" a="1"/>
  <c r="AH105" i="88" s="1"/>
  <c r="AH140" i="88" a="1"/>
  <c r="AH140" i="88" s="1"/>
  <c r="AH158" i="88" a="1"/>
  <c r="AH158" i="88" s="1"/>
  <c r="AH291" i="88" a="1"/>
  <c r="AH291" i="88" s="1"/>
  <c r="AH205" i="88" a="1"/>
  <c r="AH205" i="88" s="1"/>
  <c r="AH148" i="88" a="1"/>
  <c r="AH148" i="88" s="1"/>
  <c r="AH79" i="88" a="1"/>
  <c r="AH79" i="88" s="1"/>
  <c r="AH293" i="88" a="1"/>
  <c r="AH293" i="88" s="1"/>
  <c r="AH314" i="88" a="1"/>
  <c r="AH314" i="88" s="1"/>
  <c r="AH83" i="88" a="1"/>
  <c r="AH83" i="88" s="1"/>
  <c r="AH149" i="88" a="1"/>
  <c r="AH149" i="88" s="1"/>
  <c r="AH142" i="88" a="1"/>
  <c r="AH142" i="88" s="1"/>
  <c r="AH213" i="88" a="1"/>
  <c r="AH213" i="88" s="1"/>
  <c r="AH309" i="88" a="1"/>
  <c r="AH309" i="88" s="1"/>
  <c r="AH178" i="88" a="1"/>
  <c r="AH178" i="88" s="1"/>
  <c r="AH284" i="88" a="1"/>
  <c r="AH284" i="88" s="1"/>
  <c r="AH276" i="88" a="1"/>
  <c r="AH276" i="88" s="1"/>
  <c r="AH91" i="88" a="1"/>
  <c r="AH91" i="88" s="1"/>
  <c r="AH277" i="88" a="1"/>
  <c r="AH277" i="88" s="1"/>
  <c r="AH164" i="88" a="1"/>
  <c r="AH164" i="88" s="1"/>
  <c r="AH141" i="88" a="1"/>
  <c r="AH141" i="88" s="1"/>
  <c r="AH278" i="88" a="1"/>
  <c r="AH278" i="88" s="1"/>
  <c r="AH88" i="88" a="1"/>
  <c r="AH88" i="88" s="1"/>
  <c r="AH64" i="88" a="1"/>
  <c r="AH64" i="88" s="1"/>
  <c r="AH63" i="88" a="1"/>
  <c r="AH63" i="88" s="1"/>
  <c r="AH308" i="88" a="1"/>
  <c r="AH308" i="88" s="1"/>
  <c r="AH102" i="88" a="1"/>
  <c r="AH102" i="88" s="1"/>
  <c r="AH157" i="88" a="1"/>
  <c r="AH157" i="88" s="1"/>
  <c r="AH172" i="88" a="1"/>
  <c r="AH172" i="88" s="1"/>
  <c r="AH103" i="88" a="1"/>
  <c r="AH103" i="88" s="1"/>
  <c r="AH146" i="88" a="1"/>
  <c r="AH146" i="88" s="1"/>
  <c r="AH204" i="88" a="1"/>
  <c r="AH204" i="88" s="1"/>
  <c r="AH59" i="88" a="1"/>
  <c r="AH59" i="88" s="1"/>
  <c r="Z54" i="86"/>
  <c r="Z55" i="86"/>
  <c r="AC50" i="90"/>
  <c r="AC70" i="90" a="1"/>
  <c r="AC70" i="90" s="1"/>
  <c r="AC309" i="90" a="1"/>
  <c r="AC309" i="90" s="1"/>
  <c r="AC298" i="90" a="1"/>
  <c r="AC298" i="90" s="1"/>
  <c r="AC205" i="90" a="1"/>
  <c r="AC205" i="90" s="1"/>
  <c r="AC101" i="90" a="1"/>
  <c r="AC101" i="90" s="1"/>
  <c r="AC64" i="90" a="1"/>
  <c r="AC64" i="90" s="1"/>
  <c r="AC113" i="90" a="1"/>
  <c r="AC113" i="90" s="1"/>
  <c r="AC104" i="90" a="1"/>
  <c r="AC104" i="90" s="1"/>
  <c r="AC162" i="90" a="1"/>
  <c r="AC162" i="90" s="1"/>
  <c r="AC103" i="90" a="1"/>
  <c r="AC103" i="90" s="1"/>
  <c r="AC82" i="90" a="1"/>
  <c r="AC82" i="90" s="1"/>
  <c r="AC111" i="90" a="1"/>
  <c r="AC111" i="90" s="1"/>
  <c r="AC315" i="90" a="1"/>
  <c r="AC315" i="90" s="1"/>
  <c r="AC148" i="90" a="1"/>
  <c r="AC148" i="90" s="1"/>
  <c r="AC181" i="90" a="1"/>
  <c r="AC181" i="90" s="1"/>
  <c r="AC275" i="90" a="1"/>
  <c r="AC275" i="90" s="1"/>
  <c r="AC69" i="90" a="1"/>
  <c r="AC69" i="90" s="1"/>
  <c r="AC63" i="90" a="1"/>
  <c r="AC63" i="90" s="1"/>
  <c r="AC308" i="90" a="1"/>
  <c r="AC308" i="90" s="1"/>
  <c r="AC59" i="90" a="1"/>
  <c r="AC59" i="90" s="1"/>
  <c r="AC172" i="90" a="1"/>
  <c r="AC172" i="90" s="1"/>
  <c r="AC81" i="90" a="1"/>
  <c r="AC81" i="90" s="1"/>
  <c r="AC78" i="90" a="1"/>
  <c r="AC78" i="90" s="1"/>
  <c r="AC163" i="90" a="1"/>
  <c r="AC163" i="90" s="1"/>
  <c r="AC293" i="90" a="1"/>
  <c r="AC293" i="90" s="1"/>
  <c r="AC204" i="90" a="1"/>
  <c r="AC204" i="90" s="1"/>
  <c r="AC173" i="90" a="1"/>
  <c r="AC173" i="90" s="1"/>
  <c r="AC276" i="90" a="1"/>
  <c r="AC276" i="90" s="1"/>
  <c r="AC171" i="90" a="1"/>
  <c r="AC171" i="90" s="1"/>
  <c r="AC206" i="90" a="1"/>
  <c r="AC206" i="90" s="1"/>
  <c r="AC285" i="90" a="1"/>
  <c r="AC285" i="90" s="1"/>
  <c r="AC112" i="90" a="1"/>
  <c r="AC112" i="90" s="1"/>
  <c r="AC149" i="90" a="1"/>
  <c r="AC149" i="90" s="1"/>
  <c r="AC89" i="90" a="1"/>
  <c r="AC89" i="90" s="1"/>
  <c r="AC79" i="90" a="1"/>
  <c r="AC79" i="90" s="1"/>
  <c r="AC310" i="90" a="1"/>
  <c r="AC310" i="90" s="1"/>
  <c r="AC284" i="90" a="1"/>
  <c r="AC284" i="90" s="1"/>
  <c r="AC283" i="90" a="1"/>
  <c r="AC283" i="90" s="1"/>
  <c r="AC110" i="90" a="1"/>
  <c r="AC110" i="90" s="1"/>
  <c r="AC300" i="90" a="1"/>
  <c r="AC300" i="90" s="1"/>
  <c r="AC105" i="90" a="1"/>
  <c r="AC105" i="90" s="1"/>
  <c r="AC62" i="90" a="1"/>
  <c r="AC62" i="90" s="1"/>
  <c r="AC317" i="90" a="1"/>
  <c r="AC317" i="90" s="1"/>
  <c r="AC68" i="90" a="1"/>
  <c r="AC68" i="90" s="1"/>
  <c r="AC316" i="90" a="1"/>
  <c r="AC316" i="90" s="1"/>
  <c r="AC299" i="90" a="1"/>
  <c r="AC299" i="90" s="1"/>
  <c r="AC83" i="90" a="1"/>
  <c r="AC83" i="90" s="1"/>
  <c r="AC294" i="90" a="1"/>
  <c r="AC294" i="90" s="1"/>
  <c r="AC211" i="90" a="1"/>
  <c r="AC211" i="90" s="1"/>
  <c r="AC278" i="90" a="1"/>
  <c r="AC278" i="90" s="1"/>
  <c r="AC301" i="90" a="1"/>
  <c r="AC301" i="90" s="1"/>
  <c r="AC155" i="90" a="1"/>
  <c r="AC155" i="90" s="1"/>
  <c r="AC146" i="90" a="1"/>
  <c r="AC146" i="90" s="1"/>
  <c r="AC147" i="90" a="1"/>
  <c r="AC147" i="90" s="1"/>
  <c r="AC291" i="90" a="1"/>
  <c r="AC291" i="90" s="1"/>
  <c r="AC292" i="90" a="1"/>
  <c r="AC292" i="90" s="1"/>
  <c r="AC213" i="90" a="1"/>
  <c r="AC213" i="90" s="1"/>
  <c r="AC157" i="90" a="1"/>
  <c r="AC157" i="90" s="1"/>
  <c r="AC141" i="90" a="1"/>
  <c r="AC141" i="90" s="1"/>
  <c r="AC212" i="90" a="1"/>
  <c r="AC212" i="90" s="1"/>
  <c r="AF217" i="86" a="1"/>
  <c r="AF217" i="86" s="1"/>
  <c r="AA114" i="86" a="1"/>
  <c r="AA114" i="86" s="1"/>
  <c r="AA393" i="86" s="1"/>
  <c r="W103" i="84" a="1"/>
  <c r="W103" i="84" s="1"/>
  <c r="W139" i="84" a="1"/>
  <c r="W139" i="84" s="1"/>
  <c r="W72" i="84" a="1"/>
  <c r="W72" i="84" s="1"/>
  <c r="AH101" i="88" a="1"/>
  <c r="AH101" i="88" s="1"/>
  <c r="AH109" i="88" a="1"/>
  <c r="AH109" i="88" s="1"/>
  <c r="AC91" i="90" a="1"/>
  <c r="AC91" i="90" s="1"/>
  <c r="AC314" i="90" a="1"/>
  <c r="AC314" i="90" s="1"/>
  <c r="AH111" i="84" a="1"/>
  <c r="AH111" i="84" s="1"/>
  <c r="W174" i="90" a="1"/>
  <c r="W174" i="90" s="1"/>
  <c r="AG321" i="86" a="1"/>
  <c r="AG321" i="86" s="1"/>
  <c r="AA158" i="90" a="1"/>
  <c r="AA158" i="90" s="1"/>
  <c r="AH50" i="84"/>
  <c r="AH139" i="84" a="1"/>
  <c r="AH139" i="84" s="1"/>
  <c r="AH179" i="84" a="1"/>
  <c r="AH179" i="84" s="1"/>
  <c r="AH308" i="84" a="1"/>
  <c r="AH308" i="84" s="1"/>
  <c r="AH103" i="84" a="1"/>
  <c r="AH103" i="84" s="1"/>
  <c r="AH87" i="84" a="1"/>
  <c r="AH87" i="84" s="1"/>
  <c r="AH149" i="84" a="1"/>
  <c r="AH149" i="84" s="1"/>
  <c r="AH172" i="84" a="1"/>
  <c r="AH172" i="84" s="1"/>
  <c r="AH204" i="84" a="1"/>
  <c r="AH204" i="84" s="1"/>
  <c r="AH71" i="84" a="1"/>
  <c r="AH71" i="84" s="1"/>
  <c r="AH212" i="84" a="1"/>
  <c r="AH212" i="84" s="1"/>
  <c r="AH60" i="84" a="1"/>
  <c r="AH60" i="84" s="1"/>
  <c r="AH292" i="84" a="1"/>
  <c r="AH292" i="84" s="1"/>
  <c r="AH63" i="84" a="1"/>
  <c r="AH63" i="84" s="1"/>
  <c r="AH83" i="84" a="1"/>
  <c r="AH83" i="84" s="1"/>
  <c r="AH284" i="84" a="1"/>
  <c r="AH284" i="84" s="1"/>
  <c r="AH180" i="84" a="1"/>
  <c r="AH180" i="84" s="1"/>
  <c r="AH205" i="84" a="1"/>
  <c r="AH205" i="84" s="1"/>
  <c r="AH70" i="84" a="1"/>
  <c r="AH70" i="84" s="1"/>
  <c r="AH283" i="84" a="1"/>
  <c r="AH283" i="84" s="1"/>
  <c r="AH112" i="84" a="1"/>
  <c r="AH112" i="84" s="1"/>
  <c r="AH105" i="84" a="1"/>
  <c r="AH105" i="84" s="1"/>
  <c r="AH285" i="84" a="1"/>
  <c r="AH285" i="84" s="1"/>
  <c r="AH102" i="84" a="1"/>
  <c r="AH102" i="84" s="1"/>
  <c r="AH277" i="84" a="1"/>
  <c r="AH277" i="84" s="1"/>
  <c r="AH207" i="84" a="1"/>
  <c r="AH207" i="84" s="1"/>
  <c r="AH91" i="84" a="1"/>
  <c r="AH91" i="84" s="1"/>
  <c r="AH100" i="84" a="1"/>
  <c r="AH100" i="84" s="1"/>
  <c r="AH104" i="84" a="1"/>
  <c r="AH104" i="84" s="1"/>
  <c r="AH61" i="84" a="1"/>
  <c r="AH61" i="84" s="1"/>
  <c r="AH113" i="84" a="1"/>
  <c r="AH113" i="84" s="1"/>
  <c r="AH64" i="84" a="1"/>
  <c r="AH64" i="84" s="1"/>
  <c r="AH82" i="84" a="1"/>
  <c r="AH82" i="84" s="1"/>
  <c r="AH147" i="84" a="1"/>
  <c r="AH147" i="84" s="1"/>
  <c r="AH81" i="84" a="1"/>
  <c r="AH81" i="84" s="1"/>
  <c r="AH181" i="84" a="1"/>
  <c r="AH181" i="84" s="1"/>
  <c r="AH315" i="84" a="1"/>
  <c r="AH315" i="84" s="1"/>
  <c r="AH301" i="84" a="1"/>
  <c r="AH301" i="84" s="1"/>
  <c r="AH316" i="84" a="1"/>
  <c r="AH316" i="84" s="1"/>
  <c r="AH314" i="84" a="1"/>
  <c r="AH314" i="84" s="1"/>
  <c r="AH276" i="84" a="1"/>
  <c r="AH276" i="84" s="1"/>
  <c r="AH158" i="84" a="1"/>
  <c r="AH158" i="84" s="1"/>
  <c r="AH163" i="84" a="1"/>
  <c r="AH163" i="84" s="1"/>
  <c r="AH293" i="84" a="1"/>
  <c r="AH293" i="84" s="1"/>
  <c r="AH80" i="84" a="1"/>
  <c r="AH80" i="84" s="1"/>
  <c r="AH178" i="84" a="1"/>
  <c r="AH178" i="84" s="1"/>
  <c r="AH89" i="84" a="1"/>
  <c r="AH89" i="84" s="1"/>
  <c r="AH164" i="84" a="1"/>
  <c r="AH164" i="84" s="1"/>
  <c r="AH174" i="84" a="1"/>
  <c r="AH174" i="84" s="1"/>
  <c r="AH110" i="84" a="1"/>
  <c r="AH110" i="84" s="1"/>
  <c r="AH88" i="84" a="1"/>
  <c r="AH88" i="84" s="1"/>
  <c r="AH171" i="84" a="1"/>
  <c r="AH171" i="84" s="1"/>
  <c r="AH307" i="84" a="1"/>
  <c r="AH307" i="84" s="1"/>
  <c r="AH79" i="84" a="1"/>
  <c r="AH79" i="84" s="1"/>
  <c r="AH165" i="84" a="1"/>
  <c r="AH165" i="84" s="1"/>
  <c r="AH275" i="84" a="1"/>
  <c r="AH275" i="84" s="1"/>
  <c r="AH162" i="84" a="1"/>
  <c r="AH162" i="84" s="1"/>
  <c r="AH141" i="84" a="1"/>
  <c r="AH141" i="84" s="1"/>
  <c r="AA109" i="86" a="1"/>
  <c r="AA109" i="86" s="1"/>
  <c r="AA398" i="86" s="1"/>
  <c r="AA165" i="88" a="1"/>
  <c r="AA165" i="88" s="1"/>
  <c r="AA72" i="88" a="1"/>
  <c r="AA72" i="88" s="1"/>
  <c r="AA83" i="88" a="1"/>
  <c r="AA83" i="88" s="1"/>
  <c r="AA50" i="88"/>
  <c r="AJ212" i="90" a="1"/>
  <c r="AJ212" i="90" s="1"/>
  <c r="AJ292" i="90" a="1"/>
  <c r="AJ292" i="90" s="1"/>
  <c r="AJ178" i="90" a="1"/>
  <c r="AJ178" i="90" s="1"/>
  <c r="AJ211" i="90" a="1"/>
  <c r="AJ211" i="90" s="1"/>
  <c r="AJ310" i="90" a="1"/>
  <c r="AJ310" i="90" s="1"/>
  <c r="AJ294" i="90" a="1"/>
  <c r="AJ294" i="90" s="1"/>
  <c r="AJ172" i="90" a="1"/>
  <c r="AJ172" i="90" s="1"/>
  <c r="AJ79" i="90" a="1"/>
  <c r="AJ79" i="90" s="1"/>
  <c r="AJ173" i="90" a="1"/>
  <c r="AJ173" i="90" s="1"/>
  <c r="AJ285" i="90" a="1"/>
  <c r="AJ285" i="90" s="1"/>
  <c r="AJ140" i="90" a="1"/>
  <c r="AJ140" i="90" s="1"/>
  <c r="AJ112" i="90" a="1"/>
  <c r="AJ112" i="90" s="1"/>
  <c r="AJ81" i="90" a="1"/>
  <c r="AJ81" i="90" s="1"/>
  <c r="AJ103" i="90" a="1"/>
  <c r="AJ103" i="90" s="1"/>
  <c r="AJ61" i="90" a="1"/>
  <c r="AJ61" i="90" s="1"/>
  <c r="AJ105" i="90" a="1"/>
  <c r="AJ105" i="90" s="1"/>
  <c r="AJ155" i="90" a="1"/>
  <c r="AJ155" i="90" s="1"/>
  <c r="AJ298" i="90" a="1"/>
  <c r="AJ298" i="90" s="1"/>
  <c r="AJ291" i="90" a="1"/>
  <c r="AJ291" i="90" s="1"/>
  <c r="AJ277" i="90" a="1"/>
  <c r="AJ277" i="90" s="1"/>
  <c r="AJ309" i="90" a="1"/>
  <c r="AJ309" i="90" s="1"/>
  <c r="AJ50" i="90"/>
  <c r="AJ110" i="90" a="1"/>
  <c r="AJ110" i="90" s="1"/>
  <c r="AJ180" i="90" a="1"/>
  <c r="AJ180" i="90" s="1"/>
  <c r="AJ181" i="90" a="1"/>
  <c r="AJ181" i="90" s="1"/>
  <c r="AJ60" i="90" a="1"/>
  <c r="AJ60" i="90" s="1"/>
  <c r="AJ83" i="90" a="1"/>
  <c r="AJ83" i="90" s="1"/>
  <c r="AJ104" i="90" a="1"/>
  <c r="AJ104" i="90" s="1"/>
  <c r="AJ69" i="90" a="1"/>
  <c r="AJ69" i="90" s="1"/>
  <c r="AJ149" i="90" a="1"/>
  <c r="AJ149" i="90" s="1"/>
  <c r="AJ147" i="90" a="1"/>
  <c r="AJ147" i="90" s="1"/>
  <c r="AJ70" i="90" a="1"/>
  <c r="AJ70" i="90" s="1"/>
  <c r="AJ158" i="90" a="1"/>
  <c r="AJ158" i="90" s="1"/>
  <c r="AJ171" i="90" a="1"/>
  <c r="AJ171" i="90" s="1"/>
  <c r="AJ283" i="90" a="1"/>
  <c r="AJ283" i="90" s="1"/>
  <c r="AJ275" i="90" a="1"/>
  <c r="AJ275" i="90" s="1"/>
  <c r="AJ82" i="90" a="1"/>
  <c r="AJ82" i="90" s="1"/>
  <c r="AJ162" i="90" a="1"/>
  <c r="AJ162" i="90" s="1"/>
  <c r="AJ139" i="90" a="1"/>
  <c r="AJ139" i="90" s="1"/>
  <c r="AJ142" i="90" a="1"/>
  <c r="AJ142" i="90" s="1"/>
  <c r="AJ72" i="90" a="1"/>
  <c r="AJ72" i="90" s="1"/>
  <c r="AJ157" i="90" a="1"/>
  <c r="AJ157" i="90" s="1"/>
  <c r="AJ89" i="90" a="1"/>
  <c r="AJ89" i="90" s="1"/>
  <c r="AJ64" i="90" a="1"/>
  <c r="AJ64" i="90" s="1"/>
  <c r="AJ91" i="90" a="1"/>
  <c r="AJ91" i="90" s="1"/>
  <c r="AJ156" i="90" a="1"/>
  <c r="AJ156" i="90" s="1"/>
  <c r="AJ90" i="90" a="1"/>
  <c r="AJ90" i="90" s="1"/>
  <c r="AJ315" i="90" a="1"/>
  <c r="AJ315" i="90" s="1"/>
  <c r="AJ63" i="90" a="1"/>
  <c r="AJ63" i="90" s="1"/>
  <c r="AJ316" i="90" a="1"/>
  <c r="AJ316" i="90" s="1"/>
  <c r="AJ204" i="90" a="1"/>
  <c r="AJ204" i="90" s="1"/>
  <c r="AJ59" i="90" a="1"/>
  <c r="AJ59" i="90" s="1"/>
  <c r="AJ146" i="90" a="1"/>
  <c r="AJ146" i="90" s="1"/>
  <c r="AJ87" i="90" a="1"/>
  <c r="AJ87" i="90" s="1"/>
  <c r="AJ109" i="90" a="1"/>
  <c r="AJ109" i="90" s="1"/>
  <c r="AJ278" i="90" a="1"/>
  <c r="AJ278" i="90" s="1"/>
  <c r="AJ100" i="90" a="1"/>
  <c r="AJ100" i="90" s="1"/>
  <c r="AJ101" i="90" a="1"/>
  <c r="AJ101" i="90" s="1"/>
  <c r="AJ111" i="90" a="1"/>
  <c r="AJ111" i="90" s="1"/>
  <c r="AJ293" i="90" a="1"/>
  <c r="AJ293" i="90" s="1"/>
  <c r="AJ165" i="90" a="1"/>
  <c r="AJ165" i="90" s="1"/>
  <c r="AJ317" i="90" a="1"/>
  <c r="AJ317" i="90" s="1"/>
  <c r="AJ163" i="90" a="1"/>
  <c r="AJ163" i="90" s="1"/>
  <c r="AJ205" i="90" a="1"/>
  <c r="AJ205" i="90" s="1"/>
  <c r="AJ141" i="90" a="1"/>
  <c r="AJ141" i="90" s="1"/>
  <c r="AJ113" i="90" a="1"/>
  <c r="AJ113" i="90" s="1"/>
  <c r="AJ88" i="90" a="1"/>
  <c r="AJ88" i="90" s="1"/>
  <c r="AJ307" i="90" a="1"/>
  <c r="AJ307" i="90" s="1"/>
  <c r="AJ80" i="90" a="1"/>
  <c r="AJ80" i="90" s="1"/>
  <c r="AJ68" i="90" a="1"/>
  <c r="AJ68" i="90" s="1"/>
  <c r="AJ308" i="90" a="1"/>
  <c r="AJ308" i="90" s="1"/>
  <c r="AJ62" i="90" a="1"/>
  <c r="AJ62" i="90" s="1"/>
  <c r="AJ207" i="90" a="1"/>
  <c r="AJ207" i="90" s="1"/>
  <c r="AJ50" i="84"/>
  <c r="AJ206" i="84" a="1"/>
  <c r="AJ206" i="84" s="1"/>
  <c r="AJ277" i="84" a="1"/>
  <c r="AJ277" i="84" s="1"/>
  <c r="AJ283" i="84" a="1"/>
  <c r="AJ283" i="84" s="1"/>
  <c r="AJ68" i="84" a="1"/>
  <c r="AJ68" i="84" s="1"/>
  <c r="AJ79" i="84" a="1"/>
  <c r="AJ79" i="84" s="1"/>
  <c r="AJ291" i="84" a="1"/>
  <c r="AJ291" i="84" s="1"/>
  <c r="AJ148" i="84" a="1"/>
  <c r="AJ148" i="84" s="1"/>
  <c r="AJ87" i="84" a="1"/>
  <c r="AJ87" i="84" s="1"/>
  <c r="AJ171" i="84" a="1"/>
  <c r="AJ171" i="84" s="1"/>
  <c r="AJ147" i="84" a="1"/>
  <c r="AJ147" i="84" s="1"/>
  <c r="AJ141" i="84" a="1"/>
  <c r="AJ141" i="84" s="1"/>
  <c r="AJ78" i="84" a="1"/>
  <c r="AJ78" i="84" s="1"/>
  <c r="AJ155" i="84" a="1"/>
  <c r="AJ155" i="84" s="1"/>
  <c r="AJ181" i="84" a="1"/>
  <c r="AJ181" i="84" s="1"/>
  <c r="AJ179" i="84" a="1"/>
  <c r="AJ179" i="84" s="1"/>
  <c r="AJ278" i="84" a="1"/>
  <c r="AJ278" i="84" s="1"/>
  <c r="AJ63" i="84" a="1"/>
  <c r="AJ63" i="84" s="1"/>
  <c r="AJ310" i="84" a="1"/>
  <c r="AJ310" i="84" s="1"/>
  <c r="AJ61" i="84" a="1"/>
  <c r="AJ61" i="84" s="1"/>
  <c r="AJ298" i="84" a="1"/>
  <c r="AJ298" i="84" s="1"/>
  <c r="AJ204" i="84" a="1"/>
  <c r="AJ204" i="84" s="1"/>
  <c r="AJ174" i="84" a="1"/>
  <c r="AJ174" i="84" s="1"/>
  <c r="AJ207" i="84" a="1"/>
  <c r="AJ207" i="84" s="1"/>
  <c r="AJ90" i="84" a="1"/>
  <c r="AJ90" i="84" s="1"/>
  <c r="AJ299" i="84" a="1"/>
  <c r="AJ299" i="84" s="1"/>
  <c r="AJ308" i="84" a="1"/>
  <c r="AJ308" i="84" s="1"/>
  <c r="AJ146" i="84" a="1"/>
  <c r="AJ146" i="84" s="1"/>
  <c r="AJ276" i="84" a="1"/>
  <c r="AJ276" i="84" s="1"/>
  <c r="AK60" i="84" a="1"/>
  <c r="AK60" i="84" s="1"/>
  <c r="AK178" i="84" a="1"/>
  <c r="AK178" i="84" s="1"/>
  <c r="AK284" i="84" a="1"/>
  <c r="AK284" i="84" s="1"/>
  <c r="AK181" i="84" a="1"/>
  <c r="AK181" i="84" s="1"/>
  <c r="AK172" i="84" a="1"/>
  <c r="AK172" i="84" s="1"/>
  <c r="AK206" i="84" a="1"/>
  <c r="AK206" i="84" s="1"/>
  <c r="AK171" i="84" a="1"/>
  <c r="AK171" i="84" s="1"/>
  <c r="AK315" i="84" a="1"/>
  <c r="AK315" i="84" s="1"/>
  <c r="AK50" i="84"/>
  <c r="AK204" i="84" a="1"/>
  <c r="AK204" i="84" s="1"/>
  <c r="AK211" i="84" a="1"/>
  <c r="AK211" i="84" s="1"/>
  <c r="AK283" i="84" a="1"/>
  <c r="AK283" i="84" s="1"/>
  <c r="AK71" i="84" a="1"/>
  <c r="AK71" i="84" s="1"/>
  <c r="AK174" i="84" a="1"/>
  <c r="AK174" i="84" s="1"/>
  <c r="AK317" i="84" a="1"/>
  <c r="AK317" i="84" s="1"/>
  <c r="AK105" i="84" a="1"/>
  <c r="AK105" i="84" s="1"/>
  <c r="AK162" i="84" a="1"/>
  <c r="AK162" i="84" s="1"/>
  <c r="AK308" i="84" a="1"/>
  <c r="AK308" i="84" s="1"/>
  <c r="AK213" i="84" a="1"/>
  <c r="AK213" i="84" s="1"/>
  <c r="AK78" i="84" a="1"/>
  <c r="AK78" i="84" s="1"/>
  <c r="AK309" i="84" a="1"/>
  <c r="AK309" i="84" s="1"/>
  <c r="AK165" i="84" a="1"/>
  <c r="AK165" i="84" s="1"/>
  <c r="AK294" i="84" a="1"/>
  <c r="AK294" i="84" s="1"/>
  <c r="AK155" i="84" a="1"/>
  <c r="AK155" i="84" s="1"/>
  <c r="AK207" i="84" a="1"/>
  <c r="AK207" i="84" s="1"/>
  <c r="AK299" i="84" a="1"/>
  <c r="AK299" i="84" s="1"/>
  <c r="AK79" i="84" a="1"/>
  <c r="AK79" i="84" s="1"/>
  <c r="AK103" i="84" a="1"/>
  <c r="AK103" i="84" s="1"/>
  <c r="AK59" i="84" a="1"/>
  <c r="AK59" i="84" s="1"/>
  <c r="AK292" i="84" a="1"/>
  <c r="AK292" i="84" s="1"/>
  <c r="AK68" i="84" a="1"/>
  <c r="AK68" i="84" s="1"/>
  <c r="AK276" i="84" a="1"/>
  <c r="AK276" i="84" s="1"/>
  <c r="AK52" i="84"/>
  <c r="AK63" i="84" a="1"/>
  <c r="AK63" i="84" s="1"/>
  <c r="AK179" i="84" a="1"/>
  <c r="AK179" i="84" s="1"/>
  <c r="AK62" i="84" a="1"/>
  <c r="AK62" i="84" s="1"/>
  <c r="AK109" i="84" a="1"/>
  <c r="AK109" i="84" s="1"/>
  <c r="AK307" i="84" a="1"/>
  <c r="AK307" i="84" s="1"/>
  <c r="AK110" i="84" a="1"/>
  <c r="AK110" i="84" s="1"/>
  <c r="AK291" i="84" a="1"/>
  <c r="AK291" i="84" s="1"/>
  <c r="AK149" i="84" a="1"/>
  <c r="AK149" i="84" s="1"/>
  <c r="AK83" i="84" a="1"/>
  <c r="AK83" i="84" s="1"/>
  <c r="AK205" i="84" a="1"/>
  <c r="AK205" i="84" s="1"/>
  <c r="AK100" i="84" a="1"/>
  <c r="AK100" i="84" s="1"/>
  <c r="AK157" i="84" a="1"/>
  <c r="AK157" i="84" s="1"/>
  <c r="AK141" i="84" a="1"/>
  <c r="AK141" i="84" s="1"/>
  <c r="AK104" i="84" a="1"/>
  <c r="AK104" i="84" s="1"/>
  <c r="AK64" i="84" a="1"/>
  <c r="AK64" i="84" s="1"/>
  <c r="AK80" i="84" a="1"/>
  <c r="AK80" i="84" s="1"/>
  <c r="AK314" i="84" a="1"/>
  <c r="AK314" i="84" s="1"/>
  <c r="AJ51" i="84"/>
  <c r="AJ52" i="84"/>
  <c r="W79" i="90" a="1"/>
  <c r="W79" i="90" s="1"/>
  <c r="W308" i="90" a="1"/>
  <c r="W308" i="90" s="1"/>
  <c r="W171" i="90" a="1"/>
  <c r="W171" i="90" s="1"/>
  <c r="W111" i="90" a="1"/>
  <c r="W111" i="90" s="1"/>
  <c r="W68" i="90" a="1"/>
  <c r="W68" i="90" s="1"/>
  <c r="W276" i="90" a="1"/>
  <c r="W276" i="90" s="1"/>
  <c r="W294" i="90" a="1"/>
  <c r="W294" i="90" s="1"/>
  <c r="W103" i="90" a="1"/>
  <c r="W103" i="90" s="1"/>
  <c r="W90" i="90" a="1"/>
  <c r="W90" i="90" s="1"/>
  <c r="W282" i="90" a="1"/>
  <c r="W282" i="90" s="1"/>
  <c r="W146" i="90" a="1"/>
  <c r="W146" i="90" s="1"/>
  <c r="W88" i="90" a="1"/>
  <c r="W88" i="90" s="1"/>
  <c r="W61" i="90" a="1"/>
  <c r="W61" i="90" s="1"/>
  <c r="W100" i="90" a="1"/>
  <c r="W100" i="90" s="1"/>
  <c r="W82" i="90" a="1"/>
  <c r="W82" i="90" s="1"/>
  <c r="W301" i="90" a="1"/>
  <c r="W301" i="90" s="1"/>
  <c r="W299" i="90" a="1"/>
  <c r="W299" i="90" s="1"/>
  <c r="W172" i="90" a="1"/>
  <c r="W172" i="90" s="1"/>
  <c r="W163" i="90" a="1"/>
  <c r="W163" i="90" s="1"/>
  <c r="W71" i="90" a="1"/>
  <c r="W71" i="90" s="1"/>
  <c r="W173" i="90" a="1"/>
  <c r="W173" i="90" s="1"/>
  <c r="W149" i="90" a="1"/>
  <c r="W149" i="90" s="1"/>
  <c r="W89" i="90" a="1"/>
  <c r="W89" i="90" s="1"/>
  <c r="W87" i="90" a="1"/>
  <c r="W87" i="90" s="1"/>
  <c r="W277" i="90" a="1"/>
  <c r="W277" i="90" s="1"/>
  <c r="W157" i="90" a="1"/>
  <c r="W157" i="90" s="1"/>
  <c r="W101" i="90" a="1"/>
  <c r="W101" i="90" s="1"/>
  <c r="W315" i="90" a="1"/>
  <c r="W315" i="90" s="1"/>
  <c r="W275" i="90" a="1"/>
  <c r="W275" i="90" s="1"/>
  <c r="W316" i="90" a="1"/>
  <c r="W316" i="90" s="1"/>
  <c r="W164" i="90" a="1"/>
  <c r="W164" i="90" s="1"/>
  <c r="W309" i="90" a="1"/>
  <c r="W309" i="90" s="1"/>
  <c r="W204" i="90" a="1"/>
  <c r="W204" i="90" s="1"/>
  <c r="W155" i="90" a="1"/>
  <c r="W155" i="90" s="1"/>
  <c r="W69" i="90" a="1"/>
  <c r="W69" i="90" s="1"/>
  <c r="W78" i="90" a="1"/>
  <c r="W78" i="90" s="1"/>
  <c r="W80" i="90" a="1"/>
  <c r="W80" i="90" s="1"/>
  <c r="W213" i="90" a="1"/>
  <c r="W213" i="90" s="1"/>
  <c r="W63" i="90" a="1"/>
  <c r="W63" i="90" s="1"/>
  <c r="W158" i="90" a="1"/>
  <c r="W158" i="90" s="1"/>
  <c r="W112" i="90" a="1"/>
  <c r="W112" i="90" s="1"/>
  <c r="W139" i="90" a="1"/>
  <c r="W139" i="90" s="1"/>
  <c r="W91" i="90" a="1"/>
  <c r="W91" i="90" s="1"/>
  <c r="W293" i="90" a="1"/>
  <c r="W293" i="90" s="1"/>
  <c r="W109" i="90" a="1"/>
  <c r="W109" i="90" s="1"/>
  <c r="W156" i="90" a="1"/>
  <c r="W156" i="90" s="1"/>
  <c r="W60" i="90" a="1"/>
  <c r="W60" i="90" s="1"/>
  <c r="W310" i="90" a="1"/>
  <c r="W310" i="90" s="1"/>
  <c r="W206" i="90" a="1"/>
  <c r="W206" i="90" s="1"/>
  <c r="W147" i="90" a="1"/>
  <c r="W147" i="90" s="1"/>
  <c r="W72" i="90" a="1"/>
  <c r="W72" i="90" s="1"/>
  <c r="W285" i="90" a="1"/>
  <c r="W285" i="90" s="1"/>
  <c r="W59" i="90" a="1"/>
  <c r="W59" i="90" s="1"/>
  <c r="W50" i="90"/>
  <c r="W62" i="90" a="1"/>
  <c r="W62" i="90" s="1"/>
  <c r="W283" i="90" a="1"/>
  <c r="W283" i="90" s="1"/>
  <c r="W165" i="90" a="1"/>
  <c r="W165" i="90" s="1"/>
  <c r="W104" i="90" a="1"/>
  <c r="W104" i="90" s="1"/>
  <c r="W317" i="90" a="1"/>
  <c r="W317" i="90" s="1"/>
  <c r="W140" i="90" a="1"/>
  <c r="W140" i="90" s="1"/>
  <c r="W179" i="90" a="1"/>
  <c r="W179" i="90" s="1"/>
  <c r="AG297" i="86" a="1"/>
  <c r="AG297" i="86" s="1"/>
  <c r="AG91" i="86" a="1"/>
  <c r="AG91" i="86" s="1"/>
  <c r="AG381" i="86" s="1"/>
  <c r="AG148" i="86" a="1"/>
  <c r="AG148" i="86" s="1"/>
  <c r="AG153" i="86" a="1"/>
  <c r="AG153" i="86" s="1"/>
  <c r="AG66" i="86" a="1"/>
  <c r="AG66" i="86" s="1"/>
  <c r="AG187" i="86" a="1"/>
  <c r="AG187" i="86" s="1"/>
  <c r="AG322" i="86" a="1"/>
  <c r="AG322" i="86" s="1"/>
  <c r="AG95" i="86" a="1"/>
  <c r="AG95" i="86" s="1"/>
  <c r="AG177" i="86" a="1"/>
  <c r="AG177" i="86" s="1"/>
  <c r="AG281" i="86" a="1"/>
  <c r="AG281" i="86" s="1"/>
  <c r="AG87" i="86" a="1"/>
  <c r="AG87" i="86" s="1"/>
  <c r="AG387" i="86" s="1"/>
  <c r="AG154" i="86" a="1"/>
  <c r="AG154" i="86" s="1"/>
  <c r="AG169" i="86" a="1"/>
  <c r="AG169" i="86" s="1"/>
  <c r="AG217" i="86" a="1"/>
  <c r="AG217" i="86" s="1"/>
  <c r="AG180" i="86" a="1"/>
  <c r="AG180" i="86" s="1"/>
  <c r="AG118" i="86" a="1"/>
  <c r="AG118" i="86" s="1"/>
  <c r="AG107" i="86" a="1"/>
  <c r="AG107" i="86" s="1"/>
  <c r="AG63" i="86" a="1"/>
  <c r="AG63" i="86" s="1"/>
  <c r="AG82" i="86" a="1"/>
  <c r="AG82" i="86" s="1"/>
  <c r="AG382" i="86" s="1"/>
  <c r="AG76" i="86" a="1"/>
  <c r="AG76" i="86" s="1"/>
  <c r="AG184" i="86" a="1"/>
  <c r="AG184" i="86" s="1"/>
  <c r="AG92" i="86" a="1"/>
  <c r="AG92" i="86" s="1"/>
  <c r="AG300" i="86" a="1"/>
  <c r="AG300" i="86" s="1"/>
  <c r="AG147" i="86" a="1"/>
  <c r="AG147" i="86" s="1"/>
  <c r="AG178" i="86" a="1"/>
  <c r="AG178" i="86" s="1"/>
  <c r="AG210" i="86" a="1"/>
  <c r="AG210" i="86" s="1"/>
  <c r="AG152" i="86" a="1"/>
  <c r="AG152" i="86" s="1"/>
  <c r="AG323" i="86" a="1"/>
  <c r="AG323" i="86" s="1"/>
  <c r="AG62" i="86" a="1"/>
  <c r="AG62" i="86" s="1"/>
  <c r="AG314" i="86" a="1"/>
  <c r="AG314" i="86" s="1"/>
  <c r="AG186" i="86" a="1"/>
  <c r="AG186" i="86" s="1"/>
  <c r="AG185" i="86" a="1"/>
  <c r="AG185" i="86" s="1"/>
  <c r="AG117" i="86" a="1"/>
  <c r="AG117" i="86" s="1"/>
  <c r="AG83" i="86" a="1"/>
  <c r="AG83" i="86" s="1"/>
  <c r="AG304" i="86" a="1"/>
  <c r="AG304" i="86" s="1"/>
  <c r="AG313" i="86" a="1"/>
  <c r="AG313" i="86" s="1"/>
  <c r="AG105" i="86" a="1"/>
  <c r="AG105" i="86" s="1"/>
  <c r="AG394" i="86" s="1"/>
  <c r="AG85" i="86" a="1"/>
  <c r="AG85" i="86" s="1"/>
  <c r="AG119" i="86" a="1"/>
  <c r="AG119" i="86" s="1"/>
  <c r="AG400" i="86" s="1"/>
  <c r="AG315" i="86" a="1"/>
  <c r="AG315" i="86" s="1"/>
  <c r="AG307" i="86" a="1"/>
  <c r="AG307" i="86" s="1"/>
  <c r="AG306" i="86" a="1"/>
  <c r="AG306" i="86" s="1"/>
  <c r="AG110" i="86" a="1"/>
  <c r="AG110" i="86" s="1"/>
  <c r="AG399" i="86" s="1"/>
  <c r="AG84" i="86" a="1"/>
  <c r="AG84" i="86" s="1"/>
  <c r="AG96" i="86" a="1"/>
  <c r="AG96" i="86" s="1"/>
  <c r="AG388" i="86" s="1"/>
  <c r="AG291" i="86" a="1"/>
  <c r="AG291" i="86" s="1"/>
  <c r="AG74" i="86" a="1"/>
  <c r="AG74" i="86" s="1"/>
  <c r="AG114" i="86" a="1"/>
  <c r="AG114" i="86" s="1"/>
  <c r="AG393" i="86" s="1"/>
  <c r="AG283" i="86" a="1"/>
  <c r="AG283" i="86" s="1"/>
  <c r="AG168" i="86" a="1"/>
  <c r="AG168" i="86" s="1"/>
  <c r="AG212" i="86" a="1"/>
  <c r="AG212" i="86" s="1"/>
  <c r="AG75" i="86" a="1"/>
  <c r="AG75" i="86" s="1"/>
  <c r="AG64" i="86" a="1"/>
  <c r="AG64" i="86" s="1"/>
  <c r="AG145" i="86" a="1"/>
  <c r="AG145" i="86" s="1"/>
  <c r="AG146" i="86" a="1"/>
  <c r="AG146" i="86" s="1"/>
  <c r="AG155" i="86" a="1"/>
  <c r="AG155" i="86" s="1"/>
  <c r="AG288" i="86" a="1"/>
  <c r="AG288" i="86" s="1"/>
  <c r="AG163" i="86" a="1"/>
  <c r="AG163" i="86" s="1"/>
  <c r="AG108" i="86" a="1"/>
  <c r="AG108" i="86" s="1"/>
  <c r="AG115" i="86" a="1"/>
  <c r="AG115" i="86" s="1"/>
  <c r="AG86" i="86" a="1"/>
  <c r="AG86" i="86" s="1"/>
  <c r="AG386" i="86" s="1"/>
  <c r="AG164" i="86" a="1"/>
  <c r="AG164" i="86" s="1"/>
  <c r="AG179" i="86" a="1"/>
  <c r="AG179" i="86" s="1"/>
  <c r="AG316" i="86" a="1"/>
  <c r="AG316" i="86" s="1"/>
  <c r="AG109" i="86" a="1"/>
  <c r="AG109" i="86" s="1"/>
  <c r="AG398" i="86" s="1"/>
  <c r="AG211" i="86" a="1"/>
  <c r="AG211" i="86" s="1"/>
  <c r="AG284" i="86" a="1"/>
  <c r="AG284" i="86" s="1"/>
  <c r="AG65" i="86" a="1"/>
  <c r="AG65" i="86" s="1"/>
  <c r="AG171" i="86" a="1"/>
  <c r="AG171" i="86" s="1"/>
  <c r="AF118" i="86" a="1"/>
  <c r="AF118" i="86" s="1"/>
  <c r="AF85" i="86" a="1"/>
  <c r="AF85" i="86" s="1"/>
  <c r="AF385" i="86" s="1"/>
  <c r="AF179" i="86" a="1"/>
  <c r="AF179" i="86" s="1"/>
  <c r="AF290" i="86" a="1"/>
  <c r="AF290" i="86" s="1"/>
  <c r="AF315" i="86" a="1"/>
  <c r="AF315" i="86" s="1"/>
  <c r="AF316" i="86" a="1"/>
  <c r="AF316" i="86" s="1"/>
  <c r="AF291" i="86" a="1"/>
  <c r="AF291" i="86" s="1"/>
  <c r="AF284" i="86" a="1"/>
  <c r="AF284" i="86" s="1"/>
  <c r="AF62" i="86" a="1"/>
  <c r="AF62" i="86" s="1"/>
  <c r="AF91" i="86" a="1"/>
  <c r="AF91" i="86" s="1"/>
  <c r="AF381" i="86" s="1"/>
  <c r="AF178" i="86" a="1"/>
  <c r="AF178" i="86" s="1"/>
  <c r="AF117" i="86" a="1"/>
  <c r="AF117" i="86" s="1"/>
  <c r="AF154" i="86" a="1"/>
  <c r="AF154" i="86" s="1"/>
  <c r="AF187" i="86" a="1"/>
  <c r="AF187" i="86" s="1"/>
  <c r="AF71" i="86" a="1"/>
  <c r="AF71" i="86" s="1"/>
  <c r="AF153" i="86" a="1"/>
  <c r="AF153" i="86" s="1"/>
  <c r="AF86" i="86" a="1"/>
  <c r="AF86" i="86" s="1"/>
  <c r="AF386" i="86" s="1"/>
  <c r="AF161" i="86" a="1"/>
  <c r="AF161" i="86" s="1"/>
  <c r="AF170" i="86" a="1"/>
  <c r="AF170" i="86" s="1"/>
  <c r="AF107" i="86" a="1"/>
  <c r="AF107" i="86" s="1"/>
  <c r="AF114" i="86" a="1"/>
  <c r="AF114" i="86" s="1"/>
  <c r="AF393" i="86" s="1"/>
  <c r="AF218" i="86" a="1"/>
  <c r="AF218" i="86" s="1"/>
  <c r="AF184" i="86" a="1"/>
  <c r="AF184" i="86" s="1"/>
  <c r="AF148" i="86" a="1"/>
  <c r="AF148" i="86" s="1"/>
  <c r="AF105" i="86" a="1"/>
  <c r="AF105" i="86" s="1"/>
  <c r="AF394" i="86" s="1"/>
  <c r="AF289" i="86" a="1"/>
  <c r="AF289" i="86" s="1"/>
  <c r="AF63" i="86" a="1"/>
  <c r="AF63" i="86" s="1"/>
  <c r="AF322" i="86" a="1"/>
  <c r="AF322" i="86" s="1"/>
  <c r="AF288" i="86" a="1"/>
  <c r="AF288" i="86" s="1"/>
  <c r="AF75" i="86" a="1"/>
  <c r="AF75" i="86" s="1"/>
  <c r="AF52" i="90"/>
  <c r="AF51" i="90"/>
  <c r="AD310" i="90" a="1"/>
  <c r="AD310" i="90" s="1"/>
  <c r="AD299" i="90" a="1"/>
  <c r="AD299" i="90" s="1"/>
  <c r="AD207" i="90" a="1"/>
  <c r="AD207" i="90" s="1"/>
  <c r="AD103" i="90" a="1"/>
  <c r="AD103" i="90" s="1"/>
  <c r="AD149" i="90" a="1"/>
  <c r="AD149" i="90" s="1"/>
  <c r="AD276" i="90" a="1"/>
  <c r="AD276" i="90" s="1"/>
  <c r="AD172" i="90" a="1"/>
  <c r="AD172" i="90" s="1"/>
  <c r="AD59" i="90" a="1"/>
  <c r="AD59" i="90" s="1"/>
  <c r="AD212" i="90" a="1"/>
  <c r="AD212" i="90" s="1"/>
  <c r="AD101" i="90" a="1"/>
  <c r="AD101" i="90" s="1"/>
  <c r="AD171" i="90" a="1"/>
  <c r="AD171" i="90" s="1"/>
  <c r="AD111" i="90" a="1"/>
  <c r="AD111" i="90" s="1"/>
  <c r="AD204" i="90" a="1"/>
  <c r="AD204" i="90" s="1"/>
  <c r="AD158" i="90" a="1"/>
  <c r="AD158" i="90" s="1"/>
  <c r="AD100" i="90" a="1"/>
  <c r="AD100" i="90" s="1"/>
  <c r="AD148" i="90" a="1"/>
  <c r="AD148" i="90" s="1"/>
  <c r="AD64" i="90" a="1"/>
  <c r="AD64" i="90" s="1"/>
  <c r="AD109" i="90" a="1"/>
  <c r="AD109" i="90" s="1"/>
  <c r="AD112" i="90" a="1"/>
  <c r="AD112" i="90" s="1"/>
  <c r="AD139" i="90" a="1"/>
  <c r="AD139" i="90" s="1"/>
  <c r="AD62" i="90" a="1"/>
  <c r="AD62" i="90" s="1"/>
  <c r="AD300" i="90" a="1"/>
  <c r="AD300" i="90" s="1"/>
  <c r="AD278" i="90" a="1"/>
  <c r="AD278" i="90" s="1"/>
  <c r="AD78" i="90" a="1"/>
  <c r="AD78" i="90" s="1"/>
  <c r="AD298" i="90" a="1"/>
  <c r="AD298" i="90" s="1"/>
  <c r="AD285" i="90" a="1"/>
  <c r="AD285" i="90" s="1"/>
  <c r="AD211" i="90" a="1"/>
  <c r="AD211" i="90" s="1"/>
  <c r="AD155" i="90" a="1"/>
  <c r="AD155" i="90" s="1"/>
  <c r="AD179" i="90" a="1"/>
  <c r="AD179" i="90" s="1"/>
  <c r="AD309" i="90" a="1"/>
  <c r="AD309" i="90" s="1"/>
  <c r="AD162" i="90" a="1"/>
  <c r="AD162" i="90" s="1"/>
  <c r="AD314" i="90" a="1"/>
  <c r="AD314" i="90" s="1"/>
  <c r="AD69" i="90" a="1"/>
  <c r="AD69" i="90" s="1"/>
  <c r="AD83" i="90" a="1"/>
  <c r="AD83" i="90" s="1"/>
  <c r="AD156" i="90" a="1"/>
  <c r="AD156" i="90" s="1"/>
  <c r="AD275" i="90" a="1"/>
  <c r="AD275" i="90" s="1"/>
  <c r="AD284" i="90" a="1"/>
  <c r="AD284" i="90" s="1"/>
  <c r="AD181" i="90" a="1"/>
  <c r="AD181" i="90" s="1"/>
  <c r="AD90" i="90" a="1"/>
  <c r="AD90" i="90" s="1"/>
  <c r="AD163" i="90" a="1"/>
  <c r="AD163" i="90" s="1"/>
  <c r="AD104" i="90" a="1"/>
  <c r="AD104" i="90" s="1"/>
  <c r="AD50" i="90"/>
  <c r="AD105" i="90" a="1"/>
  <c r="AD105" i="90" s="1"/>
  <c r="AD89" i="90" a="1"/>
  <c r="AD89" i="90" s="1"/>
  <c r="AD91" i="90" a="1"/>
  <c r="AD91" i="90" s="1"/>
  <c r="AD178" i="90" a="1"/>
  <c r="AD178" i="90" s="1"/>
  <c r="AD157" i="90" a="1"/>
  <c r="AD157" i="90" s="1"/>
  <c r="AD141" i="90" a="1"/>
  <c r="AD141" i="90" s="1"/>
  <c r="AD316" i="90" a="1"/>
  <c r="AD316" i="90" s="1"/>
  <c r="AD213" i="90" a="1"/>
  <c r="AD213" i="90" s="1"/>
  <c r="AD52" i="90"/>
  <c r="AD81" i="90" a="1"/>
  <c r="AD81" i="90" s="1"/>
  <c r="AD164" i="90" a="1"/>
  <c r="AD164" i="90" s="1"/>
  <c r="AF213" i="86" a="1"/>
  <c r="AF213" i="86" s="1"/>
  <c r="AF66" i="86" a="1"/>
  <c r="AF66" i="86" s="1"/>
  <c r="AF163" i="86" a="1"/>
  <c r="AF163" i="86" s="1"/>
  <c r="AJ52" i="90"/>
  <c r="AA282" i="86" a="1"/>
  <c r="AA282" i="86" s="1"/>
  <c r="AA161" i="86" a="1"/>
  <c r="AA161" i="86" s="1"/>
  <c r="W284" i="84" a="1"/>
  <c r="W284" i="84" s="1"/>
  <c r="W155" i="84" a="1"/>
  <c r="W155" i="84" s="1"/>
  <c r="AH285" i="88" a="1"/>
  <c r="AH285" i="88" s="1"/>
  <c r="AH282" i="88" a="1"/>
  <c r="AH282" i="88" s="1"/>
  <c r="AC158" i="90" a="1"/>
  <c r="AC158" i="90" s="1"/>
  <c r="AC90" i="90" a="1"/>
  <c r="AC90" i="90" s="1"/>
  <c r="AC60" i="90" a="1"/>
  <c r="AC60" i="90" s="1"/>
  <c r="AH146" i="84" a="1"/>
  <c r="AH146" i="84" s="1"/>
  <c r="AH206" i="84" a="1"/>
  <c r="AH206" i="84" s="1"/>
  <c r="W180" i="90" a="1"/>
  <c r="W180" i="90" s="1"/>
  <c r="W291" i="90" a="1"/>
  <c r="W291" i="90" s="1"/>
  <c r="AG282" i="86" a="1"/>
  <c r="AG282" i="86" s="1"/>
  <c r="AG106" i="86" a="1"/>
  <c r="AG106" i="86" s="1"/>
  <c r="AJ102" i="90" a="1"/>
  <c r="AJ102" i="90" s="1"/>
  <c r="AJ178" i="84" a="1"/>
  <c r="AJ178" i="84" s="1"/>
  <c r="AK61" i="84" a="1"/>
  <c r="AK61" i="84" s="1"/>
  <c r="AD293" i="90" a="1"/>
  <c r="AD293" i="90" s="1"/>
  <c r="W68" i="84" a="1"/>
  <c r="W68" i="84" s="1"/>
  <c r="W164" i="84" a="1"/>
  <c r="W164" i="84" s="1"/>
  <c r="W61" i="84" a="1"/>
  <c r="W61" i="84" s="1"/>
  <c r="W204" i="84" a="1"/>
  <c r="W204" i="84" s="1"/>
  <c r="W205" i="84" a="1"/>
  <c r="W205" i="84" s="1"/>
  <c r="W64" i="84" a="1"/>
  <c r="W64" i="84" s="1"/>
  <c r="W141" i="84" a="1"/>
  <c r="W141" i="84" s="1"/>
  <c r="W171" i="84" a="1"/>
  <c r="W171" i="84" s="1"/>
  <c r="W298" i="84" a="1"/>
  <c r="W298" i="84" s="1"/>
  <c r="W294" i="84" a="1"/>
  <c r="W294" i="84" s="1"/>
  <c r="W315" i="84" a="1"/>
  <c r="W315" i="84" s="1"/>
  <c r="W212" i="84" a="1"/>
  <c r="W212" i="84" s="1"/>
  <c r="W213" i="84" a="1"/>
  <c r="W213" i="84" s="1"/>
  <c r="W62" i="84" a="1"/>
  <c r="W62" i="84" s="1"/>
  <c r="W179" i="84" a="1"/>
  <c r="W179" i="84" s="1"/>
  <c r="W207" i="84" a="1"/>
  <c r="W207" i="84" s="1"/>
  <c r="W293" i="84" a="1"/>
  <c r="W293" i="84" s="1"/>
  <c r="W278" i="84" a="1"/>
  <c r="W278" i="84" s="1"/>
  <c r="W91" i="84" a="1"/>
  <c r="W91" i="84" s="1"/>
  <c r="W101" i="84" a="1"/>
  <c r="W101" i="84" s="1"/>
  <c r="W300" i="84" a="1"/>
  <c r="W300" i="84" s="1"/>
  <c r="W181" i="84" a="1"/>
  <c r="W181" i="84" s="1"/>
  <c r="W63" i="84" a="1"/>
  <c r="W63" i="84" s="1"/>
  <c r="W292" i="84" a="1"/>
  <c r="W292" i="84" s="1"/>
  <c r="W307" i="84" a="1"/>
  <c r="W307" i="84" s="1"/>
  <c r="W149" i="84" a="1"/>
  <c r="W149" i="84" s="1"/>
  <c r="W211" i="84" a="1"/>
  <c r="W211" i="84" s="1"/>
  <c r="W172" i="84" a="1"/>
  <c r="W172" i="84" s="1"/>
  <c r="W277" i="84" a="1"/>
  <c r="W277" i="84" s="1"/>
  <c r="W316" i="84" a="1"/>
  <c r="W316" i="84" s="1"/>
  <c r="W59" i="84" a="1"/>
  <c r="W59" i="84" s="1"/>
  <c r="W80" i="84" a="1"/>
  <c r="W80" i="84" s="1"/>
  <c r="W162" i="84" a="1"/>
  <c r="W162" i="84" s="1"/>
  <c r="W71" i="84" a="1"/>
  <c r="W71" i="84" s="1"/>
  <c r="W276" i="84" a="1"/>
  <c r="W276" i="84" s="1"/>
  <c r="W291" i="84" a="1"/>
  <c r="W291" i="84" s="1"/>
  <c r="W148" i="84" a="1"/>
  <c r="W148" i="84" s="1"/>
  <c r="W310" i="84" a="1"/>
  <c r="W310" i="84" s="1"/>
  <c r="W109" i="84" a="1"/>
  <c r="W109" i="84" s="1"/>
  <c r="W69" i="84" a="1"/>
  <c r="W69" i="84" s="1"/>
  <c r="W283" i="84" a="1"/>
  <c r="W283" i="84" s="1"/>
  <c r="W90" i="84" a="1"/>
  <c r="W90" i="84" s="1"/>
  <c r="W308" i="84" a="1"/>
  <c r="W308" i="84" s="1"/>
  <c r="W147" i="84" a="1"/>
  <c r="W147" i="84" s="1"/>
  <c r="W178" i="84" a="1"/>
  <c r="W178" i="84" s="1"/>
  <c r="W82" i="84" a="1"/>
  <c r="W82" i="84" s="1"/>
  <c r="W299" i="84" a="1"/>
  <c r="W299" i="84" s="1"/>
  <c r="W146" i="84" a="1"/>
  <c r="W146" i="84" s="1"/>
  <c r="W142" i="84" a="1"/>
  <c r="W142" i="84" s="1"/>
  <c r="W285" i="84" a="1"/>
  <c r="W285" i="84" s="1"/>
  <c r="W163" i="84" a="1"/>
  <c r="W163" i="84" s="1"/>
  <c r="W70" i="84" a="1"/>
  <c r="W70" i="84" s="1"/>
  <c r="W158" i="84" a="1"/>
  <c r="W158" i="84" s="1"/>
  <c r="W180" i="84" a="1"/>
  <c r="W180" i="84" s="1"/>
  <c r="W314" i="84" a="1"/>
  <c r="W314" i="84" s="1"/>
  <c r="W156" i="84" a="1"/>
  <c r="W156" i="84" s="1"/>
  <c r="AH50" i="88"/>
  <c r="W87" i="84" a="1"/>
  <c r="W87" i="84" s="1"/>
  <c r="AH70" i="88" a="1"/>
  <c r="AH70" i="88" s="1"/>
  <c r="AH62" i="84" a="1"/>
  <c r="AH62" i="84" s="1"/>
  <c r="AA50" i="90"/>
  <c r="AA285" i="90" a="1"/>
  <c r="AA285" i="90" s="1"/>
  <c r="AA300" i="90" a="1"/>
  <c r="AA300" i="90" s="1"/>
  <c r="AA100" i="90" a="1"/>
  <c r="AA100" i="90" s="1"/>
  <c r="AA83" i="90" a="1"/>
  <c r="AA83" i="90" s="1"/>
  <c r="AA52" i="90"/>
  <c r="AA79" i="90" a="1"/>
  <c r="AA79" i="90" s="1"/>
  <c r="AA292" i="90" a="1"/>
  <c r="AA292" i="90" s="1"/>
  <c r="AA317" i="90" a="1"/>
  <c r="AA317" i="90" s="1"/>
  <c r="AA89" i="90" a="1"/>
  <c r="AA89" i="90" s="1"/>
  <c r="AA180" i="90" a="1"/>
  <c r="AA180" i="90" s="1"/>
  <c r="AA211" i="90" a="1"/>
  <c r="AA211" i="90" s="1"/>
  <c r="AA69" i="90" a="1"/>
  <c r="AA69" i="90" s="1"/>
  <c r="AA172" i="90" a="1"/>
  <c r="AA172" i="90" s="1"/>
  <c r="AA102" i="90" a="1"/>
  <c r="AA102" i="90" s="1"/>
  <c r="AA139" i="90" a="1"/>
  <c r="AA139" i="90" s="1"/>
  <c r="AA63" i="90" a="1"/>
  <c r="AA63" i="90" s="1"/>
  <c r="AA113" i="90" a="1"/>
  <c r="AA113" i="90" s="1"/>
  <c r="AA309" i="90" a="1"/>
  <c r="AA309" i="90" s="1"/>
  <c r="AA71" i="90" a="1"/>
  <c r="AA71" i="90" s="1"/>
  <c r="AA310" i="90" a="1"/>
  <c r="AA310" i="90" s="1"/>
  <c r="AA283" i="90" a="1"/>
  <c r="AA283" i="90" s="1"/>
  <c r="AA61" i="90" a="1"/>
  <c r="AA61" i="90" s="1"/>
  <c r="AA171" i="90" a="1"/>
  <c r="AA171" i="90" s="1"/>
  <c r="AA205" i="90" a="1"/>
  <c r="AA205" i="90" s="1"/>
  <c r="AA278" i="90" a="1"/>
  <c r="AA278" i="90" s="1"/>
  <c r="AA178" i="90" a="1"/>
  <c r="AA178" i="90" s="1"/>
  <c r="AA173" i="90" a="1"/>
  <c r="AA173" i="90" s="1"/>
  <c r="AF212" i="86" a="1"/>
  <c r="AF212" i="86" s="1"/>
  <c r="AA86" i="86" a="1"/>
  <c r="AA86" i="86" s="1"/>
  <c r="AA386" i="86" s="1"/>
  <c r="AF321" i="86" a="1"/>
  <c r="AF321" i="86" s="1"/>
  <c r="AF65" i="86" a="1"/>
  <c r="AF65" i="86" s="1"/>
  <c r="AF74" i="86" a="1"/>
  <c r="AF74" i="86" s="1"/>
  <c r="AF145" i="86" a="1"/>
  <c r="AF145" i="86" s="1"/>
  <c r="AF108" i="86" a="1"/>
  <c r="AF108" i="86" s="1"/>
  <c r="AF164" i="86" a="1"/>
  <c r="AF164" i="86" s="1"/>
  <c r="AF146" i="86" a="1"/>
  <c r="AF146" i="86" s="1"/>
  <c r="AF169" i="86" a="1"/>
  <c r="AF169" i="86" s="1"/>
  <c r="AA186" i="86" a="1"/>
  <c r="AA186" i="86" s="1"/>
  <c r="AA82" i="86" a="1"/>
  <c r="AA82" i="86" s="1"/>
  <c r="AA382" i="86" s="1"/>
  <c r="W309" i="84" a="1"/>
  <c r="W309" i="84" s="1"/>
  <c r="W317" i="84" a="1"/>
  <c r="W317" i="84" s="1"/>
  <c r="AH179" i="88" a="1"/>
  <c r="AH179" i="88" s="1"/>
  <c r="AH60" i="88" a="1"/>
  <c r="AH60" i="88" s="1"/>
  <c r="AC174" i="90" a="1"/>
  <c r="AC174" i="90" s="1"/>
  <c r="AC180" i="90" a="1"/>
  <c r="AC180" i="90" s="1"/>
  <c r="AC307" i="90" a="1"/>
  <c r="AC307" i="90" s="1"/>
  <c r="AH142" i="84" a="1"/>
  <c r="AH142" i="84" s="1"/>
  <c r="AH68" i="84" a="1"/>
  <c r="AH68" i="84" s="1"/>
  <c r="W205" i="90" a="1"/>
  <c r="W205" i="90" s="1"/>
  <c r="W162" i="90" a="1"/>
  <c r="W162" i="90" s="1"/>
  <c r="W70" i="90" a="1"/>
  <c r="W70" i="90" s="1"/>
  <c r="AG94" i="86" a="1"/>
  <c r="AG94" i="86" s="1"/>
  <c r="AJ78" i="90" a="1"/>
  <c r="AJ78" i="90" s="1"/>
  <c r="AJ299" i="90" a="1"/>
  <c r="AJ299" i="90" s="1"/>
  <c r="AJ284" i="84" a="1"/>
  <c r="AJ284" i="84" s="1"/>
  <c r="AK81" i="84" a="1"/>
  <c r="AK81" i="84" s="1"/>
  <c r="AD165" i="90" a="1"/>
  <c r="AD165" i="90" s="1"/>
  <c r="AA109" i="90" a="1"/>
  <c r="AA109" i="90" s="1"/>
  <c r="AJ55" i="86"/>
  <c r="AJ54" i="86"/>
  <c r="AH51" i="84"/>
  <c r="AH52" i="84"/>
  <c r="AA169" i="86" a="1"/>
  <c r="AA169" i="86" s="1"/>
  <c r="AH316" i="88" a="1"/>
  <c r="AH316" i="88" s="1"/>
  <c r="AJ212" i="84" a="1"/>
  <c r="AJ212" i="84" s="1"/>
  <c r="AD308" i="90" a="1"/>
  <c r="AD308" i="90" s="1"/>
  <c r="AA316" i="90" a="1"/>
  <c r="AA316" i="90" s="1"/>
  <c r="AF72" i="86" a="1"/>
  <c r="AF72" i="86" s="1"/>
  <c r="AF185" i="86" a="1"/>
  <c r="AF185" i="86" s="1"/>
  <c r="AA217" i="86" a="1"/>
  <c r="AA217" i="86" s="1"/>
  <c r="AA211" i="86" a="1"/>
  <c r="AA211" i="86" s="1"/>
  <c r="W105" i="84" a="1"/>
  <c r="W105" i="84" s="1"/>
  <c r="W102" i="84" a="1"/>
  <c r="W102" i="84" s="1"/>
  <c r="AH207" i="88" a="1"/>
  <c r="AH207" i="88" s="1"/>
  <c r="AH180" i="88" a="1"/>
  <c r="AH180" i="88" s="1"/>
  <c r="AH81" i="88" a="1"/>
  <c r="AH81" i="88" s="1"/>
  <c r="AC277" i="90" a="1"/>
  <c r="AC277" i="90" s="1"/>
  <c r="AC100" i="90" a="1"/>
  <c r="AC100" i="90" s="1"/>
  <c r="AC178" i="90" a="1"/>
  <c r="AC178" i="90" s="1"/>
  <c r="AH300" i="84" a="1"/>
  <c r="AH300" i="84" s="1"/>
  <c r="AH294" i="84" a="1"/>
  <c r="AH294" i="84" s="1"/>
  <c r="W83" i="90" a="1"/>
  <c r="W83" i="90" s="1"/>
  <c r="W207" i="90" a="1"/>
  <c r="W207" i="90" s="1"/>
  <c r="W102" i="90" a="1"/>
  <c r="W102" i="90" s="1"/>
  <c r="AG72" i="86" a="1"/>
  <c r="AG72" i="86" s="1"/>
  <c r="AJ213" i="90" a="1"/>
  <c r="AJ213" i="90" s="1"/>
  <c r="AJ179" i="90" a="1"/>
  <c r="AJ179" i="90" s="1"/>
  <c r="AJ71" i="84" a="1"/>
  <c r="AJ71" i="84" s="1"/>
  <c r="AK158" i="84" a="1"/>
  <c r="AK158" i="84" s="1"/>
  <c r="AD147" i="90" a="1"/>
  <c r="AD147" i="90" s="1"/>
  <c r="AA213" i="90" a="1"/>
  <c r="AA213" i="90" s="1"/>
  <c r="AA54" i="86"/>
  <c r="AA95" i="86" a="1"/>
  <c r="AA95" i="86" s="1"/>
  <c r="AA107" i="86" a="1"/>
  <c r="AA107" i="86" s="1"/>
  <c r="AA83" i="86" a="1"/>
  <c r="AA83" i="86" s="1"/>
  <c r="AA108" i="86" a="1"/>
  <c r="AA108" i="86" s="1"/>
  <c r="AA72" i="86" a="1"/>
  <c r="AA72" i="86" s="1"/>
  <c r="AA171" i="86" a="1"/>
  <c r="AA171" i="86" s="1"/>
  <c r="AA298" i="86" a="1"/>
  <c r="AA298" i="86" s="1"/>
  <c r="AA288" i="86" a="1"/>
  <c r="AA288" i="86" s="1"/>
  <c r="AA94" i="86" a="1"/>
  <c r="AA94" i="86" s="1"/>
  <c r="AA178" i="86" a="1"/>
  <c r="AA178" i="86" s="1"/>
  <c r="AA219" i="86" a="1"/>
  <c r="AA219" i="86" s="1"/>
  <c r="AA164" i="86" a="1"/>
  <c r="AA164" i="86" s="1"/>
  <c r="AA314" i="86" a="1"/>
  <c r="AA314" i="86" s="1"/>
  <c r="AA177" i="86" a="1"/>
  <c r="AA177" i="86" s="1"/>
  <c r="AA170" i="86" a="1"/>
  <c r="AA170" i="86" s="1"/>
  <c r="AA145" i="86" a="1"/>
  <c r="AA145" i="86" s="1"/>
  <c r="AA316" i="86" a="1"/>
  <c r="AA316" i="86" s="1"/>
  <c r="AA105" i="86" a="1"/>
  <c r="AA105" i="86" s="1"/>
  <c r="AA394" i="86" s="1"/>
  <c r="AA148" i="86" a="1"/>
  <c r="AA148" i="86" s="1"/>
  <c r="AA212" i="86" a="1"/>
  <c r="AA212" i="86" s="1"/>
  <c r="AA289" i="86" a="1"/>
  <c r="AA289" i="86" s="1"/>
  <c r="AA184" i="86" a="1"/>
  <c r="AA184" i="86" s="1"/>
  <c r="AA147" i="86" a="1"/>
  <c r="AA147" i="86" s="1"/>
  <c r="AA163" i="86" a="1"/>
  <c r="AA163" i="86" s="1"/>
  <c r="AA162" i="86" a="1"/>
  <c r="AA162" i="86" s="1"/>
  <c r="AA91" i="86" a="1"/>
  <c r="AA91" i="86" s="1"/>
  <c r="AA381" i="86" s="1"/>
  <c r="AA284" i="86" a="1"/>
  <c r="AA284" i="86" s="1"/>
  <c r="AA67" i="86" a="1"/>
  <c r="AA67" i="86" s="1"/>
  <c r="AA153" i="86" a="1"/>
  <c r="AA153" i="86" s="1"/>
  <c r="AA321" i="86" a="1"/>
  <c r="AA321" i="86" s="1"/>
  <c r="AA290" i="86" a="1"/>
  <c r="AA290" i="86" s="1"/>
  <c r="AA185" i="86" a="1"/>
  <c r="AA185" i="86" s="1"/>
  <c r="AA299" i="86" a="1"/>
  <c r="AA299" i="86" s="1"/>
  <c r="AA210" i="86" a="1"/>
  <c r="AA210" i="86" s="1"/>
  <c r="AA63" i="86" a="1"/>
  <c r="AA63" i="86" s="1"/>
  <c r="AA305" i="86" a="1"/>
  <c r="AA305" i="86" s="1"/>
  <c r="AA76" i="86" a="1"/>
  <c r="AA76" i="86" s="1"/>
  <c r="AA323" i="86" a="1"/>
  <c r="AA323" i="86" s="1"/>
  <c r="AA168" i="86" a="1"/>
  <c r="AA168" i="86" s="1"/>
  <c r="AA84" i="86" a="1"/>
  <c r="AA84" i="86" s="1"/>
  <c r="AA315" i="86" a="1"/>
  <c r="AA315" i="86" s="1"/>
  <c r="AA64" i="86" a="1"/>
  <c r="AA64" i="86" s="1"/>
  <c r="AA118" i="86" a="1"/>
  <c r="AA118" i="86" s="1"/>
  <c r="AA180" i="86" a="1"/>
  <c r="AA180" i="86" s="1"/>
  <c r="AA297" i="86" a="1"/>
  <c r="AA297" i="86" s="1"/>
  <c r="AA106" i="86" a="1"/>
  <c r="AA106" i="86" s="1"/>
  <c r="AA85" i="86" a="1"/>
  <c r="AA85" i="86" s="1"/>
  <c r="AA62" i="86" a="1"/>
  <c r="AA62" i="86" s="1"/>
  <c r="AA313" i="86" a="1"/>
  <c r="AA313" i="86" s="1"/>
  <c r="AA322" i="86" a="1"/>
  <c r="AA322" i="86" s="1"/>
  <c r="AA115" i="86" a="1"/>
  <c r="AA115" i="86" s="1"/>
  <c r="AA218" i="86" a="1"/>
  <c r="AA218" i="86" s="1"/>
  <c r="AA119" i="86" a="1"/>
  <c r="AA119" i="86" s="1"/>
  <c r="AA400" i="86" s="1"/>
  <c r="AA87" i="86" a="1"/>
  <c r="AA87" i="86" s="1"/>
  <c r="AA387" i="86" s="1"/>
  <c r="AA155" i="86" a="1"/>
  <c r="AA155" i="86" s="1"/>
  <c r="AA320" i="86" a="1"/>
  <c r="AA320" i="86" s="1"/>
  <c r="AA110" i="86" a="1"/>
  <c r="AA110" i="86" s="1"/>
  <c r="AA399" i="86" s="1"/>
  <c r="AA281" i="86" a="1"/>
  <c r="AA281" i="86" s="1"/>
  <c r="AA213" i="86" a="1"/>
  <c r="AA213" i="86" s="1"/>
  <c r="AH72" i="84" a="1"/>
  <c r="AH72" i="84" s="1"/>
  <c r="W282" i="84" a="1"/>
  <c r="W282" i="84" s="1"/>
  <c r="AH206" i="88" a="1"/>
  <c r="AH206" i="88" s="1"/>
  <c r="AH173" i="84" a="1"/>
  <c r="AH173" i="84" s="1"/>
  <c r="AJ284" i="90" a="1"/>
  <c r="AJ284" i="90" s="1"/>
  <c r="AK293" i="84" a="1"/>
  <c r="AK293" i="84" s="1"/>
  <c r="AF171" i="86" a="1"/>
  <c r="AF171" i="86" s="1"/>
  <c r="AF307" i="86" a="1"/>
  <c r="AF307" i="86" s="1"/>
  <c r="AF96" i="86" a="1"/>
  <c r="AF96" i="86" s="1"/>
  <c r="AF388" i="86" s="1"/>
  <c r="AF162" i="86" a="1"/>
  <c r="AF162" i="86" s="1"/>
  <c r="AF210" i="86" a="1"/>
  <c r="AF210" i="86" s="1"/>
  <c r="AA75" i="86" a="1"/>
  <c r="AA75" i="86" s="1"/>
  <c r="AA66" i="86" a="1"/>
  <c r="AA66" i="86" s="1"/>
  <c r="AA179" i="86" a="1"/>
  <c r="AA179" i="86" s="1"/>
  <c r="W79" i="84" a="1"/>
  <c r="W79" i="84" s="1"/>
  <c r="W81" i="84" a="1"/>
  <c r="W81" i="84" s="1"/>
  <c r="AH87" i="88" a="1"/>
  <c r="AH87" i="88" s="1"/>
  <c r="AH307" i="88" a="1"/>
  <c r="AH307" i="88" s="1"/>
  <c r="AH110" i="88" a="1"/>
  <c r="AH110" i="88" s="1"/>
  <c r="AC102" i="90" a="1"/>
  <c r="AC102" i="90" s="1"/>
  <c r="AC72" i="90" a="1"/>
  <c r="AC72" i="90" s="1"/>
  <c r="AH69" i="84" a="1"/>
  <c r="AH69" i="84" s="1"/>
  <c r="AH157" i="84" a="1"/>
  <c r="AH157" i="84" s="1"/>
  <c r="AH299" i="84" a="1"/>
  <c r="AH299" i="84" s="1"/>
  <c r="W307" i="90" a="1"/>
  <c r="W307" i="90" s="1"/>
  <c r="W292" i="90" a="1"/>
  <c r="W292" i="90" s="1"/>
  <c r="W212" i="90" a="1"/>
  <c r="W212" i="90" s="1"/>
  <c r="AG218" i="86" a="1"/>
  <c r="AG218" i="86" s="1"/>
  <c r="AJ276" i="90" a="1"/>
  <c r="AJ276" i="90" s="1"/>
  <c r="AJ164" i="90" a="1"/>
  <c r="AJ164" i="90" s="1"/>
  <c r="AJ282" i="84" a="1"/>
  <c r="AJ282" i="84" s="1"/>
  <c r="AK148" i="84" a="1"/>
  <c r="AK148" i="84" s="1"/>
  <c r="AD68" i="90" a="1"/>
  <c r="AD68" i="90" s="1"/>
  <c r="AA204" i="90" a="1"/>
  <c r="AA204" i="90" s="1"/>
  <c r="V53" i="86"/>
  <c r="V85" i="86" a="1"/>
  <c r="V85" i="86" s="1"/>
  <c r="V71" i="86" a="1"/>
  <c r="V71" i="86" s="1"/>
  <c r="V105" i="86" a="1"/>
  <c r="V105" i="86" s="1"/>
  <c r="V394" i="86" s="1"/>
  <c r="V323" i="86" a="1"/>
  <c r="V323" i="86" s="1"/>
  <c r="V212" i="86" a="1"/>
  <c r="V212" i="86" s="1"/>
  <c r="V288" i="86" a="1"/>
  <c r="V288" i="86" s="1"/>
  <c r="V184" i="86" a="1"/>
  <c r="V184" i="86" s="1"/>
  <c r="V170" i="86" a="1"/>
  <c r="V170" i="86" s="1"/>
  <c r="V86" i="86" a="1"/>
  <c r="V86" i="86" s="1"/>
  <c r="V386" i="86" s="1"/>
  <c r="V322" i="86" a="1"/>
  <c r="V322" i="86" s="1"/>
  <c r="V82" i="86" a="1"/>
  <c r="V82" i="86" s="1"/>
  <c r="V382" i="86" s="1"/>
  <c r="V164" i="86" a="1"/>
  <c r="V164" i="86" s="1"/>
  <c r="V84" i="86" a="1"/>
  <c r="V84" i="86" s="1"/>
  <c r="V179" i="86" a="1"/>
  <c r="V179" i="86" s="1"/>
  <c r="V314" i="86" a="1"/>
  <c r="V314" i="86" s="1"/>
  <c r="V115" i="86" a="1"/>
  <c r="V115" i="86" s="1"/>
  <c r="V298" i="86" a="1"/>
  <c r="V298" i="86" s="1"/>
  <c r="V114" i="86" a="1"/>
  <c r="V114" i="86" s="1"/>
  <c r="V393" i="86" s="1"/>
  <c r="V210" i="86" a="1"/>
  <c r="V210" i="86" s="1"/>
  <c r="V180" i="86" a="1"/>
  <c r="V180" i="86" s="1"/>
  <c r="V95" i="86" a="1"/>
  <c r="V95" i="86" s="1"/>
  <c r="V185" i="86" a="1"/>
  <c r="V185" i="86" s="1"/>
  <c r="V109" i="86" a="1"/>
  <c r="V109" i="86" s="1"/>
  <c r="V398" i="86" s="1"/>
  <c r="V76" i="86" a="1"/>
  <c r="V76" i="86" s="1"/>
  <c r="V316" i="86" a="1"/>
  <c r="V316" i="86" s="1"/>
  <c r="V304" i="86" a="1"/>
  <c r="V304" i="86" s="1"/>
  <c r="V155" i="86" a="1"/>
  <c r="V155" i="86" s="1"/>
  <c r="V110" i="86" a="1"/>
  <c r="V110" i="86" s="1"/>
  <c r="V399" i="86" s="1"/>
  <c r="V168" i="86" a="1"/>
  <c r="V168" i="86" s="1"/>
  <c r="V152" i="86" a="1"/>
  <c r="V152" i="86" s="1"/>
  <c r="AF50" i="84"/>
  <c r="Z171" i="86" a="1"/>
  <c r="Z171" i="86" s="1"/>
  <c r="Z110" i="86" a="1"/>
  <c r="Z110" i="86" s="1"/>
  <c r="Z399" i="86" s="1"/>
  <c r="Z212" i="86" a="1"/>
  <c r="Z212" i="86" s="1"/>
  <c r="Z53" i="86"/>
  <c r="Z169" i="86" a="1"/>
  <c r="Z169" i="86" s="1"/>
  <c r="W50" i="88"/>
  <c r="W278" i="88" a="1"/>
  <c r="W278" i="88" s="1"/>
  <c r="W307" i="88" a="1"/>
  <c r="W307" i="88" s="1"/>
  <c r="W83" i="88" a="1"/>
  <c r="W83" i="88" s="1"/>
  <c r="W90" i="88" a="1"/>
  <c r="W90" i="88" s="1"/>
  <c r="W213" i="88" a="1"/>
  <c r="W213" i="88" s="1"/>
  <c r="W294" i="88" a="1"/>
  <c r="W294" i="88" s="1"/>
  <c r="W212" i="88" a="1"/>
  <c r="W212" i="88" s="1"/>
  <c r="W69" i="88" a="1"/>
  <c r="W69" i="88" s="1"/>
  <c r="W148" i="88" a="1"/>
  <c r="W148" i="88" s="1"/>
  <c r="W140" i="88" a="1"/>
  <c r="W140" i="88" s="1"/>
  <c r="W207" i="88" a="1"/>
  <c r="W207" i="88" s="1"/>
  <c r="W316" i="88" a="1"/>
  <c r="W316" i="88" s="1"/>
  <c r="W298" i="88" a="1"/>
  <c r="W298" i="88" s="1"/>
  <c r="W68" i="88" a="1"/>
  <c r="W68" i="88" s="1"/>
  <c r="W70" i="88" a="1"/>
  <c r="W70" i="88" s="1"/>
  <c r="W139" i="88" a="1"/>
  <c r="W139" i="88" s="1"/>
  <c r="W110" i="88" a="1"/>
  <c r="W110" i="88" s="1"/>
  <c r="W310" i="88" a="1"/>
  <c r="W310" i="88" s="1"/>
  <c r="W180" i="88" a="1"/>
  <c r="W180" i="88" s="1"/>
  <c r="W165" i="88" a="1"/>
  <c r="W165" i="88" s="1"/>
  <c r="W111" i="88" a="1"/>
  <c r="W111" i="88" s="1"/>
  <c r="W174" i="88" a="1"/>
  <c r="W174" i="88" s="1"/>
  <c r="W301" i="88" a="1"/>
  <c r="W301" i="88" s="1"/>
  <c r="W104" i="88" a="1"/>
  <c r="W104" i="88" s="1"/>
  <c r="W147" i="88" a="1"/>
  <c r="W147" i="88" s="1"/>
  <c r="W155" i="88" a="1"/>
  <c r="W155" i="88" s="1"/>
  <c r="W59" i="88" a="1"/>
  <c r="W59" i="88" s="1"/>
  <c r="W142" i="88" a="1"/>
  <c r="W142" i="88" s="1"/>
  <c r="W299" i="88" a="1"/>
  <c r="W299" i="88" s="1"/>
  <c r="W300" i="88" a="1"/>
  <c r="W300" i="88" s="1"/>
  <c r="W63" i="88" a="1"/>
  <c r="W63" i="88" s="1"/>
  <c r="W102" i="88" a="1"/>
  <c r="W102" i="88" s="1"/>
  <c r="W308" i="88" a="1"/>
  <c r="W308" i="88" s="1"/>
  <c r="W164" i="88" a="1"/>
  <c r="W164" i="88" s="1"/>
  <c r="W113" i="88" a="1"/>
  <c r="W113" i="88" s="1"/>
  <c r="W173" i="88" a="1"/>
  <c r="W173" i="88" s="1"/>
  <c r="W103" i="88" a="1"/>
  <c r="W103" i="88" s="1"/>
  <c r="W205" i="88" a="1"/>
  <c r="W205" i="88" s="1"/>
  <c r="W141" i="88" a="1"/>
  <c r="W141" i="88" s="1"/>
  <c r="W163" i="88" a="1"/>
  <c r="W163" i="88" s="1"/>
  <c r="W157" i="88" a="1"/>
  <c r="W157" i="88" s="1"/>
  <c r="W109" i="88" a="1"/>
  <c r="W109" i="88" s="1"/>
  <c r="W91" i="88" a="1"/>
  <c r="W91" i="88" s="1"/>
  <c r="W178" i="88" a="1"/>
  <c r="W178" i="88" s="1"/>
  <c r="W179" i="88" a="1"/>
  <c r="W179" i="88" s="1"/>
  <c r="W81" i="88" a="1"/>
  <c r="W81" i="88" s="1"/>
  <c r="W283" i="88" a="1"/>
  <c r="W283" i="88" s="1"/>
  <c r="W292" i="88" a="1"/>
  <c r="W292" i="88" s="1"/>
  <c r="W156" i="88" a="1"/>
  <c r="W156" i="88" s="1"/>
  <c r="W149" i="88" a="1"/>
  <c r="W149" i="88" s="1"/>
  <c r="W112" i="88" a="1"/>
  <c r="W112" i="88" s="1"/>
  <c r="W204" i="88" a="1"/>
  <c r="W204" i="88" s="1"/>
  <c r="W101" i="88" a="1"/>
  <c r="W101" i="88" s="1"/>
  <c r="W146" i="88" a="1"/>
  <c r="W146" i="88" s="1"/>
  <c r="W62" i="88" a="1"/>
  <c r="W62" i="88" s="1"/>
  <c r="W284" i="88" a="1"/>
  <c r="W284" i="88" s="1"/>
  <c r="W87" i="88" a="1"/>
  <c r="W87" i="88" s="1"/>
  <c r="W60" i="88" a="1"/>
  <c r="W60" i="88" s="1"/>
  <c r="AI50" i="88"/>
  <c r="AI316" i="88" a="1"/>
  <c r="AI316" i="88" s="1"/>
  <c r="AI82" i="88" a="1"/>
  <c r="AI82" i="88" s="1"/>
  <c r="AI89" i="88" a="1"/>
  <c r="AI89" i="88" s="1"/>
  <c r="AI91" i="88" a="1"/>
  <c r="AI91" i="88" s="1"/>
  <c r="AI292" i="88" a="1"/>
  <c r="AI292" i="88" s="1"/>
  <c r="AI113" i="88" a="1"/>
  <c r="AI113" i="88" s="1"/>
  <c r="AI141" i="88" a="1"/>
  <c r="AI141" i="88" s="1"/>
  <c r="AI71" i="88" a="1"/>
  <c r="AI71" i="88" s="1"/>
  <c r="AI59" i="88" a="1"/>
  <c r="AI59" i="88" s="1"/>
  <c r="AI309" i="88" a="1"/>
  <c r="AI309" i="88" s="1"/>
  <c r="AI83" i="88" a="1"/>
  <c r="AI83" i="88" s="1"/>
  <c r="AI111" i="88" a="1"/>
  <c r="AI111" i="88" s="1"/>
  <c r="AI102" i="88" a="1"/>
  <c r="AI102" i="88" s="1"/>
  <c r="AI163" i="88" a="1"/>
  <c r="AI163" i="88" s="1"/>
  <c r="AI103" i="88" a="1"/>
  <c r="AI103" i="88" s="1"/>
  <c r="AI301" i="88" a="1"/>
  <c r="AI301" i="88" s="1"/>
  <c r="AI212" i="88" a="1"/>
  <c r="AI212" i="88" s="1"/>
  <c r="AI291" i="88" a="1"/>
  <c r="AI291" i="88" s="1"/>
  <c r="AI299" i="88" a="1"/>
  <c r="AI299" i="88" s="1"/>
  <c r="AI180" i="88" a="1"/>
  <c r="AI180" i="88" s="1"/>
  <c r="AI78" i="88" a="1"/>
  <c r="AI78" i="88" s="1"/>
  <c r="AI101" i="88" a="1"/>
  <c r="AI101" i="88" s="1"/>
  <c r="AI314" i="88" a="1"/>
  <c r="AI314" i="88" s="1"/>
  <c r="AI88" i="88" a="1"/>
  <c r="AI88" i="88" s="1"/>
  <c r="AI278" i="88" a="1"/>
  <c r="AI278" i="88" s="1"/>
  <c r="AI179" i="88" a="1"/>
  <c r="AI179" i="88" s="1"/>
  <c r="AI206" i="88" a="1"/>
  <c r="AI206" i="88" s="1"/>
  <c r="AI105" i="88" a="1"/>
  <c r="AI105" i="88" s="1"/>
  <c r="AI294" i="88" a="1"/>
  <c r="AI294" i="88" s="1"/>
  <c r="AI277" i="88" a="1"/>
  <c r="AI277" i="88" s="1"/>
  <c r="AI155" i="88" a="1"/>
  <c r="AI155" i="88" s="1"/>
  <c r="AI298" i="88" a="1"/>
  <c r="AI298" i="88" s="1"/>
  <c r="AI112" i="88" a="1"/>
  <c r="AI112" i="88" s="1"/>
  <c r="AI275" i="88" a="1"/>
  <c r="AI275" i="88" s="1"/>
  <c r="AI90" i="88" a="1"/>
  <c r="AI90" i="88" s="1"/>
  <c r="AI148" i="88" a="1"/>
  <c r="AI148" i="88" s="1"/>
  <c r="AI293" i="88" a="1"/>
  <c r="AI293" i="88" s="1"/>
  <c r="AI69" i="88" a="1"/>
  <c r="AI69" i="88" s="1"/>
  <c r="AI205" i="88" a="1"/>
  <c r="AI205" i="88" s="1"/>
  <c r="AI157" i="88" a="1"/>
  <c r="AI157" i="88" s="1"/>
  <c r="AI70" i="88" a="1"/>
  <c r="AI70" i="88" s="1"/>
  <c r="AI284" i="88" a="1"/>
  <c r="AI284" i="88" s="1"/>
  <c r="AI164" i="88" a="1"/>
  <c r="AI164" i="88" s="1"/>
  <c r="AA51" i="84"/>
  <c r="AA52" i="84"/>
  <c r="AA300" i="88" a="1"/>
  <c r="AA300" i="88" s="1"/>
  <c r="AA277" i="88" a="1"/>
  <c r="AA277" i="88" s="1"/>
  <c r="AA276" i="88" a="1"/>
  <c r="AA276" i="88" s="1"/>
  <c r="AC95" i="86" a="1"/>
  <c r="AC95" i="86" s="1"/>
  <c r="AC186" i="86" a="1"/>
  <c r="AC186" i="86" s="1"/>
  <c r="AC148" i="86" a="1"/>
  <c r="AC148" i="86" s="1"/>
  <c r="AC119" i="86" a="1"/>
  <c r="AC119" i="86" s="1"/>
  <c r="AC400" i="86" s="1"/>
  <c r="AC217" i="86" a="1"/>
  <c r="AC217" i="86" s="1"/>
  <c r="AC74" i="86" a="1"/>
  <c r="AC74" i="86" s="1"/>
  <c r="AC179" i="86" a="1"/>
  <c r="AC179" i="86" s="1"/>
  <c r="AC306" i="86" a="1"/>
  <c r="AC306" i="86" s="1"/>
  <c r="AC86" i="86" a="1"/>
  <c r="AC86" i="86" s="1"/>
  <c r="AC386" i="86" s="1"/>
  <c r="AC211" i="86" a="1"/>
  <c r="AC211" i="86" s="1"/>
  <c r="AC291" i="86" a="1"/>
  <c r="AC291" i="86" s="1"/>
  <c r="AC91" i="86" a="1"/>
  <c r="AC91" i="86" s="1"/>
  <c r="AC381" i="86" s="1"/>
  <c r="AC71" i="86" a="1"/>
  <c r="AC71" i="86" s="1"/>
  <c r="AC178" i="86" a="1"/>
  <c r="AC178" i="86" s="1"/>
  <c r="AC170" i="86" a="1"/>
  <c r="AC170" i="86" s="1"/>
  <c r="AC315" i="86" a="1"/>
  <c r="AC315" i="86" s="1"/>
  <c r="AC107" i="86" a="1"/>
  <c r="AC107" i="86" s="1"/>
  <c r="AC396" i="86" s="1"/>
  <c r="AC313" i="86" a="1"/>
  <c r="AC313" i="86" s="1"/>
  <c r="AC180" i="86" a="1"/>
  <c r="AC180" i="86" s="1"/>
  <c r="AC314" i="86" a="1"/>
  <c r="AC314" i="86" s="1"/>
  <c r="AC323" i="86" a="1"/>
  <c r="AC323" i="86" s="1"/>
  <c r="AC300" i="86" a="1"/>
  <c r="AC300" i="86" s="1"/>
  <c r="AC161" i="86" a="1"/>
  <c r="AC161" i="86" s="1"/>
  <c r="AC305" i="86" a="1"/>
  <c r="AC305" i="86" s="1"/>
  <c r="AC114" i="86" a="1"/>
  <c r="AC114" i="86" s="1"/>
  <c r="AC393" i="86" s="1"/>
  <c r="AC184" i="86" a="1"/>
  <c r="AC184" i="86" s="1"/>
  <c r="AC299" i="86" a="1"/>
  <c r="AC299" i="86" s="1"/>
  <c r="AC153" i="86" a="1"/>
  <c r="AC153" i="86" s="1"/>
  <c r="AC118" i="86" a="1"/>
  <c r="AC118" i="86" s="1"/>
  <c r="AC72" i="86" a="1"/>
  <c r="AC72" i="86" s="1"/>
  <c r="AC82" i="86" a="1"/>
  <c r="AC82" i="86" s="1"/>
  <c r="AC382" i="86" s="1"/>
  <c r="AC307" i="86" a="1"/>
  <c r="AC307" i="86" s="1"/>
  <c r="AC322" i="86" a="1"/>
  <c r="AC322" i="86" s="1"/>
  <c r="AC94" i="86" a="1"/>
  <c r="AC94" i="86" s="1"/>
  <c r="AC155" i="86" a="1"/>
  <c r="AC155" i="86" s="1"/>
  <c r="AC63" i="86" a="1"/>
  <c r="AC63" i="86" s="1"/>
  <c r="AC54" i="86"/>
  <c r="AC92" i="86" a="1"/>
  <c r="AC92" i="86" s="1"/>
  <c r="AC281" i="86" a="1"/>
  <c r="AC281" i="86" s="1"/>
  <c r="AC171" i="86" a="1"/>
  <c r="AC171" i="86" s="1"/>
  <c r="AC298" i="86" a="1"/>
  <c r="AC298" i="86" s="1"/>
  <c r="AC169" i="86" a="1"/>
  <c r="AC169" i="86" s="1"/>
  <c r="AC163" i="86" a="1"/>
  <c r="AC163" i="86" s="1"/>
  <c r="AC282" i="86" a="1"/>
  <c r="AC282" i="86" s="1"/>
  <c r="AC87" i="86" a="1"/>
  <c r="AC87" i="86" s="1"/>
  <c r="AC387" i="86" s="1"/>
  <c r="AJ59" i="84" a="1"/>
  <c r="AJ59" i="84" s="1"/>
  <c r="AJ60" i="84" a="1"/>
  <c r="AJ60" i="84" s="1"/>
  <c r="AJ317" i="84" a="1"/>
  <c r="AJ317" i="84" s="1"/>
  <c r="AJ316" i="84" a="1"/>
  <c r="AJ316" i="84" s="1"/>
  <c r="AJ211" i="84" a="1"/>
  <c r="AJ211" i="84" s="1"/>
  <c r="AJ173" i="84" a="1"/>
  <c r="AJ173" i="84" s="1"/>
  <c r="AJ307" i="84" a="1"/>
  <c r="AJ307" i="84" s="1"/>
  <c r="AJ83" i="84" a="1"/>
  <c r="AJ83" i="84" s="1"/>
  <c r="AJ100" i="84" a="1"/>
  <c r="AJ100" i="84" s="1"/>
  <c r="AJ80" i="84" a="1"/>
  <c r="AJ80" i="84" s="1"/>
  <c r="AJ156" i="84" a="1"/>
  <c r="AJ156" i="84" s="1"/>
  <c r="AJ142" i="84" a="1"/>
  <c r="AJ142" i="84" s="1"/>
  <c r="AJ292" i="84" a="1"/>
  <c r="AJ292" i="84" s="1"/>
  <c r="AJ275" i="84" a="1"/>
  <c r="AJ275" i="84" s="1"/>
  <c r="AJ162" i="84" a="1"/>
  <c r="AJ162" i="84" s="1"/>
  <c r="AJ109" i="84" a="1"/>
  <c r="AJ109" i="84" s="1"/>
  <c r="AJ102" i="84" a="1"/>
  <c r="AJ102" i="84" s="1"/>
  <c r="AJ164" i="84" a="1"/>
  <c r="AJ164" i="84" s="1"/>
  <c r="AJ89" i="84" a="1"/>
  <c r="AJ89" i="84" s="1"/>
  <c r="AJ309" i="84" a="1"/>
  <c r="AJ309" i="84" s="1"/>
  <c r="AJ62" i="84" a="1"/>
  <c r="AJ62" i="84" s="1"/>
  <c r="AJ103" i="84" a="1"/>
  <c r="AJ103" i="84" s="1"/>
  <c r="AJ70" i="84" a="1"/>
  <c r="AJ70" i="84" s="1"/>
  <c r="AJ294" i="84" a="1"/>
  <c r="AJ294" i="84" s="1"/>
  <c r="AJ105" i="84" a="1"/>
  <c r="AJ105" i="84" s="1"/>
  <c r="AJ101" i="84" a="1"/>
  <c r="AJ101" i="84" s="1"/>
  <c r="AJ64" i="84" a="1"/>
  <c r="AJ64" i="84" s="1"/>
  <c r="AJ111" i="84" a="1"/>
  <c r="AJ111" i="84" s="1"/>
  <c r="AJ104" i="84" a="1"/>
  <c r="AJ104" i="84" s="1"/>
  <c r="AJ163" i="84" a="1"/>
  <c r="AJ163" i="84" s="1"/>
  <c r="AJ285" i="84" a="1"/>
  <c r="AJ285" i="84" s="1"/>
  <c r="AJ172" i="84" a="1"/>
  <c r="AJ172" i="84" s="1"/>
  <c r="AJ213" i="84" a="1"/>
  <c r="AJ213" i="84" s="1"/>
  <c r="AJ158" i="84" a="1"/>
  <c r="AJ158" i="84" s="1"/>
  <c r="AJ300" i="84" a="1"/>
  <c r="AJ300" i="84" s="1"/>
  <c r="AJ88" i="84" a="1"/>
  <c r="AJ88" i="84" s="1"/>
  <c r="AJ69" i="84" a="1"/>
  <c r="AJ69" i="84" s="1"/>
  <c r="AJ180" i="84" a="1"/>
  <c r="AJ180" i="84" s="1"/>
  <c r="AJ157" i="84" a="1"/>
  <c r="AJ157" i="84" s="1"/>
  <c r="AJ81" i="84" a="1"/>
  <c r="AJ81" i="84" s="1"/>
  <c r="AJ165" i="84" a="1"/>
  <c r="AJ165" i="84" s="1"/>
  <c r="AJ140" i="84" a="1"/>
  <c r="AJ140" i="84" s="1"/>
  <c r="AJ113" i="84" a="1"/>
  <c r="AJ113" i="84" s="1"/>
  <c r="AJ301" i="84" a="1"/>
  <c r="AJ301" i="84" s="1"/>
  <c r="Y50" i="84"/>
  <c r="Y212" i="84" a="1"/>
  <c r="Y212" i="84" s="1"/>
  <c r="Y64" i="84" a="1"/>
  <c r="Y64" i="84" s="1"/>
  <c r="Y165" i="84" a="1"/>
  <c r="Y165" i="84" s="1"/>
  <c r="Y140" i="84" a="1"/>
  <c r="Y140" i="84" s="1"/>
  <c r="Y71" i="84" a="1"/>
  <c r="Y71" i="84" s="1"/>
  <c r="Y282" i="84" a="1"/>
  <c r="Y282" i="84" s="1"/>
  <c r="Y147" i="84" a="1"/>
  <c r="Y147" i="84" s="1"/>
  <c r="Y100" i="84" a="1"/>
  <c r="Y100" i="84" s="1"/>
  <c r="Y158" i="84" a="1"/>
  <c r="Y158" i="84" s="1"/>
  <c r="Y294" i="84" a="1"/>
  <c r="Y294" i="84" s="1"/>
  <c r="Y171" i="84" a="1"/>
  <c r="Y171" i="84" s="1"/>
  <c r="AL52" i="88"/>
  <c r="AL51" i="88"/>
  <c r="AK282" i="86" a="1"/>
  <c r="AK282" i="86" s="1"/>
  <c r="AK313" i="86" a="1"/>
  <c r="AK313" i="86" s="1"/>
  <c r="AK168" i="86" a="1"/>
  <c r="AK168" i="86" s="1"/>
  <c r="AK213" i="86" a="1"/>
  <c r="AK213" i="86" s="1"/>
  <c r="AK86" i="86" a="1"/>
  <c r="AK86" i="86" s="1"/>
  <c r="AK386" i="86" s="1"/>
  <c r="AK65" i="86" a="1"/>
  <c r="AK65" i="86" s="1"/>
  <c r="AB156" i="88" a="1"/>
  <c r="AB156" i="88" s="1"/>
  <c r="AB147" i="88" a="1"/>
  <c r="AB147" i="88" s="1"/>
  <c r="AB309" i="88" a="1"/>
  <c r="AB309" i="88" s="1"/>
  <c r="AB78" i="88" a="1"/>
  <c r="AB78" i="88" s="1"/>
  <c r="AB142" i="88" a="1"/>
  <c r="AB142" i="88" s="1"/>
  <c r="AB277" i="88" a="1"/>
  <c r="AB277" i="88" s="1"/>
  <c r="AB63" i="88" a="1"/>
  <c r="AB63" i="88" s="1"/>
  <c r="AB205" i="88" a="1"/>
  <c r="AB205" i="88" s="1"/>
  <c r="AB275" i="88" a="1"/>
  <c r="AB275" i="88" s="1"/>
  <c r="AB174" i="88" a="1"/>
  <c r="AB174" i="88" s="1"/>
  <c r="AB113" i="88" a="1"/>
  <c r="AB113" i="88" s="1"/>
  <c r="AB100" i="88" a="1"/>
  <c r="AB100" i="88" s="1"/>
  <c r="AB105" i="88" a="1"/>
  <c r="AB105" i="88" s="1"/>
  <c r="AB157" i="88" a="1"/>
  <c r="AB157" i="88" s="1"/>
  <c r="AB294" i="88" a="1"/>
  <c r="AB294" i="88" s="1"/>
  <c r="AB278" i="88" a="1"/>
  <c r="AB278" i="88" s="1"/>
  <c r="AB149" i="88" a="1"/>
  <c r="AB149" i="88" s="1"/>
  <c r="AB61" i="88" a="1"/>
  <c r="AB61" i="88" s="1"/>
  <c r="AB282" i="88" a="1"/>
  <c r="AB282" i="88" s="1"/>
  <c r="AB310" i="88" a="1"/>
  <c r="AB310" i="88" s="1"/>
  <c r="AB171" i="88" a="1"/>
  <c r="AB171" i="88" s="1"/>
  <c r="AB300" i="88" a="1"/>
  <c r="AB300" i="88" s="1"/>
  <c r="AB211" i="88" a="1"/>
  <c r="AB211" i="88" s="1"/>
  <c r="AB285" i="88" a="1"/>
  <c r="AB285" i="88" s="1"/>
  <c r="AB141" i="88" a="1"/>
  <c r="AB141" i="88" s="1"/>
  <c r="AB148" i="88" a="1"/>
  <c r="AB148" i="88" s="1"/>
  <c r="AB140" i="88" a="1"/>
  <c r="AB140" i="88" s="1"/>
  <c r="AB89" i="88" a="1"/>
  <c r="AB89" i="88" s="1"/>
  <c r="AB103" i="88" a="1"/>
  <c r="AB103" i="88" s="1"/>
  <c r="AB315" i="88" a="1"/>
  <c r="AB315" i="88" s="1"/>
  <c r="AB172" i="88" a="1"/>
  <c r="AB172" i="88" s="1"/>
  <c r="AB111" i="88" a="1"/>
  <c r="AB111" i="88" s="1"/>
  <c r="AB110" i="88" a="1"/>
  <c r="AB110" i="88" s="1"/>
  <c r="AB62" i="88" a="1"/>
  <c r="AB62" i="88" s="1"/>
  <c r="AB276" i="88" a="1"/>
  <c r="AB276" i="88" s="1"/>
  <c r="AB112" i="88" a="1"/>
  <c r="AB112" i="88" s="1"/>
  <c r="AB104" i="88" a="1"/>
  <c r="AB104" i="88" s="1"/>
  <c r="AB291" i="88" a="1"/>
  <c r="AB291" i="88" s="1"/>
  <c r="AB307" i="88" a="1"/>
  <c r="AB307" i="88" s="1"/>
  <c r="AB284" i="88" a="1"/>
  <c r="AB284" i="88" s="1"/>
  <c r="AB88" i="88" a="1"/>
  <c r="AB88" i="88" s="1"/>
  <c r="AB308" i="88" a="1"/>
  <c r="AB308" i="88" s="1"/>
  <c r="AB299" i="88" a="1"/>
  <c r="AB299" i="88" s="1"/>
  <c r="AB146" i="88" a="1"/>
  <c r="AB146" i="88" s="1"/>
  <c r="AB59" i="88" a="1"/>
  <c r="AB59" i="88" s="1"/>
  <c r="AB60" i="88" a="1"/>
  <c r="AB60" i="88" s="1"/>
  <c r="AH52" i="88"/>
  <c r="AH51" i="88"/>
  <c r="Y53" i="86"/>
  <c r="Y74" i="86" a="1"/>
  <c r="Y74" i="86" s="1"/>
  <c r="Y115" i="86" a="1"/>
  <c r="Y115" i="86" s="1"/>
  <c r="Y277" i="84" a="1"/>
  <c r="Y277" i="84" s="1"/>
  <c r="AB91" i="86" a="1"/>
  <c r="AB91" i="86" s="1"/>
  <c r="AB381" i="86" s="1"/>
  <c r="AB300" i="86" a="1"/>
  <c r="AB300" i="86" s="1"/>
  <c r="Y211" i="84" a="1"/>
  <c r="Y211" i="84" s="1"/>
  <c r="Y102" i="84" a="1"/>
  <c r="Y102" i="84" s="1"/>
  <c r="Y52" i="84"/>
  <c r="W172" i="88" a="1"/>
  <c r="W172" i="88" s="1"/>
  <c r="V281" i="86" a="1"/>
  <c r="V281" i="86" s="1"/>
  <c r="V119" i="86" a="1"/>
  <c r="V119" i="86" s="1"/>
  <c r="V400" i="86" s="1"/>
  <c r="V290" i="86" a="1"/>
  <c r="V290" i="86" s="1"/>
  <c r="AK53" i="86"/>
  <c r="AI54" i="86"/>
  <c r="X118" i="86" a="1"/>
  <c r="X118" i="86" s="1"/>
  <c r="X74" i="86" a="1"/>
  <c r="X74" i="86" s="1"/>
  <c r="X283" i="86" a="1"/>
  <c r="X283" i="86" s="1"/>
  <c r="X316" i="86" a="1"/>
  <c r="X316" i="86" s="1"/>
  <c r="X299" i="86" a="1"/>
  <c r="X299" i="86" s="1"/>
  <c r="X119" i="86" a="1"/>
  <c r="X119" i="86" s="1"/>
  <c r="X400" i="86" s="1"/>
  <c r="X153" i="86" a="1"/>
  <c r="X153" i="86" s="1"/>
  <c r="X76" i="86" a="1"/>
  <c r="X76" i="86" s="1"/>
  <c r="X95" i="86" a="1"/>
  <c r="X95" i="86" s="1"/>
  <c r="X291" i="86" a="1"/>
  <c r="X291" i="86" s="1"/>
  <c r="X66" i="86" a="1"/>
  <c r="X66" i="86" s="1"/>
  <c r="X217" i="86" a="1"/>
  <c r="X217" i="86" s="1"/>
  <c r="X67" i="86" a="1"/>
  <c r="X67" i="86" s="1"/>
  <c r="X64" i="86" a="1"/>
  <c r="X64" i="86" s="1"/>
  <c r="X148" i="86" a="1"/>
  <c r="X148" i="86" s="1"/>
  <c r="X169" i="86" a="1"/>
  <c r="X169" i="86" s="1"/>
  <c r="X115" i="86" a="1"/>
  <c r="X115" i="86" s="1"/>
  <c r="X152" i="86" a="1"/>
  <c r="X152" i="86" s="1"/>
  <c r="X179" i="86" a="1"/>
  <c r="X179" i="86" s="1"/>
  <c r="X91" i="86" a="1"/>
  <c r="X91" i="86" s="1"/>
  <c r="X381" i="86" s="1"/>
  <c r="X313" i="86" a="1"/>
  <c r="X313" i="86" s="1"/>
  <c r="X94" i="86" a="1"/>
  <c r="X94" i="86" s="1"/>
  <c r="X92" i="86" a="1"/>
  <c r="X92" i="86" s="1"/>
  <c r="X83" i="86" a="1"/>
  <c r="X83" i="86" s="1"/>
  <c r="X178" i="86" a="1"/>
  <c r="X178" i="86" s="1"/>
  <c r="X307" i="86" a="1"/>
  <c r="X307" i="86" s="1"/>
  <c r="X304" i="86" a="1"/>
  <c r="X304" i="86" s="1"/>
  <c r="X288" i="86" a="1"/>
  <c r="X288" i="86" s="1"/>
  <c r="X210" i="86" a="1"/>
  <c r="X210" i="86" s="1"/>
  <c r="X320" i="86" a="1"/>
  <c r="X320" i="86" s="1"/>
  <c r="X314" i="86" a="1"/>
  <c r="X314" i="86" s="1"/>
  <c r="AA140" i="90" a="1"/>
  <c r="AA140" i="90" s="1"/>
  <c r="AA82" i="90" a="1"/>
  <c r="AA82" i="90" s="1"/>
  <c r="AA277" i="90" a="1"/>
  <c r="AA277" i="90" s="1"/>
  <c r="AA163" i="90" a="1"/>
  <c r="AA163" i="90" s="1"/>
  <c r="AA142" i="90" a="1"/>
  <c r="AA142" i="90" s="1"/>
  <c r="AA81" i="90" a="1"/>
  <c r="AA81" i="90" s="1"/>
  <c r="AA80" i="90" a="1"/>
  <c r="AA80" i="90" s="1"/>
  <c r="AA146" i="90" a="1"/>
  <c r="AA146" i="90" s="1"/>
  <c r="AA104" i="90" a="1"/>
  <c r="AA104" i="90" s="1"/>
  <c r="AA298" i="90" a="1"/>
  <c r="AA298" i="90" s="1"/>
  <c r="AA179" i="90" a="1"/>
  <c r="AA179" i="90" s="1"/>
  <c r="AA111" i="90" a="1"/>
  <c r="AA111" i="90" s="1"/>
  <c r="AA103" i="90" a="1"/>
  <c r="AA103" i="90" s="1"/>
  <c r="AA291" i="90" a="1"/>
  <c r="AA291" i="90" s="1"/>
  <c r="AA59" i="90" a="1"/>
  <c r="AA59" i="90" s="1"/>
  <c r="AA112" i="90" a="1"/>
  <c r="AA112" i="90" s="1"/>
  <c r="AA64" i="90" a="1"/>
  <c r="AA64" i="90" s="1"/>
  <c r="AA275" i="90" a="1"/>
  <c r="AA275" i="90" s="1"/>
  <c r="AA174" i="90" a="1"/>
  <c r="AA174" i="90" s="1"/>
  <c r="AA87" i="90" a="1"/>
  <c r="AA87" i="90" s="1"/>
  <c r="AA90" i="90" a="1"/>
  <c r="AA90" i="90" s="1"/>
  <c r="AA110" i="90" a="1"/>
  <c r="AA110" i="90" s="1"/>
  <c r="AA299" i="90" a="1"/>
  <c r="AA299" i="90" s="1"/>
  <c r="AA88" i="90" a="1"/>
  <c r="AA88" i="90" s="1"/>
  <c r="AA294" i="90" a="1"/>
  <c r="AA294" i="90" s="1"/>
  <c r="AA206" i="90" a="1"/>
  <c r="AA206" i="90" s="1"/>
  <c r="AA165" i="90" a="1"/>
  <c r="AA165" i="90" s="1"/>
  <c r="AA207" i="90" a="1"/>
  <c r="AA207" i="90" s="1"/>
  <c r="AA78" i="90" a="1"/>
  <c r="AA78" i="90" s="1"/>
  <c r="AA315" i="90" a="1"/>
  <c r="AA315" i="90" s="1"/>
  <c r="AA162" i="90" a="1"/>
  <c r="AA162" i="90" s="1"/>
  <c r="AK91" i="84" a="1"/>
  <c r="AK91" i="84" s="1"/>
  <c r="AK285" i="84" a="1"/>
  <c r="AK285" i="84" s="1"/>
  <c r="AK282" i="84" a="1"/>
  <c r="AK282" i="84" s="1"/>
  <c r="AK142" i="84" a="1"/>
  <c r="AK142" i="84" s="1"/>
  <c r="AK173" i="84" a="1"/>
  <c r="AK173" i="84" s="1"/>
  <c r="AK277" i="84" a="1"/>
  <c r="AK277" i="84" s="1"/>
  <c r="AK102" i="84" a="1"/>
  <c r="AK102" i="84" s="1"/>
  <c r="AK90" i="84" a="1"/>
  <c r="AK90" i="84" s="1"/>
  <c r="AK316" i="84" a="1"/>
  <c r="AK316" i="84" s="1"/>
  <c r="AK140" i="84" a="1"/>
  <c r="AK140" i="84" s="1"/>
  <c r="AK113" i="84" a="1"/>
  <c r="AK113" i="84" s="1"/>
  <c r="AK87" i="84" a="1"/>
  <c r="AK87" i="84" s="1"/>
  <c r="AK82" i="84" a="1"/>
  <c r="AK82" i="84" s="1"/>
  <c r="AK156" i="84" a="1"/>
  <c r="AK156" i="84" s="1"/>
  <c r="AK298" i="84" a="1"/>
  <c r="AK298" i="84" s="1"/>
  <c r="AK88" i="84" a="1"/>
  <c r="AK88" i="84" s="1"/>
  <c r="AK69" i="84" a="1"/>
  <c r="AK69" i="84" s="1"/>
  <c r="AK72" i="84" a="1"/>
  <c r="AK72" i="84" s="1"/>
  <c r="AK89" i="84" a="1"/>
  <c r="AK89" i="84" s="1"/>
  <c r="AK310" i="84" a="1"/>
  <c r="AK310" i="84" s="1"/>
  <c r="AK163" i="84" a="1"/>
  <c r="AK163" i="84" s="1"/>
  <c r="AK70" i="84" a="1"/>
  <c r="AK70" i="84" s="1"/>
  <c r="AK164" i="84" a="1"/>
  <c r="AK164" i="84" s="1"/>
  <c r="AK112" i="84" a="1"/>
  <c r="AK112" i="84" s="1"/>
  <c r="AK212" i="84" a="1"/>
  <c r="AK212" i="84" s="1"/>
  <c r="AK180" i="84" a="1"/>
  <c r="AK180" i="84" s="1"/>
  <c r="AK300" i="84" a="1"/>
  <c r="AK300" i="84" s="1"/>
  <c r="AK139" i="84" a="1"/>
  <c r="AK139" i="84" s="1"/>
  <c r="AK278" i="84" a="1"/>
  <c r="AK278" i="84" s="1"/>
  <c r="AK147" i="84" a="1"/>
  <c r="AK147" i="84" s="1"/>
  <c r="AK301" i="84" a="1"/>
  <c r="AK301" i="84" s="1"/>
  <c r="AK111" i="84" a="1"/>
  <c r="AK111" i="84" s="1"/>
  <c r="W52" i="90"/>
  <c r="AA164" i="90" a="1"/>
  <c r="AA164" i="90" s="1"/>
  <c r="AA308" i="90" a="1"/>
  <c r="AA308" i="90" s="1"/>
  <c r="AA181" i="90" a="1"/>
  <c r="AA181" i="90" s="1"/>
  <c r="AA293" i="90" a="1"/>
  <c r="AA293" i="90" s="1"/>
  <c r="AA301" i="90" a="1"/>
  <c r="AA301" i="90" s="1"/>
  <c r="X53" i="86"/>
  <c r="W52" i="84"/>
  <c r="AE68" i="84" a="1"/>
  <c r="AE68" i="84" s="1"/>
  <c r="AE211" i="84" a="1"/>
  <c r="AE211" i="84" s="1"/>
  <c r="AE314" i="84" a="1"/>
  <c r="AE314" i="84" s="1"/>
  <c r="AE102" i="84" a="1"/>
  <c r="AE102" i="84" s="1"/>
  <c r="AE315" i="84" a="1"/>
  <c r="AE315" i="84" s="1"/>
  <c r="AE147" i="84" a="1"/>
  <c r="AE147" i="84" s="1"/>
  <c r="AE81" i="84" a="1"/>
  <c r="AE81" i="84" s="1"/>
  <c r="AE90" i="84" a="1"/>
  <c r="AE90" i="84" s="1"/>
  <c r="AE141" i="84" a="1"/>
  <c r="AE141" i="84" s="1"/>
  <c r="AE309" i="84" a="1"/>
  <c r="AE309" i="84" s="1"/>
  <c r="AE103" i="84" a="1"/>
  <c r="AE103" i="84" s="1"/>
  <c r="AE165" i="84" a="1"/>
  <c r="AE165" i="84" s="1"/>
  <c r="AE163" i="84" a="1"/>
  <c r="AE163" i="84" s="1"/>
  <c r="AE156" i="84" a="1"/>
  <c r="AE156" i="84" s="1"/>
  <c r="AE310" i="84" a="1"/>
  <c r="AE310" i="84" s="1"/>
  <c r="AE110" i="84" a="1"/>
  <c r="AE110" i="84" s="1"/>
  <c r="AE139" i="84" a="1"/>
  <c r="AE139" i="84" s="1"/>
  <c r="AE59" i="84" a="1"/>
  <c r="AE59" i="84" s="1"/>
  <c r="AE173" i="84" a="1"/>
  <c r="AE173" i="84" s="1"/>
  <c r="AE164" i="84" a="1"/>
  <c r="AE164" i="84" s="1"/>
  <c r="AE300" i="84" a="1"/>
  <c r="AE300" i="84" s="1"/>
  <c r="AE181" i="84" a="1"/>
  <c r="AE181" i="84" s="1"/>
  <c r="AE204" i="84" a="1"/>
  <c r="AE204" i="84" s="1"/>
  <c r="AE112" i="84" a="1"/>
  <c r="AE112" i="84" s="1"/>
  <c r="AE70" i="84" a="1"/>
  <c r="AE70" i="84" s="1"/>
  <c r="AE155" i="84" a="1"/>
  <c r="AE155" i="84" s="1"/>
  <c r="AE174" i="84" a="1"/>
  <c r="AE174" i="84" s="1"/>
  <c r="AE89" i="84" a="1"/>
  <c r="AE89" i="84" s="1"/>
  <c r="AE72" i="84" a="1"/>
  <c r="AE72" i="84" s="1"/>
  <c r="AE80" i="84" a="1"/>
  <c r="AE80" i="84" s="1"/>
  <c r="AE276" i="84" a="1"/>
  <c r="AE276" i="84" s="1"/>
  <c r="AE88" i="84" a="1"/>
  <c r="AE88" i="84" s="1"/>
  <c r="W179" i="86" a="1"/>
  <c r="W179" i="86" s="1"/>
  <c r="W177" i="86" a="1"/>
  <c r="W177" i="86" s="1"/>
  <c r="W169" i="86" a="1"/>
  <c r="W169" i="86" s="1"/>
  <c r="W314" i="86" a="1"/>
  <c r="W314" i="86" s="1"/>
  <c r="W110" i="86" a="1"/>
  <c r="W110" i="86" s="1"/>
  <c r="W399" i="86" s="1"/>
  <c r="W146" i="86" a="1"/>
  <c r="W146" i="86" s="1"/>
  <c r="W119" i="86" a="1"/>
  <c r="W119" i="86" s="1"/>
  <c r="W400" i="86" s="1"/>
  <c r="W161" i="86" a="1"/>
  <c r="W161" i="86" s="1"/>
  <c r="W299" i="86" a="1"/>
  <c r="W299" i="86" s="1"/>
  <c r="W164" i="86" a="1"/>
  <c r="W164" i="86" s="1"/>
  <c r="W65" i="86" a="1"/>
  <c r="W65" i="86" s="1"/>
  <c r="W322" i="86" a="1"/>
  <c r="W322" i="86" s="1"/>
  <c r="W170" i="86" a="1"/>
  <c r="W170" i="86" s="1"/>
  <c r="W187" i="86" a="1"/>
  <c r="W187" i="86" s="1"/>
  <c r="W305" i="86" a="1"/>
  <c r="W305" i="86" s="1"/>
  <c r="W163" i="86" a="1"/>
  <c r="W163" i="86" s="1"/>
  <c r="W87" i="86" a="1"/>
  <c r="W87" i="86" s="1"/>
  <c r="W387" i="86" s="1"/>
  <c r="W180" i="86" a="1"/>
  <c r="W180" i="86" s="1"/>
  <c r="W184" i="86" a="1"/>
  <c r="W184" i="86" s="1"/>
  <c r="W213" i="86" a="1"/>
  <c r="W213" i="86" s="1"/>
  <c r="W186" i="86" a="1"/>
  <c r="W186" i="86" s="1"/>
  <c r="W154" i="86" a="1"/>
  <c r="W154" i="86" s="1"/>
  <c r="W315" i="86" a="1"/>
  <c r="W315" i="86" s="1"/>
  <c r="W82" i="86" a="1"/>
  <c r="W82" i="86" s="1"/>
  <c r="W382" i="86" s="1"/>
  <c r="W281" i="86" a="1"/>
  <c r="W281" i="86" s="1"/>
  <c r="W316" i="86" a="1"/>
  <c r="W316" i="86" s="1"/>
  <c r="W155" i="86" a="1"/>
  <c r="W155" i="86" s="1"/>
  <c r="W74" i="86" a="1"/>
  <c r="W74" i="86" s="1"/>
  <c r="AA51" i="88"/>
  <c r="AA52" i="88"/>
  <c r="AD317" i="90" a="1"/>
  <c r="AD317" i="90" s="1"/>
  <c r="AD63" i="90" a="1"/>
  <c r="AD63" i="90" s="1"/>
  <c r="AD292" i="90" a="1"/>
  <c r="AD292" i="90" s="1"/>
  <c r="AD70" i="90" a="1"/>
  <c r="AD70" i="90" s="1"/>
  <c r="AD146" i="90" a="1"/>
  <c r="AD146" i="90" s="1"/>
  <c r="AD180" i="90" a="1"/>
  <c r="AD180" i="90" s="1"/>
  <c r="AD79" i="90" a="1"/>
  <c r="AD79" i="90" s="1"/>
  <c r="AD294" i="90" a="1"/>
  <c r="AD294" i="90" s="1"/>
  <c r="AD206" i="90" a="1"/>
  <c r="AD206" i="90" s="1"/>
  <c r="AD174" i="90" a="1"/>
  <c r="AD174" i="90" s="1"/>
  <c r="AD277" i="90" a="1"/>
  <c r="AD277" i="90" s="1"/>
  <c r="AD60" i="90" a="1"/>
  <c r="AD60" i="90" s="1"/>
  <c r="AD110" i="90" a="1"/>
  <c r="AD110" i="90" s="1"/>
  <c r="AD282" i="90" a="1"/>
  <c r="AD282" i="90" s="1"/>
  <c r="AD88" i="90" a="1"/>
  <c r="AD88" i="90" s="1"/>
  <c r="AD205" i="90" a="1"/>
  <c r="AD205" i="90" s="1"/>
  <c r="AD87" i="90" a="1"/>
  <c r="AD87" i="90" s="1"/>
  <c r="AD291" i="90" a="1"/>
  <c r="AD291" i="90" s="1"/>
  <c r="AD113" i="90" a="1"/>
  <c r="AD113" i="90" s="1"/>
  <c r="AD80" i="90" a="1"/>
  <c r="AD80" i="90" s="1"/>
  <c r="AD142" i="90" a="1"/>
  <c r="AD142" i="90" s="1"/>
  <c r="AD102" i="90" a="1"/>
  <c r="AD102" i="90" s="1"/>
  <c r="AD301" i="90" a="1"/>
  <c r="AD301" i="90" s="1"/>
  <c r="AD283" i="90" a="1"/>
  <c r="AD283" i="90" s="1"/>
  <c r="AD307" i="90" a="1"/>
  <c r="AD307" i="90" s="1"/>
  <c r="AD140" i="90" a="1"/>
  <c r="AD140" i="90" s="1"/>
  <c r="AD61" i="90" a="1"/>
  <c r="AD61" i="90" s="1"/>
  <c r="AD315" i="90" a="1"/>
  <c r="AD315" i="90" s="1"/>
  <c r="AD71" i="90" a="1"/>
  <c r="AD71" i="90" s="1"/>
  <c r="AA148" i="90" a="1"/>
  <c r="AA148" i="90" s="1"/>
  <c r="AA101" i="90" a="1"/>
  <c r="AA101" i="90" s="1"/>
  <c r="AA276" i="90" a="1"/>
  <c r="AA276" i="90" s="1"/>
  <c r="AA149" i="90" a="1"/>
  <c r="AA149" i="90" s="1"/>
  <c r="AA105" i="90" a="1"/>
  <c r="AA105" i="90" s="1"/>
  <c r="Y149" i="84" a="1"/>
  <c r="Y149" i="84" s="1"/>
  <c r="AE83" i="86" a="1"/>
  <c r="AE83" i="86" s="1"/>
  <c r="AE110" i="86" a="1"/>
  <c r="AE110" i="86" s="1"/>
  <c r="AE399" i="86" s="1"/>
  <c r="AE91" i="86" a="1"/>
  <c r="AE91" i="86" s="1"/>
  <c r="AE381" i="86" s="1"/>
  <c r="AE66" i="86" a="1"/>
  <c r="AE66" i="86" s="1"/>
  <c r="AE168" i="86" a="1"/>
  <c r="AE168" i="86" s="1"/>
  <c r="AE76" i="86" a="1"/>
  <c r="AE76" i="86" s="1"/>
  <c r="AE187" i="86" a="1"/>
  <c r="AE187" i="86" s="1"/>
  <c r="AE84" i="86" a="1"/>
  <c r="AE84" i="86" s="1"/>
  <c r="AE74" i="86" a="1"/>
  <c r="AE74" i="86" s="1"/>
  <c r="AE162" i="86" a="1"/>
  <c r="AE162" i="86" s="1"/>
  <c r="AE185" i="86" a="1"/>
  <c r="AE185" i="86" s="1"/>
  <c r="AE307" i="86" a="1"/>
  <c r="AE307" i="86" s="1"/>
  <c r="AE119" i="86" a="1"/>
  <c r="AE119" i="86" s="1"/>
  <c r="AE400" i="86" s="1"/>
  <c r="AE210" i="86" a="1"/>
  <c r="AE210" i="86" s="1"/>
  <c r="AE323" i="86" a="1"/>
  <c r="AE323" i="86" s="1"/>
  <c r="AE92" i="86" a="1"/>
  <c r="AE92" i="86" s="1"/>
  <c r="AE82" i="86" a="1"/>
  <c r="AE82" i="86" s="1"/>
  <c r="AE382" i="86" s="1"/>
  <c r="AE161" i="86" a="1"/>
  <c r="AE161" i="86" s="1"/>
  <c r="AE314" i="86" a="1"/>
  <c r="AE314" i="86" s="1"/>
  <c r="AE283" i="86" a="1"/>
  <c r="AE283" i="86" s="1"/>
  <c r="AE177" i="86" a="1"/>
  <c r="AE177" i="86" s="1"/>
  <c r="AE313" i="86" a="1"/>
  <c r="AE313" i="86" s="1"/>
  <c r="AE171" i="86" a="1"/>
  <c r="AE171" i="86" s="1"/>
  <c r="AE108" i="86" a="1"/>
  <c r="AE108" i="86" s="1"/>
  <c r="AE300" i="86" a="1"/>
  <c r="AE300" i="86" s="1"/>
  <c r="AE186" i="86" a="1"/>
  <c r="AE186" i="86" s="1"/>
  <c r="AE281" i="86" a="1"/>
  <c r="AE281" i="86" s="1"/>
  <c r="AE107" i="86" a="1"/>
  <c r="AE107" i="86" s="1"/>
  <c r="Y59" i="84" a="1"/>
  <c r="Y59" i="84" s="1"/>
  <c r="Z50" i="88"/>
  <c r="AA60" i="90" a="1"/>
  <c r="AA60" i="90" s="1"/>
  <c r="AA147" i="90" a="1"/>
  <c r="AA147" i="90" s="1"/>
  <c r="AA307" i="90" a="1"/>
  <c r="AA307" i="90" s="1"/>
  <c r="AA91" i="90" a="1"/>
  <c r="AA91" i="90" s="1"/>
  <c r="AA141" i="90" a="1"/>
  <c r="AA141" i="90" s="1"/>
  <c r="V211" i="86" a="1"/>
  <c r="V211" i="86" s="1"/>
  <c r="V94" i="86" a="1"/>
  <c r="V94" i="86" s="1"/>
  <c r="V219" i="86" a="1"/>
  <c r="V219" i="86" s="1"/>
  <c r="V186" i="86" a="1"/>
  <c r="V186" i="86" s="1"/>
  <c r="V145" i="86" a="1"/>
  <c r="V145" i="86" s="1"/>
  <c r="V153" i="86" a="1"/>
  <c r="V153" i="86" s="1"/>
  <c r="V87" i="86" a="1"/>
  <c r="V87" i="86" s="1"/>
  <c r="V387" i="86" s="1"/>
  <c r="V64" i="86" a="1"/>
  <c r="V64" i="86" s="1"/>
  <c r="V178" i="86" a="1"/>
  <c r="V178" i="86" s="1"/>
  <c r="V91" i="86" a="1"/>
  <c r="V91" i="86" s="1"/>
  <c r="V381" i="86" s="1"/>
  <c r="V106" i="86" a="1"/>
  <c r="V106" i="86" s="1"/>
  <c r="V147" i="86" a="1"/>
  <c r="V147" i="86" s="1"/>
  <c r="V162" i="86" a="1"/>
  <c r="V162" i="86" s="1"/>
  <c r="V315" i="86" a="1"/>
  <c r="V315" i="86" s="1"/>
  <c r="V66" i="86" a="1"/>
  <c r="V66" i="86" s="1"/>
  <c r="V289" i="86" a="1"/>
  <c r="V289" i="86" s="1"/>
  <c r="V72" i="86" a="1"/>
  <c r="V72" i="86" s="1"/>
  <c r="V67" i="86" a="1"/>
  <c r="V67" i="86" s="1"/>
  <c r="V217" i="86" a="1"/>
  <c r="V217" i="86" s="1"/>
  <c r="V284" i="86" a="1"/>
  <c r="V284" i="86" s="1"/>
  <c r="V148" i="86" a="1"/>
  <c r="V148" i="86" s="1"/>
  <c r="V146" i="86" a="1"/>
  <c r="V146" i="86" s="1"/>
  <c r="V187" i="86" a="1"/>
  <c r="V187" i="86" s="1"/>
  <c r="V313" i="86" a="1"/>
  <c r="V313" i="86" s="1"/>
  <c r="V321" i="86" a="1"/>
  <c r="V321" i="86" s="1"/>
  <c r="V299" i="86" a="1"/>
  <c r="V299" i="86" s="1"/>
  <c r="V300" i="86" a="1"/>
  <c r="V300" i="86" s="1"/>
  <c r="V291" i="86" a="1"/>
  <c r="V291" i="86" s="1"/>
  <c r="AB52" i="90"/>
  <c r="AA282" i="90" a="1"/>
  <c r="AA282" i="90" s="1"/>
  <c r="AA156" i="90" a="1"/>
  <c r="AA156" i="90" s="1"/>
  <c r="AA314" i="90" a="1"/>
  <c r="AA314" i="90" s="1"/>
  <c r="AA157" i="90" a="1"/>
  <c r="AA157" i="90" s="1"/>
  <c r="AA70" i="90" a="1"/>
  <c r="AA70" i="90" s="1"/>
  <c r="Z52" i="90"/>
  <c r="AE212" i="90" a="1"/>
  <c r="AE212" i="90" s="1"/>
  <c r="AJ212" i="88" a="1"/>
  <c r="AJ212" i="88" s="1"/>
  <c r="AG51" i="84"/>
  <c r="AL51" i="84"/>
  <c r="Y111" i="84" a="1"/>
  <c r="Y111" i="84" s="1"/>
  <c r="Y213" i="84" a="1"/>
  <c r="Y213" i="84" s="1"/>
  <c r="Y276" i="84" a="1"/>
  <c r="Y276" i="84" s="1"/>
  <c r="Y308" i="84" a="1"/>
  <c r="Y308" i="84" s="1"/>
  <c r="Y87" i="84" a="1"/>
  <c r="Y87" i="84" s="1"/>
  <c r="Y307" i="84" a="1"/>
  <c r="Y307" i="84" s="1"/>
  <c r="Y164" i="84" a="1"/>
  <c r="Y164" i="84" s="1"/>
  <c r="Y298" i="84" a="1"/>
  <c r="Y298" i="84" s="1"/>
  <c r="Y148" i="84" a="1"/>
  <c r="Y148" i="84" s="1"/>
  <c r="Y205" i="84" a="1"/>
  <c r="Y205" i="84" s="1"/>
  <c r="Y181" i="84" a="1"/>
  <c r="Y181" i="84" s="1"/>
  <c r="Y141" i="84" a="1"/>
  <c r="Y141" i="84" s="1"/>
  <c r="Y83" i="84" a="1"/>
  <c r="Y83" i="84" s="1"/>
  <c r="Y155" i="84" a="1"/>
  <c r="Y155" i="84" s="1"/>
  <c r="Y317" i="84" a="1"/>
  <c r="Y317" i="84" s="1"/>
  <c r="Y180" i="84" a="1"/>
  <c r="Y180" i="84" s="1"/>
  <c r="Y101" i="84" a="1"/>
  <c r="Y101" i="84" s="1"/>
  <c r="Y142" i="84" a="1"/>
  <c r="Y142" i="84" s="1"/>
  <c r="Y68" i="84" a="1"/>
  <c r="Y68" i="84" s="1"/>
  <c r="Y284" i="84" a="1"/>
  <c r="Y284" i="84" s="1"/>
  <c r="Y291" i="84" a="1"/>
  <c r="Y291" i="84" s="1"/>
  <c r="Y283" i="84" a="1"/>
  <c r="Y283" i="84" s="1"/>
  <c r="Y292" i="84" a="1"/>
  <c r="Y292" i="84" s="1"/>
  <c r="Y172" i="84" a="1"/>
  <c r="Y172" i="84" s="1"/>
  <c r="Y109" i="84" a="1"/>
  <c r="Y109" i="84" s="1"/>
  <c r="Y299" i="84" a="1"/>
  <c r="Y299" i="84" s="1"/>
  <c r="V308" i="88" a="1"/>
  <c r="V308" i="88" s="1"/>
  <c r="AG89" i="90" a="1"/>
  <c r="AG89" i="90" s="1"/>
  <c r="AG164" i="88" a="1"/>
  <c r="AG164" i="88" s="1"/>
  <c r="Y69" i="88" a="1"/>
  <c r="Y69" i="88" s="1"/>
  <c r="Y112" i="84" a="1"/>
  <c r="Y112" i="84" s="1"/>
  <c r="Y60" i="84" a="1"/>
  <c r="Y60" i="84" s="1"/>
  <c r="Y70" i="84" a="1"/>
  <c r="Y70" i="84" s="1"/>
  <c r="Y81" i="84" a="1"/>
  <c r="Y81" i="84" s="1"/>
  <c r="Y285" i="84" a="1"/>
  <c r="Y285" i="84" s="1"/>
  <c r="Y314" i="84" a="1"/>
  <c r="Y314" i="84" s="1"/>
  <c r="Y69" i="84" a="1"/>
  <c r="Y69" i="84" s="1"/>
  <c r="Y104" i="84" a="1"/>
  <c r="Y104" i="84" s="1"/>
  <c r="Y315" i="84" a="1"/>
  <c r="Y315" i="84" s="1"/>
  <c r="AC171" i="84" a="1"/>
  <c r="AC171" i="84" s="1"/>
  <c r="AI164" i="90" a="1"/>
  <c r="AI164" i="90" s="1"/>
  <c r="Y90" i="84" a="1"/>
  <c r="Y90" i="84" s="1"/>
  <c r="Y174" i="84" a="1"/>
  <c r="Y174" i="84" s="1"/>
  <c r="Y310" i="84" a="1"/>
  <c r="Y310" i="84" s="1"/>
  <c r="Y316" i="84" a="1"/>
  <c r="Y316" i="84" s="1"/>
  <c r="Y278" i="84" a="1"/>
  <c r="Y278" i="84" s="1"/>
  <c r="Y105" i="84" a="1"/>
  <c r="Y105" i="84" s="1"/>
  <c r="Y89" i="84" a="1"/>
  <c r="Y89" i="84" s="1"/>
  <c r="Y173" i="84" a="1"/>
  <c r="Y173" i="84" s="1"/>
  <c r="AK52" i="90"/>
  <c r="AB117" i="86" a="1"/>
  <c r="AB117" i="86" s="1"/>
  <c r="Y110" i="84" a="1"/>
  <c r="Y110" i="84" s="1"/>
  <c r="Y62" i="84" a="1"/>
  <c r="Y62" i="84" s="1"/>
  <c r="Y103" i="84" a="1"/>
  <c r="Y103" i="84" s="1"/>
  <c r="Y91" i="84" a="1"/>
  <c r="Y91" i="84" s="1"/>
  <c r="Y146" i="84" a="1"/>
  <c r="Y146" i="84" s="1"/>
  <c r="Y178" i="84" a="1"/>
  <c r="Y178" i="84" s="1"/>
  <c r="Y207" i="84" a="1"/>
  <c r="Y207" i="84" s="1"/>
  <c r="Y72" i="84" a="1"/>
  <c r="Y72" i="84" s="1"/>
  <c r="AG52" i="90"/>
  <c r="AJ309" i="88" a="1"/>
  <c r="AJ309" i="88" s="1"/>
  <c r="AJ113" i="88" a="1"/>
  <c r="AJ113" i="88" s="1"/>
  <c r="AJ79" i="88" a="1"/>
  <c r="AJ79" i="88" s="1"/>
  <c r="AJ308" i="88" a="1"/>
  <c r="AJ308" i="88" s="1"/>
  <c r="AJ68" i="88" a="1"/>
  <c r="AJ68" i="88" s="1"/>
  <c r="AJ148" i="88" a="1"/>
  <c r="AJ148" i="88" s="1"/>
  <c r="AJ78" i="88" a="1"/>
  <c r="AJ78" i="88" s="1"/>
  <c r="AJ90" i="88" a="1"/>
  <c r="AJ90" i="88" s="1"/>
  <c r="AJ139" i="88" a="1"/>
  <c r="AJ139" i="88" s="1"/>
  <c r="AJ61" i="88" a="1"/>
  <c r="AJ61" i="88" s="1"/>
  <c r="AJ59" i="88" a="1"/>
  <c r="AJ59" i="88" s="1"/>
  <c r="AJ50" i="88"/>
  <c r="AB52" i="88"/>
  <c r="AJ140" i="88" a="1"/>
  <c r="AJ140" i="88" s="1"/>
  <c r="AJ275" i="88" a="1"/>
  <c r="AJ275" i="88" s="1"/>
  <c r="AJ317" i="88" a="1"/>
  <c r="AJ317" i="88" s="1"/>
  <c r="AJ277" i="88" a="1"/>
  <c r="AJ277" i="88" s="1"/>
  <c r="AJ110" i="88" a="1"/>
  <c r="AJ110" i="88" s="1"/>
  <c r="AJ171" i="88" a="1"/>
  <c r="AJ171" i="88" s="1"/>
  <c r="AJ283" i="88" a="1"/>
  <c r="AJ283" i="88" s="1"/>
  <c r="AJ162" i="88" a="1"/>
  <c r="AJ162" i="88" s="1"/>
  <c r="AJ83" i="88" a="1"/>
  <c r="AJ83" i="88" s="1"/>
  <c r="AJ103" i="88" a="1"/>
  <c r="AJ103" i="88" s="1"/>
  <c r="AJ156" i="88" a="1"/>
  <c r="AJ156" i="88" s="1"/>
  <c r="AG149" i="90" a="1"/>
  <c r="AG149" i="90" s="1"/>
  <c r="AJ149" i="88" a="1"/>
  <c r="AJ149" i="88" s="1"/>
  <c r="AJ82" i="88" a="1"/>
  <c r="AJ82" i="88" s="1"/>
  <c r="AJ293" i="88" a="1"/>
  <c r="AJ293" i="88" s="1"/>
  <c r="AJ81" i="88" a="1"/>
  <c r="AJ81" i="88" s="1"/>
  <c r="AJ100" i="88" a="1"/>
  <c r="AJ100" i="88" s="1"/>
  <c r="AJ60" i="88" a="1"/>
  <c r="AJ60" i="88" s="1"/>
  <c r="AJ165" i="88" a="1"/>
  <c r="AJ165" i="88" s="1"/>
  <c r="AJ64" i="88" a="1"/>
  <c r="AJ64" i="88" s="1"/>
  <c r="AJ206" i="88" a="1"/>
  <c r="AJ206" i="88" s="1"/>
  <c r="AJ109" i="88" a="1"/>
  <c r="AJ109" i="88" s="1"/>
  <c r="AJ173" i="88" a="1"/>
  <c r="AJ173" i="88" s="1"/>
  <c r="AG68" i="90" a="1"/>
  <c r="AG68" i="90" s="1"/>
  <c r="AJ300" i="88" a="1"/>
  <c r="AJ300" i="88" s="1"/>
  <c r="AJ180" i="88" a="1"/>
  <c r="AJ180" i="88" s="1"/>
  <c r="AJ174" i="88" a="1"/>
  <c r="AJ174" i="88" s="1"/>
  <c r="AJ282" i="88" a="1"/>
  <c r="AJ282" i="88" s="1"/>
  <c r="AJ91" i="88" a="1"/>
  <c r="AJ91" i="88" s="1"/>
  <c r="AJ301" i="88" a="1"/>
  <c r="AJ301" i="88" s="1"/>
  <c r="AJ157" i="88" a="1"/>
  <c r="AJ157" i="88" s="1"/>
  <c r="AJ291" i="88" a="1"/>
  <c r="AJ291" i="88" s="1"/>
  <c r="AJ71" i="88" a="1"/>
  <c r="AJ71" i="88" s="1"/>
  <c r="AJ298" i="88" a="1"/>
  <c r="AJ298" i="88" s="1"/>
  <c r="AJ172" i="88" a="1"/>
  <c r="AJ172" i="88" s="1"/>
  <c r="AJ204" i="88" a="1"/>
  <c r="AJ204" i="88" s="1"/>
  <c r="AJ205" i="88" a="1"/>
  <c r="AJ205" i="88" s="1"/>
  <c r="AJ72" i="88" a="1"/>
  <c r="AJ72" i="88" s="1"/>
  <c r="AJ111" i="88" a="1"/>
  <c r="AJ111" i="88" s="1"/>
  <c r="AJ112" i="88" a="1"/>
  <c r="AJ112" i="88" s="1"/>
  <c r="AJ63" i="88" a="1"/>
  <c r="AJ63" i="88" s="1"/>
  <c r="AJ294" i="88" a="1"/>
  <c r="AJ294" i="88" s="1"/>
  <c r="AJ163" i="88" a="1"/>
  <c r="AJ163" i="88" s="1"/>
  <c r="AJ101" i="88" a="1"/>
  <c r="AJ101" i="88" s="1"/>
  <c r="AJ292" i="88" a="1"/>
  <c r="AJ292" i="88" s="1"/>
  <c r="AJ158" i="88" a="1"/>
  <c r="AJ158" i="88" s="1"/>
  <c r="AJ141" i="88" a="1"/>
  <c r="AJ141" i="88" s="1"/>
  <c r="AJ146" i="88" a="1"/>
  <c r="AJ146" i="88" s="1"/>
  <c r="AJ314" i="88" a="1"/>
  <c r="AJ314" i="88" s="1"/>
  <c r="AJ276" i="88" a="1"/>
  <c r="AJ276" i="88" s="1"/>
  <c r="AJ211" i="88" a="1"/>
  <c r="AJ211" i="88" s="1"/>
  <c r="AJ88" i="88" a="1"/>
  <c r="AJ88" i="88" s="1"/>
  <c r="AJ105" i="88" a="1"/>
  <c r="AJ105" i="88" s="1"/>
  <c r="AJ299" i="88" a="1"/>
  <c r="AJ299" i="88" s="1"/>
  <c r="AJ278" i="88" a="1"/>
  <c r="AJ278" i="88" s="1"/>
  <c r="AJ181" i="88" a="1"/>
  <c r="AJ181" i="88" s="1"/>
  <c r="AJ87" i="88" a="1"/>
  <c r="AJ87" i="88" s="1"/>
  <c r="AJ69" i="88" a="1"/>
  <c r="AJ69" i="88" s="1"/>
  <c r="AJ307" i="88" a="1"/>
  <c r="AJ307" i="88" s="1"/>
  <c r="AJ213" i="88" a="1"/>
  <c r="AJ213" i="88" s="1"/>
  <c r="AJ285" i="88" a="1"/>
  <c r="AJ285" i="88" s="1"/>
  <c r="AJ142" i="88" a="1"/>
  <c r="AJ142" i="88" s="1"/>
  <c r="AJ179" i="88" a="1"/>
  <c r="AJ179" i="88" s="1"/>
  <c r="AJ315" i="88" a="1"/>
  <c r="AJ315" i="88" s="1"/>
  <c r="AJ284" i="88" a="1"/>
  <c r="AJ284" i="88" s="1"/>
  <c r="AJ102" i="88" a="1"/>
  <c r="AJ102" i="88" s="1"/>
  <c r="AJ155" i="88" a="1"/>
  <c r="AJ155" i="88" s="1"/>
  <c r="AL52" i="84"/>
  <c r="AI282" i="90" a="1"/>
  <c r="AI282" i="90" s="1"/>
  <c r="AB275" i="84" a="1"/>
  <c r="AB275" i="84" s="1"/>
  <c r="AC204" i="84" a="1"/>
  <c r="AC204" i="84" s="1"/>
  <c r="AB109" i="86" a="1"/>
  <c r="AB109" i="86" s="1"/>
  <c r="AB398" i="86" s="1"/>
  <c r="AG59" i="90" a="1"/>
  <c r="AG59" i="90" s="1"/>
  <c r="AG50" i="88"/>
  <c r="AI207" i="90" a="1"/>
  <c r="AI207" i="90" s="1"/>
  <c r="AI142" i="90" a="1"/>
  <c r="AI142" i="90" s="1"/>
  <c r="AB82" i="84" a="1"/>
  <c r="AB82" i="84" s="1"/>
  <c r="AB165" i="84" a="1"/>
  <c r="AB165" i="84" s="1"/>
  <c r="AC88" i="84" a="1"/>
  <c r="AC88" i="84" s="1"/>
  <c r="AC156" i="84" a="1"/>
  <c r="AC156" i="84" s="1"/>
  <c r="AI275" i="90" a="1"/>
  <c r="AI275" i="90" s="1"/>
  <c r="AI292" i="90" a="1"/>
  <c r="AI292" i="90" s="1"/>
  <c r="AB149" i="84" a="1"/>
  <c r="AB149" i="84" s="1"/>
  <c r="AB283" i="84" a="1"/>
  <c r="AB283" i="84" s="1"/>
  <c r="AC139" i="84" a="1"/>
  <c r="AC139" i="84" s="1"/>
  <c r="AC72" i="84" a="1"/>
  <c r="AC72" i="84" s="1"/>
  <c r="AL162" i="90" a="1"/>
  <c r="AL162" i="90" s="1"/>
  <c r="AB168" i="86" a="1"/>
  <c r="AB168" i="86" s="1"/>
  <c r="AB297" i="86" a="1"/>
  <c r="AB297" i="86" s="1"/>
  <c r="AI51" i="90"/>
  <c r="AI71" i="90" a="1"/>
  <c r="AI71" i="90" s="1"/>
  <c r="AI283" i="90" a="1"/>
  <c r="AI283" i="90" s="1"/>
  <c r="AB178" i="84" a="1"/>
  <c r="AB178" i="84" s="1"/>
  <c r="AC82" i="84" a="1"/>
  <c r="AC82" i="84" s="1"/>
  <c r="AB82" i="86" a="1"/>
  <c r="AB82" i="86" s="1"/>
  <c r="AB382" i="86" s="1"/>
  <c r="AI316" i="90" a="1"/>
  <c r="AI316" i="90" s="1"/>
  <c r="AB140" i="84" a="1"/>
  <c r="AB140" i="84" s="1"/>
  <c r="AC316" i="84" a="1"/>
  <c r="AC316" i="84" s="1"/>
  <c r="AB322" i="86" a="1"/>
  <c r="AB322" i="86" s="1"/>
  <c r="V50" i="84"/>
  <c r="AI294" i="90" a="1"/>
  <c r="AI294" i="90" s="1"/>
  <c r="AB157" i="84" a="1"/>
  <c r="AB157" i="84" s="1"/>
  <c r="AC162" i="84" a="1"/>
  <c r="AC162" i="84" s="1"/>
  <c r="AB177" i="86" a="1"/>
  <c r="AB177" i="86" s="1"/>
  <c r="AI147" i="90" a="1"/>
  <c r="AI147" i="90" s="1"/>
  <c r="AB179" i="84" a="1"/>
  <c r="AB179" i="84" s="1"/>
  <c r="AC61" i="84" a="1"/>
  <c r="AC61" i="84" s="1"/>
  <c r="AB55" i="86"/>
  <c r="AB72" i="86" a="1"/>
  <c r="AB72" i="86" s="1"/>
  <c r="AI80" i="90" a="1"/>
  <c r="AI80" i="90" s="1"/>
  <c r="AI88" i="90" a="1"/>
  <c r="AI88" i="90" s="1"/>
  <c r="AI102" i="90" a="1"/>
  <c r="AI102" i="90" s="1"/>
  <c r="AI315" i="90" a="1"/>
  <c r="AI315" i="90" s="1"/>
  <c r="AI59" i="90" a="1"/>
  <c r="AI59" i="90" s="1"/>
  <c r="AI109" i="90" a="1"/>
  <c r="AI109" i="90" s="1"/>
  <c r="AI110" i="90" a="1"/>
  <c r="AI110" i="90" s="1"/>
  <c r="AI91" i="90" a="1"/>
  <c r="AI91" i="90" s="1"/>
  <c r="AI276" i="90" a="1"/>
  <c r="AI276" i="90" s="1"/>
  <c r="AI293" i="90" a="1"/>
  <c r="AI293" i="90" s="1"/>
  <c r="AI204" i="90" a="1"/>
  <c r="AI204" i="90" s="1"/>
  <c r="X310" i="90" a="1"/>
  <c r="X310" i="90" s="1"/>
  <c r="X71" i="90" a="1"/>
  <c r="X71" i="90" s="1"/>
  <c r="X315" i="90" a="1"/>
  <c r="X315" i="90" s="1"/>
  <c r="X275" i="90" a="1"/>
  <c r="X275" i="90" s="1"/>
  <c r="X180" i="90" a="1"/>
  <c r="X180" i="90" s="1"/>
  <c r="X278" i="90" a="1"/>
  <c r="X278" i="90" s="1"/>
  <c r="X105" i="90" a="1"/>
  <c r="X105" i="90" s="1"/>
  <c r="X60" i="90" a="1"/>
  <c r="X60" i="90" s="1"/>
  <c r="X300" i="90" a="1"/>
  <c r="X300" i="90" s="1"/>
  <c r="X79" i="90" a="1"/>
  <c r="X79" i="90" s="1"/>
  <c r="X172" i="90" a="1"/>
  <c r="X172" i="90" s="1"/>
  <c r="AC50" i="84"/>
  <c r="AB211" i="84" a="1"/>
  <c r="AB211" i="84" s="1"/>
  <c r="AB100" i="84" a="1"/>
  <c r="AB100" i="84" s="1"/>
  <c r="AB291" i="84" a="1"/>
  <c r="AB291" i="84" s="1"/>
  <c r="AB206" i="84" a="1"/>
  <c r="AB206" i="84" s="1"/>
  <c r="AB64" i="84" a="1"/>
  <c r="AB64" i="84" s="1"/>
  <c r="AB147" i="84" a="1"/>
  <c r="AB147" i="84" s="1"/>
  <c r="AB103" i="84" a="1"/>
  <c r="AB103" i="84" s="1"/>
  <c r="AB91" i="84" a="1"/>
  <c r="AB91" i="84" s="1"/>
  <c r="AB301" i="84" a="1"/>
  <c r="AB301" i="84" s="1"/>
  <c r="AB307" i="84" a="1"/>
  <c r="AB307" i="84" s="1"/>
  <c r="AB79" i="84" a="1"/>
  <c r="AB79" i="84" s="1"/>
  <c r="AE50" i="90"/>
  <c r="AC78" i="84" a="1"/>
  <c r="AC78" i="84" s="1"/>
  <c r="AC294" i="84" a="1"/>
  <c r="AC294" i="84" s="1"/>
  <c r="AC179" i="84" a="1"/>
  <c r="AC179" i="84" s="1"/>
  <c r="AC181" i="84" a="1"/>
  <c r="AC181" i="84" s="1"/>
  <c r="AC60" i="84" a="1"/>
  <c r="AC60" i="84" s="1"/>
  <c r="AC317" i="84" a="1"/>
  <c r="AC317" i="84" s="1"/>
  <c r="AC80" i="84" a="1"/>
  <c r="AC80" i="84" s="1"/>
  <c r="AC298" i="84" a="1"/>
  <c r="AC298" i="84" s="1"/>
  <c r="AC158" i="84" a="1"/>
  <c r="AC158" i="84" s="1"/>
  <c r="AC180" i="84" a="1"/>
  <c r="AC180" i="84" s="1"/>
  <c r="AC141" i="84" a="1"/>
  <c r="AC141" i="84" s="1"/>
  <c r="V81" i="90" a="1"/>
  <c r="V81" i="90" s="1"/>
  <c r="V82" i="90" a="1"/>
  <c r="V82" i="90" s="1"/>
  <c r="V105" i="90" a="1"/>
  <c r="V105" i="90" s="1"/>
  <c r="V174" i="90" a="1"/>
  <c r="V174" i="90" s="1"/>
  <c r="V181" i="90" a="1"/>
  <c r="V181" i="90" s="1"/>
  <c r="V148" i="90" a="1"/>
  <c r="V148" i="90" s="1"/>
  <c r="V294" i="90" a="1"/>
  <c r="V294" i="90" s="1"/>
  <c r="V307" i="90" a="1"/>
  <c r="V307" i="90" s="1"/>
  <c r="V283" i="90" a="1"/>
  <c r="V283" i="90" s="1"/>
  <c r="V212" i="90" a="1"/>
  <c r="V212" i="90" s="1"/>
  <c r="V62" i="90" a="1"/>
  <c r="V62" i="90" s="1"/>
  <c r="AE52" i="90"/>
  <c r="AL63" i="90" a="1"/>
  <c r="AL63" i="90" s="1"/>
  <c r="AB321" i="86" a="1"/>
  <c r="AB321" i="86" s="1"/>
  <c r="AB314" i="86" a="1"/>
  <c r="AB314" i="86" s="1"/>
  <c r="AB218" i="86" a="1"/>
  <c r="AB218" i="86" s="1"/>
  <c r="AB320" i="86" a="1"/>
  <c r="AB320" i="86" s="1"/>
  <c r="AB146" i="86" a="1"/>
  <c r="AB146" i="86" s="1"/>
  <c r="AB282" i="86" a="1"/>
  <c r="AB282" i="86" s="1"/>
  <c r="AB316" i="86" a="1"/>
  <c r="AB316" i="86" s="1"/>
  <c r="AB75" i="86" a="1"/>
  <c r="AB75" i="86" s="1"/>
  <c r="AB290" i="86" a="1"/>
  <c r="AB290" i="86" s="1"/>
  <c r="AB291" i="86" a="1"/>
  <c r="AB291" i="86" s="1"/>
  <c r="AB95" i="86" a="1"/>
  <c r="AB95" i="86" s="1"/>
  <c r="AB51" i="84"/>
  <c r="Y90" i="88" a="1"/>
  <c r="Y90" i="88" s="1"/>
  <c r="W55" i="86"/>
  <c r="AI212" i="90" a="1"/>
  <c r="AI212" i="90" s="1"/>
  <c r="AI156" i="90" a="1"/>
  <c r="AI156" i="90" s="1"/>
  <c r="AI78" i="90" a="1"/>
  <c r="AI78" i="90" s="1"/>
  <c r="AI72" i="90" a="1"/>
  <c r="AI72" i="90" s="1"/>
  <c r="AI68" i="90" a="1"/>
  <c r="AI68" i="90" s="1"/>
  <c r="AI111" i="90" a="1"/>
  <c r="AI111" i="90" s="1"/>
  <c r="AI165" i="90" a="1"/>
  <c r="AI165" i="90" s="1"/>
  <c r="AI174" i="90" a="1"/>
  <c r="AI174" i="90" s="1"/>
  <c r="AI90" i="90" a="1"/>
  <c r="AI90" i="90" s="1"/>
  <c r="AI173" i="90" a="1"/>
  <c r="AI173" i="90" s="1"/>
  <c r="AI140" i="90" a="1"/>
  <c r="AI140" i="90" s="1"/>
  <c r="X156" i="90" a="1"/>
  <c r="X156" i="90" s="1"/>
  <c r="X162" i="90" a="1"/>
  <c r="X162" i="90" s="1"/>
  <c r="X285" i="90" a="1"/>
  <c r="X285" i="90" s="1"/>
  <c r="X64" i="90" a="1"/>
  <c r="X64" i="90" s="1"/>
  <c r="X293" i="90" a="1"/>
  <c r="X293" i="90" s="1"/>
  <c r="X78" i="90" a="1"/>
  <c r="X78" i="90" s="1"/>
  <c r="X146" i="90" a="1"/>
  <c r="X146" i="90" s="1"/>
  <c r="X112" i="90" a="1"/>
  <c r="X112" i="90" s="1"/>
  <c r="X91" i="90" a="1"/>
  <c r="X91" i="90" s="1"/>
  <c r="X111" i="90" a="1"/>
  <c r="X111" i="90" s="1"/>
  <c r="X212" i="90" a="1"/>
  <c r="X212" i="90" s="1"/>
  <c r="AB111" i="84" a="1"/>
  <c r="AB111" i="84" s="1"/>
  <c r="AB62" i="84" a="1"/>
  <c r="AB62" i="84" s="1"/>
  <c r="AB89" i="84" a="1"/>
  <c r="AB89" i="84" s="1"/>
  <c r="AB282" i="84" a="1"/>
  <c r="AB282" i="84" s="1"/>
  <c r="AB205" i="84" a="1"/>
  <c r="AB205" i="84" s="1"/>
  <c r="AB80" i="84" a="1"/>
  <c r="AB80" i="84" s="1"/>
  <c r="AB293" i="84" a="1"/>
  <c r="AB293" i="84" s="1"/>
  <c r="AB316" i="84" a="1"/>
  <c r="AB316" i="84" s="1"/>
  <c r="AB300" i="84" a="1"/>
  <c r="AB300" i="84" s="1"/>
  <c r="AB70" i="84" a="1"/>
  <c r="AB70" i="84" s="1"/>
  <c r="AB104" i="84" a="1"/>
  <c r="AB104" i="84" s="1"/>
  <c r="AC174" i="84" a="1"/>
  <c r="AC174" i="84" s="1"/>
  <c r="AC103" i="84" a="1"/>
  <c r="AC103" i="84" s="1"/>
  <c r="AC112" i="84" a="1"/>
  <c r="AC112" i="84" s="1"/>
  <c r="AC213" i="84" a="1"/>
  <c r="AC213" i="84" s="1"/>
  <c r="AC308" i="84" a="1"/>
  <c r="AC308" i="84" s="1"/>
  <c r="AC157" i="84" a="1"/>
  <c r="AC157" i="84" s="1"/>
  <c r="AC142" i="84" a="1"/>
  <c r="AC142" i="84" s="1"/>
  <c r="AC147" i="84" a="1"/>
  <c r="AC147" i="84" s="1"/>
  <c r="AC69" i="84" a="1"/>
  <c r="AC69" i="84" s="1"/>
  <c r="AC155" i="84" a="1"/>
  <c r="AC155" i="84" s="1"/>
  <c r="AC314" i="84" a="1"/>
  <c r="AC314" i="84" s="1"/>
  <c r="V278" i="90" a="1"/>
  <c r="V278" i="90" s="1"/>
  <c r="V102" i="90" a="1"/>
  <c r="V102" i="90" s="1"/>
  <c r="V139" i="90" a="1"/>
  <c r="V139" i="90" s="1"/>
  <c r="V165" i="90" a="1"/>
  <c r="V165" i="90" s="1"/>
  <c r="V173" i="90" a="1"/>
  <c r="V173" i="90" s="1"/>
  <c r="V211" i="90" a="1"/>
  <c r="V211" i="90" s="1"/>
  <c r="V70" i="90" a="1"/>
  <c r="V70" i="90" s="1"/>
  <c r="V204" i="90" a="1"/>
  <c r="V204" i="90" s="1"/>
  <c r="V315" i="90" a="1"/>
  <c r="V315" i="90" s="1"/>
  <c r="V60" i="90" a="1"/>
  <c r="V60" i="90" s="1"/>
  <c r="V149" i="90" a="1"/>
  <c r="V149" i="90" s="1"/>
  <c r="AL142" i="90" a="1"/>
  <c r="AL142" i="90" s="1"/>
  <c r="AB210" i="86" a="1"/>
  <c r="AB210" i="86" s="1"/>
  <c r="AB219" i="86" a="1"/>
  <c r="AB219" i="86" s="1"/>
  <c r="AB307" i="86" a="1"/>
  <c r="AB307" i="86" s="1"/>
  <c r="AB161" i="86" a="1"/>
  <c r="AB161" i="86" s="1"/>
  <c r="AB184" i="86" a="1"/>
  <c r="AB184" i="86" s="1"/>
  <c r="AB323" i="86" a="1"/>
  <c r="AB323" i="86" s="1"/>
  <c r="AB213" i="86" a="1"/>
  <c r="AB213" i="86" s="1"/>
  <c r="AB315" i="86" a="1"/>
  <c r="AB315" i="86" s="1"/>
  <c r="AB306" i="86" a="1"/>
  <c r="AB306" i="86" s="1"/>
  <c r="AB65" i="86" a="1"/>
  <c r="AB65" i="86" s="1"/>
  <c r="AB119" i="86" a="1"/>
  <c r="AB119" i="86" s="1"/>
  <c r="AB400" i="86" s="1"/>
  <c r="AI285" i="90" a="1"/>
  <c r="AI285" i="90" s="1"/>
  <c r="AI162" i="90" a="1"/>
  <c r="AI162" i="90" s="1"/>
  <c r="AI180" i="90" a="1"/>
  <c r="AI180" i="90" s="1"/>
  <c r="AI157" i="90" a="1"/>
  <c r="AI157" i="90" s="1"/>
  <c r="AI60" i="90" a="1"/>
  <c r="AI60" i="90" s="1"/>
  <c r="AI82" i="90" a="1"/>
  <c r="AI82" i="90" s="1"/>
  <c r="AI178" i="90" a="1"/>
  <c r="AI178" i="90" s="1"/>
  <c r="AI163" i="90" a="1"/>
  <c r="AI163" i="90" s="1"/>
  <c r="AI148" i="90" a="1"/>
  <c r="AI148" i="90" s="1"/>
  <c r="AI64" i="90" a="1"/>
  <c r="AI64" i="90" s="1"/>
  <c r="AI310" i="90" a="1"/>
  <c r="AI310" i="90" s="1"/>
  <c r="X174" i="90" a="1"/>
  <c r="X174" i="90" s="1"/>
  <c r="X284" i="90" a="1"/>
  <c r="X284" i="90" s="1"/>
  <c r="X164" i="90" a="1"/>
  <c r="X164" i="90" s="1"/>
  <c r="X69" i="90" a="1"/>
  <c r="X69" i="90" s="1"/>
  <c r="X63" i="90" a="1"/>
  <c r="X63" i="90" s="1"/>
  <c r="X298" i="90" a="1"/>
  <c r="X298" i="90" s="1"/>
  <c r="X308" i="90" a="1"/>
  <c r="X308" i="90" s="1"/>
  <c r="X147" i="90" a="1"/>
  <c r="X147" i="90" s="1"/>
  <c r="X178" i="90" a="1"/>
  <c r="X178" i="90" s="1"/>
  <c r="X72" i="90" a="1"/>
  <c r="X72" i="90" s="1"/>
  <c r="X109" i="90" a="1"/>
  <c r="X109" i="90" s="1"/>
  <c r="V52" i="90"/>
  <c r="AB112" i="84" a="1"/>
  <c r="AB112" i="84" s="1"/>
  <c r="AB180" i="84" a="1"/>
  <c r="AB180" i="84" s="1"/>
  <c r="AB60" i="84" a="1"/>
  <c r="AB60" i="84" s="1"/>
  <c r="AB148" i="84" a="1"/>
  <c r="AB148" i="84" s="1"/>
  <c r="AB284" i="84" a="1"/>
  <c r="AB284" i="84" s="1"/>
  <c r="AB105" i="84" a="1"/>
  <c r="AB105" i="84" s="1"/>
  <c r="AB63" i="84" a="1"/>
  <c r="AB63" i="84" s="1"/>
  <c r="AB102" i="84" a="1"/>
  <c r="AB102" i="84" s="1"/>
  <c r="AB83" i="84" a="1"/>
  <c r="AB83" i="84" s="1"/>
  <c r="AB142" i="84" a="1"/>
  <c r="AB142" i="84" s="1"/>
  <c r="AB139" i="84" a="1"/>
  <c r="AB139" i="84" s="1"/>
  <c r="AC110" i="84" a="1"/>
  <c r="AC110" i="84" s="1"/>
  <c r="AC149" i="84" a="1"/>
  <c r="AC149" i="84" s="1"/>
  <c r="AC71" i="84" a="1"/>
  <c r="AC71" i="84" s="1"/>
  <c r="AC310" i="84" a="1"/>
  <c r="AC310" i="84" s="1"/>
  <c r="AC146" i="84" a="1"/>
  <c r="AC146" i="84" s="1"/>
  <c r="AC309" i="84" a="1"/>
  <c r="AC309" i="84" s="1"/>
  <c r="AC111" i="84" a="1"/>
  <c r="AC111" i="84" s="1"/>
  <c r="AC59" i="84" a="1"/>
  <c r="AC59" i="84" s="1"/>
  <c r="AC178" i="84" a="1"/>
  <c r="AC178" i="84" s="1"/>
  <c r="AC205" i="84" a="1"/>
  <c r="AC205" i="84" s="1"/>
  <c r="AC105" i="84" a="1"/>
  <c r="AC105" i="84" s="1"/>
  <c r="V100" i="90" a="1"/>
  <c r="V100" i="90" s="1"/>
  <c r="V80" i="90" a="1"/>
  <c r="V80" i="90" s="1"/>
  <c r="V156" i="90" a="1"/>
  <c r="V156" i="90" s="1"/>
  <c r="V141" i="90" a="1"/>
  <c r="V141" i="90" s="1"/>
  <c r="V292" i="90" a="1"/>
  <c r="V292" i="90" s="1"/>
  <c r="V277" i="90" a="1"/>
  <c r="V277" i="90" s="1"/>
  <c r="V282" i="90" a="1"/>
  <c r="V282" i="90" s="1"/>
  <c r="V171" i="90" a="1"/>
  <c r="V171" i="90" s="1"/>
  <c r="V317" i="90" a="1"/>
  <c r="V317" i="90" s="1"/>
  <c r="V69" i="90" a="1"/>
  <c r="V69" i="90" s="1"/>
  <c r="V68" i="90" a="1"/>
  <c r="V68" i="90" s="1"/>
  <c r="X50" i="90"/>
  <c r="AB154" i="86" a="1"/>
  <c r="AB154" i="86" s="1"/>
  <c r="AB299" i="86" a="1"/>
  <c r="AB299" i="86" s="1"/>
  <c r="AB105" i="86" a="1"/>
  <c r="AB105" i="86" s="1"/>
  <c r="AB394" i="86" s="1"/>
  <c r="AB96" i="86" a="1"/>
  <c r="AB96" i="86" s="1"/>
  <c r="AB388" i="86" s="1"/>
  <c r="AB186" i="86" a="1"/>
  <c r="AB186" i="86" s="1"/>
  <c r="AB304" i="86" a="1"/>
  <c r="AB304" i="86" s="1"/>
  <c r="AB84" i="86" a="1"/>
  <c r="AB84" i="86" s="1"/>
  <c r="AB71" i="86" a="1"/>
  <c r="AB71" i="86" s="1"/>
  <c r="AB171" i="86" a="1"/>
  <c r="AB171" i="86" s="1"/>
  <c r="AB284" i="86" a="1"/>
  <c r="AB284" i="86" s="1"/>
  <c r="AB66" i="86" a="1"/>
  <c r="AB66" i="86" s="1"/>
  <c r="AI50" i="90"/>
  <c r="AI112" i="90" a="1"/>
  <c r="AI112" i="90" s="1"/>
  <c r="AI179" i="90" a="1"/>
  <c r="AI179" i="90" s="1"/>
  <c r="AI277" i="90" a="1"/>
  <c r="AI277" i="90" s="1"/>
  <c r="AI101" i="90" a="1"/>
  <c r="AI101" i="90" s="1"/>
  <c r="AI89" i="90" a="1"/>
  <c r="AI89" i="90" s="1"/>
  <c r="AI63" i="90" a="1"/>
  <c r="AI63" i="90" s="1"/>
  <c r="AI211" i="90" a="1"/>
  <c r="AI211" i="90" s="1"/>
  <c r="AI314" i="90" a="1"/>
  <c r="AI314" i="90" s="1"/>
  <c r="AI141" i="90" a="1"/>
  <c r="AI141" i="90" s="1"/>
  <c r="AI149" i="90" a="1"/>
  <c r="AI149" i="90" s="1"/>
  <c r="AI317" i="90" a="1"/>
  <c r="AI317" i="90" s="1"/>
  <c r="X148" i="90" a="1"/>
  <c r="X148" i="90" s="1"/>
  <c r="X276" i="90" a="1"/>
  <c r="X276" i="90" s="1"/>
  <c r="X179" i="90" a="1"/>
  <c r="X179" i="90" s="1"/>
  <c r="X213" i="90" a="1"/>
  <c r="X213" i="90" s="1"/>
  <c r="X307" i="90" a="1"/>
  <c r="X307" i="90" s="1"/>
  <c r="X59" i="90" a="1"/>
  <c r="X59" i="90" s="1"/>
  <c r="X317" i="90" a="1"/>
  <c r="X317" i="90" s="1"/>
  <c r="X207" i="90" a="1"/>
  <c r="X207" i="90" s="1"/>
  <c r="X142" i="90" a="1"/>
  <c r="X142" i="90" s="1"/>
  <c r="X113" i="90" a="1"/>
  <c r="X113" i="90" s="1"/>
  <c r="X103" i="90" a="1"/>
  <c r="X103" i="90" s="1"/>
  <c r="AL50" i="90"/>
  <c r="AB110" i="84" a="1"/>
  <c r="AB110" i="84" s="1"/>
  <c r="AB174" i="84" a="1"/>
  <c r="AB174" i="84" s="1"/>
  <c r="AB213" i="84" a="1"/>
  <c r="AB213" i="84" s="1"/>
  <c r="AB81" i="84" a="1"/>
  <c r="AB81" i="84" s="1"/>
  <c r="AB101" i="84" a="1"/>
  <c r="AB101" i="84" s="1"/>
  <c r="AB276" i="84" a="1"/>
  <c r="AB276" i="84" s="1"/>
  <c r="AB292" i="84" a="1"/>
  <c r="AB292" i="84" s="1"/>
  <c r="AB69" i="84" a="1"/>
  <c r="AB69" i="84" s="1"/>
  <c r="AB163" i="84" a="1"/>
  <c r="AB163" i="84" s="1"/>
  <c r="AB164" i="84" a="1"/>
  <c r="AB164" i="84" s="1"/>
  <c r="AB68" i="84" a="1"/>
  <c r="AB68" i="84" s="1"/>
  <c r="AC285" i="84" a="1"/>
  <c r="AC285" i="84" s="1"/>
  <c r="AC91" i="84" a="1"/>
  <c r="AC91" i="84" s="1"/>
  <c r="AC101" i="84" a="1"/>
  <c r="AC101" i="84" s="1"/>
  <c r="AC206" i="84" a="1"/>
  <c r="AC206" i="84" s="1"/>
  <c r="AC275" i="84" a="1"/>
  <c r="AC275" i="84" s="1"/>
  <c r="AC148" i="84" a="1"/>
  <c r="AC148" i="84" s="1"/>
  <c r="AC165" i="84" a="1"/>
  <c r="AC165" i="84" s="1"/>
  <c r="AC90" i="84" a="1"/>
  <c r="AC90" i="84" s="1"/>
  <c r="AC70" i="84" a="1"/>
  <c r="AC70" i="84" s="1"/>
  <c r="AC276" i="84" a="1"/>
  <c r="AC276" i="84" s="1"/>
  <c r="AC164" i="84" a="1"/>
  <c r="AC164" i="84" s="1"/>
  <c r="V291" i="90" a="1"/>
  <c r="V291" i="90" s="1"/>
  <c r="V101" i="90" a="1"/>
  <c r="V101" i="90" s="1"/>
  <c r="V157" i="90" a="1"/>
  <c r="V157" i="90" s="1"/>
  <c r="V142" i="90" a="1"/>
  <c r="V142" i="90" s="1"/>
  <c r="V72" i="90" a="1"/>
  <c r="V72" i="90" s="1"/>
  <c r="V284" i="90" a="1"/>
  <c r="V284" i="90" s="1"/>
  <c r="V308" i="90" a="1"/>
  <c r="V308" i="90" s="1"/>
  <c r="V275" i="90" a="1"/>
  <c r="V275" i="90" s="1"/>
  <c r="V113" i="90" a="1"/>
  <c r="V113" i="90" s="1"/>
  <c r="V111" i="90" a="1"/>
  <c r="V111" i="90" s="1"/>
  <c r="V109" i="90" a="1"/>
  <c r="V109" i="90" s="1"/>
  <c r="V52" i="84"/>
  <c r="AB298" i="86" a="1"/>
  <c r="AB298" i="86" s="1"/>
  <c r="AB108" i="86" a="1"/>
  <c r="AB108" i="86" s="1"/>
  <c r="AB148" i="86" a="1"/>
  <c r="AB148" i="86" s="1"/>
  <c r="AB86" i="86" a="1"/>
  <c r="AB86" i="86" s="1"/>
  <c r="AB386" i="86" s="1"/>
  <c r="AB74" i="86" a="1"/>
  <c r="AB74" i="86" s="1"/>
  <c r="AB169" i="86" a="1"/>
  <c r="AB169" i="86" s="1"/>
  <c r="AB217" i="86" a="1"/>
  <c r="AB217" i="86" s="1"/>
  <c r="AB178" i="86" a="1"/>
  <c r="AB178" i="86" s="1"/>
  <c r="AB170" i="86" a="1"/>
  <c r="AB170" i="86" s="1"/>
  <c r="AB106" i="86" a="1"/>
  <c r="AB106" i="86" s="1"/>
  <c r="AB92" i="86" a="1"/>
  <c r="AB92" i="86" s="1"/>
  <c r="AI61" i="90" a="1"/>
  <c r="AI61" i="90" s="1"/>
  <c r="AI307" i="90" a="1"/>
  <c r="AI307" i="90" s="1"/>
  <c r="AI291" i="90" a="1"/>
  <c r="AI291" i="90" s="1"/>
  <c r="AI284" i="90" a="1"/>
  <c r="AI284" i="90" s="1"/>
  <c r="AI100" i="90" a="1"/>
  <c r="AI100" i="90" s="1"/>
  <c r="AI103" i="90" a="1"/>
  <c r="AI103" i="90" s="1"/>
  <c r="AI70" i="90" a="1"/>
  <c r="AI70" i="90" s="1"/>
  <c r="AI155" i="90" a="1"/>
  <c r="AI155" i="90" s="1"/>
  <c r="AI181" i="90" a="1"/>
  <c r="AI181" i="90" s="1"/>
  <c r="AI146" i="90" a="1"/>
  <c r="AI146" i="90" s="1"/>
  <c r="AI105" i="90" a="1"/>
  <c r="AI105" i="90" s="1"/>
  <c r="X141" i="90" a="1"/>
  <c r="X141" i="90" s="1"/>
  <c r="X292" i="90" a="1"/>
  <c r="X292" i="90" s="1"/>
  <c r="X277" i="90" a="1"/>
  <c r="X277" i="90" s="1"/>
  <c r="X89" i="90" a="1"/>
  <c r="X89" i="90" s="1"/>
  <c r="X68" i="90" a="1"/>
  <c r="X68" i="90" s="1"/>
  <c r="X88" i="90" a="1"/>
  <c r="X88" i="90" s="1"/>
  <c r="X316" i="90" a="1"/>
  <c r="X316" i="90" s="1"/>
  <c r="X163" i="90" a="1"/>
  <c r="X163" i="90" s="1"/>
  <c r="X83" i="90" a="1"/>
  <c r="X83" i="90" s="1"/>
  <c r="X155" i="90" a="1"/>
  <c r="X155" i="90" s="1"/>
  <c r="X110" i="90" a="1"/>
  <c r="X110" i="90" s="1"/>
  <c r="AB90" i="84" a="1"/>
  <c r="AB90" i="84" s="1"/>
  <c r="AB72" i="84" a="1"/>
  <c r="AB72" i="84" s="1"/>
  <c r="AB317" i="84" a="1"/>
  <c r="AB317" i="84" s="1"/>
  <c r="AB61" i="84" a="1"/>
  <c r="AB61" i="84" s="1"/>
  <c r="AB87" i="84" a="1"/>
  <c r="AB87" i="84" s="1"/>
  <c r="AB204" i="84" a="1"/>
  <c r="AB204" i="84" s="1"/>
  <c r="AB171" i="84" a="1"/>
  <c r="AB171" i="84" s="1"/>
  <c r="AB59" i="84" a="1"/>
  <c r="AB59" i="84" s="1"/>
  <c r="AB158" i="84" a="1"/>
  <c r="AB158" i="84" s="1"/>
  <c r="AB141" i="84" a="1"/>
  <c r="AB141" i="84" s="1"/>
  <c r="AB155" i="84" a="1"/>
  <c r="AB155" i="84" s="1"/>
  <c r="Z51" i="90"/>
  <c r="AC300" i="84" a="1"/>
  <c r="AC300" i="84" s="1"/>
  <c r="AC277" i="84" a="1"/>
  <c r="AC277" i="84" s="1"/>
  <c r="AC100" i="84" a="1"/>
  <c r="AC100" i="84" s="1"/>
  <c r="AC292" i="84" a="1"/>
  <c r="AC292" i="84" s="1"/>
  <c r="AC113" i="84" a="1"/>
  <c r="AC113" i="84" s="1"/>
  <c r="AC62" i="84" a="1"/>
  <c r="AC62" i="84" s="1"/>
  <c r="AC63" i="84" a="1"/>
  <c r="AC63" i="84" s="1"/>
  <c r="AC64" i="84" a="1"/>
  <c r="AC64" i="84" s="1"/>
  <c r="AC207" i="84" a="1"/>
  <c r="AC207" i="84" s="1"/>
  <c r="AC315" i="84" a="1"/>
  <c r="AC315" i="84" s="1"/>
  <c r="AC307" i="84" a="1"/>
  <c r="AC307" i="84" s="1"/>
  <c r="V91" i="90" a="1"/>
  <c r="V91" i="90" s="1"/>
  <c r="V285" i="90" a="1"/>
  <c r="V285" i="90" s="1"/>
  <c r="V146" i="90" a="1"/>
  <c r="V146" i="90" s="1"/>
  <c r="V158" i="90" a="1"/>
  <c r="V158" i="90" s="1"/>
  <c r="V298" i="90" a="1"/>
  <c r="V298" i="90" s="1"/>
  <c r="V213" i="90" a="1"/>
  <c r="V213" i="90" s="1"/>
  <c r="V300" i="90" a="1"/>
  <c r="V300" i="90" s="1"/>
  <c r="V178" i="90" a="1"/>
  <c r="V178" i="90" s="1"/>
  <c r="V163" i="90" a="1"/>
  <c r="V163" i="90" s="1"/>
  <c r="V59" i="90" a="1"/>
  <c r="V59" i="90" s="1"/>
  <c r="V64" i="90" a="1"/>
  <c r="V64" i="90" s="1"/>
  <c r="W51" i="84"/>
  <c r="AL100" i="90" a="1"/>
  <c r="AL100" i="90" s="1"/>
  <c r="AB94" i="86" a="1"/>
  <c r="AB94" i="86" s="1"/>
  <c r="AB67" i="86" a="1"/>
  <c r="AB67" i="86" s="1"/>
  <c r="AB187" i="86" a="1"/>
  <c r="AB187" i="86" s="1"/>
  <c r="AB145" i="86" a="1"/>
  <c r="AB145" i="86" s="1"/>
  <c r="AB281" i="86" a="1"/>
  <c r="AB281" i="86" s="1"/>
  <c r="AB85" i="86" a="1"/>
  <c r="AB85" i="86" s="1"/>
  <c r="AB212" i="86" a="1"/>
  <c r="AB212" i="86" s="1"/>
  <c r="AB283" i="86" a="1"/>
  <c r="AB283" i="86" s="1"/>
  <c r="AB64" i="86" a="1"/>
  <c r="AB64" i="86" s="1"/>
  <c r="AB179" i="86" a="1"/>
  <c r="AB179" i="86" s="1"/>
  <c r="AB115" i="86" a="1"/>
  <c r="AB115" i="86" s="1"/>
  <c r="AI278" i="90" a="1"/>
  <c r="AI278" i="90" s="1"/>
  <c r="AI172" i="90" a="1"/>
  <c r="AI172" i="90" s="1"/>
  <c r="AI298" i="90" a="1"/>
  <c r="AI298" i="90" s="1"/>
  <c r="AI139" i="90" a="1"/>
  <c r="AI139" i="90" s="1"/>
  <c r="AI300" i="90" a="1"/>
  <c r="AI300" i="90" s="1"/>
  <c r="AI171" i="90" a="1"/>
  <c r="AI171" i="90" s="1"/>
  <c r="AI81" i="90" a="1"/>
  <c r="AI81" i="90" s="1"/>
  <c r="AI301" i="90" a="1"/>
  <c r="AI301" i="90" s="1"/>
  <c r="AI205" i="90" a="1"/>
  <c r="AI205" i="90" s="1"/>
  <c r="AI213" i="90" a="1"/>
  <c r="AI213" i="90" s="1"/>
  <c r="AI158" i="90" a="1"/>
  <c r="AI158" i="90" s="1"/>
  <c r="X149" i="90" a="1"/>
  <c r="X149" i="90" s="1"/>
  <c r="X81" i="90" a="1"/>
  <c r="X81" i="90" s="1"/>
  <c r="X299" i="90" a="1"/>
  <c r="X299" i="90" s="1"/>
  <c r="X205" i="90" a="1"/>
  <c r="X205" i="90" s="1"/>
  <c r="X211" i="90" a="1"/>
  <c r="X211" i="90" s="1"/>
  <c r="X80" i="90" a="1"/>
  <c r="X80" i="90" s="1"/>
  <c r="X100" i="90" a="1"/>
  <c r="X100" i="90" s="1"/>
  <c r="X62" i="90" a="1"/>
  <c r="X62" i="90" s="1"/>
  <c r="X140" i="90" a="1"/>
  <c r="X140" i="90" s="1"/>
  <c r="X165" i="90" a="1"/>
  <c r="X165" i="90" s="1"/>
  <c r="X102" i="90" a="1"/>
  <c r="X102" i="90" s="1"/>
  <c r="AB109" i="84" a="1"/>
  <c r="AB109" i="84" s="1"/>
  <c r="AB173" i="84" a="1"/>
  <c r="AB173" i="84" s="1"/>
  <c r="AB78" i="84" a="1"/>
  <c r="AB78" i="84" s="1"/>
  <c r="AB308" i="84" a="1"/>
  <c r="AB308" i="84" s="1"/>
  <c r="AB113" i="84" a="1"/>
  <c r="AB113" i="84" s="1"/>
  <c r="AB315" i="84" a="1"/>
  <c r="AB315" i="84" s="1"/>
  <c r="AB310" i="84" a="1"/>
  <c r="AB310" i="84" s="1"/>
  <c r="AB172" i="84" a="1"/>
  <c r="AB172" i="84" s="1"/>
  <c r="AB285" i="84" a="1"/>
  <c r="AB285" i="84" s="1"/>
  <c r="AB156" i="84" a="1"/>
  <c r="AB156" i="84" s="1"/>
  <c r="AB294" i="84" a="1"/>
  <c r="AB294" i="84" s="1"/>
  <c r="AC163" i="84" a="1"/>
  <c r="AC163" i="84" s="1"/>
  <c r="AC87" i="84" a="1"/>
  <c r="AC87" i="84" s="1"/>
  <c r="AC284" i="84" a="1"/>
  <c r="AC284" i="84" s="1"/>
  <c r="AC173" i="84" a="1"/>
  <c r="AC173" i="84" s="1"/>
  <c r="AC68" i="84" a="1"/>
  <c r="AC68" i="84" s="1"/>
  <c r="AC278" i="84" a="1"/>
  <c r="AC278" i="84" s="1"/>
  <c r="AC212" i="84" a="1"/>
  <c r="AC212" i="84" s="1"/>
  <c r="AC89" i="84" a="1"/>
  <c r="AC89" i="84" s="1"/>
  <c r="AC211" i="84" a="1"/>
  <c r="AC211" i="84" s="1"/>
  <c r="AC81" i="84" a="1"/>
  <c r="AC81" i="84" s="1"/>
  <c r="AC79" i="84" a="1"/>
  <c r="AC79" i="84" s="1"/>
  <c r="V206" i="90" a="1"/>
  <c r="V206" i="90" s="1"/>
  <c r="V88" i="90" a="1"/>
  <c r="V88" i="90" s="1"/>
  <c r="V147" i="90" a="1"/>
  <c r="V147" i="90" s="1"/>
  <c r="V162" i="90" a="1"/>
  <c r="V162" i="90" s="1"/>
  <c r="V276" i="90" a="1"/>
  <c r="V276" i="90" s="1"/>
  <c r="V140" i="90" a="1"/>
  <c r="V140" i="90" s="1"/>
  <c r="V301" i="90" a="1"/>
  <c r="V301" i="90" s="1"/>
  <c r="V172" i="90" a="1"/>
  <c r="V172" i="90" s="1"/>
  <c r="V71" i="90" a="1"/>
  <c r="V71" i="90" s="1"/>
  <c r="V79" i="90" a="1"/>
  <c r="V79" i="90" s="1"/>
  <c r="V103" i="90" a="1"/>
  <c r="V103" i="90" s="1"/>
  <c r="AC52" i="84"/>
  <c r="AL163" i="90" a="1"/>
  <c r="AL163" i="90" s="1"/>
  <c r="AB152" i="86" a="1"/>
  <c r="AB152" i="86" s="1"/>
  <c r="AB211" i="86" a="1"/>
  <c r="AB211" i="86" s="1"/>
  <c r="AB110" i="86" a="1"/>
  <c r="AB110" i="86" s="1"/>
  <c r="AB399" i="86" s="1"/>
  <c r="AB147" i="86" a="1"/>
  <c r="AB147" i="86" s="1"/>
  <c r="AB289" i="86" a="1"/>
  <c r="AB289" i="86" s="1"/>
  <c r="AB114" i="86" a="1"/>
  <c r="AB114" i="86" s="1"/>
  <c r="AB393" i="86" s="1"/>
  <c r="AB107" i="86" a="1"/>
  <c r="AB107" i="86" s="1"/>
  <c r="AB76" i="86" a="1"/>
  <c r="AB76" i="86" s="1"/>
  <c r="AB62" i="86" a="1"/>
  <c r="AB62" i="86" s="1"/>
  <c r="AB164" i="86" a="1"/>
  <c r="AB164" i="86" s="1"/>
  <c r="AB118" i="86" a="1"/>
  <c r="AB118" i="86" s="1"/>
  <c r="AI83" i="90" a="1"/>
  <c r="AI83" i="90" s="1"/>
  <c r="AI62" i="90" a="1"/>
  <c r="AI62" i="90" s="1"/>
  <c r="AI309" i="90" a="1"/>
  <c r="AI309" i="90" s="1"/>
  <c r="AI308" i="90" a="1"/>
  <c r="AI308" i="90" s="1"/>
  <c r="AI104" i="90" a="1"/>
  <c r="AI104" i="90" s="1"/>
  <c r="AI206" i="90" a="1"/>
  <c r="AI206" i="90" s="1"/>
  <c r="AI87" i="90" a="1"/>
  <c r="AI87" i="90" s="1"/>
  <c r="AI69" i="90" a="1"/>
  <c r="AI69" i="90" s="1"/>
  <c r="AI299" i="90" a="1"/>
  <c r="AI299" i="90" s="1"/>
  <c r="AI79" i="90" a="1"/>
  <c r="AI79" i="90" s="1"/>
  <c r="X181" i="90" a="1"/>
  <c r="X181" i="90" s="1"/>
  <c r="X173" i="90" a="1"/>
  <c r="X173" i="90" s="1"/>
  <c r="X314" i="90" a="1"/>
  <c r="X314" i="90" s="1"/>
  <c r="X206" i="90" a="1"/>
  <c r="X206" i="90" s="1"/>
  <c r="X291" i="90" a="1"/>
  <c r="X291" i="90" s="1"/>
  <c r="X282" i="90" a="1"/>
  <c r="X282" i="90" s="1"/>
  <c r="X90" i="90" a="1"/>
  <c r="X90" i="90" s="1"/>
  <c r="X61" i="90" a="1"/>
  <c r="X61" i="90" s="1"/>
  <c r="X70" i="90" a="1"/>
  <c r="X70" i="90" s="1"/>
  <c r="X171" i="90" a="1"/>
  <c r="X171" i="90" s="1"/>
  <c r="AB298" i="84" a="1"/>
  <c r="AB298" i="84" s="1"/>
  <c r="AB278" i="84" a="1"/>
  <c r="AB278" i="84" s="1"/>
  <c r="AB71" i="84" a="1"/>
  <c r="AB71" i="84" s="1"/>
  <c r="AB309" i="84" a="1"/>
  <c r="AB309" i="84" s="1"/>
  <c r="AB207" i="84" a="1"/>
  <c r="AB207" i="84" s="1"/>
  <c r="AB162" i="84" a="1"/>
  <c r="AB162" i="84" s="1"/>
  <c r="AB146" i="84" a="1"/>
  <c r="AB146" i="84" s="1"/>
  <c r="AB277" i="84" a="1"/>
  <c r="AB277" i="84" s="1"/>
  <c r="AB181" i="84" a="1"/>
  <c r="AB181" i="84" s="1"/>
  <c r="AB314" i="84" a="1"/>
  <c r="AB314" i="84" s="1"/>
  <c r="AB212" i="84" a="1"/>
  <c r="AB212" i="84" s="1"/>
  <c r="AC293" i="84" a="1"/>
  <c r="AC293" i="84" s="1"/>
  <c r="AC109" i="84" a="1"/>
  <c r="AC109" i="84" s="1"/>
  <c r="AC140" i="84" a="1"/>
  <c r="AC140" i="84" s="1"/>
  <c r="AC83" i="84" a="1"/>
  <c r="AC83" i="84" s="1"/>
  <c r="AC282" i="84" a="1"/>
  <c r="AC282" i="84" s="1"/>
  <c r="AC299" i="84" a="1"/>
  <c r="AC299" i="84" s="1"/>
  <c r="AC104" i="84" a="1"/>
  <c r="AC104" i="84" s="1"/>
  <c r="AC301" i="84" a="1"/>
  <c r="AC301" i="84" s="1"/>
  <c r="AC172" i="84" a="1"/>
  <c r="AC172" i="84" s="1"/>
  <c r="AC102" i="84" a="1"/>
  <c r="AC102" i="84" s="1"/>
  <c r="V78" i="90" a="1"/>
  <c r="V78" i="90" s="1"/>
  <c r="V104" i="90" a="1"/>
  <c r="V104" i="90" s="1"/>
  <c r="V155" i="90" a="1"/>
  <c r="V155" i="90" s="1"/>
  <c r="V164" i="90" a="1"/>
  <c r="V164" i="90" s="1"/>
  <c r="V205" i="90" a="1"/>
  <c r="V205" i="90" s="1"/>
  <c r="V89" i="90" a="1"/>
  <c r="V89" i="90" s="1"/>
  <c r="V316" i="90" a="1"/>
  <c r="V316" i="90" s="1"/>
  <c r="V299" i="90" a="1"/>
  <c r="V299" i="90" s="1"/>
  <c r="V314" i="90" a="1"/>
  <c r="V314" i="90" s="1"/>
  <c r="V110" i="90" a="1"/>
  <c r="V110" i="90" s="1"/>
  <c r="V87" i="90" a="1"/>
  <c r="V87" i="90" s="1"/>
  <c r="AL51" i="90"/>
  <c r="AB87" i="86" a="1"/>
  <c r="AB87" i="86" s="1"/>
  <c r="AB387" i="86" s="1"/>
  <c r="AB313" i="86" a="1"/>
  <c r="AB313" i="86" s="1"/>
  <c r="AB288" i="86" a="1"/>
  <c r="AB288" i="86" s="1"/>
  <c r="AB83" i="86" a="1"/>
  <c r="AB83" i="86" s="1"/>
  <c r="AB163" i="86" a="1"/>
  <c r="AB163" i="86" s="1"/>
  <c r="AB180" i="86" a="1"/>
  <c r="AB180" i="86" s="1"/>
  <c r="AB162" i="86" a="1"/>
  <c r="AB162" i="86" s="1"/>
  <c r="AB185" i="86" a="1"/>
  <c r="AB185" i="86" s="1"/>
  <c r="AB305" i="86" a="1"/>
  <c r="AB305" i="86" s="1"/>
  <c r="AB63" i="86" a="1"/>
  <c r="AB63" i="86" s="1"/>
  <c r="AG104" i="90" a="1"/>
  <c r="AG104" i="90" s="1"/>
  <c r="AG292" i="90" a="1"/>
  <c r="AG292" i="90" s="1"/>
  <c r="AG81" i="88" a="1"/>
  <c r="AG81" i="88" s="1"/>
  <c r="AG141" i="88" a="1"/>
  <c r="AG141" i="88" s="1"/>
  <c r="Y112" i="88" a="1"/>
  <c r="Y112" i="88" s="1"/>
  <c r="V64" i="88" a="1"/>
  <c r="V64" i="88" s="1"/>
  <c r="AG283" i="90" a="1"/>
  <c r="AG283" i="90" s="1"/>
  <c r="AG282" i="90" a="1"/>
  <c r="AG282" i="90" s="1"/>
  <c r="AG163" i="88" a="1"/>
  <c r="AG163" i="88" s="1"/>
  <c r="AG291" i="88" a="1"/>
  <c r="AG291" i="88" s="1"/>
  <c r="Y68" i="88" a="1"/>
  <c r="Y68" i="88" s="1"/>
  <c r="V63" i="88" a="1"/>
  <c r="V63" i="88" s="1"/>
  <c r="AG309" i="90" a="1"/>
  <c r="AG309" i="90" s="1"/>
  <c r="AG213" i="88" a="1"/>
  <c r="AG213" i="88" s="1"/>
  <c r="AG172" i="88" a="1"/>
  <c r="AG172" i="88" s="1"/>
  <c r="Y173" i="88" a="1"/>
  <c r="Y173" i="88" s="1"/>
  <c r="Y307" i="88" a="1"/>
  <c r="Y307" i="88" s="1"/>
  <c r="V140" i="88" a="1"/>
  <c r="V140" i="88" s="1"/>
  <c r="AG50" i="90"/>
  <c r="AG207" i="90" a="1"/>
  <c r="AG207" i="90" s="1"/>
  <c r="AG140" i="88" a="1"/>
  <c r="AG140" i="88" s="1"/>
  <c r="Y149" i="88" a="1"/>
  <c r="Y149" i="88" s="1"/>
  <c r="Y282" i="88" a="1"/>
  <c r="Y282" i="88" s="1"/>
  <c r="V204" i="88" a="1"/>
  <c r="V204" i="88" s="1"/>
  <c r="AG204" i="90" a="1"/>
  <c r="AG204" i="90" s="1"/>
  <c r="AG83" i="88" a="1"/>
  <c r="AG83" i="88" s="1"/>
  <c r="Y62" i="88" a="1"/>
  <c r="Y62" i="88" s="1"/>
  <c r="Y291" i="88" a="1"/>
  <c r="Y291" i="88" s="1"/>
  <c r="V276" i="88" a="1"/>
  <c r="V276" i="88" s="1"/>
  <c r="V148" i="88" a="1"/>
  <c r="V148" i="88" s="1"/>
  <c r="Y82" i="88" a="1"/>
  <c r="Y82" i="88" s="1"/>
  <c r="V139" i="88" a="1"/>
  <c r="V139" i="88" s="1"/>
  <c r="V309" i="88" a="1"/>
  <c r="V309" i="88" s="1"/>
  <c r="AG278" i="88" a="1"/>
  <c r="AG278" i="88" s="1"/>
  <c r="AG64" i="90" a="1"/>
  <c r="AG64" i="90" s="1"/>
  <c r="AG148" i="88" a="1"/>
  <c r="AG148" i="88" s="1"/>
  <c r="Y148" i="88" a="1"/>
  <c r="Y148" i="88" s="1"/>
  <c r="V83" i="88" a="1"/>
  <c r="V83" i="88" s="1"/>
  <c r="V69" i="88" a="1"/>
  <c r="V69" i="88" s="1"/>
  <c r="AB52" i="84"/>
  <c r="AG72" i="90" a="1"/>
  <c r="AG72" i="90" s="1"/>
  <c r="AG78" i="90" a="1"/>
  <c r="AG78" i="90" s="1"/>
  <c r="AG180" i="90" a="1"/>
  <c r="AG180" i="90" s="1"/>
  <c r="AG171" i="90" a="1"/>
  <c r="AG171" i="90" s="1"/>
  <c r="AG60" i="90" a="1"/>
  <c r="AG60" i="90" s="1"/>
  <c r="AG142" i="90" a="1"/>
  <c r="AG142" i="90" s="1"/>
  <c r="AG294" i="90" a="1"/>
  <c r="AG294" i="90" s="1"/>
  <c r="AG278" i="90" a="1"/>
  <c r="AG278" i="90" s="1"/>
  <c r="AG205" i="90" a="1"/>
  <c r="AG205" i="90" s="1"/>
  <c r="AG163" i="90" a="1"/>
  <c r="AG163" i="90" s="1"/>
  <c r="AG139" i="90" a="1"/>
  <c r="AG139" i="90" s="1"/>
  <c r="AG149" i="88" a="1"/>
  <c r="AG149" i="88" s="1"/>
  <c r="AG156" i="88" a="1"/>
  <c r="AG156" i="88" s="1"/>
  <c r="AG111" i="88" a="1"/>
  <c r="AG111" i="88" s="1"/>
  <c r="AG90" i="88" a="1"/>
  <c r="AG90" i="88" s="1"/>
  <c r="AG292" i="88" a="1"/>
  <c r="AG292" i="88" s="1"/>
  <c r="AG69" i="88" a="1"/>
  <c r="AG69" i="88" s="1"/>
  <c r="AG204" i="88" a="1"/>
  <c r="AG204" i="88" s="1"/>
  <c r="AG113" i="88" a="1"/>
  <c r="AG113" i="88" s="1"/>
  <c r="AG298" i="88" a="1"/>
  <c r="AG298" i="88" s="1"/>
  <c r="AG79" i="88" a="1"/>
  <c r="AG79" i="88" s="1"/>
  <c r="AG64" i="88" a="1"/>
  <c r="AG64" i="88" s="1"/>
  <c r="Y276" i="88" a="1"/>
  <c r="Y276" i="88" s="1"/>
  <c r="Y292" i="88" a="1"/>
  <c r="Y292" i="88" s="1"/>
  <c r="Y211" i="88" a="1"/>
  <c r="Y211" i="88" s="1"/>
  <c r="Y158" i="88" a="1"/>
  <c r="Y158" i="88" s="1"/>
  <c r="Y171" i="88" a="1"/>
  <c r="Y171" i="88" s="1"/>
  <c r="Y314" i="88" a="1"/>
  <c r="Y314" i="88" s="1"/>
  <c r="Y317" i="88" a="1"/>
  <c r="Y317" i="88" s="1"/>
  <c r="Y293" i="88" a="1"/>
  <c r="Y293" i="88" s="1"/>
  <c r="Y72" i="88" a="1"/>
  <c r="Y72" i="88" s="1"/>
  <c r="Y109" i="88" a="1"/>
  <c r="Y109" i="88" s="1"/>
  <c r="Y141" i="88" a="1"/>
  <c r="Y141" i="88" s="1"/>
  <c r="V50" i="88"/>
  <c r="V104" i="88" a="1"/>
  <c r="V104" i="88" s="1"/>
  <c r="V299" i="88" a="1"/>
  <c r="V299" i="88" s="1"/>
  <c r="V283" i="88" a="1"/>
  <c r="V283" i="88" s="1"/>
  <c r="V158" i="88" a="1"/>
  <c r="V158" i="88" s="1"/>
  <c r="V294" i="88" a="1"/>
  <c r="V294" i="88" s="1"/>
  <c r="V173" i="88" a="1"/>
  <c r="V173" i="88" s="1"/>
  <c r="V163" i="88" a="1"/>
  <c r="V163" i="88" s="1"/>
  <c r="V111" i="88" a="1"/>
  <c r="V111" i="88" s="1"/>
  <c r="V68" i="88" a="1"/>
  <c r="V68" i="88" s="1"/>
  <c r="V87" i="88" a="1"/>
  <c r="V87" i="88" s="1"/>
  <c r="V277" i="88" a="1"/>
  <c r="V277" i="88" s="1"/>
  <c r="AG51" i="90"/>
  <c r="Y63" i="84" a="1"/>
  <c r="Y63" i="84" s="1"/>
  <c r="V52" i="88"/>
  <c r="AG158" i="90" a="1"/>
  <c r="AG158" i="90" s="1"/>
  <c r="AG83" i="90" a="1"/>
  <c r="AG83" i="90" s="1"/>
  <c r="AG293" i="90" a="1"/>
  <c r="AG293" i="90" s="1"/>
  <c r="AG172" i="90" a="1"/>
  <c r="AG172" i="90" s="1"/>
  <c r="AG105" i="90" a="1"/>
  <c r="AG105" i="90" s="1"/>
  <c r="AG301" i="90" a="1"/>
  <c r="AG301" i="90" s="1"/>
  <c r="AG79" i="90" a="1"/>
  <c r="AG79" i="90" s="1"/>
  <c r="AG113" i="90" a="1"/>
  <c r="AG113" i="90" s="1"/>
  <c r="AG100" i="90" a="1"/>
  <c r="AG100" i="90" s="1"/>
  <c r="AG61" i="90" a="1"/>
  <c r="AG61" i="90" s="1"/>
  <c r="AG103" i="90" a="1"/>
  <c r="AG103" i="90" s="1"/>
  <c r="AG82" i="88" a="1"/>
  <c r="AG82" i="88" s="1"/>
  <c r="AG300" i="88" a="1"/>
  <c r="AG300" i="88" s="1"/>
  <c r="AG174" i="88" a="1"/>
  <c r="AG174" i="88" s="1"/>
  <c r="AG285" i="88" a="1"/>
  <c r="AG285" i="88" s="1"/>
  <c r="AG180" i="88" a="1"/>
  <c r="AG180" i="88" s="1"/>
  <c r="AG179" i="88" a="1"/>
  <c r="AG179" i="88" s="1"/>
  <c r="AG277" i="88" a="1"/>
  <c r="AG277" i="88" s="1"/>
  <c r="AG307" i="88" a="1"/>
  <c r="AG307" i="88" s="1"/>
  <c r="AG309" i="88" a="1"/>
  <c r="AG309" i="88" s="1"/>
  <c r="AG316" i="88" a="1"/>
  <c r="AG316" i="88" s="1"/>
  <c r="AG308" i="88" a="1"/>
  <c r="AG308" i="88" s="1"/>
  <c r="Y284" i="88" a="1"/>
  <c r="Y284" i="88" s="1"/>
  <c r="Y71" i="88" a="1"/>
  <c r="Y71" i="88" s="1"/>
  <c r="Y89" i="88" a="1"/>
  <c r="Y89" i="88" s="1"/>
  <c r="Y308" i="88" a="1"/>
  <c r="Y308" i="88" s="1"/>
  <c r="Y275" i="88" a="1"/>
  <c r="Y275" i="88" s="1"/>
  <c r="Y91" i="88" a="1"/>
  <c r="Y91" i="88" s="1"/>
  <c r="Y179" i="88" a="1"/>
  <c r="Y179" i="88" s="1"/>
  <c r="Y212" i="88" a="1"/>
  <c r="Y212" i="88" s="1"/>
  <c r="Y277" i="88" a="1"/>
  <c r="Y277" i="88" s="1"/>
  <c r="Y180" i="88" a="1"/>
  <c r="Y180" i="88" s="1"/>
  <c r="Y298" i="88" a="1"/>
  <c r="Y298" i="88" s="1"/>
  <c r="V109" i="88" a="1"/>
  <c r="V109" i="88" s="1"/>
  <c r="V147" i="88" a="1"/>
  <c r="V147" i="88" s="1"/>
  <c r="V78" i="88" a="1"/>
  <c r="V78" i="88" s="1"/>
  <c r="V102" i="88" a="1"/>
  <c r="V102" i="88" s="1"/>
  <c r="V156" i="88" a="1"/>
  <c r="V156" i="88" s="1"/>
  <c r="V113" i="88" a="1"/>
  <c r="V113" i="88" s="1"/>
  <c r="V165" i="88" a="1"/>
  <c r="V165" i="88" s="1"/>
  <c r="V82" i="88" a="1"/>
  <c r="V82" i="88" s="1"/>
  <c r="V105" i="88" a="1"/>
  <c r="V105" i="88" s="1"/>
  <c r="V174" i="88" a="1"/>
  <c r="V174" i="88" s="1"/>
  <c r="V292" i="88" a="1"/>
  <c r="V292" i="88" s="1"/>
  <c r="Y52" i="88"/>
  <c r="AG91" i="90" a="1"/>
  <c r="AG91" i="90" s="1"/>
  <c r="AG157" i="90" a="1"/>
  <c r="AG157" i="90" s="1"/>
  <c r="AG157" i="88" a="1"/>
  <c r="AG157" i="88" s="1"/>
  <c r="AG102" i="88" a="1"/>
  <c r="AG102" i="88" s="1"/>
  <c r="AG103" i="88" a="1"/>
  <c r="AG103" i="88" s="1"/>
  <c r="AG51" i="88"/>
  <c r="Y300" i="88" a="1"/>
  <c r="Y300" i="88" s="1"/>
  <c r="Y315" i="88" a="1"/>
  <c r="Y315" i="88" s="1"/>
  <c r="Y111" i="88" a="1"/>
  <c r="Y111" i="88" s="1"/>
  <c r="Y80" i="88" a="1"/>
  <c r="Y80" i="88" s="1"/>
  <c r="Y60" i="88" a="1"/>
  <c r="Y60" i="88" s="1"/>
  <c r="Y110" i="88" a="1"/>
  <c r="Y110" i="88" s="1"/>
  <c r="Y285" i="88" a="1"/>
  <c r="Y285" i="88" s="1"/>
  <c r="Y205" i="88" a="1"/>
  <c r="Y205" i="88" s="1"/>
  <c r="Y102" i="88" a="1"/>
  <c r="Y102" i="88" s="1"/>
  <c r="Y301" i="88" a="1"/>
  <c r="Y301" i="88" s="1"/>
  <c r="Y87" i="88" a="1"/>
  <c r="Y87" i="88" s="1"/>
  <c r="V211" i="88" a="1"/>
  <c r="V211" i="88" s="1"/>
  <c r="V81" i="88" a="1"/>
  <c r="V81" i="88" s="1"/>
  <c r="V112" i="88" a="1"/>
  <c r="V112" i="88" s="1"/>
  <c r="V149" i="88" a="1"/>
  <c r="V149" i="88" s="1"/>
  <c r="V293" i="88" a="1"/>
  <c r="V293" i="88" s="1"/>
  <c r="V70" i="88" a="1"/>
  <c r="V70" i="88" s="1"/>
  <c r="V206" i="88" a="1"/>
  <c r="V206" i="88" s="1"/>
  <c r="V71" i="88" a="1"/>
  <c r="V71" i="88" s="1"/>
  <c r="V101" i="88" a="1"/>
  <c r="V101" i="88" s="1"/>
  <c r="V79" i="88" a="1"/>
  <c r="V79" i="88" s="1"/>
  <c r="V171" i="88" a="1"/>
  <c r="V171" i="88" s="1"/>
  <c r="Y82" i="84" a="1"/>
  <c r="Y82" i="84" s="1"/>
  <c r="Y50" i="88"/>
  <c r="AG277" i="90" a="1"/>
  <c r="AG277" i="90" s="1"/>
  <c r="AG310" i="90" a="1"/>
  <c r="AG310" i="90" s="1"/>
  <c r="AG173" i="88" a="1"/>
  <c r="AG173" i="88" s="1"/>
  <c r="AG310" i="88" a="1"/>
  <c r="AG310" i="88" s="1"/>
  <c r="AG213" i="90" a="1"/>
  <c r="AG213" i="90" s="1"/>
  <c r="AG298" i="90" a="1"/>
  <c r="AG298" i="90" s="1"/>
  <c r="AG291" i="90" a="1"/>
  <c r="AG291" i="90" s="1"/>
  <c r="AG307" i="90" a="1"/>
  <c r="AG307" i="90" s="1"/>
  <c r="AG63" i="90" a="1"/>
  <c r="AG63" i="90" s="1"/>
  <c r="AG299" i="90" a="1"/>
  <c r="AG299" i="90" s="1"/>
  <c r="AG317" i="90" a="1"/>
  <c r="AG317" i="90" s="1"/>
  <c r="AG109" i="90" a="1"/>
  <c r="AG109" i="90" s="1"/>
  <c r="AG69" i="90" a="1"/>
  <c r="AG69" i="90" s="1"/>
  <c r="AG112" i="90" a="1"/>
  <c r="AG112" i="90" s="1"/>
  <c r="AG164" i="90" a="1"/>
  <c r="AG164" i="90" s="1"/>
  <c r="AG61" i="88" a="1"/>
  <c r="AG61" i="88" s="1"/>
  <c r="AG146" i="88" a="1"/>
  <c r="AG146" i="88" s="1"/>
  <c r="AG181" i="88" a="1"/>
  <c r="AG181" i="88" s="1"/>
  <c r="AG162" i="88" a="1"/>
  <c r="AG162" i="88" s="1"/>
  <c r="AG178" i="88" a="1"/>
  <c r="AG178" i="88" s="1"/>
  <c r="AG205" i="88" a="1"/>
  <c r="AG205" i="88" s="1"/>
  <c r="AG294" i="88" a="1"/>
  <c r="AG294" i="88" s="1"/>
  <c r="AG78" i="88" a="1"/>
  <c r="AG78" i="88" s="1"/>
  <c r="AG284" i="88" a="1"/>
  <c r="AG284" i="88" s="1"/>
  <c r="AG110" i="88" a="1"/>
  <c r="AG110" i="88" s="1"/>
  <c r="AG207" i="88" a="1"/>
  <c r="AG207" i="88" s="1"/>
  <c r="AK51" i="90"/>
  <c r="Y103" i="88" a="1"/>
  <c r="Y103" i="88" s="1"/>
  <c r="Y164" i="88" a="1"/>
  <c r="Y164" i="88" s="1"/>
  <c r="Y140" i="88" a="1"/>
  <c r="Y140" i="88" s="1"/>
  <c r="Y63" i="88" a="1"/>
  <c r="Y63" i="88" s="1"/>
  <c r="Y61" i="88" a="1"/>
  <c r="Y61" i="88" s="1"/>
  <c r="Y101" i="88" a="1"/>
  <c r="Y101" i="88" s="1"/>
  <c r="Y316" i="88" a="1"/>
  <c r="Y316" i="88" s="1"/>
  <c r="Y206" i="88" a="1"/>
  <c r="Y206" i="88" s="1"/>
  <c r="Y64" i="88" a="1"/>
  <c r="Y64" i="88" s="1"/>
  <c r="Y139" i="88" a="1"/>
  <c r="Y139" i="88" s="1"/>
  <c r="Y105" i="88" a="1"/>
  <c r="Y105" i="88" s="1"/>
  <c r="V100" i="88" a="1"/>
  <c r="V100" i="88" s="1"/>
  <c r="V80" i="88" a="1"/>
  <c r="V80" i="88" s="1"/>
  <c r="V141" i="88" a="1"/>
  <c r="V141" i="88" s="1"/>
  <c r="V291" i="88" a="1"/>
  <c r="V291" i="88" s="1"/>
  <c r="V213" i="88" a="1"/>
  <c r="V213" i="88" s="1"/>
  <c r="V88" i="88" a="1"/>
  <c r="V88" i="88" s="1"/>
  <c r="V278" i="88" a="1"/>
  <c r="V278" i="88" s="1"/>
  <c r="V157" i="88" a="1"/>
  <c r="V157" i="88" s="1"/>
  <c r="V61" i="88" a="1"/>
  <c r="V61" i="88" s="1"/>
  <c r="V310" i="88" a="1"/>
  <c r="V310" i="88" s="1"/>
  <c r="V164" i="88" a="1"/>
  <c r="V164" i="88" s="1"/>
  <c r="AG156" i="90" a="1"/>
  <c r="AG156" i="90" s="1"/>
  <c r="AG62" i="90" a="1"/>
  <c r="AG62" i="90" s="1"/>
  <c r="AG71" i="88" a="1"/>
  <c r="AG71" i="88" s="1"/>
  <c r="AG299" i="88" a="1"/>
  <c r="AG299" i="88" s="1"/>
  <c r="AG162" i="90" a="1"/>
  <c r="AG162" i="90" s="1"/>
  <c r="AG211" i="90" a="1"/>
  <c r="AG211" i="90" s="1"/>
  <c r="AG110" i="90" a="1"/>
  <c r="AG110" i="90" s="1"/>
  <c r="AG212" i="90" a="1"/>
  <c r="AG212" i="90" s="1"/>
  <c r="AG316" i="90" a="1"/>
  <c r="AG316" i="90" s="1"/>
  <c r="AG174" i="90" a="1"/>
  <c r="AG174" i="90" s="1"/>
  <c r="AG155" i="90" a="1"/>
  <c r="AG155" i="90" s="1"/>
  <c r="AG70" i="90" a="1"/>
  <c r="AG70" i="90" s="1"/>
  <c r="AG90" i="90" a="1"/>
  <c r="AG90" i="90" s="1"/>
  <c r="AG165" i="90" a="1"/>
  <c r="AG165" i="90" s="1"/>
  <c r="AG308" i="90" a="1"/>
  <c r="AG308" i="90" s="1"/>
  <c r="AG147" i="88" a="1"/>
  <c r="AG147" i="88" s="1"/>
  <c r="AG211" i="88" a="1"/>
  <c r="AG211" i="88" s="1"/>
  <c r="AG155" i="88" a="1"/>
  <c r="AG155" i="88" s="1"/>
  <c r="AG165" i="88" a="1"/>
  <c r="AG165" i="88" s="1"/>
  <c r="AG63" i="88" a="1"/>
  <c r="AG63" i="88" s="1"/>
  <c r="AG105" i="88" a="1"/>
  <c r="AG105" i="88" s="1"/>
  <c r="AG314" i="88" a="1"/>
  <c r="AG314" i="88" s="1"/>
  <c r="AG206" i="88" a="1"/>
  <c r="AG206" i="88" s="1"/>
  <c r="AG62" i="88" a="1"/>
  <c r="AG62" i="88" s="1"/>
  <c r="AG101" i="88" a="1"/>
  <c r="AG101" i="88" s="1"/>
  <c r="AG275" i="88" a="1"/>
  <c r="AG275" i="88" s="1"/>
  <c r="Y165" i="88" a="1"/>
  <c r="Y165" i="88" s="1"/>
  <c r="Y294" i="88" a="1"/>
  <c r="Y294" i="88" s="1"/>
  <c r="Y59" i="88" a="1"/>
  <c r="Y59" i="88" s="1"/>
  <c r="Y310" i="88" a="1"/>
  <c r="Y310" i="88" s="1"/>
  <c r="Y207" i="88" a="1"/>
  <c r="Y207" i="88" s="1"/>
  <c r="Y83" i="88" a="1"/>
  <c r="Y83" i="88" s="1"/>
  <c r="Y299" i="88" a="1"/>
  <c r="Y299" i="88" s="1"/>
  <c r="Y163" i="88" a="1"/>
  <c r="Y163" i="88" s="1"/>
  <c r="Y178" i="88" a="1"/>
  <c r="Y178" i="88" s="1"/>
  <c r="Y70" i="88" a="1"/>
  <c r="Y70" i="88" s="1"/>
  <c r="Y174" i="88" a="1"/>
  <c r="Y174" i="88" s="1"/>
  <c r="V301" i="88" a="1"/>
  <c r="V301" i="88" s="1"/>
  <c r="V172" i="88" a="1"/>
  <c r="V172" i="88" s="1"/>
  <c r="V90" i="88" a="1"/>
  <c r="V90" i="88" s="1"/>
  <c r="V59" i="88" a="1"/>
  <c r="V59" i="88" s="1"/>
  <c r="V155" i="88" a="1"/>
  <c r="V155" i="88" s="1"/>
  <c r="V62" i="88" a="1"/>
  <c r="V62" i="88" s="1"/>
  <c r="V285" i="88" a="1"/>
  <c r="V285" i="88" s="1"/>
  <c r="V316" i="88" a="1"/>
  <c r="V316" i="88" s="1"/>
  <c r="V180" i="88" a="1"/>
  <c r="V180" i="88" s="1"/>
  <c r="V146" i="88" a="1"/>
  <c r="V146" i="88" s="1"/>
  <c r="V181" i="88" a="1"/>
  <c r="V181" i="88" s="1"/>
  <c r="AG206" i="90" a="1"/>
  <c r="AG206" i="90" s="1"/>
  <c r="AG284" i="90" a="1"/>
  <c r="AG284" i="90" s="1"/>
  <c r="AG315" i="90" a="1"/>
  <c r="AG315" i="90" s="1"/>
  <c r="AG301" i="88" a="1"/>
  <c r="AG301" i="88" s="1"/>
  <c r="AG72" i="88" a="1"/>
  <c r="AG72" i="88" s="1"/>
  <c r="AG178" i="90" a="1"/>
  <c r="AG178" i="90" s="1"/>
  <c r="AG285" i="90" a="1"/>
  <c r="AG285" i="90" s="1"/>
  <c r="AG300" i="90" a="1"/>
  <c r="AG300" i="90" s="1"/>
  <c r="AG275" i="90" a="1"/>
  <c r="AG275" i="90" s="1"/>
  <c r="AG80" i="90" a="1"/>
  <c r="AG80" i="90" s="1"/>
  <c r="AG87" i="88" a="1"/>
  <c r="AG87" i="88" s="1"/>
  <c r="AG276" i="88" a="1"/>
  <c r="AG276" i="88" s="1"/>
  <c r="AG80" i="88" a="1"/>
  <c r="AG80" i="88" s="1"/>
  <c r="AG158" i="88" a="1"/>
  <c r="AG158" i="88" s="1"/>
  <c r="AG100" i="88" a="1"/>
  <c r="AG100" i="88" s="1"/>
  <c r="Y157" i="88" a="1"/>
  <c r="Y157" i="88" s="1"/>
  <c r="Y283" i="88" a="1"/>
  <c r="Y283" i="88" s="1"/>
  <c r="Y79" i="88" a="1"/>
  <c r="Y79" i="88" s="1"/>
  <c r="Y78" i="88" a="1"/>
  <c r="Y78" i="88" s="1"/>
  <c r="Y172" i="88" a="1"/>
  <c r="Y172" i="88" s="1"/>
  <c r="Y204" i="88" a="1"/>
  <c r="Y204" i="88" s="1"/>
  <c r="Y162" i="88" a="1"/>
  <c r="Y162" i="88" s="1"/>
  <c r="Y309" i="88" a="1"/>
  <c r="Y309" i="88" s="1"/>
  <c r="Y113" i="88" a="1"/>
  <c r="Y113" i="88" s="1"/>
  <c r="Y146" i="88" a="1"/>
  <c r="Y146" i="88" s="1"/>
  <c r="Y213" i="88" a="1"/>
  <c r="Y213" i="88" s="1"/>
  <c r="AG52" i="84"/>
  <c r="V298" i="88" a="1"/>
  <c r="V298" i="88" s="1"/>
  <c r="V300" i="88" a="1"/>
  <c r="V300" i="88" s="1"/>
  <c r="V207" i="88" a="1"/>
  <c r="V207" i="88" s="1"/>
  <c r="V205" i="88" a="1"/>
  <c r="V205" i="88" s="1"/>
  <c r="V315" i="88" a="1"/>
  <c r="V315" i="88" s="1"/>
  <c r="V179" i="88" a="1"/>
  <c r="V179" i="88" s="1"/>
  <c r="V282" i="88" a="1"/>
  <c r="V282" i="88" s="1"/>
  <c r="V91" i="88" a="1"/>
  <c r="V91" i="88" s="1"/>
  <c r="V142" i="88" a="1"/>
  <c r="V142" i="88" s="1"/>
  <c r="V72" i="88" a="1"/>
  <c r="V72" i="88" s="1"/>
  <c r="V212" i="88" a="1"/>
  <c r="V212" i="88" s="1"/>
  <c r="AG88" i="90" a="1"/>
  <c r="AG88" i="90" s="1"/>
  <c r="AG179" i="90" a="1"/>
  <c r="AG179" i="90" s="1"/>
  <c r="AG139" i="88" a="1"/>
  <c r="AG139" i="88" s="1"/>
  <c r="AG68" i="88" a="1"/>
  <c r="AG68" i="88" s="1"/>
  <c r="AG87" i="90" a="1"/>
  <c r="AG87" i="90" s="1"/>
  <c r="AG146" i="90" a="1"/>
  <c r="AG146" i="90" s="1"/>
  <c r="AG141" i="90" a="1"/>
  <c r="AG141" i="90" s="1"/>
  <c r="AG314" i="90" a="1"/>
  <c r="AG314" i="90" s="1"/>
  <c r="AG276" i="90" a="1"/>
  <c r="AG276" i="90" s="1"/>
  <c r="AG147" i="90" a="1"/>
  <c r="AG147" i="90" s="1"/>
  <c r="AG104" i="88" a="1"/>
  <c r="AG104" i="88" s="1"/>
  <c r="AG59" i="88" a="1"/>
  <c r="AG59" i="88" s="1"/>
  <c r="AG171" i="88" a="1"/>
  <c r="AG171" i="88" s="1"/>
  <c r="AG283" i="88" a="1"/>
  <c r="AG283" i="88" s="1"/>
  <c r="AG293" i="88" a="1"/>
  <c r="AG293" i="88" s="1"/>
  <c r="AG142" i="88" a="1"/>
  <c r="AG142" i="88" s="1"/>
  <c r="AG71" i="90" a="1"/>
  <c r="AG71" i="90" s="1"/>
  <c r="AG181" i="90" a="1"/>
  <c r="AG181" i="90" s="1"/>
  <c r="AG102" i="90" a="1"/>
  <c r="AG102" i="90" s="1"/>
  <c r="AG82" i="90" a="1"/>
  <c r="AG82" i="90" s="1"/>
  <c r="AG148" i="90" a="1"/>
  <c r="AG148" i="90" s="1"/>
  <c r="AG81" i="90" a="1"/>
  <c r="AG81" i="90" s="1"/>
  <c r="AG111" i="90" a="1"/>
  <c r="AG111" i="90" s="1"/>
  <c r="AG101" i="90" a="1"/>
  <c r="AG101" i="90" s="1"/>
  <c r="AG173" i="90" a="1"/>
  <c r="AG173" i="90" s="1"/>
  <c r="AG140" i="90" a="1"/>
  <c r="AG140" i="90" s="1"/>
  <c r="AG70" i="88" a="1"/>
  <c r="AG70" i="88" s="1"/>
  <c r="AG315" i="88" a="1"/>
  <c r="AG315" i="88" s="1"/>
  <c r="AG109" i="88" a="1"/>
  <c r="AG109" i="88" s="1"/>
  <c r="AG282" i="88" a="1"/>
  <c r="AG282" i="88" s="1"/>
  <c r="AG212" i="88" a="1"/>
  <c r="AG212" i="88" s="1"/>
  <c r="AG112" i="88" a="1"/>
  <c r="AG112" i="88" s="1"/>
  <c r="AG60" i="88" a="1"/>
  <c r="AG60" i="88" s="1"/>
  <c r="AG317" i="88" a="1"/>
  <c r="AG317" i="88" s="1"/>
  <c r="AG88" i="88" a="1"/>
  <c r="AG88" i="88" s="1"/>
  <c r="AG89" i="88" a="1"/>
  <c r="AG89" i="88" s="1"/>
  <c r="AG91" i="88" a="1"/>
  <c r="AG91" i="88" s="1"/>
  <c r="Y142" i="88" a="1"/>
  <c r="Y142" i="88" s="1"/>
  <c r="Y88" i="88" a="1"/>
  <c r="Y88" i="88" s="1"/>
  <c r="Y81" i="88" a="1"/>
  <c r="Y81" i="88" s="1"/>
  <c r="Y147" i="88" a="1"/>
  <c r="Y147" i="88" s="1"/>
  <c r="Y155" i="88" a="1"/>
  <c r="Y155" i="88" s="1"/>
  <c r="Y156" i="88" a="1"/>
  <c r="Y156" i="88" s="1"/>
  <c r="Y278" i="88" a="1"/>
  <c r="Y278" i="88" s="1"/>
  <c r="Y181" i="88" a="1"/>
  <c r="Y181" i="88" s="1"/>
  <c r="Y100" i="88" a="1"/>
  <c r="Y100" i="88" s="1"/>
  <c r="Y104" i="88" a="1"/>
  <c r="Y104" i="88" s="1"/>
  <c r="V162" i="88" a="1"/>
  <c r="V162" i="88" s="1"/>
  <c r="V178" i="88" a="1"/>
  <c r="V178" i="88" s="1"/>
  <c r="V317" i="88" a="1"/>
  <c r="V317" i="88" s="1"/>
  <c r="V110" i="88" a="1"/>
  <c r="V110" i="88" s="1"/>
  <c r="V307" i="88" a="1"/>
  <c r="V307" i="88" s="1"/>
  <c r="V284" i="88" a="1"/>
  <c r="V284" i="88" s="1"/>
  <c r="V89" i="88" a="1"/>
  <c r="V89" i="88" s="1"/>
  <c r="V314" i="88" a="1"/>
  <c r="V314" i="88" s="1"/>
  <c r="V103" i="88" a="1"/>
  <c r="V103" i="88" s="1"/>
  <c r="V60" i="88" a="1"/>
  <c r="V60" i="88" s="1"/>
  <c r="Y293" i="84" a="1"/>
  <c r="Y293" i="84" s="1"/>
  <c r="AI33" i="86"/>
  <c r="AI307" i="86" s="1" a="1"/>
  <c r="AI307" i="86" s="1"/>
  <c r="Y92" i="86" a="1"/>
  <c r="Y92" i="86" s="1"/>
  <c r="Y72" i="86" a="1"/>
  <c r="Y72" i="86" s="1"/>
  <c r="Y155" i="86" a="1"/>
  <c r="Y155" i="86" s="1"/>
  <c r="Y300" i="86" a="1"/>
  <c r="Y300" i="86" s="1"/>
  <c r="Y289" i="86" a="1"/>
  <c r="Y289" i="86" s="1"/>
  <c r="Y71" i="86" a="1"/>
  <c r="Y71" i="86" s="1"/>
  <c r="Y284" i="86" a="1"/>
  <c r="Y284" i="86" s="1"/>
  <c r="Y210" i="86" a="1"/>
  <c r="Y210" i="86" s="1"/>
  <c r="Y161" i="86" a="1"/>
  <c r="Y161" i="86" s="1"/>
  <c r="Y66" i="86" a="1"/>
  <c r="Y66" i="86" s="1"/>
  <c r="Y186" i="86" a="1"/>
  <c r="Y186" i="86" s="1"/>
  <c r="Y153" i="86" a="1"/>
  <c r="Y153" i="86" s="1"/>
  <c r="Y211" i="86" a="1"/>
  <c r="Y211" i="86" s="1"/>
  <c r="Y323" i="86" a="1"/>
  <c r="Y323" i="86" s="1"/>
  <c r="Y283" i="86" a="1"/>
  <c r="Y283" i="86" s="1"/>
  <c r="Y163" i="86" a="1"/>
  <c r="Y163" i="86" s="1"/>
  <c r="Y87" i="86" a="1"/>
  <c r="Y87" i="86" s="1"/>
  <c r="Y387" i="86" s="1"/>
  <c r="Y320" i="86" a="1"/>
  <c r="Y320" i="86" s="1"/>
  <c r="Y91" i="86" a="1"/>
  <c r="Y91" i="86" s="1"/>
  <c r="Y381" i="86" s="1"/>
  <c r="Y185" i="86" a="1"/>
  <c r="Y185" i="86" s="1"/>
  <c r="Y219" i="86" a="1"/>
  <c r="Y219" i="86" s="1"/>
  <c r="Y313" i="86" a="1"/>
  <c r="Y313" i="86" s="1"/>
  <c r="Y63" i="86" a="1"/>
  <c r="Y63" i="86" s="1"/>
  <c r="Y315" i="86" a="1"/>
  <c r="Y315" i="86" s="1"/>
  <c r="Y187" i="86" a="1"/>
  <c r="Y187" i="86" s="1"/>
  <c r="Y84" i="86" a="1"/>
  <c r="Y84" i="86" s="1"/>
  <c r="Y212" i="86" a="1"/>
  <c r="Y212" i="86" s="1"/>
  <c r="Y162" i="86" a="1"/>
  <c r="Y162" i="86" s="1"/>
  <c r="Y65" i="86" a="1"/>
  <c r="Y65" i="86" s="1"/>
  <c r="Y305" i="86" a="1"/>
  <c r="Y305" i="86" s="1"/>
  <c r="Y107" i="86" a="1"/>
  <c r="Y107" i="86" s="1"/>
  <c r="Y105" i="86" a="1"/>
  <c r="Y105" i="86" s="1"/>
  <c r="Y394" i="86" s="1"/>
  <c r="Y82" i="86" a="1"/>
  <c r="Y82" i="86" s="1"/>
  <c r="Y382" i="86" s="1"/>
  <c r="Y217" i="86" a="1"/>
  <c r="Y217" i="86" s="1"/>
  <c r="Y148" i="86" a="1"/>
  <c r="Y148" i="86" s="1"/>
  <c r="Y119" i="86" a="1"/>
  <c r="Y119" i="86" s="1"/>
  <c r="Y400" i="86" s="1"/>
  <c r="Y282" i="86" a="1"/>
  <c r="Y282" i="86" s="1"/>
  <c r="Y154" i="86" a="1"/>
  <c r="Y154" i="86" s="1"/>
  <c r="Y179" i="86" a="1"/>
  <c r="Y179" i="86" s="1"/>
  <c r="Y152" i="86" a="1"/>
  <c r="Y152" i="86" s="1"/>
  <c r="Y213" i="86" a="1"/>
  <c r="Y213" i="86" s="1"/>
  <c r="Y170" i="86" a="1"/>
  <c r="Y170" i="86" s="1"/>
  <c r="Y76" i="86" a="1"/>
  <c r="Y76" i="86" s="1"/>
  <c r="Y297" i="86" a="1"/>
  <c r="Y297" i="86" s="1"/>
  <c r="Y95" i="86" a="1"/>
  <c r="Y95" i="86" s="1"/>
  <c r="Y322" i="86" a="1"/>
  <c r="Y322" i="86" s="1"/>
  <c r="Y218" i="86" a="1"/>
  <c r="Y218" i="86" s="1"/>
  <c r="Y114" i="86" a="1"/>
  <c r="Y114" i="86" s="1"/>
  <c r="Y393" i="86" s="1"/>
  <c r="Y106" i="86" a="1"/>
  <c r="Y106" i="86" s="1"/>
  <c r="Y164" i="86" a="1"/>
  <c r="Y164" i="86" s="1"/>
  <c r="Y314" i="86" a="1"/>
  <c r="Y314" i="86" s="1"/>
  <c r="Y306" i="86" a="1"/>
  <c r="Y306" i="86" s="1"/>
  <c r="Y177" i="86" a="1"/>
  <c r="Y177" i="86" s="1"/>
  <c r="Y146" i="86" a="1"/>
  <c r="Y146" i="86" s="1"/>
  <c r="Y281" i="86" a="1"/>
  <c r="Y281" i="86" s="1"/>
  <c r="Y117" i="86" a="1"/>
  <c r="Y117" i="86" s="1"/>
  <c r="Y291" i="86" a="1"/>
  <c r="Y291" i="86" s="1"/>
  <c r="Y86" i="86" a="1"/>
  <c r="Y86" i="86" s="1"/>
  <c r="Y386" i="86" s="1"/>
  <c r="Y108" i="86" a="1"/>
  <c r="Y108" i="86" s="1"/>
  <c r="Y147" i="86" a="1"/>
  <c r="Y147" i="86" s="1"/>
  <c r="Y169" i="86" a="1"/>
  <c r="Y169" i="86" s="1"/>
  <c r="Y64" i="86" a="1"/>
  <c r="Y64" i="86" s="1"/>
  <c r="Y316" i="86" a="1"/>
  <c r="Y316" i="86" s="1"/>
  <c r="Y110" i="86" a="1"/>
  <c r="Y110" i="86" s="1"/>
  <c r="Y399" i="86" s="1"/>
  <c r="Y321" i="86" a="1"/>
  <c r="Y321" i="86" s="1"/>
  <c r="Y184" i="86" a="1"/>
  <c r="Y184" i="86" s="1"/>
  <c r="Y118" i="86" a="1"/>
  <c r="Y118" i="86" s="1"/>
  <c r="Y178" i="86" a="1"/>
  <c r="Y178" i="86" s="1"/>
  <c r="Y109" i="86" a="1"/>
  <c r="Y109" i="86" s="1"/>
  <c r="Y398" i="86" s="1"/>
  <c r="Y62" i="86" a="1"/>
  <c r="Y62" i="86" s="1"/>
  <c r="Y83" i="86" a="1"/>
  <c r="Y83" i="86" s="1"/>
  <c r="Y94" i="86" a="1"/>
  <c r="Y94" i="86" s="1"/>
  <c r="Y168" i="86" a="1"/>
  <c r="Y168" i="86" s="1"/>
  <c r="Y75" i="86" a="1"/>
  <c r="Y75" i="86" s="1"/>
  <c r="Y67" i="86" a="1"/>
  <c r="Y67" i="86" s="1"/>
  <c r="Y304" i="86" a="1"/>
  <c r="Y304" i="86" s="1"/>
  <c r="Y96" i="86" a="1"/>
  <c r="Y96" i="86" s="1"/>
  <c r="Y388" i="86" s="1"/>
  <c r="Z70" i="90" a="1"/>
  <c r="Z70" i="90" s="1"/>
  <c r="Z307" i="90" a="1"/>
  <c r="Z307" i="90" s="1"/>
  <c r="Z79" i="90" a="1"/>
  <c r="Z79" i="90" s="1"/>
  <c r="Z174" i="90" a="1"/>
  <c r="Z174" i="90" s="1"/>
  <c r="Z61" i="90" a="1"/>
  <c r="Z61" i="90" s="1"/>
  <c r="Z315" i="90" a="1"/>
  <c r="Z315" i="90" s="1"/>
  <c r="Z110" i="90" a="1"/>
  <c r="Z110" i="90" s="1"/>
  <c r="Z164" i="90" a="1"/>
  <c r="Z164" i="90" s="1"/>
  <c r="Z282" i="90" a="1"/>
  <c r="Z282" i="90" s="1"/>
  <c r="Z80" i="90" a="1"/>
  <c r="Z80" i="90" s="1"/>
  <c r="Z294" i="90" a="1"/>
  <c r="Z294" i="90" s="1"/>
  <c r="Z59" i="90" a="1"/>
  <c r="Z59" i="90" s="1"/>
  <c r="Z162" i="90" a="1"/>
  <c r="Z162" i="90" s="1"/>
  <c r="Z83" i="90" a="1"/>
  <c r="Z83" i="90" s="1"/>
  <c r="Z104" i="90" a="1"/>
  <c r="Z104" i="90" s="1"/>
  <c r="Z165" i="90" a="1"/>
  <c r="Z165" i="90" s="1"/>
  <c r="Z298" i="90" a="1"/>
  <c r="Z298" i="90" s="1"/>
  <c r="Z301" i="90" a="1"/>
  <c r="Z301" i="90" s="1"/>
  <c r="Z109" i="90" a="1"/>
  <c r="Z109" i="90" s="1"/>
  <c r="Z300" i="90" a="1"/>
  <c r="Z300" i="90" s="1"/>
  <c r="Z285" i="90" a="1"/>
  <c r="Z285" i="90" s="1"/>
  <c r="Z158" i="90" a="1"/>
  <c r="Z158" i="90" s="1"/>
  <c r="Z148" i="90" a="1"/>
  <c r="Z148" i="90" s="1"/>
  <c r="Z101" i="90" a="1"/>
  <c r="Z101" i="90" s="1"/>
  <c r="Z206" i="90" a="1"/>
  <c r="Z206" i="90" s="1"/>
  <c r="Z91" i="90" a="1"/>
  <c r="Z91" i="90" s="1"/>
  <c r="Z63" i="90" a="1"/>
  <c r="Z63" i="90" s="1"/>
  <c r="Z87" i="90" a="1"/>
  <c r="Z87" i="90" s="1"/>
  <c r="Z81" i="90" a="1"/>
  <c r="Z81" i="90" s="1"/>
  <c r="Z284" i="90" a="1"/>
  <c r="Z284" i="90" s="1"/>
  <c r="Z78" i="90" a="1"/>
  <c r="Z78" i="90" s="1"/>
  <c r="Z309" i="90" a="1"/>
  <c r="Z309" i="90" s="1"/>
  <c r="Z71" i="90" a="1"/>
  <c r="Z71" i="90" s="1"/>
  <c r="Z205" i="90" a="1"/>
  <c r="Z205" i="90" s="1"/>
  <c r="Z90" i="90" a="1"/>
  <c r="Z90" i="90" s="1"/>
  <c r="Z146" i="90" a="1"/>
  <c r="Z146" i="90" s="1"/>
  <c r="Z308" i="90" a="1"/>
  <c r="Z308" i="90" s="1"/>
  <c r="Z275" i="90" a="1"/>
  <c r="Z275" i="90" s="1"/>
  <c r="Z179" i="90" a="1"/>
  <c r="Z179" i="90" s="1"/>
  <c r="Z105" i="90" a="1"/>
  <c r="Z105" i="90" s="1"/>
  <c r="Z149" i="90" a="1"/>
  <c r="Z149" i="90" s="1"/>
  <c r="Z213" i="90" a="1"/>
  <c r="Z213" i="90" s="1"/>
  <c r="Z293" i="90" a="1"/>
  <c r="Z293" i="90" s="1"/>
  <c r="Z180" i="90" a="1"/>
  <c r="Z180" i="90" s="1"/>
  <c r="Z207" i="90" a="1"/>
  <c r="Z207" i="90" s="1"/>
  <c r="Z163" i="90" a="1"/>
  <c r="Z163" i="90" s="1"/>
  <c r="Z299" i="90" a="1"/>
  <c r="Z299" i="90" s="1"/>
  <c r="Z147" i="90" a="1"/>
  <c r="Z147" i="90" s="1"/>
  <c r="Z178" i="90" a="1"/>
  <c r="Z178" i="90" s="1"/>
  <c r="Z141" i="90" a="1"/>
  <c r="Z141" i="90" s="1"/>
  <c r="Z292" i="90" a="1"/>
  <c r="Z292" i="90" s="1"/>
  <c r="Z111" i="90" a="1"/>
  <c r="Z111" i="90" s="1"/>
  <c r="Z89" i="90" a="1"/>
  <c r="Z89" i="90" s="1"/>
  <c r="Z317" i="90" a="1"/>
  <c r="Z317" i="90" s="1"/>
  <c r="Z211" i="90" a="1"/>
  <c r="Z211" i="90" s="1"/>
  <c r="Z100" i="90" a="1"/>
  <c r="Z100" i="90" s="1"/>
  <c r="Z82" i="90" a="1"/>
  <c r="Z82" i="90" s="1"/>
  <c r="Z156" i="90" a="1"/>
  <c r="Z156" i="90" s="1"/>
  <c r="Z157" i="90" a="1"/>
  <c r="Z157" i="90" s="1"/>
  <c r="Z113" i="90" a="1"/>
  <c r="Z113" i="90" s="1"/>
  <c r="Z140" i="90" a="1"/>
  <c r="Z140" i="90" s="1"/>
  <c r="Z72" i="90" a="1"/>
  <c r="Z72" i="90" s="1"/>
  <c r="Z155" i="90" a="1"/>
  <c r="Z155" i="90" s="1"/>
  <c r="Z142" i="90" a="1"/>
  <c r="Z142" i="90" s="1"/>
  <c r="Z139" i="90" a="1"/>
  <c r="Z139" i="90" s="1"/>
  <c r="Z291" i="90" a="1"/>
  <c r="Z291" i="90" s="1"/>
  <c r="Z64" i="90" a="1"/>
  <c r="Z64" i="90" s="1"/>
  <c r="Z181" i="90" a="1"/>
  <c r="Z181" i="90" s="1"/>
  <c r="Z60" i="90" a="1"/>
  <c r="Z60" i="90" s="1"/>
  <c r="Z204" i="90" a="1"/>
  <c r="Z204" i="90" s="1"/>
  <c r="Z310" i="90" a="1"/>
  <c r="Z310" i="90" s="1"/>
  <c r="Z316" i="90" a="1"/>
  <c r="Z316" i="90" s="1"/>
  <c r="Z103" i="90" a="1"/>
  <c r="Z103" i="90" s="1"/>
  <c r="Z172" i="90" a="1"/>
  <c r="Z172" i="90" s="1"/>
  <c r="Z283" i="90" a="1"/>
  <c r="Z283" i="90" s="1"/>
  <c r="Z102" i="90" a="1"/>
  <c r="Z102" i="90" s="1"/>
  <c r="Z88" i="90" a="1"/>
  <c r="Z88" i="90" s="1"/>
  <c r="Z314" i="90" a="1"/>
  <c r="Z314" i="90" s="1"/>
  <c r="Z173" i="90" a="1"/>
  <c r="Z173" i="90" s="1"/>
  <c r="Z68" i="90" a="1"/>
  <c r="Z68" i="90" s="1"/>
  <c r="Z277" i="90" a="1"/>
  <c r="Z277" i="90" s="1"/>
  <c r="Z171" i="90" a="1"/>
  <c r="Z171" i="90" s="1"/>
  <c r="Z69" i="90" a="1"/>
  <c r="Z69" i="90" s="1"/>
  <c r="Z278" i="90" a="1"/>
  <c r="Z278" i="90" s="1"/>
  <c r="Z212" i="90" a="1"/>
  <c r="Z212" i="90" s="1"/>
  <c r="Z62" i="90" a="1"/>
  <c r="Z62" i="90" s="1"/>
  <c r="Z112" i="90" a="1"/>
  <c r="Z112" i="90" s="1"/>
  <c r="AF315" i="88" a="1"/>
  <c r="AF315" i="88" s="1"/>
  <c r="AF88" i="88" a="1"/>
  <c r="AF88" i="88" s="1"/>
  <c r="AF165" i="88" a="1"/>
  <c r="AF165" i="88" s="1"/>
  <c r="AF309" i="88" a="1"/>
  <c r="AF309" i="88" s="1"/>
  <c r="AF105" i="88" a="1"/>
  <c r="AF105" i="88" s="1"/>
  <c r="AF294" i="88" a="1"/>
  <c r="AF294" i="88" s="1"/>
  <c r="AF156" i="88" a="1"/>
  <c r="AF156" i="88" s="1"/>
  <c r="AF204" i="88" a="1"/>
  <c r="AF204" i="88" s="1"/>
  <c r="AF149" i="88" a="1"/>
  <c r="AF149" i="88" s="1"/>
  <c r="AF148" i="88" a="1"/>
  <c r="AF148" i="88" s="1"/>
  <c r="AF293" i="88" a="1"/>
  <c r="AF293" i="88" s="1"/>
  <c r="AF291" i="88" a="1"/>
  <c r="AF291" i="88" s="1"/>
  <c r="AF69" i="88" a="1"/>
  <c r="AF69" i="88" s="1"/>
  <c r="AF78" i="88" a="1"/>
  <c r="AF78" i="88" s="1"/>
  <c r="AF314" i="88" a="1"/>
  <c r="AF314" i="88" s="1"/>
  <c r="AF205" i="88" a="1"/>
  <c r="AF205" i="88" s="1"/>
  <c r="AF103" i="88" a="1"/>
  <c r="AF103" i="88" s="1"/>
  <c r="AF71" i="88" a="1"/>
  <c r="AF71" i="88" s="1"/>
  <c r="AF139" i="88" a="1"/>
  <c r="AF139" i="88" s="1"/>
  <c r="AF64" i="88" a="1"/>
  <c r="AF64" i="88" s="1"/>
  <c r="AF275" i="88" a="1"/>
  <c r="AF275" i="88" s="1"/>
  <c r="AF62" i="88" a="1"/>
  <c r="AF62" i="88" s="1"/>
  <c r="AF140" i="88" a="1"/>
  <c r="AF140" i="88" s="1"/>
  <c r="AF158" i="88" a="1"/>
  <c r="AF158" i="88" s="1"/>
  <c r="AF157" i="88" a="1"/>
  <c r="AF157" i="88" s="1"/>
  <c r="AF211" i="88" a="1"/>
  <c r="AF211" i="88" s="1"/>
  <c r="AF181" i="88" a="1"/>
  <c r="AF181" i="88" s="1"/>
  <c r="AF282" i="88" a="1"/>
  <c r="AF282" i="88" s="1"/>
  <c r="AF81" i="88" a="1"/>
  <c r="AF81" i="88" s="1"/>
  <c r="AF89" i="88" a="1"/>
  <c r="AF89" i="88" s="1"/>
  <c r="AF307" i="88" a="1"/>
  <c r="AF307" i="88" s="1"/>
  <c r="AF111" i="88" a="1"/>
  <c r="AF111" i="88" s="1"/>
  <c r="AF162" i="88" a="1"/>
  <c r="AF162" i="88" s="1"/>
  <c r="AF283" i="88" a="1"/>
  <c r="AF283" i="88" s="1"/>
  <c r="AF164" i="88" a="1"/>
  <c r="AF164" i="88" s="1"/>
  <c r="AF70" i="88" a="1"/>
  <c r="AF70" i="88" s="1"/>
  <c r="AF91" i="88" a="1"/>
  <c r="AF91" i="88" s="1"/>
  <c r="AF79" i="88" a="1"/>
  <c r="AF79" i="88" s="1"/>
  <c r="AF206" i="88" a="1"/>
  <c r="AF206" i="88" s="1"/>
  <c r="AF141" i="88" a="1"/>
  <c r="AF141" i="88" s="1"/>
  <c r="AF113" i="88" a="1"/>
  <c r="AF113" i="88" s="1"/>
  <c r="AF308" i="88" a="1"/>
  <c r="AF308" i="88" s="1"/>
  <c r="AF213" i="88" a="1"/>
  <c r="AF213" i="88" s="1"/>
  <c r="AF277" i="88" a="1"/>
  <c r="AF277" i="88" s="1"/>
  <c r="AF63" i="88" a="1"/>
  <c r="AF63" i="88" s="1"/>
  <c r="AF147" i="88" a="1"/>
  <c r="AF147" i="88" s="1"/>
  <c r="AF60" i="88" a="1"/>
  <c r="AF60" i="88" s="1"/>
  <c r="AF80" i="88" a="1"/>
  <c r="AF80" i="88" s="1"/>
  <c r="AF317" i="88" a="1"/>
  <c r="AF317" i="88" s="1"/>
  <c r="AF61" i="88" a="1"/>
  <c r="AF61" i="88" s="1"/>
  <c r="AF172" i="88" a="1"/>
  <c r="AF172" i="88" s="1"/>
  <c r="AF174" i="88" a="1"/>
  <c r="AF174" i="88" s="1"/>
  <c r="AF276" i="88" a="1"/>
  <c r="AF276" i="88" s="1"/>
  <c r="AF83" i="88" a="1"/>
  <c r="AF83" i="88" s="1"/>
  <c r="AF68" i="88" a="1"/>
  <c r="AF68" i="88" s="1"/>
  <c r="AF155" i="88" a="1"/>
  <c r="AF155" i="88" s="1"/>
  <c r="AF316" i="88" a="1"/>
  <c r="AF316" i="88" s="1"/>
  <c r="AF90" i="88" a="1"/>
  <c r="AF90" i="88" s="1"/>
  <c r="AF310" i="88" a="1"/>
  <c r="AF310" i="88" s="1"/>
  <c r="AF212" i="88" a="1"/>
  <c r="AF212" i="88" s="1"/>
  <c r="AF82" i="88" a="1"/>
  <c r="AF82" i="88" s="1"/>
  <c r="AF104" i="88" a="1"/>
  <c r="AF104" i="88" s="1"/>
  <c r="AF101" i="88" a="1"/>
  <c r="AF101" i="88" s="1"/>
  <c r="AF59" i="88" a="1"/>
  <c r="AF59" i="88" s="1"/>
  <c r="AF179" i="88" a="1"/>
  <c r="AF179" i="88" s="1"/>
  <c r="AF300" i="88" a="1"/>
  <c r="AF300" i="88" s="1"/>
  <c r="AF278" i="88" a="1"/>
  <c r="AF278" i="88" s="1"/>
  <c r="AF100" i="88" a="1"/>
  <c r="AF100" i="88" s="1"/>
  <c r="AF207" i="88" a="1"/>
  <c r="AF207" i="88" s="1"/>
  <c r="AF163" i="88" a="1"/>
  <c r="AF163" i="88" s="1"/>
  <c r="AF178" i="88" a="1"/>
  <c r="AF178" i="88" s="1"/>
  <c r="AF299" i="88" a="1"/>
  <c r="AF299" i="88" s="1"/>
  <c r="AF112" i="88" a="1"/>
  <c r="AF112" i="88" s="1"/>
  <c r="AF142" i="88" a="1"/>
  <c r="AF142" i="88" s="1"/>
  <c r="AF110" i="88" a="1"/>
  <c r="AF110" i="88" s="1"/>
  <c r="AF292" i="88" a="1"/>
  <c r="AF292" i="88" s="1"/>
  <c r="AF109" i="88" a="1"/>
  <c r="AF109" i="88" s="1"/>
  <c r="AF102" i="88" a="1"/>
  <c r="AF102" i="88" s="1"/>
  <c r="AF171" i="88" a="1"/>
  <c r="AF171" i="88" s="1"/>
  <c r="AF301" i="88" a="1"/>
  <c r="AF301" i="88" s="1"/>
  <c r="AF180" i="88" a="1"/>
  <c r="AF180" i="88" s="1"/>
  <c r="AF285" i="88" a="1"/>
  <c r="AF285" i="88" s="1"/>
  <c r="AF72" i="88" a="1"/>
  <c r="AF72" i="88" s="1"/>
  <c r="AF298" i="88" a="1"/>
  <c r="AF298" i="88" s="1"/>
  <c r="AF87" i="88" a="1"/>
  <c r="AF87" i="88" s="1"/>
  <c r="AF146" i="88" a="1"/>
  <c r="AF146" i="88" s="1"/>
  <c r="AF284" i="88" a="1"/>
  <c r="AF284" i="88" s="1"/>
  <c r="AA101" i="88" a="1"/>
  <c r="AA101" i="88" s="1"/>
  <c r="AA301" i="88" a="1"/>
  <c r="AA301" i="88" s="1"/>
  <c r="AA147" i="88" a="1"/>
  <c r="AA147" i="88" s="1"/>
  <c r="AA204" i="88" a="1"/>
  <c r="AA204" i="88" s="1"/>
  <c r="AA292" i="88" a="1"/>
  <c r="AA292" i="88" s="1"/>
  <c r="AA178" i="88" a="1"/>
  <c r="AA178" i="88" s="1"/>
  <c r="AA146" i="88" a="1"/>
  <c r="AA146" i="88" s="1"/>
  <c r="AA113" i="88" a="1"/>
  <c r="AA113" i="88" s="1"/>
  <c r="AA149" i="88" a="1"/>
  <c r="AA149" i="88" s="1"/>
  <c r="AA315" i="88" a="1"/>
  <c r="AA315" i="88" s="1"/>
  <c r="AA181" i="88" a="1"/>
  <c r="AA181" i="88" s="1"/>
  <c r="AA68" i="88" a="1"/>
  <c r="AA68" i="88" s="1"/>
  <c r="AA307" i="88" a="1"/>
  <c r="AA307" i="88" s="1"/>
  <c r="AA60" i="88" a="1"/>
  <c r="AA60" i="88" s="1"/>
  <c r="AA179" i="88" a="1"/>
  <c r="AA179" i="88" s="1"/>
  <c r="AA291" i="88" a="1"/>
  <c r="AA291" i="88" s="1"/>
  <c r="AA69" i="88" a="1"/>
  <c r="AA69" i="88" s="1"/>
  <c r="AA157" i="88" a="1"/>
  <c r="AA157" i="88" s="1"/>
  <c r="AA62" i="88" a="1"/>
  <c r="AA62" i="88" s="1"/>
  <c r="AA172" i="88" a="1"/>
  <c r="AA172" i="88" s="1"/>
  <c r="AA207" i="88" a="1"/>
  <c r="AA207" i="88" s="1"/>
  <c r="AA293" i="88" a="1"/>
  <c r="AA293" i="88" s="1"/>
  <c r="AA87" i="88" a="1"/>
  <c r="AA87" i="88" s="1"/>
  <c r="AA212" i="88" a="1"/>
  <c r="AA212" i="88" s="1"/>
  <c r="AA71" i="88" a="1"/>
  <c r="AA71" i="88" s="1"/>
  <c r="AA103" i="88" a="1"/>
  <c r="AA103" i="88" s="1"/>
  <c r="AA70" i="88" a="1"/>
  <c r="AA70" i="88" s="1"/>
  <c r="AA100" i="88" a="1"/>
  <c r="AA100" i="88" s="1"/>
  <c r="AA213" i="88" a="1"/>
  <c r="AA213" i="88" s="1"/>
  <c r="AA110" i="88" a="1"/>
  <c r="AA110" i="88" s="1"/>
  <c r="AA284" i="88" a="1"/>
  <c r="AA284" i="88" s="1"/>
  <c r="AA82" i="88" a="1"/>
  <c r="AA82" i="88" s="1"/>
  <c r="AA299" i="88" a="1"/>
  <c r="AA299" i="88" s="1"/>
  <c r="AA317" i="88" a="1"/>
  <c r="AA317" i="88" s="1"/>
  <c r="AA91" i="88" a="1"/>
  <c r="AA91" i="88" s="1"/>
  <c r="AA282" i="88" a="1"/>
  <c r="AA282" i="88" s="1"/>
  <c r="AA112" i="88" a="1"/>
  <c r="AA112" i="88" s="1"/>
  <c r="AA314" i="88" a="1"/>
  <c r="AA314" i="88" s="1"/>
  <c r="AA310" i="88" a="1"/>
  <c r="AA310" i="88" s="1"/>
  <c r="AA148" i="88" a="1"/>
  <c r="AA148" i="88" s="1"/>
  <c r="AA81" i="88" a="1"/>
  <c r="AA81" i="88" s="1"/>
  <c r="AA283" i="88" a="1"/>
  <c r="AA283" i="88" s="1"/>
  <c r="AA308" i="88" a="1"/>
  <c r="AA308" i="88" s="1"/>
  <c r="AA275" i="88" a="1"/>
  <c r="AA275" i="88" s="1"/>
  <c r="AA102" i="88" a="1"/>
  <c r="AA102" i="88" s="1"/>
  <c r="AA298" i="88" a="1"/>
  <c r="AA298" i="88" s="1"/>
  <c r="AA205" i="88" a="1"/>
  <c r="AA205" i="88" s="1"/>
  <c r="AA173" i="88" a="1"/>
  <c r="AA173" i="88" s="1"/>
  <c r="AA61" i="88" a="1"/>
  <c r="AA61" i="88" s="1"/>
  <c r="AA164" i="88" a="1"/>
  <c r="AA164" i="88" s="1"/>
  <c r="AA155" i="88" a="1"/>
  <c r="AA155" i="88" s="1"/>
  <c r="AA104" i="88" a="1"/>
  <c r="AA104" i="88" s="1"/>
  <c r="AA80" i="88" a="1"/>
  <c r="AA80" i="88" s="1"/>
  <c r="AA309" i="88" a="1"/>
  <c r="AA309" i="88" s="1"/>
  <c r="AA162" i="88" a="1"/>
  <c r="AA162" i="88" s="1"/>
  <c r="AA142" i="88" a="1"/>
  <c r="AA142" i="88" s="1"/>
  <c r="AA206" i="88" a="1"/>
  <c r="AA206" i="88" s="1"/>
  <c r="AA64" i="88" a="1"/>
  <c r="AA64" i="88" s="1"/>
  <c r="AA285" i="88" a="1"/>
  <c r="AA285" i="88" s="1"/>
  <c r="AA109" i="88" a="1"/>
  <c r="AA109" i="88" s="1"/>
  <c r="AA174" i="88" a="1"/>
  <c r="AA174" i="88" s="1"/>
  <c r="AA158" i="88" a="1"/>
  <c r="AA158" i="88" s="1"/>
  <c r="AA156" i="88" a="1"/>
  <c r="AA156" i="88" s="1"/>
  <c r="AA163" i="88" a="1"/>
  <c r="AA163" i="88" s="1"/>
  <c r="AA316" i="88" a="1"/>
  <c r="AA316" i="88" s="1"/>
  <c r="AA139" i="88" a="1"/>
  <c r="AA139" i="88" s="1"/>
  <c r="AA294" i="88" a="1"/>
  <c r="AA294" i="88" s="1"/>
  <c r="AA211" i="88" a="1"/>
  <c r="AA211" i="88" s="1"/>
  <c r="AA141" i="88" a="1"/>
  <c r="AA141" i="88" s="1"/>
  <c r="AA105" i="88" a="1"/>
  <c r="AA105" i="88" s="1"/>
  <c r="AA180" i="88" a="1"/>
  <c r="AA180" i="88" s="1"/>
  <c r="AA171" i="88" a="1"/>
  <c r="AA171" i="88" s="1"/>
  <c r="AA79" i="88" a="1"/>
  <c r="AA79" i="88" s="1"/>
  <c r="AA63" i="88" a="1"/>
  <c r="AA63" i="88" s="1"/>
  <c r="AA278" i="88" a="1"/>
  <c r="AA278" i="88" s="1"/>
  <c r="AA88" i="88" a="1"/>
  <c r="AA88" i="88" s="1"/>
  <c r="AA59" i="88" a="1"/>
  <c r="AA59" i="88" s="1"/>
  <c r="AF207" i="90" a="1"/>
  <c r="AF207" i="90" s="1"/>
  <c r="AF299" i="90" a="1"/>
  <c r="AF299" i="90" s="1"/>
  <c r="AF291" i="90" a="1"/>
  <c r="AF291" i="90" s="1"/>
  <c r="AF111" i="90" a="1"/>
  <c r="AF111" i="90" s="1"/>
  <c r="AF173" i="90" a="1"/>
  <c r="AF173" i="90" s="1"/>
  <c r="AF165" i="90" a="1"/>
  <c r="AF165" i="90" s="1"/>
  <c r="AF105" i="90" a="1"/>
  <c r="AF105" i="90" s="1"/>
  <c r="AF71" i="90" a="1"/>
  <c r="AF71" i="90" s="1"/>
  <c r="AF110" i="90" a="1"/>
  <c r="AF110" i="90" s="1"/>
  <c r="AF314" i="90" a="1"/>
  <c r="AF314" i="90" s="1"/>
  <c r="AF91" i="90" a="1"/>
  <c r="AF91" i="90" s="1"/>
  <c r="AF293" i="90" a="1"/>
  <c r="AF293" i="90" s="1"/>
  <c r="AF301" i="90" a="1"/>
  <c r="AF301" i="90" s="1"/>
  <c r="AF298" i="90" a="1"/>
  <c r="AF298" i="90" s="1"/>
  <c r="AF87" i="90" a="1"/>
  <c r="AF87" i="90" s="1"/>
  <c r="AF140" i="90" a="1"/>
  <c r="AF140" i="90" s="1"/>
  <c r="AF181" i="90" a="1"/>
  <c r="AF181" i="90" s="1"/>
  <c r="AF81" i="90" a="1"/>
  <c r="AF81" i="90" s="1"/>
  <c r="AF317" i="90" a="1"/>
  <c r="AF317" i="90" s="1"/>
  <c r="AF83" i="90" a="1"/>
  <c r="AF83" i="90" s="1"/>
  <c r="AF90" i="90" a="1"/>
  <c r="AF90" i="90" s="1"/>
  <c r="AF64" i="90" a="1"/>
  <c r="AF64" i="90" s="1"/>
  <c r="AF112" i="90" a="1"/>
  <c r="AF112" i="90" s="1"/>
  <c r="AF278" i="90" a="1"/>
  <c r="AF278" i="90" s="1"/>
  <c r="AF285" i="90" a="1"/>
  <c r="AF285" i="90" s="1"/>
  <c r="AF155" i="90" a="1"/>
  <c r="AF155" i="90" s="1"/>
  <c r="AF179" i="90" a="1"/>
  <c r="AF179" i="90" s="1"/>
  <c r="AF162" i="90" a="1"/>
  <c r="AF162" i="90" s="1"/>
  <c r="AF174" i="90" a="1"/>
  <c r="AF174" i="90" s="1"/>
  <c r="AF63" i="90" a="1"/>
  <c r="AF63" i="90" s="1"/>
  <c r="AF78" i="90" a="1"/>
  <c r="AF78" i="90" s="1"/>
  <c r="AF101" i="90" a="1"/>
  <c r="AF101" i="90" s="1"/>
  <c r="AF59" i="90" a="1"/>
  <c r="AF59" i="90" s="1"/>
  <c r="AF100" i="90" a="1"/>
  <c r="AF100" i="90" s="1"/>
  <c r="AF88" i="90" a="1"/>
  <c r="AF88" i="90" s="1"/>
  <c r="AF103" i="90" a="1"/>
  <c r="AF103" i="90" s="1"/>
  <c r="AF277" i="90" a="1"/>
  <c r="AF277" i="90" s="1"/>
  <c r="AF300" i="90" a="1"/>
  <c r="AF300" i="90" s="1"/>
  <c r="AF206" i="90" a="1"/>
  <c r="AF206" i="90" s="1"/>
  <c r="AF163" i="90" a="1"/>
  <c r="AF163" i="90" s="1"/>
  <c r="AF149" i="90" a="1"/>
  <c r="AF149" i="90" s="1"/>
  <c r="AF294" i="90" a="1"/>
  <c r="AF294" i="90" s="1"/>
  <c r="AF70" i="90" a="1"/>
  <c r="AF70" i="90" s="1"/>
  <c r="AF204" i="90" a="1"/>
  <c r="AF204" i="90" s="1"/>
  <c r="AF60" i="90" a="1"/>
  <c r="AF60" i="90" s="1"/>
  <c r="AF213" i="90" a="1"/>
  <c r="AF213" i="90" s="1"/>
  <c r="AF158" i="90" a="1"/>
  <c r="AF158" i="90" s="1"/>
  <c r="AF276" i="90" a="1"/>
  <c r="AF276" i="90" s="1"/>
  <c r="AF211" i="90" a="1"/>
  <c r="AF211" i="90" s="1"/>
  <c r="AF307" i="90" a="1"/>
  <c r="AF307" i="90" s="1"/>
  <c r="AF157" i="90" a="1"/>
  <c r="AF157" i="90" s="1"/>
  <c r="AF142" i="90" a="1"/>
  <c r="AF142" i="90" s="1"/>
  <c r="AF141" i="90" a="1"/>
  <c r="AF141" i="90" s="1"/>
  <c r="AF164" i="90" a="1"/>
  <c r="AF164" i="90" s="1"/>
  <c r="AF79" i="90" a="1"/>
  <c r="AF79" i="90" s="1"/>
  <c r="AF62" i="90" a="1"/>
  <c r="AF62" i="90" s="1"/>
  <c r="AF68" i="90" a="1"/>
  <c r="AF68" i="90" s="1"/>
  <c r="AF69" i="90" a="1"/>
  <c r="AF69" i="90" s="1"/>
  <c r="AF180" i="90" a="1"/>
  <c r="AF180" i="90" s="1"/>
  <c r="AF212" i="90" a="1"/>
  <c r="AF212" i="90" s="1"/>
  <c r="AF284" i="90" a="1"/>
  <c r="AF284" i="90" s="1"/>
  <c r="AF156" i="90" a="1"/>
  <c r="AF156" i="90" s="1"/>
  <c r="AF147" i="90" a="1"/>
  <c r="AF147" i="90" s="1"/>
  <c r="AF178" i="90" a="1"/>
  <c r="AF178" i="90" s="1"/>
  <c r="AF316" i="90" a="1"/>
  <c r="AF316" i="90" s="1"/>
  <c r="AF282" i="90" a="1"/>
  <c r="AF282" i="90" s="1"/>
  <c r="AF80" i="90" a="1"/>
  <c r="AF80" i="90" s="1"/>
  <c r="AF308" i="90" a="1"/>
  <c r="AF308" i="90" s="1"/>
  <c r="AF283" i="90" a="1"/>
  <c r="AF283" i="90" s="1"/>
  <c r="AF310" i="90" a="1"/>
  <c r="AF310" i="90" s="1"/>
  <c r="AF205" i="90" a="1"/>
  <c r="AF205" i="90" s="1"/>
  <c r="AF61" i="90" a="1"/>
  <c r="AF61" i="90" s="1"/>
  <c r="AF89" i="90" a="1"/>
  <c r="AF89" i="90" s="1"/>
  <c r="AF113" i="90" a="1"/>
  <c r="AF113" i="90" s="1"/>
  <c r="AF102" i="90" a="1"/>
  <c r="AF102" i="90" s="1"/>
  <c r="AF72" i="90" a="1"/>
  <c r="AF72" i="90" s="1"/>
  <c r="AF109" i="90" a="1"/>
  <c r="AF109" i="90" s="1"/>
  <c r="AF139" i="90" a="1"/>
  <c r="AF139" i="90" s="1"/>
  <c r="AF315" i="90" a="1"/>
  <c r="AF315" i="90" s="1"/>
  <c r="AF104" i="90" a="1"/>
  <c r="AF104" i="90" s="1"/>
  <c r="AF309" i="90" a="1"/>
  <c r="AF309" i="90" s="1"/>
  <c r="AF148" i="90" a="1"/>
  <c r="AF148" i="90" s="1"/>
  <c r="AF171" i="90" a="1"/>
  <c r="AF171" i="90" s="1"/>
  <c r="AF275" i="90" a="1"/>
  <c r="AF275" i="90" s="1"/>
  <c r="AF82" i="90" a="1"/>
  <c r="AF82" i="90" s="1"/>
  <c r="AF172" i="90" a="1"/>
  <c r="AF172" i="90" s="1"/>
  <c r="AF292" i="90" a="1"/>
  <c r="AF292" i="90" s="1"/>
  <c r="G48" i="83"/>
  <c r="AJ283" i="86" a="1"/>
  <c r="AJ283" i="86" s="1"/>
  <c r="AJ320" i="86" a="1"/>
  <c r="AJ320" i="86" s="1"/>
  <c r="AJ162" i="86" a="1"/>
  <c r="AJ162" i="86" s="1"/>
  <c r="AJ148" i="86" a="1"/>
  <c r="AJ148" i="86" s="1"/>
  <c r="AJ179" i="86" a="1"/>
  <c r="AJ179" i="86" s="1"/>
  <c r="AJ180" i="86" a="1"/>
  <c r="AJ180" i="86" s="1"/>
  <c r="AJ284" i="86" a="1"/>
  <c r="AJ284" i="86" s="1"/>
  <c r="AJ219" i="86" a="1"/>
  <c r="AJ219" i="86" s="1"/>
  <c r="AJ288" i="86" a="1"/>
  <c r="AJ288" i="86" s="1"/>
  <c r="AJ217" i="86" a="1"/>
  <c r="AJ217" i="86" s="1"/>
  <c r="AJ315" i="86" a="1"/>
  <c r="AJ315" i="86" s="1"/>
  <c r="AJ67" i="86" a="1"/>
  <c r="AJ67" i="86" s="1"/>
  <c r="AJ211" i="86" a="1"/>
  <c r="AJ211" i="86" s="1"/>
  <c r="AJ66" i="86" a="1"/>
  <c r="AJ66" i="86" s="1"/>
  <c r="AJ86" i="86" a="1"/>
  <c r="AJ86" i="86" s="1"/>
  <c r="AJ386" i="86" s="1"/>
  <c r="AJ297" i="86" a="1"/>
  <c r="AJ297" i="86" s="1"/>
  <c r="AJ96" i="86" a="1"/>
  <c r="AJ96" i="86" s="1"/>
  <c r="AJ388" i="86" s="1"/>
  <c r="AJ212" i="86" a="1"/>
  <c r="AJ212" i="86" s="1"/>
  <c r="AJ83" i="86" a="1"/>
  <c r="AJ83" i="86" s="1"/>
  <c r="AJ289" i="86" a="1"/>
  <c r="AJ289" i="86" s="1"/>
  <c r="AJ110" i="86" a="1"/>
  <c r="AJ110" i="86" s="1"/>
  <c r="AJ399" i="86" s="1"/>
  <c r="AJ155" i="86" a="1"/>
  <c r="AJ155" i="86" s="1"/>
  <c r="AJ161" i="86" a="1"/>
  <c r="AJ161" i="86" s="1"/>
  <c r="AJ323" i="86" a="1"/>
  <c r="AJ323" i="86" s="1"/>
  <c r="AJ305" i="86" a="1"/>
  <c r="AJ305" i="86" s="1"/>
  <c r="AJ74" i="86" a="1"/>
  <c r="AJ74" i="86" s="1"/>
  <c r="AJ94" i="86" a="1"/>
  <c r="AJ94" i="86" s="1"/>
  <c r="AJ298" i="86" a="1"/>
  <c r="AJ298" i="86" s="1"/>
  <c r="AJ153" i="86" a="1"/>
  <c r="AJ153" i="86" s="1"/>
  <c r="AJ322" i="86" a="1"/>
  <c r="AJ322" i="86" s="1"/>
  <c r="AJ154" i="86" a="1"/>
  <c r="AJ154" i="86" s="1"/>
  <c r="AJ105" i="86" a="1"/>
  <c r="AJ105" i="86" s="1"/>
  <c r="AJ394" i="86" s="1"/>
  <c r="AJ290" i="86" a="1"/>
  <c r="AJ290" i="86" s="1"/>
  <c r="AJ118" i="86" a="1"/>
  <c r="AJ118" i="86" s="1"/>
  <c r="AJ63" i="86" a="1"/>
  <c r="AJ63" i="86" s="1"/>
  <c r="AJ163" i="86" a="1"/>
  <c r="AJ163" i="86" s="1"/>
  <c r="AJ119" i="86" a="1"/>
  <c r="AJ119" i="86" s="1"/>
  <c r="AJ400" i="86" s="1"/>
  <c r="AJ213" i="86" a="1"/>
  <c r="AJ213" i="86" s="1"/>
  <c r="AJ306" i="86" a="1"/>
  <c r="AJ306" i="86" s="1"/>
  <c r="AJ108" i="86" a="1"/>
  <c r="AJ108" i="86" s="1"/>
  <c r="AJ210" i="86" a="1"/>
  <c r="AJ210" i="86" s="1"/>
  <c r="AJ169" i="86" a="1"/>
  <c r="AJ169" i="86" s="1"/>
  <c r="AJ185" i="86" a="1"/>
  <c r="AJ185" i="86" s="1"/>
  <c r="AJ107" i="86" a="1"/>
  <c r="AJ107" i="86" s="1"/>
  <c r="AJ95" i="86" a="1"/>
  <c r="AJ95" i="86" s="1"/>
  <c r="AJ304" i="86" a="1"/>
  <c r="AJ304" i="86" s="1"/>
  <c r="AJ187" i="86" a="1"/>
  <c r="AJ187" i="86" s="1"/>
  <c r="AJ170" i="86" a="1"/>
  <c r="AJ170" i="86" s="1"/>
  <c r="AJ321" i="86" a="1"/>
  <c r="AJ321" i="86" s="1"/>
  <c r="AJ84" i="86" a="1"/>
  <c r="AJ84" i="86" s="1"/>
  <c r="AJ87" i="86" a="1"/>
  <c r="AJ87" i="86" s="1"/>
  <c r="AJ387" i="86" s="1"/>
  <c r="AJ178" i="86" a="1"/>
  <c r="AJ178" i="86" s="1"/>
  <c r="AJ65" i="86" a="1"/>
  <c r="AJ65" i="86" s="1"/>
  <c r="AJ281" i="86" a="1"/>
  <c r="AJ281" i="86" s="1"/>
  <c r="AJ114" i="86" a="1"/>
  <c r="AJ114" i="86" s="1"/>
  <c r="AJ393" i="86" s="1"/>
  <c r="AJ117" i="86" a="1"/>
  <c r="AJ117" i="86" s="1"/>
  <c r="AJ299" i="86" a="1"/>
  <c r="AJ299" i="86" s="1"/>
  <c r="AJ91" i="86" a="1"/>
  <c r="AJ91" i="86" s="1"/>
  <c r="AJ381" i="86" s="1"/>
  <c r="AJ300" i="86" a="1"/>
  <c r="AJ300" i="86" s="1"/>
  <c r="AJ152" i="86" a="1"/>
  <c r="AJ152" i="86" s="1"/>
  <c r="AJ64" i="86" a="1"/>
  <c r="AJ64" i="86" s="1"/>
  <c r="AJ76" i="86" a="1"/>
  <c r="AJ76" i="86" s="1"/>
  <c r="AJ72" i="86" a="1"/>
  <c r="AJ72" i="86" s="1"/>
  <c r="AJ82" i="86" a="1"/>
  <c r="AJ82" i="86" s="1"/>
  <c r="AJ382" i="86" s="1"/>
  <c r="AJ282" i="86" a="1"/>
  <c r="AJ282" i="86" s="1"/>
  <c r="AJ177" i="86" a="1"/>
  <c r="AJ177" i="86" s="1"/>
  <c r="AJ92" i="86" a="1"/>
  <c r="AJ92" i="86" s="1"/>
  <c r="AJ184" i="86" a="1"/>
  <c r="AJ184" i="86" s="1"/>
  <c r="AJ168" i="86" a="1"/>
  <c r="AJ168" i="86" s="1"/>
  <c r="AJ147" i="86" a="1"/>
  <c r="AJ147" i="86" s="1"/>
  <c r="AJ171" i="86" a="1"/>
  <c r="AJ171" i="86" s="1"/>
  <c r="AJ62" i="86" a="1"/>
  <c r="AJ62" i="86" s="1"/>
  <c r="AJ145" i="86" a="1"/>
  <c r="AJ145" i="86" s="1"/>
  <c r="AJ85" i="86" a="1"/>
  <c r="AJ85" i="86" s="1"/>
  <c r="AJ106" i="86" a="1"/>
  <c r="AJ106" i="86" s="1"/>
  <c r="AJ186" i="86" a="1"/>
  <c r="AJ186" i="86" s="1"/>
  <c r="AJ146" i="86" a="1"/>
  <c r="AJ146" i="86" s="1"/>
  <c r="AB15" i="90"/>
  <c r="AB69" i="90" s="1" a="1"/>
  <c r="AB69" i="90" s="1"/>
  <c r="X52" i="90"/>
  <c r="X51" i="90"/>
  <c r="AE213" i="90" a="1"/>
  <c r="AE213" i="90" s="1"/>
  <c r="AE139" i="90" a="1"/>
  <c r="AE139" i="90" s="1"/>
  <c r="AE317" i="90" a="1"/>
  <c r="AE317" i="90" s="1"/>
  <c r="AE70" i="90" a="1"/>
  <c r="AE70" i="90" s="1"/>
  <c r="AE316" i="90" a="1"/>
  <c r="AE316" i="90" s="1"/>
  <c r="AE204" i="90" a="1"/>
  <c r="AE204" i="90" s="1"/>
  <c r="AE156" i="90" a="1"/>
  <c r="AE156" i="90" s="1"/>
  <c r="AE300" i="90" a="1"/>
  <c r="AE300" i="90" s="1"/>
  <c r="AE315" i="90" a="1"/>
  <c r="AE315" i="90" s="1"/>
  <c r="AE105" i="90" a="1"/>
  <c r="AE105" i="90" s="1"/>
  <c r="AE284" i="90" a="1"/>
  <c r="AE284" i="90" s="1"/>
  <c r="AE69" i="90" a="1"/>
  <c r="AE69" i="90" s="1"/>
  <c r="AE294" i="90" a="1"/>
  <c r="AE294" i="90" s="1"/>
  <c r="AE71" i="90" a="1"/>
  <c r="AE71" i="90" s="1"/>
  <c r="AE101" i="90" a="1"/>
  <c r="AE101" i="90" s="1"/>
  <c r="AE147" i="90" a="1"/>
  <c r="AE147" i="90" s="1"/>
  <c r="AE308" i="90" a="1"/>
  <c r="AE308" i="90" s="1"/>
  <c r="AE314" i="90" a="1"/>
  <c r="AE314" i="90" s="1"/>
  <c r="AE142" i="90" a="1"/>
  <c r="AE142" i="90" s="1"/>
  <c r="AE102" i="90" a="1"/>
  <c r="AE102" i="90" s="1"/>
  <c r="AE292" i="90" a="1"/>
  <c r="AE292" i="90" s="1"/>
  <c r="AE298" i="90" a="1"/>
  <c r="AE298" i="90" s="1"/>
  <c r="AE140" i="90" a="1"/>
  <c r="AE140" i="90" s="1"/>
  <c r="AE89" i="90" a="1"/>
  <c r="AE89" i="90" s="1"/>
  <c r="AE80" i="90" a="1"/>
  <c r="AE80" i="90" s="1"/>
  <c r="AE174" i="90" a="1"/>
  <c r="AE174" i="90" s="1"/>
  <c r="AE83" i="90" a="1"/>
  <c r="AE83" i="90" s="1"/>
  <c r="AE68" i="90" a="1"/>
  <c r="AE68" i="90" s="1"/>
  <c r="AE165" i="90" a="1"/>
  <c r="AE165" i="90" s="1"/>
  <c r="AE282" i="90" a="1"/>
  <c r="AE282" i="90" s="1"/>
  <c r="AE112" i="90" a="1"/>
  <c r="AE112" i="90" s="1"/>
  <c r="AE100" i="90" a="1"/>
  <c r="AE100" i="90" s="1"/>
  <c r="AE148" i="90" a="1"/>
  <c r="AE148" i="90" s="1"/>
  <c r="AE207" i="90" a="1"/>
  <c r="AE207" i="90" s="1"/>
  <c r="AE59" i="90" a="1"/>
  <c r="AE59" i="90" s="1"/>
  <c r="AE180" i="90" a="1"/>
  <c r="AE180" i="90" s="1"/>
  <c r="AE109" i="90" a="1"/>
  <c r="AE109" i="90" s="1"/>
  <c r="AE206" i="90" a="1"/>
  <c r="AE206" i="90" s="1"/>
  <c r="AE141" i="90" a="1"/>
  <c r="AE141" i="90" s="1"/>
  <c r="AE205" i="90" a="1"/>
  <c r="AE205" i="90" s="1"/>
  <c r="AE181" i="90" a="1"/>
  <c r="AE181" i="90" s="1"/>
  <c r="AE63" i="90" a="1"/>
  <c r="AE63" i="90" s="1"/>
  <c r="AE146" i="90" a="1"/>
  <c r="AE146" i="90" s="1"/>
  <c r="AE103" i="90" a="1"/>
  <c r="AE103" i="90" s="1"/>
  <c r="AE82" i="90" a="1"/>
  <c r="AE82" i="90" s="1"/>
  <c r="AE87" i="90" a="1"/>
  <c r="AE87" i="90" s="1"/>
  <c r="AE173" i="90" a="1"/>
  <c r="AE173" i="90" s="1"/>
  <c r="AE61" i="90" a="1"/>
  <c r="AE61" i="90" s="1"/>
  <c r="AE172" i="90" a="1"/>
  <c r="AE172" i="90" s="1"/>
  <c r="AE171" i="90" a="1"/>
  <c r="AE171" i="90" s="1"/>
  <c r="AE277" i="90" a="1"/>
  <c r="AE277" i="90" s="1"/>
  <c r="AE164" i="90" a="1"/>
  <c r="AE164" i="90" s="1"/>
  <c r="AE309" i="90" a="1"/>
  <c r="AE309" i="90" s="1"/>
  <c r="AE285" i="90" a="1"/>
  <c r="AE285" i="90" s="1"/>
  <c r="AE278" i="90" a="1"/>
  <c r="AE278" i="90" s="1"/>
  <c r="AE211" i="90" a="1"/>
  <c r="AE211" i="90" s="1"/>
  <c r="AE275" i="90" a="1"/>
  <c r="AE275" i="90" s="1"/>
  <c r="AE307" i="90" a="1"/>
  <c r="AE307" i="90" s="1"/>
  <c r="AE88" i="90" a="1"/>
  <c r="AE88" i="90" s="1"/>
  <c r="AE111" i="90" a="1"/>
  <c r="AE111" i="90" s="1"/>
  <c r="AE157" i="90" a="1"/>
  <c r="AE157" i="90" s="1"/>
  <c r="AE178" i="90" a="1"/>
  <c r="AE178" i="90" s="1"/>
  <c r="AE91" i="90" a="1"/>
  <c r="AE91" i="90" s="1"/>
  <c r="AE113" i="90" a="1"/>
  <c r="AE113" i="90" s="1"/>
  <c r="AE79" i="90" a="1"/>
  <c r="AE79" i="90" s="1"/>
  <c r="AE64" i="90" a="1"/>
  <c r="AE64" i="90" s="1"/>
  <c r="AE72" i="90" a="1"/>
  <c r="AE72" i="90" s="1"/>
  <c r="AE310" i="90" a="1"/>
  <c r="AE310" i="90" s="1"/>
  <c r="AE301" i="90" a="1"/>
  <c r="AE301" i="90" s="1"/>
  <c r="AE291" i="90" a="1"/>
  <c r="AE291" i="90" s="1"/>
  <c r="AE149" i="90" a="1"/>
  <c r="AE149" i="90" s="1"/>
  <c r="AE110" i="90" a="1"/>
  <c r="AE110" i="90" s="1"/>
  <c r="AE62" i="90" a="1"/>
  <c r="AE62" i="90" s="1"/>
  <c r="AE293" i="90" a="1"/>
  <c r="AE293" i="90" s="1"/>
  <c r="AE104" i="90" a="1"/>
  <c r="AE104" i="90" s="1"/>
  <c r="AE60" i="90" a="1"/>
  <c r="AE60" i="90" s="1"/>
  <c r="AE158" i="90" a="1"/>
  <c r="AE158" i="90" s="1"/>
  <c r="AE299" i="90" a="1"/>
  <c r="AE299" i="90" s="1"/>
  <c r="AE155" i="90" a="1"/>
  <c r="AE155" i="90" s="1"/>
  <c r="AE276" i="90" a="1"/>
  <c r="AE276" i="90" s="1"/>
  <c r="AE90" i="90" a="1"/>
  <c r="AE90" i="90" s="1"/>
  <c r="AE283" i="90" a="1"/>
  <c r="AE283" i="90" s="1"/>
  <c r="AE179" i="90" a="1"/>
  <c r="AE179" i="90" s="1"/>
  <c r="AE163" i="90" a="1"/>
  <c r="AE163" i="90" s="1"/>
  <c r="AE162" i="90" a="1"/>
  <c r="AE162" i="90" s="1"/>
  <c r="AE78" i="90" a="1"/>
  <c r="AE78" i="90" s="1"/>
  <c r="AE81" i="90" a="1"/>
  <c r="AE81" i="90" s="1"/>
  <c r="Z47" i="88"/>
  <c r="Z111" i="88" a="1"/>
  <c r="Z111" i="88" s="1"/>
  <c r="Z113" i="88" a="1"/>
  <c r="Z113" i="88" s="1"/>
  <c r="Z103" i="88" a="1"/>
  <c r="Z103" i="88" s="1"/>
  <c r="Z179" i="88" a="1"/>
  <c r="Z179" i="88" s="1"/>
  <c r="Z140" i="88" a="1"/>
  <c r="Z140" i="88" s="1"/>
  <c r="Z298" i="88" a="1"/>
  <c r="Z298" i="88" s="1"/>
  <c r="Z316" i="88" a="1"/>
  <c r="Z316" i="88" s="1"/>
  <c r="Z147" i="88" a="1"/>
  <c r="Z147" i="88" s="1"/>
  <c r="Z155" i="88" a="1"/>
  <c r="Z155" i="88" s="1"/>
  <c r="Z156" i="88" a="1"/>
  <c r="Z156" i="88" s="1"/>
  <c r="Z70" i="88" a="1"/>
  <c r="Z70" i="88" s="1"/>
  <c r="Z88" i="88" a="1"/>
  <c r="Z88" i="88" s="1"/>
  <c r="Z104" i="88" a="1"/>
  <c r="Z104" i="88" s="1"/>
  <c r="Z206" i="88" a="1"/>
  <c r="Z206" i="88" s="1"/>
  <c r="Z282" i="88" a="1"/>
  <c r="Z282" i="88" s="1"/>
  <c r="Z163" i="88" a="1"/>
  <c r="Z163" i="88" s="1"/>
  <c r="Z101" i="88" a="1"/>
  <c r="Z101" i="88" s="1"/>
  <c r="Z207" i="88" a="1"/>
  <c r="Z207" i="88" s="1"/>
  <c r="Z82" i="88" a="1"/>
  <c r="Z82" i="88" s="1"/>
  <c r="Z171" i="88" a="1"/>
  <c r="Z171" i="88" s="1"/>
  <c r="Z292" i="88" a="1"/>
  <c r="Z292" i="88" s="1"/>
  <c r="Z294" i="88" a="1"/>
  <c r="Z294" i="88" s="1"/>
  <c r="Z80" i="88" a="1"/>
  <c r="Z80" i="88" s="1"/>
  <c r="Z83" i="88" a="1"/>
  <c r="Z83" i="88" s="1"/>
  <c r="Z87" i="88" a="1"/>
  <c r="Z87" i="88" s="1"/>
  <c r="Z89" i="88" a="1"/>
  <c r="Z89" i="88" s="1"/>
  <c r="Z112" i="88" a="1"/>
  <c r="Z112" i="88" s="1"/>
  <c r="Z61" i="88" a="1"/>
  <c r="Z61" i="88" s="1"/>
  <c r="Z283" i="88" a="1"/>
  <c r="Z283" i="88" s="1"/>
  <c r="Z213" i="88" a="1"/>
  <c r="Z213" i="88" s="1"/>
  <c r="Z59" i="88" a="1"/>
  <c r="Z59" i="88" s="1"/>
  <c r="Z63" i="88" a="1"/>
  <c r="Z63" i="88" s="1"/>
  <c r="Z68" i="88" a="1"/>
  <c r="Z68" i="88" s="1"/>
  <c r="Z164" i="88" a="1"/>
  <c r="Z164" i="88" s="1"/>
  <c r="Z79" i="88" a="1"/>
  <c r="Z79" i="88" s="1"/>
  <c r="Z72" i="88" a="1"/>
  <c r="Z72" i="88" s="1"/>
  <c r="Z81" i="88" a="1"/>
  <c r="Z81" i="88" s="1"/>
  <c r="Z309" i="88" a="1"/>
  <c r="Z309" i="88" s="1"/>
  <c r="Z317" i="88" a="1"/>
  <c r="Z317" i="88" s="1"/>
  <c r="Z105" i="88" a="1"/>
  <c r="Z105" i="88" s="1"/>
  <c r="Z157" i="88" a="1"/>
  <c r="Z157" i="88" s="1"/>
  <c r="Z142" i="88" a="1"/>
  <c r="Z142" i="88" s="1"/>
  <c r="Z90" i="88" a="1"/>
  <c r="Z90" i="88" s="1"/>
  <c r="Z110" i="88" a="1"/>
  <c r="Z110" i="88" s="1"/>
  <c r="Z69" i="88" a="1"/>
  <c r="Z69" i="88" s="1"/>
  <c r="Z139" i="88" a="1"/>
  <c r="Z139" i="88" s="1"/>
  <c r="Z158" i="88" a="1"/>
  <c r="Z158" i="88" s="1"/>
  <c r="Z300" i="88" a="1"/>
  <c r="Z300" i="88" s="1"/>
  <c r="Z308" i="88" a="1"/>
  <c r="Z308" i="88" s="1"/>
  <c r="Z205" i="88" a="1"/>
  <c r="Z205" i="88" s="1"/>
  <c r="Z276" i="88" a="1"/>
  <c r="Z276" i="88" s="1"/>
  <c r="Z173" i="88" a="1"/>
  <c r="Z173" i="88" s="1"/>
  <c r="Z211" i="88" a="1"/>
  <c r="Z211" i="88" s="1"/>
  <c r="Z181" i="88" a="1"/>
  <c r="Z181" i="88" s="1"/>
  <c r="Z146" i="88" a="1"/>
  <c r="Z146" i="88" s="1"/>
  <c r="Z78" i="88" a="1"/>
  <c r="Z78" i="88" s="1"/>
  <c r="Z315" i="88" a="1"/>
  <c r="Z315" i="88" s="1"/>
  <c r="Z314" i="88" a="1"/>
  <c r="Z314" i="88" s="1"/>
  <c r="Z284" i="88" a="1"/>
  <c r="Z284" i="88" s="1"/>
  <c r="Z60" i="88" a="1"/>
  <c r="Z60" i="88" s="1"/>
  <c r="Z310" i="88" a="1"/>
  <c r="Z310" i="88" s="1"/>
  <c r="Z180" i="88" a="1"/>
  <c r="Z180" i="88" s="1"/>
  <c r="Z291" i="88" a="1"/>
  <c r="Z291" i="88" s="1"/>
  <c r="Z165" i="88" a="1"/>
  <c r="Z165" i="88" s="1"/>
  <c r="Z100" i="88" a="1"/>
  <c r="Z100" i="88" s="1"/>
  <c r="Z62" i="88" a="1"/>
  <c r="Z62" i="88" s="1"/>
  <c r="Z102" i="88" a="1"/>
  <c r="Z102" i="88" s="1"/>
  <c r="Z301" i="88" a="1"/>
  <c r="Z301" i="88" s="1"/>
  <c r="Z204" i="88" a="1"/>
  <c r="Z204" i="88" s="1"/>
  <c r="Z174" i="88" a="1"/>
  <c r="Z174" i="88" s="1"/>
  <c r="Z91" i="88" a="1"/>
  <c r="Z91" i="88" s="1"/>
  <c r="Z293" i="88" a="1"/>
  <c r="Z293" i="88" s="1"/>
  <c r="Z285" i="88" a="1"/>
  <c r="Z285" i="88" s="1"/>
  <c r="Z275" i="88" a="1"/>
  <c r="Z275" i="88" s="1"/>
  <c r="Z307" i="88" a="1"/>
  <c r="Z307" i="88" s="1"/>
  <c r="Z278" i="88" a="1"/>
  <c r="Z278" i="88" s="1"/>
  <c r="Z64" i="88" a="1"/>
  <c r="Z64" i="88" s="1"/>
  <c r="Z178" i="88" a="1"/>
  <c r="Z178" i="88" s="1"/>
  <c r="Z148" i="88" a="1"/>
  <c r="Z148" i="88" s="1"/>
  <c r="Z162" i="88" a="1"/>
  <c r="Z162" i="88" s="1"/>
  <c r="Z172" i="88" a="1"/>
  <c r="Z172" i="88" s="1"/>
  <c r="Z109" i="88" a="1"/>
  <c r="Z109" i="88" s="1"/>
  <c r="Z299" i="88" a="1"/>
  <c r="Z299" i="88" s="1"/>
  <c r="Z277" i="88" a="1"/>
  <c r="Z277" i="88" s="1"/>
  <c r="Z149" i="88" a="1"/>
  <c r="Z149" i="88" s="1"/>
  <c r="Z212" i="88" a="1"/>
  <c r="Z212" i="88" s="1"/>
  <c r="Z141" i="88" a="1"/>
  <c r="Z141" i="88" s="1"/>
  <c r="AL64" i="90" a="1"/>
  <c r="AL64" i="90" s="1"/>
  <c r="AL206" i="90" a="1"/>
  <c r="AL206" i="90" s="1"/>
  <c r="AL87" i="90" a="1"/>
  <c r="AL87" i="90" s="1"/>
  <c r="AL276" i="90" a="1"/>
  <c r="AL276" i="90" s="1"/>
  <c r="AL283" i="90" a="1"/>
  <c r="AL283" i="90" s="1"/>
  <c r="AL68" i="90" a="1"/>
  <c r="AL68" i="90" s="1"/>
  <c r="AL104" i="90" a="1"/>
  <c r="AL104" i="90" s="1"/>
  <c r="AL147" i="90" a="1"/>
  <c r="AL147" i="90" s="1"/>
  <c r="AL81" i="90" a="1"/>
  <c r="AL81" i="90" s="1"/>
  <c r="AL300" i="90" a="1"/>
  <c r="AL300" i="90" s="1"/>
  <c r="AL207" i="90" a="1"/>
  <c r="AL207" i="90" s="1"/>
  <c r="AL83" i="90" a="1"/>
  <c r="AL83" i="90" s="1"/>
  <c r="AL89" i="90" a="1"/>
  <c r="AL89" i="90" s="1"/>
  <c r="AL61" i="90" a="1"/>
  <c r="AL61" i="90" s="1"/>
  <c r="AL113" i="90" a="1"/>
  <c r="AL113" i="90" s="1"/>
  <c r="AL179" i="90" a="1"/>
  <c r="AL179" i="90" s="1"/>
  <c r="AL213" i="90" a="1"/>
  <c r="AL213" i="90" s="1"/>
  <c r="AL298" i="90" a="1"/>
  <c r="AL298" i="90" s="1"/>
  <c r="AL205" i="90" a="1"/>
  <c r="AL205" i="90" s="1"/>
  <c r="AL70" i="90" a="1"/>
  <c r="AL70" i="90" s="1"/>
  <c r="AL211" i="90" a="1"/>
  <c r="AL211" i="90" s="1"/>
  <c r="AL101" i="90" a="1"/>
  <c r="AL101" i="90" s="1"/>
  <c r="AL146" i="90" a="1"/>
  <c r="AL146" i="90" s="1"/>
  <c r="AL156" i="90" a="1"/>
  <c r="AL156" i="90" s="1"/>
  <c r="AL105" i="90" a="1"/>
  <c r="AL105" i="90" s="1"/>
  <c r="AL172" i="90" a="1"/>
  <c r="AL172" i="90" s="1"/>
  <c r="AL284" i="90" a="1"/>
  <c r="AL284" i="90" s="1"/>
  <c r="AL174" i="90" a="1"/>
  <c r="AL174" i="90" s="1"/>
  <c r="AL82" i="90" a="1"/>
  <c r="AL82" i="90" s="1"/>
  <c r="AL88" i="90" a="1"/>
  <c r="AL88" i="90" s="1"/>
  <c r="AL315" i="90" a="1"/>
  <c r="AL315" i="90" s="1"/>
  <c r="AL212" i="90" a="1"/>
  <c r="AL212" i="90" s="1"/>
  <c r="AL301" i="90" a="1"/>
  <c r="AL301" i="90" s="1"/>
  <c r="AL292" i="90" a="1"/>
  <c r="AL292" i="90" s="1"/>
  <c r="AL314" i="90" a="1"/>
  <c r="AL314" i="90" s="1"/>
  <c r="AL103" i="90" a="1"/>
  <c r="AL103" i="90" s="1"/>
  <c r="AL72" i="90" a="1"/>
  <c r="AL72" i="90" s="1"/>
  <c r="AL111" i="90" a="1"/>
  <c r="AL111" i="90" s="1"/>
  <c r="AL62" i="90" a="1"/>
  <c r="AL62" i="90" s="1"/>
  <c r="AL110" i="90" a="1"/>
  <c r="AL110" i="90" s="1"/>
  <c r="AL90" i="90" a="1"/>
  <c r="AL90" i="90" s="1"/>
  <c r="AL69" i="90" a="1"/>
  <c r="AL69" i="90" s="1"/>
  <c r="AL309" i="90" a="1"/>
  <c r="AL309" i="90" s="1"/>
  <c r="AL317" i="90" a="1"/>
  <c r="AL317" i="90" s="1"/>
  <c r="AL80" i="90" a="1"/>
  <c r="AL80" i="90" s="1"/>
  <c r="AL60" i="90" a="1"/>
  <c r="AL60" i="90" s="1"/>
  <c r="AL181" i="90" a="1"/>
  <c r="AL181" i="90" s="1"/>
  <c r="AL141" i="90" a="1"/>
  <c r="AL141" i="90" s="1"/>
  <c r="AL285" i="90" a="1"/>
  <c r="AL285" i="90" s="1"/>
  <c r="AL294" i="90" a="1"/>
  <c r="AL294" i="90" s="1"/>
  <c r="AL307" i="90" a="1"/>
  <c r="AL307" i="90" s="1"/>
  <c r="AL282" i="90" a="1"/>
  <c r="AL282" i="90" s="1"/>
  <c r="AL140" i="90" a="1"/>
  <c r="AL140" i="90" s="1"/>
  <c r="AL180" i="90" a="1"/>
  <c r="AL180" i="90" s="1"/>
  <c r="AL291" i="90" a="1"/>
  <c r="AL291" i="90" s="1"/>
  <c r="AL171" i="90" a="1"/>
  <c r="AL171" i="90" s="1"/>
  <c r="AL78" i="90" a="1"/>
  <c r="AL78" i="90" s="1"/>
  <c r="AL310" i="90" a="1"/>
  <c r="AL310" i="90" s="1"/>
  <c r="AL277" i="90" a="1"/>
  <c r="AL277" i="90" s="1"/>
  <c r="AL112" i="90" a="1"/>
  <c r="AL112" i="90" s="1"/>
  <c r="AL299" i="90" a="1"/>
  <c r="AL299" i="90" s="1"/>
  <c r="AL275" i="90" a="1"/>
  <c r="AL275" i="90" s="1"/>
  <c r="AL165" i="90" a="1"/>
  <c r="AL165" i="90" s="1"/>
  <c r="AL293" i="90" a="1"/>
  <c r="AL293" i="90" s="1"/>
  <c r="AL204" i="90" a="1"/>
  <c r="AL204" i="90" s="1"/>
  <c r="AL102" i="90" a="1"/>
  <c r="AL102" i="90" s="1"/>
  <c r="AL157" i="90" a="1"/>
  <c r="AL157" i="90" s="1"/>
  <c r="AL173" i="90" a="1"/>
  <c r="AL173" i="90" s="1"/>
  <c r="AL139" i="90" a="1"/>
  <c r="AL139" i="90" s="1"/>
  <c r="AL109" i="90" a="1"/>
  <c r="AL109" i="90" s="1"/>
  <c r="AL316" i="90" a="1"/>
  <c r="AL316" i="90" s="1"/>
  <c r="AL79" i="90" a="1"/>
  <c r="AL79" i="90" s="1"/>
  <c r="AL149" i="90" a="1"/>
  <c r="AL149" i="90" s="1"/>
  <c r="AL71" i="90" a="1"/>
  <c r="AL71" i="90" s="1"/>
  <c r="AL278" i="90" a="1"/>
  <c r="AL278" i="90" s="1"/>
  <c r="AL155" i="90" a="1"/>
  <c r="AL155" i="90" s="1"/>
  <c r="AL59" i="90" a="1"/>
  <c r="AL59" i="90" s="1"/>
  <c r="AC47" i="88"/>
  <c r="AC100" i="88" a="1"/>
  <c r="AC100" i="88" s="1"/>
  <c r="AC314" i="88" a="1"/>
  <c r="AC314" i="88" s="1"/>
  <c r="AC146" i="88" a="1"/>
  <c r="AC146" i="88" s="1"/>
  <c r="AC172" i="88" a="1"/>
  <c r="AC172" i="88" s="1"/>
  <c r="AC64" i="88" a="1"/>
  <c r="AC64" i="88" s="1"/>
  <c r="AC276" i="88" a="1"/>
  <c r="AC276" i="88" s="1"/>
  <c r="AC164" i="88" a="1"/>
  <c r="AC164" i="88" s="1"/>
  <c r="AC60" i="88" a="1"/>
  <c r="AC60" i="88" s="1"/>
  <c r="AC285" i="88" a="1"/>
  <c r="AC285" i="88" s="1"/>
  <c r="AC291" i="88" a="1"/>
  <c r="AC291" i="88" s="1"/>
  <c r="AC278" i="88" a="1"/>
  <c r="AC278" i="88" s="1"/>
  <c r="AC316" i="88" a="1"/>
  <c r="AC316" i="88" s="1"/>
  <c r="AC139" i="88" a="1"/>
  <c r="AC139" i="88" s="1"/>
  <c r="AC70" i="88" a="1"/>
  <c r="AC70" i="88" s="1"/>
  <c r="AC88" i="88" a="1"/>
  <c r="AC88" i="88" s="1"/>
  <c r="AC284" i="88" a="1"/>
  <c r="AC284" i="88" s="1"/>
  <c r="AC158" i="88" a="1"/>
  <c r="AC158" i="88" s="1"/>
  <c r="AC157" i="88" a="1"/>
  <c r="AC157" i="88" s="1"/>
  <c r="AC82" i="88" a="1"/>
  <c r="AC82" i="88" s="1"/>
  <c r="AC277" i="88" a="1"/>
  <c r="AC277" i="88" s="1"/>
  <c r="AC165" i="88" a="1"/>
  <c r="AC165" i="88" s="1"/>
  <c r="AC148" i="88" a="1"/>
  <c r="AC148" i="88" s="1"/>
  <c r="AC211" i="88" a="1"/>
  <c r="AC211" i="88" s="1"/>
  <c r="AC111" i="88" a="1"/>
  <c r="AC111" i="88" s="1"/>
  <c r="AC142" i="88" a="1"/>
  <c r="AC142" i="88" s="1"/>
  <c r="AC156" i="88" a="1"/>
  <c r="AC156" i="88" s="1"/>
  <c r="AC308" i="88" a="1"/>
  <c r="AC308" i="88" s="1"/>
  <c r="AC62" i="88" a="1"/>
  <c r="AC62" i="88" s="1"/>
  <c r="AC81" i="88" a="1"/>
  <c r="AC81" i="88" s="1"/>
  <c r="AC181" i="88" a="1"/>
  <c r="AC181" i="88" s="1"/>
  <c r="AC174" i="88" a="1"/>
  <c r="AC174" i="88" s="1"/>
  <c r="AC179" i="88" a="1"/>
  <c r="AC179" i="88" s="1"/>
  <c r="AC83" i="88" a="1"/>
  <c r="AC83" i="88" s="1"/>
  <c r="AC301" i="88" a="1"/>
  <c r="AC301" i="88" s="1"/>
  <c r="AC112" i="88" a="1"/>
  <c r="AC112" i="88" s="1"/>
  <c r="AC80" i="88" a="1"/>
  <c r="AC80" i="88" s="1"/>
  <c r="AC212" i="88" a="1"/>
  <c r="AC212" i="88" s="1"/>
  <c r="AC71" i="88" a="1"/>
  <c r="AC71" i="88" s="1"/>
  <c r="AC87" i="88" a="1"/>
  <c r="AC87" i="88" s="1"/>
  <c r="AC283" i="88" a="1"/>
  <c r="AC283" i="88" s="1"/>
  <c r="AC205" i="88" a="1"/>
  <c r="AC205" i="88" s="1"/>
  <c r="AC147" i="88" a="1"/>
  <c r="AC147" i="88" s="1"/>
  <c r="AC310" i="88" a="1"/>
  <c r="AC310" i="88" s="1"/>
  <c r="AC105" i="88" a="1"/>
  <c r="AC105" i="88" s="1"/>
  <c r="AC110" i="88" a="1"/>
  <c r="AC110" i="88" s="1"/>
  <c r="AC293" i="88" a="1"/>
  <c r="AC293" i="88" s="1"/>
  <c r="AC206" i="88" a="1"/>
  <c r="AC206" i="88" s="1"/>
  <c r="AC300" i="88" a="1"/>
  <c r="AC300" i="88" s="1"/>
  <c r="AC90" i="88" a="1"/>
  <c r="AC90" i="88" s="1"/>
  <c r="AC155" i="88" a="1"/>
  <c r="AC155" i="88" s="1"/>
  <c r="AC103" i="88" a="1"/>
  <c r="AC103" i="88" s="1"/>
  <c r="AC113" i="88" a="1"/>
  <c r="AC113" i="88" s="1"/>
  <c r="AC275" i="88" a="1"/>
  <c r="AC275" i="88" s="1"/>
  <c r="AC204" i="88" a="1"/>
  <c r="AC204" i="88" s="1"/>
  <c r="AC101" i="88" a="1"/>
  <c r="AC101" i="88" s="1"/>
  <c r="AC282" i="88" a="1"/>
  <c r="AC282" i="88" s="1"/>
  <c r="AC59" i="88" a="1"/>
  <c r="AC59" i="88" s="1"/>
  <c r="AC79" i="88" a="1"/>
  <c r="AC79" i="88" s="1"/>
  <c r="AC162" i="88" a="1"/>
  <c r="AC162" i="88" s="1"/>
  <c r="AC89" i="88" a="1"/>
  <c r="AC89" i="88" s="1"/>
  <c r="AC109" i="88" a="1"/>
  <c r="AC109" i="88" s="1"/>
  <c r="AC171" i="88" a="1"/>
  <c r="AC171" i="88" s="1"/>
  <c r="AC61" i="88" a="1"/>
  <c r="AC61" i="88" s="1"/>
  <c r="AC141" i="88" a="1"/>
  <c r="AC141" i="88" s="1"/>
  <c r="AC180" i="88" a="1"/>
  <c r="AC180" i="88" s="1"/>
  <c r="AC173" i="88" a="1"/>
  <c r="AC173" i="88" s="1"/>
  <c r="AC104" i="88" a="1"/>
  <c r="AC104" i="88" s="1"/>
  <c r="AC309" i="88" a="1"/>
  <c r="AC309" i="88" s="1"/>
  <c r="AC163" i="88" a="1"/>
  <c r="AC163" i="88" s="1"/>
  <c r="AC307" i="88" a="1"/>
  <c r="AC307" i="88" s="1"/>
  <c r="AC207" i="88" a="1"/>
  <c r="AC207" i="88" s="1"/>
  <c r="AC315" i="88" a="1"/>
  <c r="AC315" i="88" s="1"/>
  <c r="AC149" i="88" a="1"/>
  <c r="AC149" i="88" s="1"/>
  <c r="AC102" i="88" a="1"/>
  <c r="AC102" i="88" s="1"/>
  <c r="AC72" i="88" a="1"/>
  <c r="AC72" i="88" s="1"/>
  <c r="AC298" i="88" a="1"/>
  <c r="AC298" i="88" s="1"/>
  <c r="AC140" i="88" a="1"/>
  <c r="AC140" i="88" s="1"/>
  <c r="AC91" i="88" a="1"/>
  <c r="AC91" i="88" s="1"/>
  <c r="AC299" i="88" a="1"/>
  <c r="AC299" i="88" s="1"/>
  <c r="AC292" i="88" a="1"/>
  <c r="AC292" i="88" s="1"/>
  <c r="AC317" i="88" a="1"/>
  <c r="AC317" i="88" s="1"/>
  <c r="AC63" i="88" a="1"/>
  <c r="AC63" i="88" s="1"/>
  <c r="AC213" i="88" a="1"/>
  <c r="AC213" i="88" s="1"/>
  <c r="AC78" i="88" a="1"/>
  <c r="AC78" i="88" s="1"/>
  <c r="AC69" i="88" a="1"/>
  <c r="AC69" i="88" s="1"/>
  <c r="AC68" i="88" a="1"/>
  <c r="AC68" i="88" s="1"/>
  <c r="AD33" i="86"/>
  <c r="AD118" i="86" s="1" a="1"/>
  <c r="AD118" i="86" s="1"/>
  <c r="AK50" i="86"/>
  <c r="AK92" i="86" a="1"/>
  <c r="AK92" i="86" s="1"/>
  <c r="AK177" i="86" a="1"/>
  <c r="AK177" i="86" s="1"/>
  <c r="AK67" i="86" a="1"/>
  <c r="AK67" i="86" s="1"/>
  <c r="AK321" i="86" a="1"/>
  <c r="AK321" i="86" s="1"/>
  <c r="AK63" i="86" a="1"/>
  <c r="AK63" i="86" s="1"/>
  <c r="AK322" i="86" a="1"/>
  <c r="AK322" i="86" s="1"/>
  <c r="AK72" i="86" a="1"/>
  <c r="AK72" i="86" s="1"/>
  <c r="AK299" i="86" a="1"/>
  <c r="AK299" i="86" s="1"/>
  <c r="AK74" i="86" a="1"/>
  <c r="AK74" i="86" s="1"/>
  <c r="AK161" i="86" a="1"/>
  <c r="AK161" i="86" s="1"/>
  <c r="AK83" i="86" a="1"/>
  <c r="AK83" i="86" s="1"/>
  <c r="AK118" i="86" a="1"/>
  <c r="AK118" i="86" s="1"/>
  <c r="AK315" i="86" a="1"/>
  <c r="AK315" i="86" s="1"/>
  <c r="AK66" i="86" a="1"/>
  <c r="AK66" i="86" s="1"/>
  <c r="AK297" i="86" a="1"/>
  <c r="AK297" i="86" s="1"/>
  <c r="AK212" i="86" a="1"/>
  <c r="AK212" i="86" s="1"/>
  <c r="AK147" i="86" a="1"/>
  <c r="AK147" i="86" s="1"/>
  <c r="AK305" i="86" a="1"/>
  <c r="AK305" i="86" s="1"/>
  <c r="AK64" i="86" a="1"/>
  <c r="AK64" i="86" s="1"/>
  <c r="AK109" i="86" a="1"/>
  <c r="AK109" i="86" s="1"/>
  <c r="AK398" i="86" s="1"/>
  <c r="AK180" i="86" a="1"/>
  <c r="AK180" i="86" s="1"/>
  <c r="AK145" i="86" a="1"/>
  <c r="AK145" i="86" s="1"/>
  <c r="AK117" i="86" a="1"/>
  <c r="AK117" i="86" s="1"/>
  <c r="AK163" i="86" a="1"/>
  <c r="AK163" i="86" s="1"/>
  <c r="AK146" i="86" a="1"/>
  <c r="AK146" i="86" s="1"/>
  <c r="AK169" i="86" a="1"/>
  <c r="AK169" i="86" s="1"/>
  <c r="AK179" i="86" a="1"/>
  <c r="AK179" i="86" s="1"/>
  <c r="AK304" i="86" a="1"/>
  <c r="AK304" i="86" s="1"/>
  <c r="AK94" i="86" a="1"/>
  <c r="AK94" i="86" s="1"/>
  <c r="AK106" i="86" a="1"/>
  <c r="AK106" i="86" s="1"/>
  <c r="AK217" i="86" a="1"/>
  <c r="AK217" i="86" s="1"/>
  <c r="AK323" i="86" a="1"/>
  <c r="AK323" i="86" s="1"/>
  <c r="AK108" i="86" a="1"/>
  <c r="AK108" i="86" s="1"/>
  <c r="AK95" i="86" a="1"/>
  <c r="AK95" i="86" s="1"/>
  <c r="AK184" i="86" a="1"/>
  <c r="AK184" i="86" s="1"/>
  <c r="AK154" i="86" a="1"/>
  <c r="AK154" i="86" s="1"/>
  <c r="AK62" i="86" a="1"/>
  <c r="AK62" i="86" s="1"/>
  <c r="AK314" i="86" a="1"/>
  <c r="AK314" i="86" s="1"/>
  <c r="AK219" i="86" a="1"/>
  <c r="AK219" i="86" s="1"/>
  <c r="AK291" i="86" a="1"/>
  <c r="AK291" i="86" s="1"/>
  <c r="AK96" i="86" a="1"/>
  <c r="AK96" i="86" s="1"/>
  <c r="AK388" i="86" s="1"/>
  <c r="AK170" i="86" a="1"/>
  <c r="AK170" i="86" s="1"/>
  <c r="AK110" i="86" a="1"/>
  <c r="AK110" i="86" s="1"/>
  <c r="AK399" i="86" s="1"/>
  <c r="AK289" i="86" a="1"/>
  <c r="AK289" i="86" s="1"/>
  <c r="AK115" i="86" a="1"/>
  <c r="AK115" i="86" s="1"/>
  <c r="AK171" i="86" a="1"/>
  <c r="AK171" i="86" s="1"/>
  <c r="AK119" i="86" a="1"/>
  <c r="AK119" i="86" s="1"/>
  <c r="AK400" i="86" s="1"/>
  <c r="AK306" i="86" a="1"/>
  <c r="AK306" i="86" s="1"/>
  <c r="AK288" i="86" a="1"/>
  <c r="AK288" i="86" s="1"/>
  <c r="AK107" i="86" a="1"/>
  <c r="AK107" i="86" s="1"/>
  <c r="AK320" i="86" a="1"/>
  <c r="AK320" i="86" s="1"/>
  <c r="AK218" i="86" a="1"/>
  <c r="AK218" i="86" s="1"/>
  <c r="AK298" i="86" a="1"/>
  <c r="AK298" i="86" s="1"/>
  <c r="AK71" i="86" a="1"/>
  <c r="AK71" i="86" s="1"/>
  <c r="AK300" i="86" a="1"/>
  <c r="AK300" i="86" s="1"/>
  <c r="AK316" i="86" a="1"/>
  <c r="AK316" i="86" s="1"/>
  <c r="AK185" i="86" a="1"/>
  <c r="AK185" i="86" s="1"/>
  <c r="AK152" i="86" a="1"/>
  <c r="AK152" i="86" s="1"/>
  <c r="AK84" i="86" a="1"/>
  <c r="AK84" i="86" s="1"/>
  <c r="AK178" i="86" a="1"/>
  <c r="AK178" i="86" s="1"/>
  <c r="AK164" i="86" a="1"/>
  <c r="AK164" i="86" s="1"/>
  <c r="AK307" i="86" a="1"/>
  <c r="AK307" i="86" s="1"/>
  <c r="AK155" i="86" a="1"/>
  <c r="AK155" i="86" s="1"/>
  <c r="AK82" i="86" a="1"/>
  <c r="AK82" i="86" s="1"/>
  <c r="AK382" i="86" s="1"/>
  <c r="AK91" i="86" a="1"/>
  <c r="AK91" i="86" s="1"/>
  <c r="AK381" i="86" s="1"/>
  <c r="AK210" i="86" a="1"/>
  <c r="AK210" i="86" s="1"/>
  <c r="AK290" i="86" a="1"/>
  <c r="AK290" i="86" s="1"/>
  <c r="AK283" i="86" a="1"/>
  <c r="AK283" i="86" s="1"/>
  <c r="AK105" i="86" a="1"/>
  <c r="AK105" i="86" s="1"/>
  <c r="AK394" i="86" s="1"/>
  <c r="AK162" i="86" a="1"/>
  <c r="AK162" i="86" s="1"/>
  <c r="AK114" i="86" a="1"/>
  <c r="AK114" i="86" s="1"/>
  <c r="AK393" i="86" s="1"/>
  <c r="AK284" i="86" a="1"/>
  <c r="AK284" i="86" s="1"/>
  <c r="AK148" i="86" a="1"/>
  <c r="AK148" i="86" s="1"/>
  <c r="AK281" i="86" a="1"/>
  <c r="AK281" i="86" s="1"/>
  <c r="AK76" i="86" a="1"/>
  <c r="AK76" i="86" s="1"/>
  <c r="AK87" i="86" a="1"/>
  <c r="AK87" i="86" s="1"/>
  <c r="AK387" i="86" s="1"/>
  <c r="AK186" i="86" a="1"/>
  <c r="AK186" i="86" s="1"/>
  <c r="AA90" i="88" a="1"/>
  <c r="AA90" i="88" s="1"/>
  <c r="AJ307" i="86" a="1"/>
  <c r="AJ307" i="86" s="1"/>
  <c r="Y307" i="86" a="1"/>
  <c r="Y307" i="86" s="1"/>
  <c r="AF146" i="90" a="1"/>
  <c r="AF146" i="90" s="1"/>
  <c r="Z71" i="88" a="1"/>
  <c r="Z71" i="88" s="1"/>
  <c r="AA78" i="88" a="1"/>
  <c r="AA78" i="88" s="1"/>
  <c r="AJ313" i="86" a="1"/>
  <c r="AJ313" i="86" s="1"/>
  <c r="AJ291" i="86" a="1"/>
  <c r="AJ291" i="86" s="1"/>
  <c r="AL308" i="90" a="1"/>
  <c r="AL308" i="90" s="1"/>
  <c r="AK85" i="86" a="1"/>
  <c r="AK85" i="86" s="1"/>
  <c r="Y288" i="86" a="1"/>
  <c r="Y288" i="86" s="1"/>
  <c r="AA140" i="88" a="1"/>
  <c r="AA140" i="88" s="1"/>
  <c r="AJ218" i="86" a="1"/>
  <c r="AJ218" i="86" s="1"/>
  <c r="AJ115" i="86" a="1"/>
  <c r="AJ115" i="86" s="1"/>
  <c r="AL164" i="90" a="1"/>
  <c r="AL164" i="90" s="1"/>
  <c r="AK153" i="86" a="1"/>
  <c r="AK153" i="86" s="1"/>
  <c r="Y290" i="86" a="1"/>
  <c r="Y290" i="86" s="1"/>
  <c r="AF173" i="88" a="1"/>
  <c r="AF173" i="88" s="1"/>
  <c r="AA111" i="88" a="1"/>
  <c r="AA111" i="88" s="1"/>
  <c r="AJ314" i="86" a="1"/>
  <c r="AJ314" i="86" s="1"/>
  <c r="AL178" i="90" a="1"/>
  <c r="AL178" i="90" s="1"/>
  <c r="AK75" i="86" a="1"/>
  <c r="AK75" i="86" s="1"/>
  <c r="Y85" i="86" a="1"/>
  <c r="Y85" i="86" s="1"/>
  <c r="AA89" i="88" a="1"/>
  <c r="AA89" i="88" s="1"/>
  <c r="AJ75" i="86" a="1"/>
  <c r="AJ75" i="86" s="1"/>
  <c r="Y180" i="86" a="1"/>
  <c r="Y180" i="86" s="1"/>
  <c r="AL158" i="90" a="1"/>
  <c r="AL158" i="90" s="1"/>
  <c r="AL148" i="90" a="1"/>
  <c r="AL148" i="90" s="1"/>
  <c r="Y298" i="86" a="1"/>
  <c r="Y298" i="86" s="1"/>
  <c r="Y171" i="86" a="1"/>
  <c r="Y171" i="86" s="1"/>
  <c r="AC178" i="88" a="1"/>
  <c r="AC178" i="88" s="1"/>
  <c r="Z276" i="90" a="1"/>
  <c r="Z276" i="90" s="1"/>
  <c r="Y113" i="84" a="1"/>
  <c r="Y113" i="84" s="1"/>
  <c r="Y179" i="84" a="1"/>
  <c r="Y179" i="84" s="1"/>
  <c r="Y206" i="84" a="1"/>
  <c r="Y206" i="84" s="1"/>
  <c r="Y275" i="84" a="1"/>
  <c r="Y275" i="84" s="1"/>
  <c r="Y301" i="84" a="1"/>
  <c r="Y301" i="84" s="1"/>
  <c r="Y61" i="84" a="1"/>
  <c r="Y61" i="84" s="1"/>
  <c r="Y157" i="84" a="1"/>
  <c r="Y157" i="84" s="1"/>
  <c r="Y139" i="84" a="1"/>
  <c r="Y139" i="84" s="1"/>
  <c r="Y309" i="84" a="1"/>
  <c r="Y309" i="84" s="1"/>
  <c r="Y80" i="84" a="1"/>
  <c r="Y80" i="84" s="1"/>
  <c r="Y204" i="84" a="1"/>
  <c r="Y204" i="84" s="1"/>
  <c r="Y78" i="84" a="1"/>
  <c r="Y78" i="84" s="1"/>
  <c r="Y162" i="84" a="1"/>
  <c r="Y162" i="84" s="1"/>
  <c r="Y156" i="84" a="1"/>
  <c r="Y156" i="84" s="1"/>
  <c r="Y163" i="84" a="1"/>
  <c r="Y163" i="84" s="1"/>
  <c r="I251" i="88"/>
  <c r="I251" i="84"/>
  <c r="I257" i="86"/>
  <c r="I251" i="90"/>
  <c r="I4" i="86" a="1"/>
  <c r="I4" i="86" s="1"/>
  <c r="I37" i="84" a="1"/>
  <c r="I37" i="84" s="1"/>
  <c r="I5" i="90" a="1"/>
  <c r="I5" i="90" s="1"/>
  <c r="I35" i="90" a="1"/>
  <c r="I35" i="90" s="1"/>
  <c r="I4" i="84" a="1"/>
  <c r="I4" i="84" s="1"/>
  <c r="I5" i="86" a="1"/>
  <c r="I5" i="86" s="1"/>
  <c r="I20" i="86" a="1"/>
  <c r="I20" i="86" s="1"/>
  <c r="I19" i="88" a="1"/>
  <c r="I19" i="88" s="1"/>
  <c r="I36" i="88" a="1"/>
  <c r="I36" i="88" s="1"/>
  <c r="I65" i="83"/>
  <c r="I5" i="88" a="1"/>
  <c r="I5" i="88" s="1"/>
  <c r="I35" i="84" a="1"/>
  <c r="I35" i="84" s="1"/>
  <c r="J64" i="83"/>
  <c r="J65" i="83" s="1"/>
  <c r="J67" i="83" s="1"/>
  <c r="J61" i="83"/>
  <c r="K58" i="83" s="1"/>
  <c r="I20" i="84" a="1"/>
  <c r="I20" i="84" s="1"/>
  <c r="I238" i="86"/>
  <c r="I232" i="90"/>
  <c r="I232" i="84"/>
  <c r="I232" i="88"/>
  <c r="I19" i="90" a="1"/>
  <c r="I19" i="90" s="1"/>
  <c r="I3" i="84" a="1"/>
  <c r="I3" i="84" s="1"/>
  <c r="I36" i="84" a="1"/>
  <c r="I36" i="84" s="1"/>
  <c r="I21" i="86" a="1"/>
  <c r="I21" i="86" s="1"/>
  <c r="I22" i="86" s="1"/>
  <c r="I21" i="90" a="1"/>
  <c r="I21" i="90" s="1"/>
  <c r="I37" i="90" a="1"/>
  <c r="I37" i="90" s="1"/>
  <c r="I3" i="88" a="1"/>
  <c r="I3" i="88" s="1"/>
  <c r="I52" i="83"/>
  <c r="I49" i="83"/>
  <c r="I3" i="90" a="1"/>
  <c r="I3" i="90" s="1"/>
  <c r="I20" i="88" a="1"/>
  <c r="I20" i="88" s="1"/>
  <c r="I37" i="88" a="1"/>
  <c r="I37" i="88" s="1"/>
  <c r="AE384" i="86" l="1"/>
  <c r="Z20" i="93"/>
  <c r="Y30" i="93"/>
  <c r="Y24" i="93"/>
  <c r="AN162" i="88" a="1"/>
  <c r="AN162" i="88" s="1"/>
  <c r="AN68" i="88" a="1"/>
  <c r="AN68" i="88" s="1"/>
  <c r="AK385" i="86"/>
  <c r="X411" i="86"/>
  <c r="AL411" i="86"/>
  <c r="AE410" i="86"/>
  <c r="AH395" i="86"/>
  <c r="AB396" i="86"/>
  <c r="W383" i="86"/>
  <c r="AG383" i="86"/>
  <c r="Z383" i="86"/>
  <c r="V395" i="86"/>
  <c r="V383" i="86"/>
  <c r="V407" i="86" s="1"/>
  <c r="AA383" i="86"/>
  <c r="Z395" i="86"/>
  <c r="AK396" i="86"/>
  <c r="Y397" i="86"/>
  <c r="AB383" i="86"/>
  <c r="Y383" i="86"/>
  <c r="AC383" i="86"/>
  <c r="AF383" i="86"/>
  <c r="AL383" i="86"/>
  <c r="AK383" i="86"/>
  <c r="AH383" i="86"/>
  <c r="X383" i="86"/>
  <c r="AJ383" i="86"/>
  <c r="AE383" i="86"/>
  <c r="AE411" i="86"/>
  <c r="AC385" i="86"/>
  <c r="W406" i="86"/>
  <c r="AK411" i="86"/>
  <c r="AJ406" i="86"/>
  <c r="W412" i="86"/>
  <c r="V385" i="86"/>
  <c r="AA385" i="86"/>
  <c r="AF396" i="86"/>
  <c r="AG410" i="86"/>
  <c r="AE395" i="86"/>
  <c r="AE412" i="86"/>
  <c r="AA395" i="86"/>
  <c r="AH384" i="86"/>
  <c r="V397" i="86"/>
  <c r="F35" i="93"/>
  <c r="F36" i="93"/>
  <c r="AA396" i="86"/>
  <c r="AK395" i="86"/>
  <c r="Y384" i="86"/>
  <c r="V410" i="86"/>
  <c r="V406" i="86"/>
  <c r="AA411" i="86"/>
  <c r="AH412" i="86"/>
  <c r="AH406" i="86"/>
  <c r="Z384" i="86"/>
  <c r="AG16" i="93"/>
  <c r="AF27" i="93"/>
  <c r="AE397" i="86"/>
  <c r="Y385" i="86"/>
  <c r="Y395" i="86"/>
  <c r="X412" i="86"/>
  <c r="AG385" i="86"/>
  <c r="AH396" i="86"/>
  <c r="X397" i="86"/>
  <c r="AF411" i="86"/>
  <c r="AL385" i="86"/>
  <c r="AC395" i="86"/>
  <c r="AB397" i="86"/>
  <c r="AA412" i="86"/>
  <c r="AG411" i="86"/>
  <c r="AL396" i="86"/>
  <c r="AB406" i="86"/>
  <c r="AA397" i="86"/>
  <c r="AA406" i="86"/>
  <c r="AC412" i="86"/>
  <c r="AB385" i="86"/>
  <c r="AK397" i="86"/>
  <c r="AK409" i="86" s="1"/>
  <c r="AL397" i="86"/>
  <c r="AK406" i="86"/>
  <c r="AJ411" i="86"/>
  <c r="AB410" i="86"/>
  <c r="Z410" i="86"/>
  <c r="X396" i="86"/>
  <c r="AL395" i="86"/>
  <c r="X405" i="86"/>
  <c r="AB395" i="86"/>
  <c r="AB384" i="86"/>
  <c r="AE396" i="86"/>
  <c r="AE408" i="86" s="1"/>
  <c r="AF405" i="86"/>
  <c r="W405" i="86"/>
  <c r="AH405" i="86"/>
  <c r="X406" i="86"/>
  <c r="X395" i="86"/>
  <c r="AE405" i="86"/>
  <c r="AK410" i="86"/>
  <c r="W385" i="86"/>
  <c r="W409" i="86" s="1"/>
  <c r="AC384" i="86"/>
  <c r="X385" i="86"/>
  <c r="AL406" i="86"/>
  <c r="Z397" i="86"/>
  <c r="Z385" i="86"/>
  <c r="AJ396" i="86"/>
  <c r="Y411" i="86"/>
  <c r="AB411" i="86"/>
  <c r="AC405" i="86"/>
  <c r="V384" i="86"/>
  <c r="AG395" i="86"/>
  <c r="AG396" i="86"/>
  <c r="Z406" i="86"/>
  <c r="AH385" i="86"/>
  <c r="W396" i="86"/>
  <c r="AG405" i="86"/>
  <c r="AJ410" i="86"/>
  <c r="AJ397" i="86"/>
  <c r="Y405" i="86"/>
  <c r="Y412" i="86"/>
  <c r="Z411" i="86"/>
  <c r="AG406" i="86"/>
  <c r="AF395" i="86"/>
  <c r="W384" i="86"/>
  <c r="AH411" i="86"/>
  <c r="AF412" i="86"/>
  <c r="X410" i="86"/>
  <c r="Z412" i="86"/>
  <c r="AE385" i="86"/>
  <c r="AJ395" i="86"/>
  <c r="AF384" i="86"/>
  <c r="AL405" i="86"/>
  <c r="AL410" i="86"/>
  <c r="V412" i="86"/>
  <c r="AG397" i="86"/>
  <c r="AA405" i="86"/>
  <c r="AH397" i="86"/>
  <c r="AE406" i="86"/>
  <c r="AB412" i="86"/>
  <c r="AJ412" i="86"/>
  <c r="V405" i="86"/>
  <c r="AA384" i="86"/>
  <c r="AF406" i="86"/>
  <c r="AH410" i="86"/>
  <c r="AF410" i="86"/>
  <c r="AK384" i="86"/>
  <c r="Y406" i="86"/>
  <c r="AA410" i="86"/>
  <c r="W395" i="86"/>
  <c r="Z405" i="86"/>
  <c r="AC410" i="86"/>
  <c r="AJ405" i="86"/>
  <c r="W411" i="86"/>
  <c r="AJ385" i="86"/>
  <c r="AJ384" i="86"/>
  <c r="Y410" i="86"/>
  <c r="AK405" i="86"/>
  <c r="AK412" i="86"/>
  <c r="AG412" i="86"/>
  <c r="Y396" i="86"/>
  <c r="AB405" i="86"/>
  <c r="V411" i="86"/>
  <c r="AF397" i="86"/>
  <c r="AF409" i="86" s="1"/>
  <c r="AG384" i="86"/>
  <c r="X384" i="86"/>
  <c r="AC411" i="86"/>
  <c r="AC397" i="86"/>
  <c r="AL384" i="86"/>
  <c r="AL412" i="86"/>
  <c r="Z396" i="86"/>
  <c r="AC406" i="86"/>
  <c r="W410" i="86"/>
  <c r="AD116" i="86" a="1"/>
  <c r="AD116" i="86" s="1"/>
  <c r="AI116" i="86" a="1"/>
  <c r="AI116" i="86" s="1"/>
  <c r="AD93" i="86" a="1"/>
  <c r="AD93" i="86" s="1"/>
  <c r="AI93" i="86" a="1"/>
  <c r="AI93" i="86" s="1"/>
  <c r="AD73" i="86" a="1"/>
  <c r="AD73" i="86" s="1"/>
  <c r="AI73" i="86" a="1"/>
  <c r="AI73" i="86" s="1"/>
  <c r="AO318" i="84"/>
  <c r="AN175" i="90"/>
  <c r="AO302" i="90"/>
  <c r="AM150" i="84"/>
  <c r="AN211" i="88" a="1"/>
  <c r="AN211" i="88" s="1"/>
  <c r="AM182" i="84"/>
  <c r="AO279" i="90"/>
  <c r="AN92" i="84"/>
  <c r="AO208" i="84"/>
  <c r="AN208" i="84"/>
  <c r="AN286" i="84"/>
  <c r="AM311" i="84"/>
  <c r="AN143" i="90"/>
  <c r="AN159" i="90"/>
  <c r="AO283" i="88" a="1"/>
  <c r="AO283" i="88" s="1"/>
  <c r="AM182" i="88"/>
  <c r="AN156" i="86"/>
  <c r="AN309" i="88" a="1"/>
  <c r="AN309" i="88" s="1"/>
  <c r="AO159" i="84"/>
  <c r="AN83" i="88" a="1"/>
  <c r="AN83" i="88" s="1"/>
  <c r="AN60" i="88" a="1"/>
  <c r="AN60" i="88" s="1"/>
  <c r="AO182" i="84"/>
  <c r="AN146" i="88" a="1"/>
  <c r="AN146" i="88" s="1"/>
  <c r="AO65" i="84"/>
  <c r="AN205" i="88" a="1"/>
  <c r="AN205" i="88" s="1"/>
  <c r="AN220" i="86"/>
  <c r="AN87" i="88" a="1"/>
  <c r="AN87" i="88" s="1"/>
  <c r="AN69" i="88" a="1"/>
  <c r="AN69" i="88" s="1"/>
  <c r="AN163" i="88" a="1"/>
  <c r="AN163" i="88" s="1"/>
  <c r="AO181" i="88" a="1"/>
  <c r="AO181" i="88" s="1"/>
  <c r="AN298" i="88" a="1"/>
  <c r="AN298" i="88" s="1"/>
  <c r="AN72" i="88" a="1"/>
  <c r="AN72" i="88" s="1"/>
  <c r="AN178" i="88" a="1"/>
  <c r="AN178" i="88" s="1"/>
  <c r="AO212" i="88" a="1"/>
  <c r="AO212" i="88" s="1"/>
  <c r="AN277" i="88" a="1"/>
  <c r="AN277" i="88" s="1"/>
  <c r="AN89" i="88" a="1"/>
  <c r="AN89" i="88" s="1"/>
  <c r="AO179" i="88" a="1"/>
  <c r="AO179" i="88" s="1"/>
  <c r="AN70" i="88" a="1"/>
  <c r="AN70" i="88" s="1"/>
  <c r="AN179" i="88" a="1"/>
  <c r="AN179" i="88" s="1"/>
  <c r="AN301" i="88" a="1"/>
  <c r="AN301" i="88" s="1"/>
  <c r="AN173" i="88" a="1"/>
  <c r="AN173" i="88" s="1"/>
  <c r="AO64" i="88" a="1"/>
  <c r="AO64" i="88" s="1"/>
  <c r="AN174" i="88" a="1"/>
  <c r="AN174" i="88" s="1"/>
  <c r="AM208" i="90"/>
  <c r="AN62" i="88" a="1"/>
  <c r="AN62" i="88" s="1"/>
  <c r="I37" i="86" a="1"/>
  <c r="I37" i="86" s="1"/>
  <c r="AM302" i="84"/>
  <c r="AN181" i="88" a="1"/>
  <c r="AN181" i="88" s="1"/>
  <c r="AM159" i="88"/>
  <c r="I38" i="86" a="1"/>
  <c r="I38" i="86" s="1"/>
  <c r="I39" i="86" s="1"/>
  <c r="I36" i="90" a="1"/>
  <c r="I36" i="90" s="1"/>
  <c r="I20" i="90" a="1"/>
  <c r="I20" i="90" s="1"/>
  <c r="I4" i="88" a="1"/>
  <c r="I4" i="88" s="1"/>
  <c r="AN61" i="88" a="1"/>
  <c r="AN61" i="88" s="1"/>
  <c r="I4" i="90" a="1"/>
  <c r="I4" i="90" s="1"/>
  <c r="I35" i="88" a="1"/>
  <c r="I35" i="88" s="1"/>
  <c r="I3" i="86" a="1"/>
  <c r="I3" i="86" s="1"/>
  <c r="I5" i="84" a="1"/>
  <c r="I5" i="84" s="1"/>
  <c r="I21" i="88" a="1"/>
  <c r="I21" i="88" s="1"/>
  <c r="I19" i="84" a="1"/>
  <c r="I19" i="84" s="1"/>
  <c r="I21" i="84" a="1"/>
  <c r="I21" i="84" s="1"/>
  <c r="AN112" i="88" a="1"/>
  <c r="AN112" i="88" s="1"/>
  <c r="AO71" i="88" a="1"/>
  <c r="AO71" i="88" s="1"/>
  <c r="AN92" i="90"/>
  <c r="AN212" i="88" a="1"/>
  <c r="AN212" i="88" s="1"/>
  <c r="AO69" i="88" a="1"/>
  <c r="AO69" i="88" s="1"/>
  <c r="AO101" i="88" a="1"/>
  <c r="AO101" i="88" s="1"/>
  <c r="AO286" i="90"/>
  <c r="AN63" i="88" a="1"/>
  <c r="AN63" i="88" s="1"/>
  <c r="AO298" i="88" a="1"/>
  <c r="AO298" i="88" s="1"/>
  <c r="AN295" i="84"/>
  <c r="AM97" i="86"/>
  <c r="AN278" i="88" a="1"/>
  <c r="AN278" i="88" s="1"/>
  <c r="AN110" i="88" a="1"/>
  <c r="AN110" i="88" s="1"/>
  <c r="AO316" i="88" a="1"/>
  <c r="AO316" i="88" s="1"/>
  <c r="AN150" i="84"/>
  <c r="AM286" i="88"/>
  <c r="AM143" i="88"/>
  <c r="AN158" i="88" a="1"/>
  <c r="AN158" i="88" s="1"/>
  <c r="AN101" i="88" a="1"/>
  <c r="AN101" i="88" s="1"/>
  <c r="AO63" i="88" a="1"/>
  <c r="AO63" i="88" s="1"/>
  <c r="AM220" i="86"/>
  <c r="AO284" i="88" a="1"/>
  <c r="AO284" i="88" s="1"/>
  <c r="AM318" i="84"/>
  <c r="AO92" i="90"/>
  <c r="AO159" i="90"/>
  <c r="AM165" i="86"/>
  <c r="AM302" i="90"/>
  <c r="AO214" i="90"/>
  <c r="AO285" i="88" a="1"/>
  <c r="AO285" i="88" s="1"/>
  <c r="AO106" i="90"/>
  <c r="AO292" i="86"/>
  <c r="AO156" i="86"/>
  <c r="AN318" i="90"/>
  <c r="AO279" i="84"/>
  <c r="AO143" i="84"/>
  <c r="AO51" i="88"/>
  <c r="AO113" i="88" a="1"/>
  <c r="AO113" i="88" s="1"/>
  <c r="AO165" i="88" a="1"/>
  <c r="AO165" i="88" s="1"/>
  <c r="AO318" i="90"/>
  <c r="AM175" i="88"/>
  <c r="AN182" i="90"/>
  <c r="AO150" i="90"/>
  <c r="AO324" i="86"/>
  <c r="AM295" i="90"/>
  <c r="AN165" i="88" a="1"/>
  <c r="AN165" i="88" s="1"/>
  <c r="AN105" i="88" a="1"/>
  <c r="AN105" i="88" s="1"/>
  <c r="AN180" i="88" a="1"/>
  <c r="AN180" i="88" s="1"/>
  <c r="AN104" i="88" a="1"/>
  <c r="AN104" i="88" s="1"/>
  <c r="AN291" i="88" a="1"/>
  <c r="AN291" i="88" s="1"/>
  <c r="AM214" i="90"/>
  <c r="AO73" i="84"/>
  <c r="AO213" i="88" a="1"/>
  <c r="AO213" i="88" s="1"/>
  <c r="AO282" i="88" a="1"/>
  <c r="AO282" i="88" s="1"/>
  <c r="AI295" i="84"/>
  <c r="AN65" i="84"/>
  <c r="AO173" i="88" a="1"/>
  <c r="AO173" i="88" s="1"/>
  <c r="AN114" i="90"/>
  <c r="AN143" i="84"/>
  <c r="AN279" i="84"/>
  <c r="AN288" i="84" s="1"/>
  <c r="AO79" i="88" a="1"/>
  <c r="AO79" i="88" s="1"/>
  <c r="AN214" i="90"/>
  <c r="AO286" i="84"/>
  <c r="AM214" i="88"/>
  <c r="AO311" i="90"/>
  <c r="AO65" i="90"/>
  <c r="AN302" i="90"/>
  <c r="AM311" i="90"/>
  <c r="AN166" i="90"/>
  <c r="AN168" i="90" s="1"/>
  <c r="AN113" i="88" a="1"/>
  <c r="AN113" i="88" s="1"/>
  <c r="AO78" i="88" a="1"/>
  <c r="AO78" i="88" s="1"/>
  <c r="AM84" i="84"/>
  <c r="AN73" i="90"/>
  <c r="AO295" i="90"/>
  <c r="AM159" i="84"/>
  <c r="AM295" i="84"/>
  <c r="AM166" i="88"/>
  <c r="AM120" i="86"/>
  <c r="AN295" i="90"/>
  <c r="AN304" i="90" s="1"/>
  <c r="AN172" i="88" a="1"/>
  <c r="AN172" i="88" s="1"/>
  <c r="AO114" i="90"/>
  <c r="AN208" i="90"/>
  <c r="AO83" i="88" a="1"/>
  <c r="AO83" i="88" s="1"/>
  <c r="AO291" i="88" a="1"/>
  <c r="AO291" i="88" s="1"/>
  <c r="AM286" i="84"/>
  <c r="Z91" i="84" a="1"/>
  <c r="Z91" i="84" s="1"/>
  <c r="AM301" i="86"/>
  <c r="AN317" i="86"/>
  <c r="AO208" i="90"/>
  <c r="AO216" i="90" s="1"/>
  <c r="AO259" i="90" s="1" a="1"/>
  <c r="AO259" i="90" s="1"/>
  <c r="AO143" i="90"/>
  <c r="AN286" i="90"/>
  <c r="AO158" i="88" a="1"/>
  <c r="AO158" i="88" s="1"/>
  <c r="AO77" i="86"/>
  <c r="AO188" i="86"/>
  <c r="AM114" i="90"/>
  <c r="AM150" i="90"/>
  <c r="AO73" i="90"/>
  <c r="AM143" i="84"/>
  <c r="Z277" i="84" a="1"/>
  <c r="Z277" i="84" s="1"/>
  <c r="AO166" i="84"/>
  <c r="AO168" i="84" s="1"/>
  <c r="AM143" i="90"/>
  <c r="AM175" i="90"/>
  <c r="AM318" i="90"/>
  <c r="AN310" i="88" a="1"/>
  <c r="AN310" i="88" s="1"/>
  <c r="AO214" i="84"/>
  <c r="AN84" i="84"/>
  <c r="AN214" i="84"/>
  <c r="AN159" i="84"/>
  <c r="AM208" i="84"/>
  <c r="AO92" i="84"/>
  <c r="AN73" i="84"/>
  <c r="AN97" i="86"/>
  <c r="AO84" i="84"/>
  <c r="AM214" i="84"/>
  <c r="AN84" i="90"/>
  <c r="AM92" i="90"/>
  <c r="AM279" i="90"/>
  <c r="AO175" i="90"/>
  <c r="AN59" i="88" a="1"/>
  <c r="AN59" i="88" s="1"/>
  <c r="AM65" i="84"/>
  <c r="AO114" i="84"/>
  <c r="AN285" i="88" a="1"/>
  <c r="AN285" i="88" s="1"/>
  <c r="AN318" i="84"/>
  <c r="AO311" i="84"/>
  <c r="AN65" i="90"/>
  <c r="AN140" i="88" a="1"/>
  <c r="AN140" i="88" s="1"/>
  <c r="AM208" i="88"/>
  <c r="AM166" i="84"/>
  <c r="AN302" i="84"/>
  <c r="AM92" i="84"/>
  <c r="AM65" i="90"/>
  <c r="AM73" i="84"/>
  <c r="AO302" i="84"/>
  <c r="AM286" i="90"/>
  <c r="AN141" i="88" a="1"/>
  <c r="AN141" i="88" s="1"/>
  <c r="AN175" i="84"/>
  <c r="AN106" i="90"/>
  <c r="AN88" i="88" a="1"/>
  <c r="AN88" i="88" s="1"/>
  <c r="AM84" i="88"/>
  <c r="AM150" i="88"/>
  <c r="AM279" i="84"/>
  <c r="AO88" i="88" a="1"/>
  <c r="AO88" i="88" s="1"/>
  <c r="AN106" i="84"/>
  <c r="Z72" i="84" a="1"/>
  <c r="Z72" i="84" s="1"/>
  <c r="AN279" i="90"/>
  <c r="AN311" i="90"/>
  <c r="Z148" i="84" a="1"/>
  <c r="Z148" i="84" s="1"/>
  <c r="Z301" i="84" a="1"/>
  <c r="Z301" i="84" s="1"/>
  <c r="Z147" i="84" a="1"/>
  <c r="Z147" i="84" s="1"/>
  <c r="AO308" i="86"/>
  <c r="AO106" i="84"/>
  <c r="AM114" i="84"/>
  <c r="AM182" i="90"/>
  <c r="AM166" i="90"/>
  <c r="AN149" i="88" a="1"/>
  <c r="AN149" i="88" s="1"/>
  <c r="AN300" i="88" a="1"/>
  <c r="AN300" i="88" s="1"/>
  <c r="AN79" i="88" a="1"/>
  <c r="AN79" i="88" s="1"/>
  <c r="AN82" i="88" a="1"/>
  <c r="AN82" i="88" s="1"/>
  <c r="AO295" i="84"/>
  <c r="AO166" i="90"/>
  <c r="AN276" i="88" a="1"/>
  <c r="AN276" i="88" s="1"/>
  <c r="AN166" i="84"/>
  <c r="AN182" i="84"/>
  <c r="AN311" i="84"/>
  <c r="AN114" i="84"/>
  <c r="AN164" i="88" a="1"/>
  <c r="AN164" i="88" s="1"/>
  <c r="AM73" i="88"/>
  <c r="AM311" i="88"/>
  <c r="AM279" i="88"/>
  <c r="AM106" i="84"/>
  <c r="AM92" i="88"/>
  <c r="AO175" i="84"/>
  <c r="Z173" i="84" a="1"/>
  <c r="Z173" i="84" s="1"/>
  <c r="Z68" i="84" a="1"/>
  <c r="Z68" i="84" s="1"/>
  <c r="Z105" i="84" a="1"/>
  <c r="Z105" i="84" s="1"/>
  <c r="Z146" i="84" a="1"/>
  <c r="Z146" i="84" s="1"/>
  <c r="AO317" i="86"/>
  <c r="AM106" i="90"/>
  <c r="AO84" i="90"/>
  <c r="AO182" i="90"/>
  <c r="AM159" i="90"/>
  <c r="AM84" i="90"/>
  <c r="AM73" i="90"/>
  <c r="AN283" i="88" a="1"/>
  <c r="AN283" i="88" s="1"/>
  <c r="AN316" i="88" a="1"/>
  <c r="AN316" i="88" s="1"/>
  <c r="AM175" i="84"/>
  <c r="AO150" i="84"/>
  <c r="AN150" i="90"/>
  <c r="AM114" i="88"/>
  <c r="AM318" i="88"/>
  <c r="AM302" i="88"/>
  <c r="Z60" i="84" a="1"/>
  <c r="Z60" i="84" s="1"/>
  <c r="Z89" i="84" a="1"/>
  <c r="Z89" i="84" s="1"/>
  <c r="AM65" i="88"/>
  <c r="AM295" i="88"/>
  <c r="AM106" i="88"/>
  <c r="X59" i="88" a="1"/>
  <c r="X59" i="88" s="1"/>
  <c r="X172" i="88" a="1"/>
  <c r="X172" i="88" s="1"/>
  <c r="X205" i="88" a="1"/>
  <c r="X205" i="88" s="1"/>
  <c r="X275" i="88" a="1"/>
  <c r="X275" i="88" s="1"/>
  <c r="AI279" i="84"/>
  <c r="AI302" i="84"/>
  <c r="AH302" i="90"/>
  <c r="X207" i="88" a="1"/>
  <c r="X207" i="88" s="1"/>
  <c r="X179" i="88" a="1"/>
  <c r="X179" i="88" s="1"/>
  <c r="X110" i="88" a="1"/>
  <c r="X110" i="88" s="1"/>
  <c r="X109" i="88" a="1"/>
  <c r="X109" i="88" s="1"/>
  <c r="AD302" i="84"/>
  <c r="X156" i="88" a="1"/>
  <c r="X156" i="88" s="1"/>
  <c r="X171" i="88" a="1"/>
  <c r="X171" i="88" s="1"/>
  <c r="X292" i="88" a="1"/>
  <c r="X292" i="88" s="1"/>
  <c r="X104" i="88" a="1"/>
  <c r="X104" i="88" s="1"/>
  <c r="X69" i="88" a="1"/>
  <c r="X69" i="88" s="1"/>
  <c r="AD166" i="84"/>
  <c r="AD73" i="84"/>
  <c r="AI286" i="84"/>
  <c r="AI318" i="84"/>
  <c r="AI159" i="84"/>
  <c r="AL318" i="88"/>
  <c r="AI92" i="84"/>
  <c r="Z102" i="84" a="1"/>
  <c r="Z102" i="84" s="1"/>
  <c r="Z165" i="84" a="1"/>
  <c r="Z165" i="84" s="1"/>
  <c r="AE308" i="86"/>
  <c r="Z275" i="84" a="1"/>
  <c r="Z275" i="84" s="1"/>
  <c r="Z164" i="84" a="1"/>
  <c r="Z164" i="84" s="1"/>
  <c r="AH295" i="90"/>
  <c r="Z220" i="86"/>
  <c r="AK114" i="90"/>
  <c r="Z109" i="84" a="1"/>
  <c r="Z109" i="84" s="1"/>
  <c r="Z79" i="84" a="1"/>
  <c r="Z79" i="84" s="1"/>
  <c r="Z71" i="84" a="1"/>
  <c r="Z71" i="84" s="1"/>
  <c r="AD143" i="84"/>
  <c r="AI143" i="84"/>
  <c r="AI150" i="84"/>
  <c r="Z278" i="84" a="1"/>
  <c r="Z278" i="84" s="1"/>
  <c r="Z110" i="84" a="1"/>
  <c r="Z110" i="84" s="1"/>
  <c r="Z181" i="84" a="1"/>
  <c r="Z181" i="84" s="1"/>
  <c r="Z282" i="84" a="1"/>
  <c r="Z282" i="84" s="1"/>
  <c r="X299" i="88" a="1"/>
  <c r="X299" i="88" s="1"/>
  <c r="X103" i="88" a="1"/>
  <c r="X103" i="88" s="1"/>
  <c r="Z80" i="84" a="1"/>
  <c r="Z80" i="84" s="1"/>
  <c r="X113" i="88" a="1"/>
  <c r="X113" i="88" s="1"/>
  <c r="AI214" i="84"/>
  <c r="Z149" i="84" a="1"/>
  <c r="Z149" i="84" s="1"/>
  <c r="AE214" i="84"/>
  <c r="Z103" i="84" a="1"/>
  <c r="Z103" i="84" s="1"/>
  <c r="AH73" i="90"/>
  <c r="Z100" i="84" a="1"/>
  <c r="Z100" i="84" s="1"/>
  <c r="Z87" i="84" a="1"/>
  <c r="Z87" i="84" s="1"/>
  <c r="Z157" i="84" a="1"/>
  <c r="Z157" i="84" s="1"/>
  <c r="X181" i="88" a="1"/>
  <c r="X181" i="88" s="1"/>
  <c r="X165" i="88" a="1"/>
  <c r="X165" i="88" s="1"/>
  <c r="Z63" i="84" a="1"/>
  <c r="Z63" i="84" s="1"/>
  <c r="Z213" i="84" a="1"/>
  <c r="Z213" i="84" s="1"/>
  <c r="Z88" i="84" a="1"/>
  <c r="Z88" i="84" s="1"/>
  <c r="Z283" i="84" a="1"/>
  <c r="Z283" i="84" s="1"/>
  <c r="X79" i="88" a="1"/>
  <c r="X79" i="88" s="1"/>
  <c r="X309" i="88" a="1"/>
  <c r="X309" i="88" s="1"/>
  <c r="Z172" i="84" a="1"/>
  <c r="Z172" i="84" s="1"/>
  <c r="Z180" i="84" a="1"/>
  <c r="Z180" i="84" s="1"/>
  <c r="Z276" i="84" a="1"/>
  <c r="Z276" i="84" s="1"/>
  <c r="Z50" i="84"/>
  <c r="AB182" i="88"/>
  <c r="X70" i="88" a="1"/>
  <c r="X70" i="88" s="1"/>
  <c r="AI182" i="84"/>
  <c r="X61" i="88" a="1"/>
  <c r="X61" i="88" s="1"/>
  <c r="X105" i="88" a="1"/>
  <c r="X105" i="88" s="1"/>
  <c r="AD208" i="84"/>
  <c r="AH208" i="90"/>
  <c r="AI166" i="84"/>
  <c r="AI311" i="84"/>
  <c r="AH279" i="90"/>
  <c r="AH286" i="90"/>
  <c r="AH84" i="90"/>
  <c r="AD92" i="84"/>
  <c r="Y214" i="90"/>
  <c r="AD106" i="84"/>
  <c r="AD114" i="84"/>
  <c r="AD318" i="84"/>
  <c r="AH159" i="90"/>
  <c r="AD159" i="84"/>
  <c r="AI208" i="84"/>
  <c r="AH166" i="90"/>
  <c r="AB318" i="88"/>
  <c r="AF52" i="84"/>
  <c r="AD84" i="84"/>
  <c r="AF159" i="84"/>
  <c r="AD182" i="84"/>
  <c r="AD311" i="84"/>
  <c r="AD65" i="84"/>
  <c r="AI73" i="84"/>
  <c r="AI106" i="84"/>
  <c r="X278" i="88" a="1"/>
  <c r="X278" i="88" s="1"/>
  <c r="Y295" i="90"/>
  <c r="W182" i="90"/>
  <c r="AL65" i="88"/>
  <c r="AH92" i="90"/>
  <c r="AB166" i="88"/>
  <c r="AL166" i="88"/>
  <c r="V84" i="84"/>
  <c r="AE295" i="84"/>
  <c r="AD295" i="84"/>
  <c r="AD214" i="84"/>
  <c r="AD150" i="84"/>
  <c r="AH65" i="90"/>
  <c r="AH175" i="90"/>
  <c r="AH114" i="90"/>
  <c r="AK166" i="90"/>
  <c r="AH214" i="90"/>
  <c r="AF182" i="84"/>
  <c r="AH106" i="90"/>
  <c r="AH143" i="90"/>
  <c r="X302" i="84"/>
  <c r="AH311" i="90"/>
  <c r="AH182" i="90"/>
  <c r="AI84" i="84"/>
  <c r="AI94" i="84" s="1"/>
  <c r="AI65" i="84"/>
  <c r="AB78" i="90" a="1"/>
  <c r="AB78" i="90" s="1"/>
  <c r="AD286" i="84"/>
  <c r="AI114" i="84"/>
  <c r="AI175" i="84"/>
  <c r="AH150" i="90"/>
  <c r="AH318" i="90"/>
  <c r="AO164" i="88" a="1"/>
  <c r="AO164" i="88" s="1"/>
  <c r="AO310" i="88" a="1"/>
  <c r="AO310" i="88" s="1"/>
  <c r="Z83" i="84" a="1"/>
  <c r="Z83" i="84" s="1"/>
  <c r="Z141" i="84" a="1"/>
  <c r="Z141" i="84" s="1"/>
  <c r="Z298" i="84" a="1"/>
  <c r="Z298" i="84" s="1"/>
  <c r="Z292" i="84" a="1"/>
  <c r="Z292" i="84" s="1"/>
  <c r="Z101" i="84" a="1"/>
  <c r="Z101" i="84" s="1"/>
  <c r="Z142" i="84" a="1"/>
  <c r="Z142" i="84" s="1"/>
  <c r="Z314" i="84" a="1"/>
  <c r="Z314" i="84" s="1"/>
  <c r="Z206" i="84" a="1"/>
  <c r="Z206" i="84" s="1"/>
  <c r="X50" i="88"/>
  <c r="X139" i="88" a="1"/>
  <c r="X139" i="88" s="1"/>
  <c r="X157" i="88" a="1"/>
  <c r="X157" i="88" s="1"/>
  <c r="X300" i="88" a="1"/>
  <c r="X300" i="88" s="1"/>
  <c r="X89" i="88" a="1"/>
  <c r="X89" i="88" s="1"/>
  <c r="X276" i="88" a="1"/>
  <c r="X276" i="88" s="1"/>
  <c r="X291" i="88" a="1"/>
  <c r="X291" i="88" s="1"/>
  <c r="X308" i="88" a="1"/>
  <c r="X308" i="88" s="1"/>
  <c r="Z158" i="84" a="1"/>
  <c r="Z158" i="84" s="1"/>
  <c r="Z51" i="84"/>
  <c r="X314" i="88" a="1"/>
  <c r="X314" i="88" s="1"/>
  <c r="AN51" i="88"/>
  <c r="AN284" i="88" a="1"/>
  <c r="AN284" i="88" s="1"/>
  <c r="AN142" i="88" a="1"/>
  <c r="AN142" i="88" s="1"/>
  <c r="AN293" i="88" a="1"/>
  <c r="AN293" i="88" s="1"/>
  <c r="AN206" i="88" a="1"/>
  <c r="AN206" i="88" s="1"/>
  <c r="AN171" i="88" a="1"/>
  <c r="AN171" i="88" s="1"/>
  <c r="AN156" i="88" a="1"/>
  <c r="AN156" i="88" s="1"/>
  <c r="AN50" i="88"/>
  <c r="AN148" i="88" a="1"/>
  <c r="AN148" i="88" s="1"/>
  <c r="AN100" i="88" a="1"/>
  <c r="AN100" i="88" s="1"/>
  <c r="AN139" i="88" a="1"/>
  <c r="AN139" i="88" s="1"/>
  <c r="AN103" i="88" a="1"/>
  <c r="AN103" i="88" s="1"/>
  <c r="AN315" i="88" a="1"/>
  <c r="AN315" i="88" s="1"/>
  <c r="AN80" i="88" a="1"/>
  <c r="AN80" i="88" s="1"/>
  <c r="AN275" i="88" a="1"/>
  <c r="AN275" i="88" s="1"/>
  <c r="AN102" i="88" a="1"/>
  <c r="AN102" i="88" s="1"/>
  <c r="AO206" i="88" a="1"/>
  <c r="AO206" i="88" s="1"/>
  <c r="AO110" i="88" a="1"/>
  <c r="AO110" i="88" s="1"/>
  <c r="AO59" i="88" a="1"/>
  <c r="AO59" i="88" s="1"/>
  <c r="AO72" i="88" a="1"/>
  <c r="AO72" i="88" s="1"/>
  <c r="AO174" i="88" a="1"/>
  <c r="AO174" i="88" s="1"/>
  <c r="AO91" i="88" a="1"/>
  <c r="AO91" i="88" s="1"/>
  <c r="AO205" i="88" a="1"/>
  <c r="AO205" i="88" s="1"/>
  <c r="AN207" i="88" a="1"/>
  <c r="AN207" i="88" s="1"/>
  <c r="AL159" i="88"/>
  <c r="X148" i="88" a="1"/>
  <c r="X148" i="88" s="1"/>
  <c r="AO171" i="88" a="1"/>
  <c r="AO171" i="88" s="1"/>
  <c r="X293" i="88" a="1"/>
  <c r="X293" i="88" s="1"/>
  <c r="AO307" i="88" a="1"/>
  <c r="AO307" i="88" s="1"/>
  <c r="Z178" i="84" a="1"/>
  <c r="Z178" i="84" s="1"/>
  <c r="Z90" i="84" a="1"/>
  <c r="Z90" i="84" s="1"/>
  <c r="Z139" i="84" a="1"/>
  <c r="Z139" i="84" s="1"/>
  <c r="Z174" i="84" a="1"/>
  <c r="Z174" i="84" s="1"/>
  <c r="Z162" i="84" a="1"/>
  <c r="Z162" i="84" s="1"/>
  <c r="Z163" i="84" a="1"/>
  <c r="Z163" i="84" s="1"/>
  <c r="Z212" i="84" a="1"/>
  <c r="Z212" i="84" s="1"/>
  <c r="Z310" i="84" a="1"/>
  <c r="Z310" i="84" s="1"/>
  <c r="X87" i="88" a="1"/>
  <c r="X87" i="88" s="1"/>
  <c r="X317" i="88" a="1"/>
  <c r="X317" i="88" s="1"/>
  <c r="X212" i="88" a="1"/>
  <c r="X212" i="88" s="1"/>
  <c r="X315" i="88" a="1"/>
  <c r="X315" i="88" s="1"/>
  <c r="X90" i="88" a="1"/>
  <c r="X90" i="88" s="1"/>
  <c r="X83" i="88" a="1"/>
  <c r="X83" i="88" s="1"/>
  <c r="X80" i="88" a="1"/>
  <c r="X80" i="88" s="1"/>
  <c r="AE68" i="86"/>
  <c r="AN294" i="88" a="1"/>
  <c r="AN294" i="88" s="1"/>
  <c r="AN292" i="88" a="1"/>
  <c r="AN292" i="88" s="1"/>
  <c r="AO278" i="88" a="1"/>
  <c r="AO278" i="88" s="1"/>
  <c r="AO105" i="88" a="1"/>
  <c r="AO105" i="88" s="1"/>
  <c r="AO207" i="88" a="1"/>
  <c r="AO207" i="88" s="1"/>
  <c r="AO148" i="88" a="1"/>
  <c r="AO148" i="88" s="1"/>
  <c r="AO50" i="88"/>
  <c r="AO62" i="88" a="1"/>
  <c r="AO62" i="88" s="1"/>
  <c r="AO293" i="88" a="1"/>
  <c r="AO293" i="88" s="1"/>
  <c r="AO90" i="88" a="1"/>
  <c r="AO90" i="88" s="1"/>
  <c r="AO163" i="88" a="1"/>
  <c r="AO163" i="88" s="1"/>
  <c r="X81" i="88" a="1"/>
  <c r="X81" i="88" s="1"/>
  <c r="AO276" i="88" a="1"/>
  <c r="AO276" i="88" s="1"/>
  <c r="X51" i="88"/>
  <c r="X91" i="88" a="1"/>
  <c r="X91" i="88" s="1"/>
  <c r="AO146" i="88" a="1"/>
  <c r="AO146" i="88" s="1"/>
  <c r="Z316" i="84" a="1"/>
  <c r="Z316" i="84" s="1"/>
  <c r="Z62" i="84" a="1"/>
  <c r="Z62" i="84" s="1"/>
  <c r="X60" i="88" a="1"/>
  <c r="X60" i="88" s="1"/>
  <c r="X158" i="88" a="1"/>
  <c r="X158" i="88" s="1"/>
  <c r="X294" i="88" a="1"/>
  <c r="X294" i="88" s="1"/>
  <c r="X140" i="88" a="1"/>
  <c r="X140" i="88" s="1"/>
  <c r="X301" i="88" a="1"/>
  <c r="X301" i="88" s="1"/>
  <c r="Z69" i="84" a="1"/>
  <c r="Z69" i="84" s="1"/>
  <c r="X62" i="88" a="1"/>
  <c r="X62" i="88" s="1"/>
  <c r="X307" i="88" a="1"/>
  <c r="X307" i="88" s="1"/>
  <c r="X111" i="88" a="1"/>
  <c r="X111" i="88" s="1"/>
  <c r="AO87" i="88" a="1"/>
  <c r="AO87" i="88" s="1"/>
  <c r="AO81" i="88" a="1"/>
  <c r="AO81" i="88" s="1"/>
  <c r="AO277" i="88" a="1"/>
  <c r="AO277" i="88" s="1"/>
  <c r="AO155" i="88" a="1"/>
  <c r="AO155" i="88" s="1"/>
  <c r="AO111" i="88" a="1"/>
  <c r="AO111" i="88" s="1"/>
  <c r="AO60" i="88" a="1"/>
  <c r="AO60" i="88" s="1"/>
  <c r="AO80" i="88" a="1"/>
  <c r="AO80" i="88" s="1"/>
  <c r="AO315" i="88" a="1"/>
  <c r="AO315" i="88" s="1"/>
  <c r="X213" i="88" a="1"/>
  <c r="X213" i="88" s="1"/>
  <c r="X146" i="88" a="1"/>
  <c r="X146" i="88" s="1"/>
  <c r="AO220" i="86"/>
  <c r="AO294" i="88" a="1"/>
  <c r="AO294" i="88" s="1"/>
  <c r="X180" i="88" a="1"/>
  <c r="X180" i="88" s="1"/>
  <c r="AO61" i="88" a="1"/>
  <c r="AO61" i="88" s="1"/>
  <c r="Z78" i="84" a="1"/>
  <c r="Z78" i="84" s="1"/>
  <c r="AD279" i="88"/>
  <c r="X204" i="88" a="1"/>
  <c r="X204" i="88" s="1"/>
  <c r="X316" i="88" a="1"/>
  <c r="X316" i="88" s="1"/>
  <c r="AB111" i="90" a="1"/>
  <c r="AB111" i="90" s="1"/>
  <c r="Z155" i="84" a="1"/>
  <c r="Z155" i="84" s="1"/>
  <c r="Z171" i="84" a="1"/>
  <c r="Z171" i="84" s="1"/>
  <c r="Z308" i="84" a="1"/>
  <c r="Z308" i="84" s="1"/>
  <c r="Z112" i="84" a="1"/>
  <c r="Z112" i="84" s="1"/>
  <c r="Z315" i="84" a="1"/>
  <c r="Z315" i="84" s="1"/>
  <c r="Z207" i="84" a="1"/>
  <c r="Z207" i="84" s="1"/>
  <c r="Z61" i="84" a="1"/>
  <c r="Z61" i="84" s="1"/>
  <c r="X159" i="84"/>
  <c r="X68" i="88" a="1"/>
  <c r="X68" i="88" s="1"/>
  <c r="X174" i="88" a="1"/>
  <c r="X174" i="88" s="1"/>
  <c r="X82" i="88" a="1"/>
  <c r="X82" i="88" s="1"/>
  <c r="X141" i="88" a="1"/>
  <c r="X141" i="88" s="1"/>
  <c r="X88" i="88" a="1"/>
  <c r="X88" i="88" s="1"/>
  <c r="X282" i="88" a="1"/>
  <c r="X282" i="88" s="1"/>
  <c r="X64" i="88" a="1"/>
  <c r="X64" i="88" s="1"/>
  <c r="AF318" i="84"/>
  <c r="Z113" i="84" a="1"/>
  <c r="Z113" i="84" s="1"/>
  <c r="X277" i="88" a="1"/>
  <c r="X277" i="88" s="1"/>
  <c r="X155" i="88" a="1"/>
  <c r="X155" i="88" s="1"/>
  <c r="AO275" i="88" a="1"/>
  <c r="AO275" i="88" s="1"/>
  <c r="AO89" i="88" a="1"/>
  <c r="AO89" i="88" s="1"/>
  <c r="AN308" i="88" a="1"/>
  <c r="AN308" i="88" s="1"/>
  <c r="AN111" i="88" a="1"/>
  <c r="AN111" i="88" s="1"/>
  <c r="AN204" i="88" a="1"/>
  <c r="AN204" i="88" s="1"/>
  <c r="AN317" i="88" a="1"/>
  <c r="AN317" i="88" s="1"/>
  <c r="AO204" i="88" a="1"/>
  <c r="AO204" i="88" s="1"/>
  <c r="AO70" i="88" a="1"/>
  <c r="AO70" i="88" s="1"/>
  <c r="AO308" i="88" a="1"/>
  <c r="AO308" i="88" s="1"/>
  <c r="AO317" i="88" a="1"/>
  <c r="AO317" i="88" s="1"/>
  <c r="AO112" i="88" a="1"/>
  <c r="AO112" i="88" s="1"/>
  <c r="AO102" i="88" a="1"/>
  <c r="AO102" i="88" s="1"/>
  <c r="AN147" i="88" a="1"/>
  <c r="AN147" i="88" s="1"/>
  <c r="AN155" i="88" a="1"/>
  <c r="AN155" i="88" s="1"/>
  <c r="AO142" i="88" a="1"/>
  <c r="AO142" i="88" s="1"/>
  <c r="X284" i="88" a="1"/>
  <c r="X284" i="88" s="1"/>
  <c r="X147" i="88" a="1"/>
  <c r="X147" i="88" s="1"/>
  <c r="AN285" i="86"/>
  <c r="AO139" i="88" a="1"/>
  <c r="AO139" i="88" s="1"/>
  <c r="AO180" i="88" a="1"/>
  <c r="AO180" i="88" s="1"/>
  <c r="Z299" i="84" a="1"/>
  <c r="Z299" i="84" s="1"/>
  <c r="AE182" i="84"/>
  <c r="Z104" i="84" a="1"/>
  <c r="Z104" i="84" s="1"/>
  <c r="Z111" i="84" a="1"/>
  <c r="Z111" i="84" s="1"/>
  <c r="Z81" i="84" a="1"/>
  <c r="Z81" i="84" s="1"/>
  <c r="Z293" i="84" a="1"/>
  <c r="Z293" i="84" s="1"/>
  <c r="Z285" i="84" a="1"/>
  <c r="Z285" i="84" s="1"/>
  <c r="Z205" i="84" a="1"/>
  <c r="Z205" i="84" s="1"/>
  <c r="Z156" i="84" a="1"/>
  <c r="Z156" i="84" s="1"/>
  <c r="X100" i="88" a="1"/>
  <c r="X100" i="88" s="1"/>
  <c r="X63" i="88" a="1"/>
  <c r="X63" i="88" s="1"/>
  <c r="X149" i="88" a="1"/>
  <c r="X149" i="88" s="1"/>
  <c r="X164" i="88" a="1"/>
  <c r="X164" i="88" s="1"/>
  <c r="X173" i="88" a="1"/>
  <c r="X173" i="88" s="1"/>
  <c r="X283" i="88" a="1"/>
  <c r="X283" i="88" s="1"/>
  <c r="Z317" i="84" a="1"/>
  <c r="Z317" i="84" s="1"/>
  <c r="X101" i="88" a="1"/>
  <c r="X101" i="88" s="1"/>
  <c r="AN172" i="86"/>
  <c r="AN299" i="88" a="1"/>
  <c r="AN299" i="88" s="1"/>
  <c r="AN213" i="88" a="1"/>
  <c r="AN213" i="88" s="1"/>
  <c r="AN314" i="88" a="1"/>
  <c r="AN314" i="88" s="1"/>
  <c r="AN64" i="88" a="1"/>
  <c r="AN64" i="88" s="1"/>
  <c r="AO172" i="88" a="1"/>
  <c r="AO172" i="88" s="1"/>
  <c r="AO149" i="88" a="1"/>
  <c r="AO149" i="88" s="1"/>
  <c r="AO178" i="88" a="1"/>
  <c r="AO178" i="88" s="1"/>
  <c r="AO100" i="88" a="1"/>
  <c r="AO100" i="88" s="1"/>
  <c r="AO299" i="88" a="1"/>
  <c r="AO299" i="88" s="1"/>
  <c r="AO103" i="88" a="1"/>
  <c r="AO103" i="88" s="1"/>
  <c r="AO314" i="88" a="1"/>
  <c r="AO314" i="88" s="1"/>
  <c r="AN307" i="88" a="1"/>
  <c r="AN307" i="88" s="1"/>
  <c r="X298" i="88" a="1"/>
  <c r="X298" i="88" s="1"/>
  <c r="X142" i="88" a="1"/>
  <c r="X142" i="88" s="1"/>
  <c r="AO109" i="88" a="1"/>
  <c r="AO109" i="88" s="1"/>
  <c r="Z70" i="84" a="1"/>
  <c r="Z70" i="84" s="1"/>
  <c r="Z294" i="84" a="1"/>
  <c r="Z294" i="84" s="1"/>
  <c r="Z211" i="84" a="1"/>
  <c r="Z211" i="84" s="1"/>
  <c r="Z291" i="84" a="1"/>
  <c r="Z291" i="84" s="1"/>
  <c r="AB214" i="88"/>
  <c r="Z64" i="84" a="1"/>
  <c r="Z64" i="84" s="1"/>
  <c r="Z284" i="84" a="1"/>
  <c r="Z284" i="84" s="1"/>
  <c r="Z59" i="84" a="1"/>
  <c r="Z59" i="84" s="1"/>
  <c r="X206" i="88" a="1"/>
  <c r="X206" i="88" s="1"/>
  <c r="X310" i="88" a="1"/>
  <c r="X310" i="88" s="1"/>
  <c r="X178" i="88" a="1"/>
  <c r="X178" i="88" s="1"/>
  <c r="X163" i="88" a="1"/>
  <c r="X163" i="88" s="1"/>
  <c r="X102" i="88" a="1"/>
  <c r="X102" i="88" s="1"/>
  <c r="Z140" i="84" a="1"/>
  <c r="Z140" i="84" s="1"/>
  <c r="X211" i="88" a="1"/>
  <c r="X211" i="88" s="1"/>
  <c r="AN109" i="88" a="1"/>
  <c r="AN109" i="88" s="1"/>
  <c r="AN90" i="88" a="1"/>
  <c r="AN90" i="88" s="1"/>
  <c r="AN71" i="88" a="1"/>
  <c r="AN71" i="88" s="1"/>
  <c r="AN81" i="88" a="1"/>
  <c r="AN81" i="88" s="1"/>
  <c r="AO211" i="88" a="1"/>
  <c r="AO211" i="88" s="1"/>
  <c r="AO309" i="88" a="1"/>
  <c r="AO309" i="88" s="1"/>
  <c r="AO292" i="88" a="1"/>
  <c r="AO292" i="88" s="1"/>
  <c r="AO140" i="88" a="1"/>
  <c r="AO140" i="88" s="1"/>
  <c r="AO300" i="88" a="1"/>
  <c r="AO300" i="88" s="1"/>
  <c r="AO82" i="88" a="1"/>
  <c r="AO82" i="88" s="1"/>
  <c r="X285" i="88" a="1"/>
  <c r="X285" i="88" s="1"/>
  <c r="AO301" i="88" a="1"/>
  <c r="AO301" i="88" s="1"/>
  <c r="AE208" i="84"/>
  <c r="Z82" i="84" a="1"/>
  <c r="Z82" i="84" s="1"/>
  <c r="Z300" i="84" a="1"/>
  <c r="Z300" i="84" s="1"/>
  <c r="Z309" i="84" a="1"/>
  <c r="Z309" i="84" s="1"/>
  <c r="Z204" i="84" a="1"/>
  <c r="Z204" i="84" s="1"/>
  <c r="Z179" i="84" a="1"/>
  <c r="Z179" i="84" s="1"/>
  <c r="X72" i="88" a="1"/>
  <c r="X72" i="88" s="1"/>
  <c r="X112" i="88" a="1"/>
  <c r="X112" i="88" s="1"/>
  <c r="X78" i="88" a="1"/>
  <c r="X78" i="88" s="1"/>
  <c r="X162" i="88" a="1"/>
  <c r="X162" i="88" s="1"/>
  <c r="AF214" i="84"/>
  <c r="AD175" i="84"/>
  <c r="AD279" i="84"/>
  <c r="AN157" i="88" a="1"/>
  <c r="AN157" i="88" s="1"/>
  <c r="AN78" i="88" a="1"/>
  <c r="AN78" i="88" s="1"/>
  <c r="AN91" i="88" a="1"/>
  <c r="AN91" i="88" s="1"/>
  <c r="AO104" i="88" a="1"/>
  <c r="AO104" i="88" s="1"/>
  <c r="AO147" i="88" a="1"/>
  <c r="AO147" i="88" s="1"/>
  <c r="AO156" i="88" a="1"/>
  <c r="AO156" i="88" s="1"/>
  <c r="AO162" i="88" a="1"/>
  <c r="AO162" i="88" s="1"/>
  <c r="AO157" i="88" a="1"/>
  <c r="AO157" i="88" s="1"/>
  <c r="AO141" i="88" a="1"/>
  <c r="AO141" i="88" s="1"/>
  <c r="X220" i="86"/>
  <c r="AE181" i="86"/>
  <c r="AN292" i="86"/>
  <c r="W324" i="86"/>
  <c r="AL165" i="86"/>
  <c r="AN188" i="86"/>
  <c r="AM111" i="86"/>
  <c r="AN149" i="86"/>
  <c r="AM308" i="86"/>
  <c r="AM149" i="86"/>
  <c r="AA188" i="86"/>
  <c r="AE301" i="86"/>
  <c r="AH285" i="86"/>
  <c r="AM317" i="86"/>
  <c r="AO111" i="86"/>
  <c r="AO165" i="86"/>
  <c r="AM68" i="86"/>
  <c r="AN165" i="86"/>
  <c r="AO301" i="86"/>
  <c r="AH77" i="86"/>
  <c r="AM292" i="86"/>
  <c r="AN111" i="86"/>
  <c r="AN181" i="86"/>
  <c r="AM181" i="86"/>
  <c r="AO172" i="86"/>
  <c r="AE220" i="86"/>
  <c r="AL166" i="84"/>
  <c r="AE156" i="86"/>
  <c r="AE166" i="84"/>
  <c r="AE159" i="84"/>
  <c r="V308" i="86"/>
  <c r="W292" i="86"/>
  <c r="AF286" i="84"/>
  <c r="AI65" i="88"/>
  <c r="AE324" i="86"/>
  <c r="W285" i="86"/>
  <c r="AC88" i="86"/>
  <c r="AL308" i="86"/>
  <c r="AO88" i="86"/>
  <c r="AO97" i="86"/>
  <c r="AM88" i="86"/>
  <c r="AN77" i="86"/>
  <c r="AO285" i="86"/>
  <c r="AE292" i="86"/>
  <c r="AM324" i="86"/>
  <c r="AM285" i="86"/>
  <c r="AN324" i="86"/>
  <c r="AO214" i="86"/>
  <c r="AO149" i="86"/>
  <c r="AN214" i="86"/>
  <c r="AE149" i="86"/>
  <c r="AM188" i="86"/>
  <c r="AN120" i="86"/>
  <c r="AO120" i="86"/>
  <c r="AM77" i="86"/>
  <c r="AO181" i="86"/>
  <c r="AL220" i="86"/>
  <c r="AN68" i="86"/>
  <c r="AM172" i="86"/>
  <c r="AM174" i="86" s="1"/>
  <c r="AN308" i="86"/>
  <c r="AM214" i="86"/>
  <c r="AN88" i="86"/>
  <c r="AO68" i="86"/>
  <c r="AM156" i="86"/>
  <c r="AN301" i="86"/>
  <c r="AE214" i="86"/>
  <c r="AE120" i="86"/>
  <c r="AG214" i="88"/>
  <c r="AB106" i="88"/>
  <c r="AJ182" i="90"/>
  <c r="AD302" i="88"/>
  <c r="AL214" i="86"/>
  <c r="AE279" i="84"/>
  <c r="V285" i="86"/>
  <c r="AJ175" i="84"/>
  <c r="AA175" i="84"/>
  <c r="AK279" i="88"/>
  <c r="AK114" i="88"/>
  <c r="X165" i="86"/>
  <c r="AG295" i="84"/>
  <c r="AG175" i="84"/>
  <c r="AL301" i="86"/>
  <c r="AL77" i="86"/>
  <c r="Z156" i="86"/>
  <c r="AF295" i="84"/>
  <c r="X150" i="84"/>
  <c r="AI105" i="86" a="1"/>
  <c r="AI105" i="86" s="1"/>
  <c r="AI394" i="86" s="1"/>
  <c r="AI152" i="86" a="1"/>
  <c r="AI152" i="86" s="1"/>
  <c r="AI96" i="86" a="1"/>
  <c r="AI96" i="86" s="1"/>
  <c r="AI388" i="86" s="1"/>
  <c r="W120" i="86"/>
  <c r="AI297" i="86" a="1"/>
  <c r="AI297" i="86" s="1"/>
  <c r="AE65" i="84"/>
  <c r="AE150" i="84"/>
  <c r="Z324" i="86"/>
  <c r="AI311" i="88"/>
  <c r="AL150" i="88"/>
  <c r="AL143" i="88"/>
  <c r="AI106" i="86" a="1"/>
  <c r="AI106" i="86" s="1"/>
  <c r="AI185" i="86" a="1"/>
  <c r="AI185" i="86" s="1"/>
  <c r="V181" i="86"/>
  <c r="AE114" i="84"/>
  <c r="AC324" i="86"/>
  <c r="AH181" i="86"/>
  <c r="X286" i="84"/>
  <c r="AL302" i="84"/>
  <c r="AI282" i="86" a="1"/>
  <c r="AI282" i="86" s="1"/>
  <c r="AI187" i="86" a="1"/>
  <c r="AI187" i="86" s="1"/>
  <c r="AI291" i="86" a="1"/>
  <c r="AI291" i="86" s="1"/>
  <c r="AB142" i="90" a="1"/>
  <c r="AB142" i="90" s="1"/>
  <c r="AB317" i="90" a="1"/>
  <c r="AB317" i="90" s="1"/>
  <c r="AB112" i="90" a="1"/>
  <c r="AB112" i="90" s="1"/>
  <c r="AK143" i="84"/>
  <c r="AC318" i="90"/>
  <c r="AH159" i="84"/>
  <c r="Z292" i="86"/>
  <c r="X308" i="86"/>
  <c r="AI214" i="88"/>
  <c r="AE286" i="84"/>
  <c r="AB80" i="90" a="1"/>
  <c r="AB80" i="90" s="1"/>
  <c r="V175" i="90"/>
  <c r="AE318" i="84"/>
  <c r="Z214" i="86"/>
  <c r="AB208" i="88"/>
  <c r="Z88" i="86"/>
  <c r="AB207" i="90" a="1"/>
  <c r="AB207" i="90" s="1"/>
  <c r="AE302" i="84"/>
  <c r="V214" i="84"/>
  <c r="AE73" i="84"/>
  <c r="AL97" i="86"/>
  <c r="AD286" i="88"/>
  <c r="Z188" i="86"/>
  <c r="X214" i="84"/>
  <c r="AG106" i="84"/>
  <c r="AK143" i="90"/>
  <c r="AF114" i="84"/>
  <c r="AF106" i="84"/>
  <c r="AF175" i="84"/>
  <c r="X182" i="84"/>
  <c r="X92" i="84"/>
  <c r="AL73" i="84"/>
  <c r="AA159" i="84"/>
  <c r="AB172" i="90" a="1"/>
  <c r="AB172" i="90" s="1"/>
  <c r="AE97" i="86"/>
  <c r="AB301" i="90" a="1"/>
  <c r="AB301" i="90" s="1"/>
  <c r="AA292" i="86"/>
  <c r="Y150" i="84"/>
  <c r="AF292" i="86"/>
  <c r="W84" i="90"/>
  <c r="AC286" i="90"/>
  <c r="AG214" i="84"/>
  <c r="Y208" i="90"/>
  <c r="AB79" i="90" a="1"/>
  <c r="AB79" i="90" s="1"/>
  <c r="AE77" i="86"/>
  <c r="AI279" i="88"/>
  <c r="AA172" i="86"/>
  <c r="AA214" i="90"/>
  <c r="W150" i="84"/>
  <c r="W214" i="84"/>
  <c r="AG188" i="86"/>
  <c r="AK311" i="84"/>
  <c r="AK175" i="84"/>
  <c r="AA308" i="86"/>
  <c r="AF301" i="86"/>
  <c r="AL279" i="88"/>
  <c r="W84" i="88"/>
  <c r="Z149" i="86"/>
  <c r="X208" i="84"/>
  <c r="AH317" i="86"/>
  <c r="AL182" i="84"/>
  <c r="AL143" i="84"/>
  <c r="AL208" i="84"/>
  <c r="AH88" i="86"/>
  <c r="AA143" i="84"/>
  <c r="AA182" i="84"/>
  <c r="AE295" i="88"/>
  <c r="AE84" i="88"/>
  <c r="AK92" i="88"/>
  <c r="AA73" i="84"/>
  <c r="Y92" i="90"/>
  <c r="AH97" i="86"/>
  <c r="AD150" i="88"/>
  <c r="AG279" i="84"/>
  <c r="V175" i="84"/>
  <c r="Y182" i="90"/>
  <c r="Y65" i="90"/>
  <c r="Y286" i="90"/>
  <c r="AB84" i="88"/>
  <c r="AL302" i="88"/>
  <c r="AL156" i="86"/>
  <c r="AL188" i="86"/>
  <c r="AL181" i="86"/>
  <c r="Z301" i="86"/>
  <c r="Z68" i="86"/>
  <c r="AF311" i="84"/>
  <c r="AF279" i="84"/>
  <c r="V77" i="86"/>
  <c r="X279" i="84"/>
  <c r="AK159" i="90"/>
  <c r="AK318" i="90"/>
  <c r="AK175" i="90"/>
  <c r="AB213" i="90" a="1"/>
  <c r="AB213" i="90" s="1"/>
  <c r="AJ311" i="88"/>
  <c r="AE92" i="84"/>
  <c r="W106" i="88"/>
  <c r="AH208" i="88"/>
  <c r="AG156" i="86"/>
  <c r="W175" i="90"/>
  <c r="AC143" i="90"/>
  <c r="AH166" i="88"/>
  <c r="AH295" i="84"/>
  <c r="W301" i="86"/>
  <c r="W97" i="86"/>
  <c r="AL92" i="88"/>
  <c r="AI286" i="88"/>
  <c r="AE65" i="88"/>
  <c r="AL114" i="84"/>
  <c r="AL311" i="84"/>
  <c r="AA318" i="84"/>
  <c r="AE159" i="88"/>
  <c r="AE279" i="88"/>
  <c r="AA106" i="84"/>
  <c r="AG286" i="84"/>
  <c r="X156" i="86"/>
  <c r="AD92" i="88"/>
  <c r="AD143" i="88"/>
  <c r="AG182" i="84"/>
  <c r="AG143" i="84"/>
  <c r="V106" i="84"/>
  <c r="AL175" i="88"/>
  <c r="AK302" i="90"/>
  <c r="AL120" i="86"/>
  <c r="AL111" i="86"/>
  <c r="AF65" i="84"/>
  <c r="AF143" i="84"/>
  <c r="AK65" i="90"/>
  <c r="AK279" i="90"/>
  <c r="AK84" i="90"/>
  <c r="AB315" i="90" a="1"/>
  <c r="AB315" i="90" s="1"/>
  <c r="AA295" i="90"/>
  <c r="AI175" i="88"/>
  <c r="AL84" i="84"/>
  <c r="AH68" i="86"/>
  <c r="AD65" i="88"/>
  <c r="AL73" i="88"/>
  <c r="Z285" i="86"/>
  <c r="AK286" i="90"/>
  <c r="AB282" i="90" a="1"/>
  <c r="AB282" i="90" s="1"/>
  <c r="AJ143" i="90"/>
  <c r="AB158" i="90" a="1"/>
  <c r="AB158" i="90" s="1"/>
  <c r="AB100" i="90" a="1"/>
  <c r="AB100" i="90" s="1"/>
  <c r="AC214" i="86"/>
  <c r="AC111" i="86"/>
  <c r="AK106" i="90"/>
  <c r="AB141" i="90" a="1"/>
  <c r="AB141" i="90" s="1"/>
  <c r="AB181" i="86"/>
  <c r="AJ84" i="88"/>
  <c r="AE172" i="86"/>
  <c r="AE188" i="86"/>
  <c r="W77" i="86"/>
  <c r="AE175" i="84"/>
  <c r="AA311" i="90"/>
  <c r="AA279" i="90"/>
  <c r="X181" i="86"/>
  <c r="X68" i="86"/>
  <c r="AB279" i="88"/>
  <c r="AJ159" i="84"/>
  <c r="AJ65" i="84"/>
  <c r="AC68" i="86"/>
  <c r="AC308" i="86"/>
  <c r="AA279" i="88"/>
  <c r="AI150" i="88"/>
  <c r="AI114" i="88"/>
  <c r="W286" i="88"/>
  <c r="Z172" i="86"/>
  <c r="V88" i="86"/>
  <c r="AA77" i="86"/>
  <c r="AG77" i="86"/>
  <c r="AB89" i="90" a="1"/>
  <c r="AB89" i="90" s="1"/>
  <c r="W308" i="86"/>
  <c r="AE84" i="84"/>
  <c r="AJ182" i="84"/>
  <c r="AC165" i="86"/>
  <c r="AI318" i="88"/>
  <c r="X143" i="84"/>
  <c r="AB139" i="90" a="1"/>
  <c r="AB139" i="90" s="1"/>
  <c r="AB68" i="90" a="1"/>
  <c r="AB68" i="90" s="1"/>
  <c r="AB314" i="90" a="1"/>
  <c r="AB314" i="90" s="1"/>
  <c r="AB174" i="90" a="1"/>
  <c r="AB174" i="90" s="1"/>
  <c r="AF208" i="84"/>
  <c r="AL311" i="88"/>
  <c r="AB294" i="90" a="1"/>
  <c r="AB294" i="90" s="1"/>
  <c r="AB204" i="90" a="1"/>
  <c r="AB204" i="90" s="1"/>
  <c r="AB277" i="90" a="1"/>
  <c r="AB277" i="90" s="1"/>
  <c r="AB300" i="90" a="1"/>
  <c r="AB300" i="90" s="1"/>
  <c r="AB156" i="90" a="1"/>
  <c r="AB156" i="90" s="1"/>
  <c r="AB63" i="90" a="1"/>
  <c r="AB63" i="90" s="1"/>
  <c r="AB81" i="90" a="1"/>
  <c r="AB81" i="90" s="1"/>
  <c r="AC311" i="90"/>
  <c r="AK214" i="88"/>
  <c r="AB148" i="90" a="1"/>
  <c r="AB148" i="90" s="1"/>
  <c r="W149" i="86"/>
  <c r="AJ214" i="84"/>
  <c r="Y318" i="90"/>
  <c r="AB104" i="90" a="1"/>
  <c r="AB104" i="90" s="1"/>
  <c r="V214" i="86"/>
  <c r="W318" i="88"/>
  <c r="AH114" i="88"/>
  <c r="W106" i="84"/>
  <c r="AA175" i="90"/>
  <c r="W166" i="84"/>
  <c r="AF88" i="86"/>
  <c r="AG111" i="86"/>
  <c r="AG308" i="86"/>
  <c r="W143" i="90"/>
  <c r="W92" i="90"/>
  <c r="AJ302" i="84"/>
  <c r="AJ92" i="84"/>
  <c r="AJ73" i="90"/>
  <c r="AJ175" i="90"/>
  <c r="AJ286" i="90"/>
  <c r="AH143" i="88"/>
  <c r="W68" i="86"/>
  <c r="AH188" i="86"/>
  <c r="AL106" i="88"/>
  <c r="AL84" i="88"/>
  <c r="AL208" i="88"/>
  <c r="AC220" i="86"/>
  <c r="AC77" i="86"/>
  <c r="AG324" i="86"/>
  <c r="Z120" i="86"/>
  <c r="Z317" i="86"/>
  <c r="X311" i="84"/>
  <c r="X84" i="84"/>
  <c r="AA286" i="84"/>
  <c r="AK302" i="88"/>
  <c r="AL214" i="84"/>
  <c r="AL279" i="84"/>
  <c r="AA92" i="84"/>
  <c r="AA65" i="84"/>
  <c r="AA84" i="84"/>
  <c r="AA166" i="84"/>
  <c r="AA114" i="84"/>
  <c r="AE311" i="88"/>
  <c r="AE175" i="88"/>
  <c r="AE114" i="88"/>
  <c r="AE143" i="88"/>
  <c r="AE286" i="88"/>
  <c r="AE214" i="88"/>
  <c r="AK143" i="88"/>
  <c r="AK318" i="88"/>
  <c r="V150" i="84"/>
  <c r="AK73" i="88"/>
  <c r="AH165" i="86"/>
  <c r="AH156" i="86"/>
  <c r="X188" i="86"/>
  <c r="X324" i="86"/>
  <c r="AD214" i="88"/>
  <c r="AD175" i="88"/>
  <c r="AD114" i="88"/>
  <c r="AD182" i="88"/>
  <c r="AD208" i="88"/>
  <c r="AG318" i="84"/>
  <c r="AG65" i="84"/>
  <c r="AG166" i="84"/>
  <c r="V311" i="84"/>
  <c r="V286" i="84"/>
  <c r="V143" i="84"/>
  <c r="Y311" i="90"/>
  <c r="Y159" i="90"/>
  <c r="AG302" i="84"/>
  <c r="AL286" i="88"/>
  <c r="AK311" i="90"/>
  <c r="W114" i="84"/>
  <c r="AH175" i="88"/>
  <c r="AK182" i="90"/>
  <c r="AK295" i="90"/>
  <c r="AL317" i="86"/>
  <c r="AL68" i="86"/>
  <c r="AL172" i="86"/>
  <c r="Z165" i="86"/>
  <c r="AF166" i="84"/>
  <c r="AF84" i="84"/>
  <c r="AF92" i="84"/>
  <c r="AF302" i="84"/>
  <c r="X65" i="84"/>
  <c r="AK92" i="90"/>
  <c r="AK208" i="90"/>
  <c r="AK73" i="90"/>
  <c r="AK150" i="90"/>
  <c r="AA220" i="86"/>
  <c r="AK286" i="84"/>
  <c r="AJ150" i="84"/>
  <c r="AC295" i="90"/>
  <c r="AH214" i="88"/>
  <c r="AA73" i="90"/>
  <c r="AH292" i="86"/>
  <c r="AH324" i="86"/>
  <c r="AH301" i="86"/>
  <c r="AB92" i="88"/>
  <c r="AL182" i="88"/>
  <c r="AL114" i="88"/>
  <c r="Z308" i="86"/>
  <c r="V165" i="86"/>
  <c r="X106" i="84"/>
  <c r="X166" i="84"/>
  <c r="AH172" i="86"/>
  <c r="AL150" i="84"/>
  <c r="AL65" i="84"/>
  <c r="AL159" i="84"/>
  <c r="AA208" i="84"/>
  <c r="AA311" i="84"/>
  <c r="AE208" i="88"/>
  <c r="AE150" i="88"/>
  <c r="AE92" i="88"/>
  <c r="AK208" i="88"/>
  <c r="AK84" i="88"/>
  <c r="AK175" i="88"/>
  <c r="AG84" i="84"/>
  <c r="AH111" i="86"/>
  <c r="AG208" i="84"/>
  <c r="V159" i="84"/>
  <c r="V73" i="84"/>
  <c r="AD311" i="88"/>
  <c r="AD84" i="88"/>
  <c r="Y84" i="90"/>
  <c r="AL149" i="86"/>
  <c r="AL292" i="86"/>
  <c r="AL88" i="86"/>
  <c r="AL324" i="86"/>
  <c r="AL285" i="86"/>
  <c r="Z97" i="86"/>
  <c r="AF150" i="84"/>
  <c r="AF73" i="84"/>
  <c r="X73" i="84"/>
  <c r="AK214" i="90"/>
  <c r="W175" i="84"/>
  <c r="W172" i="86"/>
  <c r="AH150" i="84"/>
  <c r="AC292" i="86"/>
  <c r="AJ165" i="86"/>
  <c r="AI170" i="86" a="1"/>
  <c r="AI170" i="86" s="1"/>
  <c r="V214" i="88"/>
  <c r="Y73" i="84"/>
  <c r="AE143" i="84"/>
  <c r="AB159" i="88"/>
  <c r="AC188" i="86"/>
  <c r="W279" i="88"/>
  <c r="AF324" i="86"/>
  <c r="AF156" i="86"/>
  <c r="AG181" i="86"/>
  <c r="W150" i="90"/>
  <c r="W159" i="90"/>
  <c r="AH295" i="88"/>
  <c r="AK114" i="84"/>
  <c r="AC286" i="84"/>
  <c r="AL175" i="84"/>
  <c r="Y175" i="90"/>
  <c r="AA214" i="84"/>
  <c r="AG65" i="90"/>
  <c r="AI318" i="90"/>
  <c r="Y92" i="84"/>
  <c r="AA318" i="90"/>
  <c r="AE317" i="86"/>
  <c r="AD295" i="90"/>
  <c r="W88" i="86"/>
  <c r="AK92" i="84"/>
  <c r="Y214" i="84"/>
  <c r="AB302" i="88"/>
  <c r="AB175" i="88"/>
  <c r="AI182" i="88"/>
  <c r="W92" i="88"/>
  <c r="V97" i="86"/>
  <c r="AA317" i="86"/>
  <c r="AA165" i="86"/>
  <c r="AD166" i="90"/>
  <c r="AF149" i="86"/>
  <c r="AA286" i="90"/>
  <c r="AD159" i="90"/>
  <c r="AF220" i="86"/>
  <c r="AG88" i="86"/>
  <c r="W286" i="90"/>
  <c r="AJ279" i="84"/>
  <c r="AJ302" i="90"/>
  <c r="AH166" i="84"/>
  <c r="AH84" i="84"/>
  <c r="AH208" i="84"/>
  <c r="AC302" i="90"/>
  <c r="AC92" i="90"/>
  <c r="AH302" i="88"/>
  <c r="AH214" i="84"/>
  <c r="W156" i="86"/>
  <c r="W220" i="86"/>
  <c r="AH308" i="86"/>
  <c r="AH214" i="86"/>
  <c r="AB73" i="88"/>
  <c r="AL214" i="88"/>
  <c r="AL295" i="88"/>
  <c r="Z181" i="86"/>
  <c r="X295" i="84"/>
  <c r="X175" i="84"/>
  <c r="X114" i="84"/>
  <c r="Y114" i="90"/>
  <c r="AL92" i="84"/>
  <c r="AL318" i="84"/>
  <c r="AL106" i="84"/>
  <c r="X88" i="86"/>
  <c r="Y279" i="90"/>
  <c r="AA302" i="84"/>
  <c r="AA279" i="84"/>
  <c r="AA150" i="84"/>
  <c r="AG114" i="84"/>
  <c r="AE166" i="88"/>
  <c r="AE318" i="88"/>
  <c r="AK311" i="88"/>
  <c r="AK150" i="88"/>
  <c r="AK295" i="88"/>
  <c r="AE73" i="88"/>
  <c r="V279" i="84"/>
  <c r="AE302" i="88"/>
  <c r="X111" i="86"/>
  <c r="AD318" i="88"/>
  <c r="AD295" i="88"/>
  <c r="AG311" i="84"/>
  <c r="AG73" i="84"/>
  <c r="V114" i="84"/>
  <c r="V182" i="84"/>
  <c r="V65" i="84"/>
  <c r="V318" i="84"/>
  <c r="V295" i="84"/>
  <c r="Y150" i="90"/>
  <c r="Y143" i="90"/>
  <c r="V159" i="88"/>
  <c r="AJ295" i="88"/>
  <c r="AD84" i="90"/>
  <c r="AG292" i="86"/>
  <c r="AK286" i="88"/>
  <c r="AE165" i="86"/>
  <c r="AD150" i="90"/>
  <c r="AA143" i="90"/>
  <c r="X97" i="86"/>
  <c r="AB65" i="88"/>
  <c r="AC181" i="86"/>
  <c r="AI143" i="88"/>
  <c r="W150" i="88"/>
  <c r="W311" i="90"/>
  <c r="AD318" i="90"/>
  <c r="W65" i="90"/>
  <c r="W166" i="90"/>
  <c r="AJ150" i="90"/>
  <c r="AJ159" i="90"/>
  <c r="AH286" i="84"/>
  <c r="AC214" i="90"/>
  <c r="AC166" i="90"/>
  <c r="AH65" i="88"/>
  <c r="AC114" i="90"/>
  <c r="W317" i="86"/>
  <c r="AH149" i="86"/>
  <c r="W214" i="88"/>
  <c r="AG150" i="84"/>
  <c r="AK65" i="88"/>
  <c r="AL295" i="84"/>
  <c r="AL286" i="84"/>
  <c r="AA295" i="84"/>
  <c r="AE182" i="88"/>
  <c r="AK182" i="88"/>
  <c r="AE106" i="88"/>
  <c r="AD73" i="88"/>
  <c r="AD159" i="88"/>
  <c r="AD106" i="88"/>
  <c r="AG159" i="84"/>
  <c r="V166" i="84"/>
  <c r="V208" i="84"/>
  <c r="AK166" i="88"/>
  <c r="Y166" i="90"/>
  <c r="Y73" i="90"/>
  <c r="AI143" i="90"/>
  <c r="AC84" i="90"/>
  <c r="X318" i="84"/>
  <c r="AH220" i="86"/>
  <c r="Y159" i="84"/>
  <c r="W166" i="88"/>
  <c r="AK106" i="88"/>
  <c r="AK116" i="88" s="1"/>
  <c r="AK159" i="88"/>
  <c r="AD143" i="90"/>
  <c r="X301" i="86"/>
  <c r="W175" i="88"/>
  <c r="AJ311" i="84"/>
  <c r="AC156" i="86"/>
  <c r="W143" i="88"/>
  <c r="AJ84" i="90"/>
  <c r="Y106" i="90"/>
  <c r="AB114" i="88"/>
  <c r="W182" i="88"/>
  <c r="Z77" i="86"/>
  <c r="AI118" i="86" a="1"/>
  <c r="AI118" i="86" s="1"/>
  <c r="AC149" i="86"/>
  <c r="V149" i="86"/>
  <c r="V92" i="84"/>
  <c r="AF111" i="86"/>
  <c r="AF188" i="86"/>
  <c r="AH120" i="86"/>
  <c r="AG92" i="84"/>
  <c r="V302" i="84"/>
  <c r="Y302" i="90"/>
  <c r="Z111" i="86"/>
  <c r="V279" i="88"/>
  <c r="AA159" i="90"/>
  <c r="AD208" i="90"/>
  <c r="Y308" i="86"/>
  <c r="AF120" i="86"/>
  <c r="AG68" i="86"/>
  <c r="AD166" i="88"/>
  <c r="AI84" i="90"/>
  <c r="AK149" i="86"/>
  <c r="AC159" i="88"/>
  <c r="AB205" i="90" a="1"/>
  <c r="AB205" i="90" s="1"/>
  <c r="AB83" i="90" a="1"/>
  <c r="AB83" i="90" s="1"/>
  <c r="AE143" i="90"/>
  <c r="Z182" i="90"/>
  <c r="AG150" i="88"/>
  <c r="X295" i="90"/>
  <c r="AC92" i="84"/>
  <c r="AB220" i="86"/>
  <c r="AB279" i="84"/>
  <c r="AJ73" i="88"/>
  <c r="AJ302" i="88"/>
  <c r="V292" i="86"/>
  <c r="V188" i="86"/>
  <c r="AE285" i="86"/>
  <c r="AD286" i="90"/>
  <c r="W214" i="86"/>
  <c r="W165" i="86"/>
  <c r="AE106" i="84"/>
  <c r="AK302" i="84"/>
  <c r="AA114" i="90"/>
  <c r="AA302" i="90"/>
  <c r="X214" i="86"/>
  <c r="X120" i="86"/>
  <c r="AB311" i="88"/>
  <c r="AB143" i="88"/>
  <c r="AB295" i="88"/>
  <c r="AJ114" i="84"/>
  <c r="AC317" i="86"/>
  <c r="AI159" i="88"/>
  <c r="AI302" i="88"/>
  <c r="W114" i="88"/>
  <c r="W65" i="88"/>
  <c r="V172" i="86"/>
  <c r="V301" i="86"/>
  <c r="AA208" i="90"/>
  <c r="AH73" i="84"/>
  <c r="AA111" i="86"/>
  <c r="AA301" i="86"/>
  <c r="AA97" i="86"/>
  <c r="AC279" i="90"/>
  <c r="AA88" i="86"/>
  <c r="W182" i="84"/>
  <c r="W318" i="84"/>
  <c r="W295" i="90"/>
  <c r="AA285" i="86"/>
  <c r="AD182" i="90"/>
  <c r="AD302" i="90"/>
  <c r="AD106" i="90"/>
  <c r="AF165" i="86"/>
  <c r="W318" i="90"/>
  <c r="W302" i="90"/>
  <c r="W114" i="90"/>
  <c r="AK106" i="84"/>
  <c r="AK279" i="84"/>
  <c r="AK84" i="84"/>
  <c r="AK318" i="84"/>
  <c r="AJ84" i="84"/>
  <c r="AJ318" i="90"/>
  <c r="AJ166" i="90"/>
  <c r="AJ65" i="90"/>
  <c r="AJ106" i="90"/>
  <c r="AJ295" i="90"/>
  <c r="AH311" i="84"/>
  <c r="AH279" i="84"/>
  <c r="AH182" i="84"/>
  <c r="AC65" i="90"/>
  <c r="AH92" i="88"/>
  <c r="AH84" i="88"/>
  <c r="AJ295" i="84"/>
  <c r="W302" i="84"/>
  <c r="AK150" i="84"/>
  <c r="AH106" i="88"/>
  <c r="AF214" i="86"/>
  <c r="Y301" i="86"/>
  <c r="AC208" i="88"/>
  <c r="AJ188" i="86"/>
  <c r="Z175" i="90"/>
  <c r="AG175" i="90"/>
  <c r="AG175" i="88"/>
  <c r="Y286" i="88"/>
  <c r="AB308" i="86"/>
  <c r="AB166" i="84"/>
  <c r="X208" i="90"/>
  <c r="V159" i="90"/>
  <c r="AB302" i="84"/>
  <c r="V214" i="90"/>
  <c r="AI279" i="90"/>
  <c r="Y175" i="84"/>
  <c r="Y143" i="84"/>
  <c r="V68" i="86"/>
  <c r="V220" i="86"/>
  <c r="AD311" i="90"/>
  <c r="AD114" i="90"/>
  <c r="W188" i="86"/>
  <c r="AE311" i="84"/>
  <c r="AK182" i="84"/>
  <c r="AK159" i="84"/>
  <c r="X292" i="86"/>
  <c r="X172" i="86"/>
  <c r="X317" i="86"/>
  <c r="AB150" i="88"/>
  <c r="AJ143" i="84"/>
  <c r="AJ166" i="84"/>
  <c r="AC285" i="86"/>
  <c r="AC301" i="86"/>
  <c r="AC172" i="86"/>
  <c r="AI208" i="88"/>
  <c r="AI92" i="88"/>
  <c r="W208" i="88"/>
  <c r="W159" i="88"/>
  <c r="W73" i="88"/>
  <c r="W311" i="88"/>
  <c r="V111" i="86"/>
  <c r="V120" i="86"/>
  <c r="AD73" i="90"/>
  <c r="AF97" i="86"/>
  <c r="AA324" i="86"/>
  <c r="AA181" i="86"/>
  <c r="AA214" i="86"/>
  <c r="AJ73" i="84"/>
  <c r="AH318" i="88"/>
  <c r="W311" i="84"/>
  <c r="AA65" i="90"/>
  <c r="W159" i="84"/>
  <c r="W286" i="84"/>
  <c r="W279" i="84"/>
  <c r="W295" i="84"/>
  <c r="AD65" i="90"/>
  <c r="AD214" i="90"/>
  <c r="AF317" i="86"/>
  <c r="AG165" i="86"/>
  <c r="AG172" i="86"/>
  <c r="AG214" i="86"/>
  <c r="AG220" i="86"/>
  <c r="AG97" i="86"/>
  <c r="W73" i="90"/>
  <c r="AK208" i="84"/>
  <c r="AK73" i="84"/>
  <c r="AJ208" i="90"/>
  <c r="AJ214" i="90"/>
  <c r="AH175" i="84"/>
  <c r="AH318" i="84"/>
  <c r="AH106" i="84"/>
  <c r="AC150" i="90"/>
  <c r="AC175" i="90"/>
  <c r="AC73" i="90"/>
  <c r="AC106" i="90"/>
  <c r="AH279" i="88"/>
  <c r="AH311" i="88"/>
  <c r="W92" i="84"/>
  <c r="AF285" i="86"/>
  <c r="AA73" i="88"/>
  <c r="AB208" i="84"/>
  <c r="V166" i="90"/>
  <c r="AJ182" i="88"/>
  <c r="AJ143" i="88"/>
  <c r="Y318" i="84"/>
  <c r="Y295" i="84"/>
  <c r="AE88" i="86"/>
  <c r="W181" i="86"/>
  <c r="AK214" i="84"/>
  <c r="AA92" i="90"/>
  <c r="AA150" i="90"/>
  <c r="X149" i="86"/>
  <c r="X285" i="86"/>
  <c r="AJ106" i="84"/>
  <c r="AC97" i="86"/>
  <c r="AI73" i="88"/>
  <c r="AI166" i="88"/>
  <c r="AI84" i="88"/>
  <c r="W302" i="88"/>
  <c r="V156" i="86"/>
  <c r="V317" i="86"/>
  <c r="AA156" i="86"/>
  <c r="AA120" i="86"/>
  <c r="AA149" i="86"/>
  <c r="AA106" i="90"/>
  <c r="W73" i="84"/>
  <c r="W208" i="84"/>
  <c r="AD92" i="90"/>
  <c r="AG285" i="86"/>
  <c r="AG301" i="86"/>
  <c r="W214" i="90"/>
  <c r="W106" i="90"/>
  <c r="AK295" i="84"/>
  <c r="AJ279" i="90"/>
  <c r="AH92" i="84"/>
  <c r="W143" i="84"/>
  <c r="AC159" i="90"/>
  <c r="AC208" i="90"/>
  <c r="AH159" i="88"/>
  <c r="AH286" i="88"/>
  <c r="AH150" i="88"/>
  <c r="AF308" i="86"/>
  <c r="Z302" i="90"/>
  <c r="Y150" i="88"/>
  <c r="Y318" i="88"/>
  <c r="AG73" i="88"/>
  <c r="AG166" i="88"/>
  <c r="V182" i="90"/>
  <c r="AB317" i="86"/>
  <c r="AJ279" i="88"/>
  <c r="Y286" i="84"/>
  <c r="V324" i="86"/>
  <c r="AE111" i="86"/>
  <c r="AD279" i="90"/>
  <c r="W111" i="86"/>
  <c r="AA166" i="90"/>
  <c r="AA84" i="90"/>
  <c r="X77" i="86"/>
  <c r="AB286" i="88"/>
  <c r="AJ318" i="84"/>
  <c r="AC120" i="86"/>
  <c r="AI295" i="88"/>
  <c r="AI106" i="88"/>
  <c r="W295" i="88"/>
  <c r="AJ286" i="84"/>
  <c r="AF172" i="86"/>
  <c r="AA68" i="86"/>
  <c r="AA182" i="90"/>
  <c r="W65" i="84"/>
  <c r="AD175" i="90"/>
  <c r="AF68" i="86"/>
  <c r="AF77" i="86"/>
  <c r="AF181" i="86"/>
  <c r="AG120" i="86"/>
  <c r="AG317" i="86"/>
  <c r="AG149" i="86"/>
  <c r="W208" i="90"/>
  <c r="W279" i="90"/>
  <c r="AK65" i="84"/>
  <c r="AK166" i="84"/>
  <c r="AJ208" i="84"/>
  <c r="AJ311" i="90"/>
  <c r="AJ92" i="90"/>
  <c r="AJ114" i="90"/>
  <c r="AH114" i="84"/>
  <c r="AH302" i="84"/>
  <c r="AH65" i="84"/>
  <c r="AH143" i="84"/>
  <c r="AC182" i="90"/>
  <c r="AH182" i="88"/>
  <c r="AH73" i="88"/>
  <c r="W84" i="84"/>
  <c r="Y279" i="84"/>
  <c r="AI213" i="86" a="1"/>
  <c r="AI213" i="86" s="1"/>
  <c r="AI75" i="86" a="1"/>
  <c r="AI75" i="86" s="1"/>
  <c r="AL318" i="90"/>
  <c r="AB147" i="90" a="1"/>
  <c r="AB147" i="90" s="1"/>
  <c r="AB87" i="90" a="1"/>
  <c r="AB87" i="90" s="1"/>
  <c r="AB316" i="90" a="1"/>
  <c r="AB316" i="90" s="1"/>
  <c r="AF311" i="88"/>
  <c r="Z208" i="90"/>
  <c r="Y84" i="88"/>
  <c r="AG143" i="88"/>
  <c r="Y208" i="84"/>
  <c r="AJ159" i="88"/>
  <c r="AI320" i="86" a="1"/>
  <c r="AI320" i="86" s="1"/>
  <c r="AI169" i="86" a="1"/>
  <c r="AI169" i="86" s="1"/>
  <c r="Y302" i="88"/>
  <c r="AB159" i="84"/>
  <c r="AJ175" i="88"/>
  <c r="Y149" i="86"/>
  <c r="AI323" i="86" a="1"/>
  <c r="AI323" i="86" s="1"/>
  <c r="AI84" i="86" a="1"/>
  <c r="AI84" i="86" s="1"/>
  <c r="AA175" i="88"/>
  <c r="Y311" i="84"/>
  <c r="Y279" i="88"/>
  <c r="AB175" i="84"/>
  <c r="AI175" i="90"/>
  <c r="V106" i="90"/>
  <c r="AC159" i="84"/>
  <c r="AJ106" i="88"/>
  <c r="AJ114" i="88"/>
  <c r="Y106" i="84"/>
  <c r="Y114" i="84"/>
  <c r="AG311" i="88"/>
  <c r="AC150" i="84"/>
  <c r="AJ65" i="88"/>
  <c r="AJ166" i="88"/>
  <c r="AI290" i="86" a="1"/>
  <c r="AI290" i="86" s="1"/>
  <c r="AI153" i="86" a="1"/>
  <c r="AI153" i="86" s="1"/>
  <c r="AI65" i="86" a="1"/>
  <c r="AI65" i="86" s="1"/>
  <c r="AI86" i="86" a="1"/>
  <c r="AI86" i="86" s="1"/>
  <c r="AI386" i="86" s="1"/>
  <c r="AI67" i="86" a="1"/>
  <c r="AI67" i="86" s="1"/>
  <c r="AE286" i="90"/>
  <c r="AF159" i="90"/>
  <c r="AF143" i="88"/>
  <c r="Y77" i="86"/>
  <c r="AG318" i="90"/>
  <c r="V73" i="90"/>
  <c r="AI218" i="86" a="1"/>
  <c r="AI218" i="86" s="1"/>
  <c r="AI147" i="86" a="1"/>
  <c r="AI147" i="86" s="1"/>
  <c r="AI83" i="86" a="1"/>
  <c r="AI83" i="86" s="1"/>
  <c r="AI321" i="86" a="1"/>
  <c r="AI321" i="86" s="1"/>
  <c r="V318" i="88"/>
  <c r="X311" i="90"/>
  <c r="AI74" i="86" a="1"/>
  <c r="AI74" i="86" s="1"/>
  <c r="Y65" i="84"/>
  <c r="AI179" i="86" a="1"/>
  <c r="AI179" i="86" s="1"/>
  <c r="AI322" i="86" a="1"/>
  <c r="AI322" i="86" s="1"/>
  <c r="AI82" i="86" a="1"/>
  <c r="AI82" i="86" s="1"/>
  <c r="AI382" i="86" s="1"/>
  <c r="AI406" i="86" s="1"/>
  <c r="AB284" i="90" a="1"/>
  <c r="AB284" i="90" s="1"/>
  <c r="AB91" i="90" a="1"/>
  <c r="AB91" i="90" s="1"/>
  <c r="AB113" i="90" a="1"/>
  <c r="AB113" i="90" s="1"/>
  <c r="V295" i="88"/>
  <c r="V150" i="90"/>
  <c r="AB120" i="86"/>
  <c r="AI180" i="86" a="1"/>
  <c r="AI180" i="86" s="1"/>
  <c r="AI108" i="86" a="1"/>
  <c r="AI108" i="86" s="1"/>
  <c r="AI94" i="86" a="1"/>
  <c r="AI94" i="86" s="1"/>
  <c r="AI177" i="86" a="1"/>
  <c r="AI177" i="86" s="1"/>
  <c r="AB72" i="90" a="1"/>
  <c r="AB72" i="90" s="1"/>
  <c r="AB308" i="90" a="1"/>
  <c r="AB308" i="90" s="1"/>
  <c r="AB157" i="90" a="1"/>
  <c r="AB157" i="90" s="1"/>
  <c r="AG311" i="90"/>
  <c r="V84" i="90"/>
  <c r="AC73" i="84"/>
  <c r="AI214" i="90"/>
  <c r="AB286" i="84"/>
  <c r="AJ286" i="88"/>
  <c r="AJ208" i="88"/>
  <c r="AJ150" i="88"/>
  <c r="AG295" i="90"/>
  <c r="Y182" i="84"/>
  <c r="Y92" i="88"/>
  <c r="AG143" i="90"/>
  <c r="V73" i="88"/>
  <c r="Y208" i="88"/>
  <c r="AG302" i="90"/>
  <c r="AG106" i="90"/>
  <c r="AG159" i="90"/>
  <c r="Y214" i="88"/>
  <c r="V311" i="88"/>
  <c r="AG208" i="90"/>
  <c r="AB111" i="86"/>
  <c r="AC166" i="84"/>
  <c r="AC106" i="84"/>
  <c r="X279" i="90"/>
  <c r="AB172" i="86"/>
  <c r="AB156" i="86"/>
  <c r="AI166" i="90"/>
  <c r="AB188" i="86"/>
  <c r="V318" i="90"/>
  <c r="AC214" i="84"/>
  <c r="X114" i="90"/>
  <c r="X166" i="90"/>
  <c r="AC143" i="84"/>
  <c r="AB106" i="84"/>
  <c r="X175" i="90"/>
  <c r="AI208" i="90"/>
  <c r="AJ214" i="88"/>
  <c r="AJ318" i="88"/>
  <c r="AJ92" i="88"/>
  <c r="AJ77" i="86"/>
  <c r="AL166" i="90"/>
  <c r="AB291" i="90" a="1"/>
  <c r="AB291" i="90" s="1"/>
  <c r="AB70" i="90" a="1"/>
  <c r="AB70" i="90" s="1"/>
  <c r="AB162" i="90" a="1"/>
  <c r="AB162" i="90" s="1"/>
  <c r="AB212" i="90" a="1"/>
  <c r="AB212" i="90" s="1"/>
  <c r="AF166" i="90"/>
  <c r="AA84" i="88"/>
  <c r="AA114" i="88"/>
  <c r="AA214" i="88"/>
  <c r="AF302" i="88"/>
  <c r="AF214" i="88"/>
  <c r="AF279" i="88"/>
  <c r="AF286" i="88"/>
  <c r="Z159" i="90"/>
  <c r="Z295" i="90"/>
  <c r="Y120" i="86"/>
  <c r="Y156" i="86"/>
  <c r="Y317" i="86"/>
  <c r="AI155" i="86" a="1"/>
  <c r="AI155" i="86" s="1"/>
  <c r="AG286" i="88"/>
  <c r="Y73" i="88"/>
  <c r="AB68" i="86"/>
  <c r="V92" i="90"/>
  <c r="AC302" i="84"/>
  <c r="AB214" i="84"/>
  <c r="AB73" i="84"/>
  <c r="AB114" i="84"/>
  <c r="Y166" i="84"/>
  <c r="AC286" i="88"/>
  <c r="AL279" i="90"/>
  <c r="Z208" i="88"/>
  <c r="AE295" i="90"/>
  <c r="AC214" i="88"/>
  <c r="Z279" i="88"/>
  <c r="Z302" i="88"/>
  <c r="Y302" i="84"/>
  <c r="Y106" i="88"/>
  <c r="Y175" i="88"/>
  <c r="AG182" i="88"/>
  <c r="AG286" i="90"/>
  <c r="AI92" i="90"/>
  <c r="AB214" i="86"/>
  <c r="AC84" i="84"/>
  <c r="X65" i="90"/>
  <c r="AB143" i="84"/>
  <c r="X73" i="90"/>
  <c r="AI159" i="90"/>
  <c r="AB97" i="86"/>
  <c r="V311" i="90"/>
  <c r="AC279" i="84"/>
  <c r="X143" i="90"/>
  <c r="AI106" i="90"/>
  <c r="V143" i="90"/>
  <c r="X302" i="90"/>
  <c r="AI286" i="90"/>
  <c r="AB165" i="86"/>
  <c r="AC318" i="84"/>
  <c r="AB84" i="84"/>
  <c r="X159" i="90"/>
  <c r="AI73" i="90"/>
  <c r="AB292" i="86"/>
  <c r="AC295" i="84"/>
  <c r="AB182" i="84"/>
  <c r="AI295" i="90"/>
  <c r="AF175" i="88"/>
  <c r="AB64" i="90" a="1"/>
  <c r="AB64" i="90" s="1"/>
  <c r="AB103" i="90" a="1"/>
  <c r="AB103" i="90" s="1"/>
  <c r="AB149" i="90" a="1"/>
  <c r="AB149" i="90" s="1"/>
  <c r="AB179" i="90" a="1"/>
  <c r="AB179" i="90" s="1"/>
  <c r="AB140" i="90" a="1"/>
  <c r="AB140" i="90" s="1"/>
  <c r="AJ156" i="86"/>
  <c r="Y111" i="86"/>
  <c r="AI95" i="86" a="1"/>
  <c r="AI95" i="86" s="1"/>
  <c r="AB59" i="90" a="1"/>
  <c r="AB59" i="90" s="1"/>
  <c r="AB165" i="90" a="1"/>
  <c r="AB165" i="90" s="1"/>
  <c r="AB206" i="90" a="1"/>
  <c r="AB206" i="90" s="1"/>
  <c r="AB275" i="90" a="1"/>
  <c r="AB275" i="90" s="1"/>
  <c r="AB88" i="90" a="1"/>
  <c r="AB88" i="90" s="1"/>
  <c r="AB65" i="84"/>
  <c r="Y292" i="86"/>
  <c r="AD71" i="86" a="1"/>
  <c r="AD71" i="86" s="1"/>
  <c r="AC143" i="88"/>
  <c r="AC182" i="88"/>
  <c r="AL182" i="90"/>
  <c r="Z214" i="88"/>
  <c r="Z106" i="88"/>
  <c r="AE302" i="90"/>
  <c r="Y97" i="86"/>
  <c r="Y182" i="88"/>
  <c r="AI63" i="86" a="1"/>
  <c r="AI63" i="86" s="1"/>
  <c r="AD74" i="86" a="1"/>
  <c r="AD74" i="86" s="1"/>
  <c r="AB146" i="90" a="1"/>
  <c r="AB146" i="90" s="1"/>
  <c r="AB276" i="90" a="1"/>
  <c r="AB276" i="90" s="1"/>
  <c r="AB102" i="90" a="1"/>
  <c r="AB102" i="90" s="1"/>
  <c r="AB163" i="90" a="1"/>
  <c r="AB163" i="90" s="1"/>
  <c r="AB283" i="90" a="1"/>
  <c r="AB283" i="90" s="1"/>
  <c r="AB298" i="90" a="1"/>
  <c r="AB298" i="90" s="1"/>
  <c r="AI92" i="86" a="1"/>
  <c r="AI92" i="86" s="1"/>
  <c r="AD218" i="86" a="1"/>
  <c r="AD218" i="86" s="1"/>
  <c r="V208" i="88"/>
  <c r="AG159" i="88"/>
  <c r="AG182" i="90"/>
  <c r="V182" i="88"/>
  <c r="AG318" i="88"/>
  <c r="V65" i="88"/>
  <c r="V106" i="88"/>
  <c r="AG84" i="88"/>
  <c r="V150" i="88"/>
  <c r="AG106" i="88"/>
  <c r="V114" i="88"/>
  <c r="Y311" i="88"/>
  <c r="Y159" i="88"/>
  <c r="AG208" i="88"/>
  <c r="AG166" i="90"/>
  <c r="AG84" i="90"/>
  <c r="AB88" i="86"/>
  <c r="AC114" i="84"/>
  <c r="X92" i="90"/>
  <c r="AI302" i="90"/>
  <c r="AB149" i="86"/>
  <c r="V208" i="90"/>
  <c r="AC175" i="84"/>
  <c r="AB311" i="84"/>
  <c r="X84" i="90"/>
  <c r="AB285" i="86"/>
  <c r="V302" i="90"/>
  <c r="AC65" i="84"/>
  <c r="X318" i="90"/>
  <c r="AI150" i="90"/>
  <c r="AI311" i="90"/>
  <c r="AB77" i="86"/>
  <c r="V114" i="90"/>
  <c r="V295" i="90"/>
  <c r="AC208" i="84"/>
  <c r="AB295" i="84"/>
  <c r="X106" i="90"/>
  <c r="X182" i="90"/>
  <c r="AI65" i="90"/>
  <c r="AB301" i="86"/>
  <c r="V279" i="90"/>
  <c r="AC182" i="84"/>
  <c r="AB150" i="84"/>
  <c r="X150" i="90"/>
  <c r="AI182" i="90"/>
  <c r="V65" i="90"/>
  <c r="AC311" i="84"/>
  <c r="AB318" i="84"/>
  <c r="X214" i="90"/>
  <c r="X286" i="90"/>
  <c r="AB324" i="86"/>
  <c r="V286" i="90"/>
  <c r="AB92" i="84"/>
  <c r="AI114" i="90"/>
  <c r="AL65" i="90"/>
  <c r="AL92" i="90"/>
  <c r="Z182" i="88"/>
  <c r="AE166" i="90"/>
  <c r="AE73" i="90"/>
  <c r="V143" i="88"/>
  <c r="V302" i="88"/>
  <c r="AG279" i="88"/>
  <c r="AG65" i="88"/>
  <c r="Y166" i="88"/>
  <c r="AG214" i="90"/>
  <c r="V84" i="88"/>
  <c r="Y65" i="88"/>
  <c r="V166" i="88"/>
  <c r="AG114" i="90"/>
  <c r="V175" i="88"/>
  <c r="Y114" i="88"/>
  <c r="AG295" i="88"/>
  <c r="AG279" i="90"/>
  <c r="AK111" i="86"/>
  <c r="AK172" i="86"/>
  <c r="AB60" i="90" a="1"/>
  <c r="AB60" i="90" s="1"/>
  <c r="AB101" i="90" a="1"/>
  <c r="AB101" i="90" s="1"/>
  <c r="AB71" i="90" a="1"/>
  <c r="AB71" i="90" s="1"/>
  <c r="AB173" i="90" a="1"/>
  <c r="AB173" i="90" s="1"/>
  <c r="AB171" i="90" a="1"/>
  <c r="AB171" i="90" s="1"/>
  <c r="AB62" i="90" a="1"/>
  <c r="AB62" i="90" s="1"/>
  <c r="AB307" i="90" a="1"/>
  <c r="AB307" i="90" s="1"/>
  <c r="AB211" i="90" a="1"/>
  <c r="AB211" i="90" s="1"/>
  <c r="AJ97" i="86"/>
  <c r="AJ88" i="86"/>
  <c r="AF295" i="90"/>
  <c r="AF106" i="90"/>
  <c r="AA208" i="88"/>
  <c r="AA92" i="88"/>
  <c r="AA150" i="88"/>
  <c r="AF295" i="88"/>
  <c r="Z214" i="90"/>
  <c r="Z65" i="90"/>
  <c r="Z84" i="90"/>
  <c r="Z286" i="90"/>
  <c r="Y188" i="86"/>
  <c r="Y165" i="86"/>
  <c r="Y88" i="86"/>
  <c r="AI288" i="86" a="1"/>
  <c r="AI288" i="86" s="1"/>
  <c r="AG92" i="88"/>
  <c r="AG114" i="88"/>
  <c r="AG150" i="90"/>
  <c r="AG92" i="90"/>
  <c r="V92" i="88"/>
  <c r="AC114" i="88"/>
  <c r="AL106" i="90"/>
  <c r="AL311" i="90"/>
  <c r="AL302" i="90"/>
  <c r="Z318" i="88"/>
  <c r="Z311" i="88"/>
  <c r="Z159" i="88"/>
  <c r="AE318" i="90"/>
  <c r="AB278" i="90" a="1"/>
  <c r="AB278" i="90" s="1"/>
  <c r="AB164" i="90" a="1"/>
  <c r="AB164" i="90" s="1"/>
  <c r="AB180" i="90" a="1"/>
  <c r="AB180" i="90" s="1"/>
  <c r="AJ285" i="86"/>
  <c r="AF214" i="90"/>
  <c r="AI163" i="86" a="1"/>
  <c r="AI163" i="86" s="1"/>
  <c r="Z84" i="88"/>
  <c r="AB82" i="90" a="1"/>
  <c r="AB82" i="90" s="1"/>
  <c r="AB309" i="90" a="1"/>
  <c r="AB309" i="90" s="1"/>
  <c r="AB292" i="90" a="1"/>
  <c r="AB292" i="90" s="1"/>
  <c r="AB155" i="90" a="1"/>
  <c r="AB155" i="90" s="1"/>
  <c r="Y84" i="84"/>
  <c r="V286" i="88"/>
  <c r="AG302" i="88"/>
  <c r="Y143" i="88"/>
  <c r="AG73" i="90"/>
  <c r="Y295" i="88"/>
  <c r="AD87" i="86" a="1"/>
  <c r="AD87" i="86" s="1"/>
  <c r="AD387" i="86" s="1"/>
  <c r="AC73" i="88"/>
  <c r="AC166" i="88"/>
  <c r="AC311" i="88"/>
  <c r="AC84" i="88"/>
  <c r="AC279" i="88"/>
  <c r="AL208" i="90"/>
  <c r="Z166" i="88"/>
  <c r="AE114" i="90"/>
  <c r="AE214" i="90"/>
  <c r="AE208" i="90"/>
  <c r="AE92" i="90"/>
  <c r="AJ301" i="86"/>
  <c r="AJ324" i="86"/>
  <c r="AJ214" i="86"/>
  <c r="AJ308" i="86"/>
  <c r="AF311" i="90"/>
  <c r="AF318" i="90"/>
  <c r="AF73" i="90"/>
  <c r="AF150" i="90"/>
  <c r="AF182" i="90"/>
  <c r="AF208" i="90"/>
  <c r="AA311" i="88"/>
  <c r="AA318" i="88"/>
  <c r="AA295" i="88"/>
  <c r="AA65" i="88"/>
  <c r="AA182" i="88"/>
  <c r="AF92" i="88"/>
  <c r="AF114" i="88"/>
  <c r="AF208" i="88"/>
  <c r="AF65" i="88"/>
  <c r="AF84" i="88"/>
  <c r="AF73" i="88"/>
  <c r="Z279" i="90"/>
  <c r="Z150" i="90"/>
  <c r="Z92" i="90"/>
  <c r="Y324" i="86"/>
  <c r="AJ220" i="86"/>
  <c r="AK88" i="86"/>
  <c r="AK317" i="86"/>
  <c r="AK214" i="86"/>
  <c r="AD304" i="86" a="1"/>
  <c r="AD304" i="86" s="1"/>
  <c r="AE159" i="90"/>
  <c r="AB181" i="90" a="1"/>
  <c r="AB181" i="90" s="1"/>
  <c r="AK120" i="86"/>
  <c r="AK301" i="86"/>
  <c r="AD213" i="86" a="1"/>
  <c r="AD213" i="86" s="1"/>
  <c r="AD178" i="86" a="1"/>
  <c r="AD178" i="86" s="1"/>
  <c r="AD210" i="86" a="1"/>
  <c r="AD210" i="86" s="1"/>
  <c r="AD283" i="86" a="1"/>
  <c r="AD283" i="86" s="1"/>
  <c r="AC302" i="88"/>
  <c r="AC92" i="88"/>
  <c r="AL73" i="90"/>
  <c r="Z114" i="88"/>
  <c r="Z175" i="88"/>
  <c r="Z92" i="88"/>
  <c r="AE65" i="90"/>
  <c r="AE311" i="90"/>
  <c r="AE182" i="90"/>
  <c r="AJ172" i="86"/>
  <c r="AJ68" i="86"/>
  <c r="AJ120" i="86"/>
  <c r="AJ111" i="86"/>
  <c r="AJ181" i="86"/>
  <c r="AF84" i="90"/>
  <c r="AF143" i="90"/>
  <c r="AF279" i="90"/>
  <c r="AF302" i="90"/>
  <c r="AF175" i="90"/>
  <c r="AA143" i="88"/>
  <c r="AA166" i="88"/>
  <c r="AA286" i="88"/>
  <c r="AA106" i="88"/>
  <c r="AF182" i="88"/>
  <c r="AF166" i="88"/>
  <c r="AF159" i="88"/>
  <c r="AF106" i="88"/>
  <c r="AF150" i="88"/>
  <c r="AF318" i="88"/>
  <c r="Z73" i="90"/>
  <c r="Z318" i="90"/>
  <c r="Z143" i="90"/>
  <c r="Z106" i="90"/>
  <c r="Z311" i="90"/>
  <c r="Z166" i="90"/>
  <c r="Y172" i="86"/>
  <c r="Y181" i="86"/>
  <c r="Y285" i="86"/>
  <c r="Y68" i="86"/>
  <c r="Y220" i="86"/>
  <c r="Y214" i="86"/>
  <c r="AK285" i="86"/>
  <c r="AK220" i="86"/>
  <c r="AK156" i="86"/>
  <c r="AK308" i="86"/>
  <c r="AD92" i="86" a="1"/>
  <c r="AD92" i="86" s="1"/>
  <c r="AL286" i="90"/>
  <c r="AD323" i="86" a="1"/>
  <c r="AD323" i="86" s="1"/>
  <c r="AD106" i="86" a="1"/>
  <c r="AD106" i="86" s="1"/>
  <c r="AD306" i="86" a="1"/>
  <c r="AD306" i="86" s="1"/>
  <c r="AD108" i="86" a="1"/>
  <c r="AD108" i="86" s="1"/>
  <c r="AD397" i="86" s="1"/>
  <c r="AD291" i="86" a="1"/>
  <c r="AD291" i="86" s="1"/>
  <c r="AD169" i="86" a="1"/>
  <c r="AD169" i="86" s="1"/>
  <c r="AD161" i="86" a="1"/>
  <c r="AD161" i="86" s="1"/>
  <c r="AD109" i="86" a="1"/>
  <c r="AD109" i="86" s="1"/>
  <c r="AD398" i="86" s="1"/>
  <c r="AD105" i="86" a="1"/>
  <c r="AD105" i="86" s="1"/>
  <c r="AD394" i="86" s="1"/>
  <c r="AD307" i="86" a="1"/>
  <c r="AD307" i="86" s="1"/>
  <c r="AD91" i="86" a="1"/>
  <c r="AD91" i="86" s="1"/>
  <c r="AD381" i="86" s="1"/>
  <c r="AD187" i="86" a="1"/>
  <c r="AD187" i="86" s="1"/>
  <c r="AD85" i="86" a="1"/>
  <c r="AD85" i="86" s="1"/>
  <c r="AD186" i="86" a="1"/>
  <c r="AD186" i="86" s="1"/>
  <c r="AD185" i="86" a="1"/>
  <c r="AD185" i="86" s="1"/>
  <c r="AD162" i="86" a="1"/>
  <c r="AD162" i="86" s="1"/>
  <c r="AD211" i="86" a="1"/>
  <c r="AD211" i="86" s="1"/>
  <c r="AD82" i="86" a="1"/>
  <c r="AD82" i="86" s="1"/>
  <c r="AD382" i="86" s="1"/>
  <c r="AD314" i="86" a="1"/>
  <c r="AD314" i="86" s="1"/>
  <c r="AD170" i="86" a="1"/>
  <c r="AD170" i="86" s="1"/>
  <c r="AD299" i="86" a="1"/>
  <c r="AD299" i="86" s="1"/>
  <c r="AD64" i="86" a="1"/>
  <c r="AD64" i="86" s="1"/>
  <c r="AD305" i="86" a="1"/>
  <c r="AD305" i="86" s="1"/>
  <c r="AI210" i="86" a="1"/>
  <c r="AI210" i="86" s="1"/>
  <c r="AI219" i="86" a="1"/>
  <c r="AI219" i="86" s="1"/>
  <c r="AI107" i="86" a="1"/>
  <c r="AI107" i="86" s="1"/>
  <c r="AD110" i="86" a="1"/>
  <c r="AD110" i="86" s="1"/>
  <c r="AD399" i="86" s="1"/>
  <c r="AD184" i="86" a="1"/>
  <c r="AD184" i="86" s="1"/>
  <c r="AD76" i="86" a="1"/>
  <c r="AD76" i="86" s="1"/>
  <c r="AD163" i="86" a="1"/>
  <c r="AD163" i="86" s="1"/>
  <c r="AD155" i="86" a="1"/>
  <c r="AD155" i="86" s="1"/>
  <c r="AD117" i="86" a="1"/>
  <c r="AD117" i="86" s="1"/>
  <c r="AD297" i="86" a="1"/>
  <c r="AD297" i="86" s="1"/>
  <c r="AD67" i="86" a="1"/>
  <c r="AD67" i="86" s="1"/>
  <c r="AD289" i="86" a="1"/>
  <c r="AD289" i="86" s="1"/>
  <c r="AD86" i="86" a="1"/>
  <c r="AD86" i="86" s="1"/>
  <c r="AD386" i="86" s="1"/>
  <c r="AD284" i="86" a="1"/>
  <c r="AD284" i="86" s="1"/>
  <c r="AI283" i="86" a="1"/>
  <c r="AI283" i="86" s="1"/>
  <c r="AI186" i="86" a="1"/>
  <c r="AI186" i="86" s="1"/>
  <c r="AD298" i="86" a="1"/>
  <c r="AD298" i="86" s="1"/>
  <c r="AD65" i="86" a="1"/>
  <c r="AD65" i="86" s="1"/>
  <c r="AD281" i="86" a="1"/>
  <c r="AD281" i="86" s="1"/>
  <c r="AA302" i="88"/>
  <c r="AK77" i="86"/>
  <c r="AK292" i="86"/>
  <c r="AK324" i="86"/>
  <c r="AK188" i="86"/>
  <c r="AK181" i="86"/>
  <c r="AK68" i="86"/>
  <c r="AD94" i="86" a="1"/>
  <c r="AD94" i="86" s="1"/>
  <c r="AD180" i="86" a="1"/>
  <c r="AD180" i="86" s="1"/>
  <c r="AD95" i="86" a="1"/>
  <c r="AD95" i="86" s="1"/>
  <c r="AD114" i="86" a="1"/>
  <c r="AD114" i="86" s="1"/>
  <c r="AD393" i="86" s="1"/>
  <c r="AD320" i="86" a="1"/>
  <c r="AD320" i="86" s="1"/>
  <c r="AD119" i="86" a="1"/>
  <c r="AD119" i="86" s="1"/>
  <c r="AD400" i="86" s="1"/>
  <c r="AD321" i="86" a="1"/>
  <c r="AD321" i="86" s="1"/>
  <c r="AD154" i="86" a="1"/>
  <c r="AD154" i="86" s="1"/>
  <c r="AD63" i="86" a="1"/>
  <c r="AD63" i="86" s="1"/>
  <c r="AD96" i="86" a="1"/>
  <c r="AD96" i="86" s="1"/>
  <c r="AD388" i="86" s="1"/>
  <c r="AD300" i="86" a="1"/>
  <c r="AD300" i="86" s="1"/>
  <c r="AC65" i="88"/>
  <c r="AC106" i="88"/>
  <c r="AC175" i="88"/>
  <c r="AC150" i="88"/>
  <c r="AC295" i="88"/>
  <c r="AC318" i="88"/>
  <c r="AL84" i="90"/>
  <c r="AL295" i="90"/>
  <c r="AL175" i="90"/>
  <c r="AL143" i="90"/>
  <c r="AL114" i="90"/>
  <c r="AL214" i="90"/>
  <c r="AL159" i="90"/>
  <c r="AL150" i="90"/>
  <c r="Z143" i="88"/>
  <c r="Z295" i="88"/>
  <c r="Z150" i="88"/>
  <c r="Z65" i="88"/>
  <c r="Z286" i="88"/>
  <c r="AE84" i="90"/>
  <c r="AE150" i="90"/>
  <c r="AE279" i="90"/>
  <c r="AE175" i="90"/>
  <c r="AE106" i="90"/>
  <c r="AI145" i="86" a="1"/>
  <c r="AI145" i="86" s="1"/>
  <c r="AI117" i="86" a="1"/>
  <c r="AI117" i="86" s="1"/>
  <c r="AI91" i="86" a="1"/>
  <c r="AI91" i="86" s="1"/>
  <c r="AI381" i="86" s="1"/>
  <c r="AD107" i="86" a="1"/>
  <c r="AD107" i="86" s="1"/>
  <c r="AD322" i="86" a="1"/>
  <c r="AD322" i="86" s="1"/>
  <c r="AD75" i="86" a="1"/>
  <c r="AD75" i="86" s="1"/>
  <c r="AF286" i="90"/>
  <c r="Z114" i="90"/>
  <c r="AJ317" i="86"/>
  <c r="Z73" i="88"/>
  <c r="AK97" i="86"/>
  <c r="AK165" i="86"/>
  <c r="AD115" i="86" a="1"/>
  <c r="AD115" i="86" s="1"/>
  <c r="AD288" i="86" a="1"/>
  <c r="AD288" i="86" s="1"/>
  <c r="AD83" i="86" a="1"/>
  <c r="AD83" i="86" s="1"/>
  <c r="AD168" i="86" a="1"/>
  <c r="AD168" i="86" s="1"/>
  <c r="AD171" i="86" a="1"/>
  <c r="AD171" i="86" s="1"/>
  <c r="AD147" i="86" a="1"/>
  <c r="AD147" i="86" s="1"/>
  <c r="AD66" i="86" a="1"/>
  <c r="AD66" i="86" s="1"/>
  <c r="AD145" i="86" a="1"/>
  <c r="AD145" i="86" s="1"/>
  <c r="AD217" i="86" a="1"/>
  <c r="AD217" i="86" s="1"/>
  <c r="AD84" i="86" a="1"/>
  <c r="AD84" i="86" s="1"/>
  <c r="AD282" i="86" a="1"/>
  <c r="AD282" i="86" s="1"/>
  <c r="AI76" i="86" a="1"/>
  <c r="AI76" i="86" s="1"/>
  <c r="AI72" i="86" a="1"/>
  <c r="AI72" i="86" s="1"/>
  <c r="AI148" i="86" a="1"/>
  <c r="AI148" i="86" s="1"/>
  <c r="AD219" i="86" a="1"/>
  <c r="AD219" i="86" s="1"/>
  <c r="AD153" i="86" a="1"/>
  <c r="AD153" i="86" s="1"/>
  <c r="AD316" i="86" a="1"/>
  <c r="AD316" i="86" s="1"/>
  <c r="AD148" i="86" a="1"/>
  <c r="AD148" i="86" s="1"/>
  <c r="AD212" i="86" a="1"/>
  <c r="AD212" i="86" s="1"/>
  <c r="AJ149" i="86"/>
  <c r="AJ292" i="86"/>
  <c r="AF92" i="90"/>
  <c r="AF65" i="90"/>
  <c r="AF114" i="90"/>
  <c r="AA159" i="88"/>
  <c r="AD179" i="86" a="1"/>
  <c r="AD179" i="86" s="1"/>
  <c r="AD313" i="86" a="1"/>
  <c r="AD313" i="86" s="1"/>
  <c r="AD146" i="86" a="1"/>
  <c r="AD146" i="86" s="1"/>
  <c r="AD72" i="86" a="1"/>
  <c r="AD72" i="86" s="1"/>
  <c r="AD177" i="86" a="1"/>
  <c r="AD177" i="86" s="1"/>
  <c r="AD315" i="86" a="1"/>
  <c r="AD315" i="86" s="1"/>
  <c r="AD290" i="86" a="1"/>
  <c r="AD290" i="86" s="1"/>
  <c r="AD164" i="86" a="1"/>
  <c r="AD164" i="86" s="1"/>
  <c r="AD62" i="86" a="1"/>
  <c r="AD62" i="86" s="1"/>
  <c r="AD152" i="86" a="1"/>
  <c r="AD152" i="86" s="1"/>
  <c r="AI71" i="86" a="1"/>
  <c r="AI71" i="86" s="1"/>
  <c r="AI315" i="86" a="1"/>
  <c r="AI315" i="86" s="1"/>
  <c r="AC51" i="88"/>
  <c r="AC52" i="88"/>
  <c r="AK54" i="86"/>
  <c r="AK55" i="86"/>
  <c r="AD53" i="86"/>
  <c r="AD55" i="86"/>
  <c r="AB105" i="90" a="1"/>
  <c r="AB105" i="90" s="1"/>
  <c r="AB293" i="90" a="1"/>
  <c r="AB293" i="90" s="1"/>
  <c r="AB61" i="90" a="1"/>
  <c r="AB61" i="90" s="1"/>
  <c r="AB109" i="90" a="1"/>
  <c r="AB109" i="90" s="1"/>
  <c r="AB178" i="90" a="1"/>
  <c r="AB178" i="90" s="1"/>
  <c r="AB51" i="90"/>
  <c r="AB299" i="90" a="1"/>
  <c r="AB299" i="90" s="1"/>
  <c r="AB90" i="90" a="1"/>
  <c r="AB90" i="90" s="1"/>
  <c r="AB50" i="90"/>
  <c r="AB285" i="90" a="1"/>
  <c r="AB285" i="90" s="1"/>
  <c r="AB310" i="90" a="1"/>
  <c r="AB310" i="90" s="1"/>
  <c r="AB110" i="90" a="1"/>
  <c r="AB110" i="90" s="1"/>
  <c r="Z52" i="88"/>
  <c r="Z51" i="88"/>
  <c r="AI53" i="86"/>
  <c r="AI109" i="86" a="1"/>
  <c r="AI109" i="86" s="1"/>
  <c r="AI398" i="86" s="1"/>
  <c r="AI289" i="86" a="1"/>
  <c r="AI289" i="86" s="1"/>
  <c r="AI146" i="86" a="1"/>
  <c r="AI146" i="86" s="1"/>
  <c r="AI66" i="86" a="1"/>
  <c r="AI66" i="86" s="1"/>
  <c r="AI164" i="86" a="1"/>
  <c r="AI164" i="86" s="1"/>
  <c r="AI64" i="86" a="1"/>
  <c r="AI64" i="86" s="1"/>
  <c r="AI314" i="86" a="1"/>
  <c r="AI314" i="86" s="1"/>
  <c r="AI300" i="86" a="1"/>
  <c r="AI300" i="86" s="1"/>
  <c r="AI55" i="86"/>
  <c r="AI110" i="86" a="1"/>
  <c r="AI110" i="86" s="1"/>
  <c r="AI399" i="86" s="1"/>
  <c r="AI62" i="86" a="1"/>
  <c r="AI62" i="86" s="1"/>
  <c r="AI178" i="86" a="1"/>
  <c r="AI178" i="86" s="1"/>
  <c r="AI87" i="86" a="1"/>
  <c r="AI87" i="86" s="1"/>
  <c r="AI387" i="86" s="1"/>
  <c r="AI171" i="86" a="1"/>
  <c r="AI171" i="86" s="1"/>
  <c r="AI168" i="86" a="1"/>
  <c r="AI168" i="86" s="1"/>
  <c r="AI304" i="86" a="1"/>
  <c r="AI304" i="86" s="1"/>
  <c r="AI115" i="86" a="1"/>
  <c r="AI115" i="86" s="1"/>
  <c r="AI305" i="86" a="1"/>
  <c r="AI305" i="86" s="1"/>
  <c r="AI154" i="86" a="1"/>
  <c r="AI154" i="86" s="1"/>
  <c r="AI298" i="86" a="1"/>
  <c r="AI298" i="86" s="1"/>
  <c r="AI212" i="86" a="1"/>
  <c r="AI212" i="86" s="1"/>
  <c r="AI211" i="86" a="1"/>
  <c r="AI211" i="86" s="1"/>
  <c r="AI316" i="86" a="1"/>
  <c r="AI316" i="86" s="1"/>
  <c r="AI184" i="86" a="1"/>
  <c r="AI184" i="86" s="1"/>
  <c r="AI119" i="86" a="1"/>
  <c r="AI119" i="86" s="1"/>
  <c r="AI400" i="86" s="1"/>
  <c r="AI85" i="86" a="1"/>
  <c r="AI85" i="86" s="1"/>
  <c r="AI385" i="86" s="1"/>
  <c r="AI284" i="86" a="1"/>
  <c r="AI284" i="86" s="1"/>
  <c r="AI162" i="86" a="1"/>
  <c r="AI162" i="86" s="1"/>
  <c r="AI114" i="86" a="1"/>
  <c r="AI114" i="86" s="1"/>
  <c r="AI393" i="86" s="1"/>
  <c r="AI161" i="86" a="1"/>
  <c r="AI161" i="86" s="1"/>
  <c r="AI306" i="86" a="1"/>
  <c r="AI306" i="86" s="1"/>
  <c r="AI281" i="86" a="1"/>
  <c r="AI281" i="86" s="1"/>
  <c r="AI299" i="86" a="1"/>
  <c r="AI299" i="86" s="1"/>
  <c r="AI313" i="86" a="1"/>
  <c r="AI313" i="86" s="1"/>
  <c r="AI217" i="86" a="1"/>
  <c r="AI217" i="86" s="1"/>
  <c r="AM184" i="88"/>
  <c r="AM216" i="90"/>
  <c r="AM259" i="90" s="1" a="1"/>
  <c r="AM259" i="90" s="1"/>
  <c r="AO304" i="90"/>
  <c r="AM152" i="84"/>
  <c r="I53" i="83"/>
  <c r="I15" i="90"/>
  <c r="AN184" i="90"/>
  <c r="I67" i="83"/>
  <c r="I15" i="84"/>
  <c r="AN152" i="90"/>
  <c r="AN184" i="84"/>
  <c r="I15" i="88"/>
  <c r="I16" i="86"/>
  <c r="K61" i="83"/>
  <c r="L58" i="83" s="1"/>
  <c r="K64" i="83"/>
  <c r="K65" i="83" s="1"/>
  <c r="K67" i="83" s="1"/>
  <c r="J46" i="83"/>
  <c r="K251" i="88"/>
  <c r="K257" i="86"/>
  <c r="K251" i="90"/>
  <c r="K251" i="84"/>
  <c r="Y409" i="86" l="1"/>
  <c r="AN216" i="84"/>
  <c r="AN258" i="84" s="1" a="1"/>
  <c r="AN258" i="84" s="1"/>
  <c r="AN166" i="88"/>
  <c r="Z30" i="93"/>
  <c r="AA20" i="93"/>
  <c r="Z24" i="93"/>
  <c r="AO184" i="84"/>
  <c r="AO320" i="84"/>
  <c r="AK408" i="86"/>
  <c r="AH407" i="86"/>
  <c r="V409" i="86"/>
  <c r="Z407" i="86"/>
  <c r="V401" i="86"/>
  <c r="AG407" i="86"/>
  <c r="X409" i="86"/>
  <c r="AH389" i="86"/>
  <c r="AH304" i="90"/>
  <c r="AL409" i="86"/>
  <c r="AC401" i="86"/>
  <c r="F37" i="93"/>
  <c r="F38" i="93" s="1"/>
  <c r="AD383" i="86"/>
  <c r="AE409" i="86"/>
  <c r="AI383" i="86"/>
  <c r="AC409" i="86"/>
  <c r="Z389" i="86"/>
  <c r="AH408" i="86"/>
  <c r="AE401" i="86"/>
  <c r="AA407" i="86"/>
  <c r="AK407" i="86"/>
  <c r="AL407" i="86"/>
  <c r="AE389" i="86"/>
  <c r="AF389" i="86"/>
  <c r="AG389" i="86"/>
  <c r="AC407" i="86"/>
  <c r="W407" i="86"/>
  <c r="AG409" i="86"/>
  <c r="X408" i="86"/>
  <c r="AE407" i="86"/>
  <c r="W401" i="86"/>
  <c r="Y389" i="86"/>
  <c r="AG27" i="93"/>
  <c r="AH16" i="93"/>
  <c r="AI397" i="86"/>
  <c r="AI409" i="86" s="1"/>
  <c r="X407" i="86"/>
  <c r="AC389" i="86"/>
  <c r="AB409" i="86"/>
  <c r="AD385" i="86"/>
  <c r="AD409" i="86" s="1"/>
  <c r="AB389" i="86"/>
  <c r="Y408" i="86"/>
  <c r="AA408" i="86"/>
  <c r="V389" i="86"/>
  <c r="AB407" i="86"/>
  <c r="AI412" i="86"/>
  <c r="Z408" i="86"/>
  <c r="AA409" i="86"/>
  <c r="AD411" i="86"/>
  <c r="AK401" i="86"/>
  <c r="AB408" i="86"/>
  <c r="AA401" i="86"/>
  <c r="AA389" i="86"/>
  <c r="AJ389" i="86"/>
  <c r="AB401" i="86"/>
  <c r="W389" i="86"/>
  <c r="AI410" i="86"/>
  <c r="AL408" i="86"/>
  <c r="AL401" i="86"/>
  <c r="X401" i="86"/>
  <c r="Z409" i="86"/>
  <c r="AI411" i="86"/>
  <c r="AD412" i="86"/>
  <c r="AI384" i="86"/>
  <c r="AH409" i="86"/>
  <c r="AJ401" i="86"/>
  <c r="AG408" i="86"/>
  <c r="AD410" i="86"/>
  <c r="Z401" i="86"/>
  <c r="V408" i="86"/>
  <c r="AF408" i="86"/>
  <c r="AH401" i="86"/>
  <c r="AD384" i="86"/>
  <c r="AD406" i="86"/>
  <c r="AF401" i="86"/>
  <c r="AF407" i="86"/>
  <c r="AG401" i="86"/>
  <c r="Y407" i="86"/>
  <c r="AD405" i="86"/>
  <c r="AC408" i="86"/>
  <c r="AJ408" i="86"/>
  <c r="X389" i="86"/>
  <c r="AD396" i="86"/>
  <c r="W408" i="86"/>
  <c r="AK389" i="86"/>
  <c r="AI405" i="86"/>
  <c r="AI395" i="86"/>
  <c r="AL389" i="86"/>
  <c r="AJ407" i="86"/>
  <c r="Y401" i="86"/>
  <c r="AI396" i="86"/>
  <c r="AD395" i="86"/>
  <c r="AJ409" i="86"/>
  <c r="AN158" i="86"/>
  <c r="AO326" i="86"/>
  <c r="AM99" i="86"/>
  <c r="AN116" i="90"/>
  <c r="AN326" i="86"/>
  <c r="AM304" i="84"/>
  <c r="AO75" i="84"/>
  <c r="AO123" i="84" s="1" a="1"/>
  <c r="AO123" i="84" s="1"/>
  <c r="AL320" i="88"/>
  <c r="AM168" i="88"/>
  <c r="AO320" i="90"/>
  <c r="AN320" i="90"/>
  <c r="AN99" i="86"/>
  <c r="AN94" i="84"/>
  <c r="AO94" i="84"/>
  <c r="AO216" i="84"/>
  <c r="AO260" i="84" s="1" a="1"/>
  <c r="AO260" i="84" s="1"/>
  <c r="AO288" i="90"/>
  <c r="AO168" i="90"/>
  <c r="AM184" i="84"/>
  <c r="AN152" i="84"/>
  <c r="AO79" i="86"/>
  <c r="AM320" i="84"/>
  <c r="AM116" i="84"/>
  <c r="AN73" i="88"/>
  <c r="AM94" i="88"/>
  <c r="AO152" i="90"/>
  <c r="AM288" i="88"/>
  <c r="AM304" i="88"/>
  <c r="AM75" i="90"/>
  <c r="Y75" i="90"/>
  <c r="AN304" i="84"/>
  <c r="AM304" i="90"/>
  <c r="AM152" i="88"/>
  <c r="AM188" i="88" s="1" a="1"/>
  <c r="AM188" i="88" s="1"/>
  <c r="AO294" i="86"/>
  <c r="AO214" i="88"/>
  <c r="AN279" i="88"/>
  <c r="AN222" i="86"/>
  <c r="AN264" i="86" s="1" a="1"/>
  <c r="AN264" i="86" s="1"/>
  <c r="AO158" i="86"/>
  <c r="AN75" i="84"/>
  <c r="AN214" i="88"/>
  <c r="AD304" i="84"/>
  <c r="AN288" i="90"/>
  <c r="AM216" i="84"/>
  <c r="AM260" i="84" s="1" a="1"/>
  <c r="AM260" i="84" s="1"/>
  <c r="AO75" i="90"/>
  <c r="AN75" i="90"/>
  <c r="AN123" i="90" s="1" a="1"/>
  <c r="AN123" i="90" s="1"/>
  <c r="AM75" i="84"/>
  <c r="AN168" i="84"/>
  <c r="AM152" i="90"/>
  <c r="AN182" i="88"/>
  <c r="AO152" i="84"/>
  <c r="AN79" i="86"/>
  <c r="AN216" i="90"/>
  <c r="AN260" i="90" s="1" a="1"/>
  <c r="AN260" i="90" s="1"/>
  <c r="AO94" i="90"/>
  <c r="AB168" i="88"/>
  <c r="AM222" i="86"/>
  <c r="AM265" i="86" s="1" a="1"/>
  <c r="AM265" i="86" s="1"/>
  <c r="AI75" i="84"/>
  <c r="AO288" i="84"/>
  <c r="AO325" i="84" s="1" a="1"/>
  <c r="AO325" i="84" s="1"/>
  <c r="AN175" i="88"/>
  <c r="AH320" i="90"/>
  <c r="AD75" i="84"/>
  <c r="AO304" i="84"/>
  <c r="X310" i="86"/>
  <c r="AF168" i="84"/>
  <c r="AN302" i="88"/>
  <c r="Y216" i="90"/>
  <c r="Y259" i="90" s="1" a="1"/>
  <c r="Y259" i="90" s="1"/>
  <c r="AM116" i="88"/>
  <c r="AM94" i="84"/>
  <c r="AO73" i="88"/>
  <c r="AM216" i="88"/>
  <c r="AM260" i="88" s="1" a="1"/>
  <c r="AM260" i="88" s="1"/>
  <c r="AN94" i="90"/>
  <c r="AM320" i="90"/>
  <c r="AI304" i="84"/>
  <c r="AN310" i="86"/>
  <c r="AO184" i="90"/>
  <c r="AM288" i="84"/>
  <c r="AN294" i="86"/>
  <c r="AN320" i="84"/>
  <c r="AM168" i="84"/>
  <c r="AO116" i="84"/>
  <c r="AO116" i="90"/>
  <c r="AM310" i="86"/>
  <c r="AN174" i="86"/>
  <c r="AN286" i="88"/>
  <c r="AD94" i="84"/>
  <c r="AD168" i="84"/>
  <c r="AM320" i="88"/>
  <c r="AM75" i="88"/>
  <c r="AM116" i="90"/>
  <c r="AO190" i="86"/>
  <c r="AF184" i="84"/>
  <c r="AG288" i="90"/>
  <c r="AO286" i="88"/>
  <c r="AM158" i="86"/>
  <c r="AN92" i="88"/>
  <c r="AN116" i="84"/>
  <c r="AM288" i="90"/>
  <c r="AO99" i="86"/>
  <c r="AO122" i="86"/>
  <c r="AM122" i="86"/>
  <c r="AN114" i="88"/>
  <c r="AO114" i="88"/>
  <c r="AO182" i="88"/>
  <c r="AO222" i="86"/>
  <c r="AO266" i="86" s="1" a="1"/>
  <c r="AO266" i="86" s="1"/>
  <c r="AM94" i="90"/>
  <c r="AH168" i="88"/>
  <c r="AN122" i="86"/>
  <c r="AH94" i="90"/>
  <c r="AM168" i="90"/>
  <c r="AM190" i="86"/>
  <c r="AN65" i="88"/>
  <c r="AM184" i="90"/>
  <c r="Y122" i="86"/>
  <c r="AO310" i="86"/>
  <c r="AN295" i="88"/>
  <c r="AN190" i="86"/>
  <c r="AO302" i="88"/>
  <c r="AN208" i="88"/>
  <c r="AO84" i="88"/>
  <c r="Z150" i="84"/>
  <c r="AO208" i="88"/>
  <c r="AO295" i="88"/>
  <c r="AN311" i="88"/>
  <c r="AM79" i="86"/>
  <c r="AO318" i="88"/>
  <c r="AN150" i="88"/>
  <c r="AO175" i="88"/>
  <c r="AO184" i="88" s="1"/>
  <c r="AK288" i="88"/>
  <c r="X184" i="84"/>
  <c r="AD116" i="84"/>
  <c r="W320" i="88"/>
  <c r="AJ184" i="90"/>
  <c r="AI288" i="84"/>
  <c r="AH152" i="90"/>
  <c r="AL168" i="88"/>
  <c r="AK184" i="84"/>
  <c r="Y288" i="90"/>
  <c r="Z222" i="86"/>
  <c r="Z265" i="86" s="1" a="1"/>
  <c r="Z265" i="86" s="1"/>
  <c r="AB184" i="88"/>
  <c r="AF152" i="84"/>
  <c r="AA320" i="90"/>
  <c r="AE75" i="84"/>
  <c r="AD288" i="88"/>
  <c r="V320" i="84"/>
  <c r="V94" i="84"/>
  <c r="X182" i="88"/>
  <c r="AF310" i="86"/>
  <c r="AI152" i="88"/>
  <c r="AE304" i="88"/>
  <c r="AB94" i="88"/>
  <c r="AA75" i="84"/>
  <c r="AF288" i="84"/>
  <c r="AI116" i="88"/>
  <c r="AI216" i="88"/>
  <c r="AI259" i="88" s="1" a="1"/>
  <c r="AI259" i="88" s="1"/>
  <c r="X320" i="84"/>
  <c r="AK94" i="90"/>
  <c r="AD184" i="84"/>
  <c r="AH304" i="84"/>
  <c r="AJ116" i="84"/>
  <c r="AF326" i="86"/>
  <c r="V310" i="86"/>
  <c r="AE75" i="88"/>
  <c r="AF75" i="84"/>
  <c r="AK116" i="90"/>
  <c r="AI168" i="84"/>
  <c r="AE152" i="84"/>
  <c r="AK320" i="90"/>
  <c r="AE216" i="88"/>
  <c r="AE260" i="88" s="1" a="1"/>
  <c r="AE260" i="88" s="1"/>
  <c r="AL152" i="88"/>
  <c r="X286" i="88"/>
  <c r="Z73" i="84"/>
  <c r="AA184" i="84"/>
  <c r="AI184" i="84"/>
  <c r="X92" i="88"/>
  <c r="Y152" i="90"/>
  <c r="Z184" i="90"/>
  <c r="Y184" i="90"/>
  <c r="Z214" i="84"/>
  <c r="AK320" i="84"/>
  <c r="AE152" i="88"/>
  <c r="Y94" i="90"/>
  <c r="X216" i="84"/>
  <c r="X259" i="84" s="1" a="1"/>
  <c r="X259" i="84" s="1"/>
  <c r="AG75" i="90"/>
  <c r="AH116" i="88"/>
  <c r="AG288" i="84"/>
  <c r="W216" i="84"/>
  <c r="W259" i="84" s="1" a="1"/>
  <c r="W259" i="84" s="1"/>
  <c r="X152" i="84"/>
  <c r="Z311" i="84"/>
  <c r="AH116" i="90"/>
  <c r="AH168" i="90"/>
  <c r="AI320" i="84"/>
  <c r="AE310" i="86"/>
  <c r="AH216" i="88"/>
  <c r="AH260" i="88" s="1" a="1"/>
  <c r="AH260" i="88" s="1"/>
  <c r="AH184" i="90"/>
  <c r="AI216" i="84"/>
  <c r="AI260" i="84" s="1" a="1"/>
  <c r="AI260" i="84" s="1"/>
  <c r="Y304" i="84"/>
  <c r="AL288" i="88"/>
  <c r="W294" i="86"/>
  <c r="AD216" i="84"/>
  <c r="AD259" i="84" s="1" a="1"/>
  <c r="AD259" i="84" s="1"/>
  <c r="AJ288" i="84"/>
  <c r="AH168" i="84"/>
  <c r="AK75" i="90"/>
  <c r="AB216" i="88"/>
  <c r="AB258" i="88" s="1" a="1"/>
  <c r="AB258" i="88" s="1"/>
  <c r="AH288" i="90"/>
  <c r="AB216" i="84"/>
  <c r="AB259" i="84" s="1" a="1"/>
  <c r="AB259" i="84" s="1"/>
  <c r="AG79" i="86"/>
  <c r="AF222" i="86"/>
  <c r="AF264" i="86" s="1" a="1"/>
  <c r="AF264" i="86" s="1"/>
  <c r="V184" i="90"/>
  <c r="AH216" i="90"/>
  <c r="AH259" i="90" s="1" a="1"/>
  <c r="AH259" i="90" s="1"/>
  <c r="AE216" i="84"/>
  <c r="AE259" i="84" s="1" a="1"/>
  <c r="AE259" i="84" s="1"/>
  <c r="AI152" i="84"/>
  <c r="AA190" i="86"/>
  <c r="Z92" i="84"/>
  <c r="AD152" i="84"/>
  <c r="AB143" i="90"/>
  <c r="X114" i="88"/>
  <c r="W304" i="88"/>
  <c r="AA116" i="84"/>
  <c r="AG94" i="84"/>
  <c r="X222" i="86"/>
  <c r="X266" i="86" s="1" a="1"/>
  <c r="X266" i="86" s="1"/>
  <c r="AE158" i="86"/>
  <c r="AD288" i="84"/>
  <c r="Z302" i="84"/>
  <c r="AI116" i="84"/>
  <c r="Z158" i="86"/>
  <c r="W222" i="86"/>
  <c r="W264" i="86" s="1" a="1"/>
  <c r="W264" i="86" s="1"/>
  <c r="AJ152" i="84"/>
  <c r="AE79" i="86"/>
  <c r="X302" i="88"/>
  <c r="AC94" i="88"/>
  <c r="V216" i="88"/>
  <c r="V258" i="88" s="1" a="1"/>
  <c r="V258" i="88" s="1"/>
  <c r="AH288" i="88"/>
  <c r="AJ304" i="90"/>
  <c r="AE326" i="86"/>
  <c r="AE184" i="84"/>
  <c r="X288" i="84"/>
  <c r="X208" i="88"/>
  <c r="X73" i="88"/>
  <c r="AD320" i="84"/>
  <c r="Z65" i="84"/>
  <c r="AC152" i="90"/>
  <c r="AD304" i="88"/>
  <c r="AA174" i="86"/>
  <c r="AI304" i="88"/>
  <c r="Y304" i="90"/>
  <c r="AB116" i="88"/>
  <c r="W326" i="86"/>
  <c r="AC94" i="84"/>
  <c r="AD75" i="88"/>
  <c r="X279" i="88"/>
  <c r="AJ75" i="90"/>
  <c r="AD116" i="88"/>
  <c r="W116" i="84"/>
  <c r="AJ116" i="90"/>
  <c r="V174" i="86"/>
  <c r="AE304" i="84"/>
  <c r="AB75" i="88"/>
  <c r="AI320" i="90"/>
  <c r="AH75" i="88"/>
  <c r="X175" i="88"/>
  <c r="AF320" i="84"/>
  <c r="AK168" i="90"/>
  <c r="Z182" i="84"/>
  <c r="Z106" i="84"/>
  <c r="AG216" i="88"/>
  <c r="AG260" i="88" s="1" a="1"/>
  <c r="AG260" i="88" s="1"/>
  <c r="AH79" i="86"/>
  <c r="AA320" i="84"/>
  <c r="Z166" i="84"/>
  <c r="Z159" i="84"/>
  <c r="W184" i="90"/>
  <c r="Z175" i="84"/>
  <c r="AH75" i="90"/>
  <c r="Z279" i="84"/>
  <c r="AG304" i="84"/>
  <c r="X304" i="84"/>
  <c r="AK216" i="88"/>
  <c r="AK258" i="88" s="1" a="1"/>
  <c r="AK258" i="88" s="1"/>
  <c r="AF99" i="86"/>
  <c r="AB320" i="88"/>
  <c r="AL75" i="88"/>
  <c r="W168" i="84"/>
  <c r="Z143" i="84"/>
  <c r="X65" i="88"/>
  <c r="AB174" i="86"/>
  <c r="AK304" i="90"/>
  <c r="X84" i="88"/>
  <c r="AG158" i="86"/>
  <c r="AK304" i="88"/>
  <c r="AJ184" i="84"/>
  <c r="AC304" i="84"/>
  <c r="AC122" i="86"/>
  <c r="AL304" i="84"/>
  <c r="AG216" i="84"/>
  <c r="AG260" i="84" s="1" a="1"/>
  <c r="AG260" i="84" s="1"/>
  <c r="AH294" i="86"/>
  <c r="AF304" i="84"/>
  <c r="W152" i="90"/>
  <c r="AB288" i="84"/>
  <c r="AH184" i="84"/>
  <c r="AE320" i="84"/>
  <c r="AE320" i="88"/>
  <c r="AL152" i="84"/>
  <c r="W288" i="88"/>
  <c r="X166" i="88"/>
  <c r="AC216" i="90"/>
  <c r="AC260" i="90" s="1" a="1"/>
  <c r="AC260" i="90" s="1"/>
  <c r="W94" i="90"/>
  <c r="X116" i="84"/>
  <c r="Z208" i="84"/>
  <c r="AJ288" i="90"/>
  <c r="AG320" i="84"/>
  <c r="AE168" i="84"/>
  <c r="Y216" i="84"/>
  <c r="Y260" i="84" s="1" a="1"/>
  <c r="Y260" i="84" s="1"/>
  <c r="AK216" i="84"/>
  <c r="AK258" i="84" s="1" a="1"/>
  <c r="AK258" i="84" s="1"/>
  <c r="AA304" i="90"/>
  <c r="AA288" i="84"/>
  <c r="AL304" i="88"/>
  <c r="AL174" i="86"/>
  <c r="X94" i="84"/>
  <c r="Z295" i="84"/>
  <c r="X311" i="88"/>
  <c r="X304" i="90"/>
  <c r="AG310" i="86"/>
  <c r="AE99" i="86"/>
  <c r="AC116" i="90"/>
  <c r="AI184" i="88"/>
  <c r="W216" i="90"/>
  <c r="W258" i="90" s="1" a="1"/>
  <c r="W258" i="90" s="1"/>
  <c r="AA99" i="86"/>
  <c r="V116" i="84"/>
  <c r="AI288" i="88"/>
  <c r="AL184" i="90"/>
  <c r="AB190" i="86"/>
  <c r="AB288" i="88"/>
  <c r="AC174" i="86"/>
  <c r="AG152" i="84"/>
  <c r="AL168" i="84"/>
  <c r="AE94" i="84"/>
  <c r="AE190" i="86"/>
  <c r="AK288" i="90"/>
  <c r="AL94" i="88"/>
  <c r="AD94" i="88"/>
  <c r="AA94" i="90"/>
  <c r="AJ94" i="84"/>
  <c r="AH158" i="86"/>
  <c r="W320" i="90"/>
  <c r="AD94" i="90"/>
  <c r="AH216" i="84"/>
  <c r="AH258" i="84" s="1" a="1"/>
  <c r="AH258" i="84" s="1"/>
  <c r="W158" i="86"/>
  <c r="AF216" i="84"/>
  <c r="AF258" i="84" s="1" a="1"/>
  <c r="AF258" i="84" s="1"/>
  <c r="AL310" i="86"/>
  <c r="W320" i="84"/>
  <c r="AH184" i="88"/>
  <c r="W116" i="88"/>
  <c r="X106" i="88"/>
  <c r="Z84" i="84"/>
  <c r="X214" i="88"/>
  <c r="X295" i="88"/>
  <c r="AE116" i="88"/>
  <c r="AE222" i="86"/>
  <c r="AE265" i="86" s="1" a="1"/>
  <c r="AE265" i="86" s="1"/>
  <c r="Z286" i="84"/>
  <c r="Z114" i="84"/>
  <c r="X159" i="88"/>
  <c r="Z318" i="84"/>
  <c r="X318" i="88"/>
  <c r="X143" i="88"/>
  <c r="AL116" i="84"/>
  <c r="AE94" i="88"/>
  <c r="AL79" i="86"/>
  <c r="AF116" i="84"/>
  <c r="AC320" i="90"/>
  <c r="AE116" i="84"/>
  <c r="AB304" i="84"/>
  <c r="AJ75" i="84"/>
  <c r="Y288" i="88"/>
  <c r="AK152" i="84"/>
  <c r="AA152" i="84"/>
  <c r="AG184" i="84"/>
  <c r="AJ75" i="88"/>
  <c r="AF294" i="86"/>
  <c r="AC310" i="86"/>
  <c r="AN159" i="88"/>
  <c r="AN168" i="88" s="1"/>
  <c r="AO159" i="88"/>
  <c r="AO311" i="88"/>
  <c r="AO279" i="88"/>
  <c r="AC152" i="84"/>
  <c r="AH94" i="88"/>
  <c r="AF94" i="84"/>
  <c r="AL158" i="86"/>
  <c r="AD152" i="88"/>
  <c r="AK152" i="90"/>
  <c r="AN84" i="88"/>
  <c r="AO92" i="88"/>
  <c r="AO150" i="88"/>
  <c r="AA75" i="90"/>
  <c r="AL216" i="88"/>
  <c r="AL258" i="88" s="1" a="1"/>
  <c r="AL258" i="88" s="1"/>
  <c r="X168" i="84"/>
  <c r="AL216" i="84"/>
  <c r="AL258" i="84" s="1" a="1"/>
  <c r="AL258" i="84" s="1"/>
  <c r="AO174" i="86"/>
  <c r="AO106" i="88"/>
  <c r="Z304" i="90"/>
  <c r="Y152" i="84"/>
  <c r="Z94" i="90"/>
  <c r="AH320" i="88"/>
  <c r="AF122" i="86"/>
  <c r="X150" i="88"/>
  <c r="AN143" i="88"/>
  <c r="W94" i="88"/>
  <c r="AE288" i="84"/>
  <c r="AO143" i="88"/>
  <c r="AN106" i="88"/>
  <c r="AE94" i="90"/>
  <c r="AN318" i="88"/>
  <c r="AJ320" i="88"/>
  <c r="AJ216" i="84"/>
  <c r="AJ259" i="84" s="1" a="1"/>
  <c r="AJ259" i="84" s="1"/>
  <c r="AJ152" i="90"/>
  <c r="V184" i="84"/>
  <c r="AI75" i="88"/>
  <c r="AO166" i="88"/>
  <c r="AO65" i="88"/>
  <c r="AM326" i="86"/>
  <c r="AL122" i="86"/>
  <c r="AA294" i="86"/>
  <c r="AC99" i="86"/>
  <c r="AE174" i="86"/>
  <c r="AA326" i="86"/>
  <c r="AH174" i="86"/>
  <c r="Z294" i="86"/>
  <c r="AH190" i="86"/>
  <c r="AC294" i="86"/>
  <c r="AM294" i="86"/>
  <c r="AG326" i="86"/>
  <c r="Z174" i="86"/>
  <c r="W152" i="84"/>
  <c r="V326" i="86"/>
  <c r="AL190" i="86"/>
  <c r="AG222" i="86"/>
  <c r="AG265" i="86" s="1" a="1"/>
  <c r="AG265" i="86" s="1"/>
  <c r="AH288" i="84"/>
  <c r="AC288" i="90"/>
  <c r="AC158" i="86"/>
  <c r="AH122" i="86"/>
  <c r="AK216" i="90"/>
  <c r="AK259" i="90" s="1" a="1"/>
  <c r="AK259" i="90" s="1"/>
  <c r="AK168" i="84"/>
  <c r="Z79" i="86"/>
  <c r="AE288" i="88"/>
  <c r="X326" i="86"/>
  <c r="X190" i="86"/>
  <c r="W122" i="86"/>
  <c r="AG190" i="86"/>
  <c r="AC184" i="90"/>
  <c r="AI168" i="88"/>
  <c r="X99" i="86"/>
  <c r="AI320" i="88"/>
  <c r="AE294" i="86"/>
  <c r="V190" i="86"/>
  <c r="AJ174" i="86"/>
  <c r="AE122" i="86"/>
  <c r="AK158" i="86"/>
  <c r="X174" i="86"/>
  <c r="Z190" i="86"/>
  <c r="AC326" i="86"/>
  <c r="Z310" i="86"/>
  <c r="AL326" i="86"/>
  <c r="AL99" i="86"/>
  <c r="Z326" i="86"/>
  <c r="AL222" i="86"/>
  <c r="AL265" i="86" s="1" a="1"/>
  <c r="AL265" i="86" s="1"/>
  <c r="V79" i="86"/>
  <c r="AA79" i="86"/>
  <c r="V294" i="86"/>
  <c r="Z99" i="86"/>
  <c r="Y168" i="84"/>
  <c r="AJ304" i="88"/>
  <c r="AB318" i="90"/>
  <c r="AK288" i="84"/>
  <c r="W310" i="86"/>
  <c r="W174" i="86"/>
  <c r="AD216" i="88"/>
  <c r="AD258" i="88" s="1" a="1"/>
  <c r="AD258" i="88" s="1"/>
  <c r="AK94" i="88"/>
  <c r="AA168" i="84"/>
  <c r="AL184" i="84"/>
  <c r="AH94" i="84"/>
  <c r="AA122" i="86"/>
  <c r="AK320" i="88"/>
  <c r="AD320" i="88"/>
  <c r="V288" i="84"/>
  <c r="AL184" i="88"/>
  <c r="AL320" i="84"/>
  <c r="W99" i="86"/>
  <c r="AC79" i="86"/>
  <c r="AA310" i="86"/>
  <c r="AL288" i="84"/>
  <c r="AL94" i="84"/>
  <c r="Z122" i="86"/>
  <c r="V216" i="84"/>
  <c r="V259" i="84" s="1" a="1"/>
  <c r="V259" i="84" s="1"/>
  <c r="AG168" i="88"/>
  <c r="V222" i="86"/>
  <c r="V265" i="86" s="1" a="1"/>
  <c r="V265" i="86" s="1"/>
  <c r="W75" i="88"/>
  <c r="AG294" i="86"/>
  <c r="AG99" i="86"/>
  <c r="AD216" i="90"/>
  <c r="AD260" i="90" s="1" a="1"/>
  <c r="AD260" i="90" s="1"/>
  <c r="AA184" i="90"/>
  <c r="X79" i="86"/>
  <c r="AJ190" i="86"/>
  <c r="AI94" i="90"/>
  <c r="Y184" i="84"/>
  <c r="W184" i="88"/>
  <c r="AE168" i="88"/>
  <c r="AA94" i="84"/>
  <c r="AL75" i="84"/>
  <c r="AA184" i="88"/>
  <c r="AG184" i="88"/>
  <c r="AA216" i="88"/>
  <c r="AA258" i="88" s="1" a="1"/>
  <c r="AA258" i="88" s="1"/>
  <c r="AC75" i="84"/>
  <c r="AL75" i="90"/>
  <c r="AA158" i="86"/>
  <c r="W288" i="84"/>
  <c r="AI184" i="90"/>
  <c r="AA222" i="86"/>
  <c r="AA265" i="86" s="1" a="1"/>
  <c r="AA265" i="86" s="1"/>
  <c r="Y310" i="86"/>
  <c r="AD152" i="90"/>
  <c r="AA288" i="90"/>
  <c r="X75" i="84"/>
  <c r="V304" i="88"/>
  <c r="AF174" i="86"/>
  <c r="AC222" i="86"/>
  <c r="AC266" i="86" s="1" a="1"/>
  <c r="AC266" i="86" s="1"/>
  <c r="AB84" i="90"/>
  <c r="AH152" i="88"/>
  <c r="AB222" i="86"/>
  <c r="AB265" i="86" s="1" a="1"/>
  <c r="AB265" i="86" s="1"/>
  <c r="V99" i="86"/>
  <c r="AC304" i="90"/>
  <c r="AL116" i="88"/>
  <c r="AJ168" i="84"/>
  <c r="AK184" i="90"/>
  <c r="AH99" i="86"/>
  <c r="AI75" i="90"/>
  <c r="V304" i="90"/>
  <c r="AG168" i="90"/>
  <c r="W94" i="84"/>
  <c r="AD304" i="90"/>
  <c r="AA216" i="90"/>
  <c r="AA258" i="90" s="1" a="1"/>
  <c r="AA258" i="90" s="1"/>
  <c r="W168" i="90"/>
  <c r="AF168" i="90"/>
  <c r="Y320" i="84"/>
  <c r="AK75" i="84"/>
  <c r="AK304" i="84"/>
  <c r="W190" i="86"/>
  <c r="AJ320" i="90"/>
  <c r="AD184" i="90"/>
  <c r="W75" i="90"/>
  <c r="AC94" i="90"/>
  <c r="AF158" i="86"/>
  <c r="AH304" i="88"/>
  <c r="AH326" i="86"/>
  <c r="AA168" i="88"/>
  <c r="AG116" i="84"/>
  <c r="AJ222" i="86"/>
  <c r="AJ264" i="86" s="1" a="1"/>
  <c r="AJ264" i="86" s="1"/>
  <c r="AL116" i="90"/>
  <c r="AJ94" i="88"/>
  <c r="AF79" i="86"/>
  <c r="Z116" i="90"/>
  <c r="AB304" i="88"/>
  <c r="X158" i="86"/>
  <c r="AB152" i="84"/>
  <c r="AG304" i="90"/>
  <c r="AB122" i="86"/>
  <c r="Y304" i="88"/>
  <c r="AJ288" i="88"/>
  <c r="W168" i="88"/>
  <c r="X294" i="86"/>
  <c r="AC216" i="88"/>
  <c r="AC259" i="88" s="1" a="1"/>
  <c r="AC259" i="88" s="1"/>
  <c r="AH320" i="84"/>
  <c r="W304" i="90"/>
  <c r="AE184" i="88"/>
  <c r="AB94" i="84"/>
  <c r="X320" i="90"/>
  <c r="X75" i="90"/>
  <c r="AB326" i="86"/>
  <c r="AC168" i="90"/>
  <c r="AH116" i="84"/>
  <c r="AD75" i="90"/>
  <c r="AK75" i="88"/>
  <c r="AK116" i="84"/>
  <c r="AC168" i="88"/>
  <c r="Y158" i="86"/>
  <c r="AJ304" i="84"/>
  <c r="AD320" i="90"/>
  <c r="AL294" i="86"/>
  <c r="AE184" i="90"/>
  <c r="Z216" i="88"/>
  <c r="Z259" i="88" s="1" a="1"/>
  <c r="Z259" i="88" s="1"/>
  <c r="AF288" i="90"/>
  <c r="AI288" i="90"/>
  <c r="Y168" i="90"/>
  <c r="AF216" i="88"/>
  <c r="AF259" i="88" s="1" a="1"/>
  <c r="AF259" i="88" s="1"/>
  <c r="AI216" i="90"/>
  <c r="AI258" i="90" s="1" a="1"/>
  <c r="AI258" i="90" s="1"/>
  <c r="Y288" i="84"/>
  <c r="AB150" i="90"/>
  <c r="Y294" i="86"/>
  <c r="V152" i="90"/>
  <c r="X184" i="90"/>
  <c r="AC116" i="84"/>
  <c r="AH310" i="86"/>
  <c r="AE116" i="90"/>
  <c r="Y99" i="86"/>
  <c r="AI116" i="90"/>
  <c r="AC168" i="84"/>
  <c r="AB168" i="84"/>
  <c r="V168" i="84"/>
  <c r="AF184" i="88"/>
  <c r="AB320" i="84"/>
  <c r="W116" i="90"/>
  <c r="AG168" i="84"/>
  <c r="AG75" i="84"/>
  <c r="V152" i="84"/>
  <c r="Y320" i="90"/>
  <c r="W79" i="86"/>
  <c r="AJ79" i="86"/>
  <c r="AL320" i="90"/>
  <c r="AC320" i="84"/>
  <c r="V320" i="88"/>
  <c r="AG116" i="90"/>
  <c r="AJ152" i="88"/>
  <c r="AI94" i="88"/>
  <c r="V122" i="86"/>
  <c r="AG184" i="90"/>
  <c r="AC75" i="90"/>
  <c r="W184" i="84"/>
  <c r="AD168" i="88"/>
  <c r="AF190" i="86"/>
  <c r="AJ94" i="90"/>
  <c r="AH222" i="86"/>
  <c r="AH264" i="86" s="1" a="1"/>
  <c r="AH264" i="86" s="1"/>
  <c r="V168" i="88"/>
  <c r="X122" i="86"/>
  <c r="AA304" i="84"/>
  <c r="AK184" i="88"/>
  <c r="AD184" i="88"/>
  <c r="AG122" i="86"/>
  <c r="AL288" i="90"/>
  <c r="AG288" i="88"/>
  <c r="X288" i="90"/>
  <c r="V94" i="90"/>
  <c r="AJ168" i="88"/>
  <c r="W75" i="84"/>
  <c r="V168" i="90"/>
  <c r="AD116" i="90"/>
  <c r="AH75" i="84"/>
  <c r="AB152" i="88"/>
  <c r="AK168" i="88"/>
  <c r="Y116" i="90"/>
  <c r="AD168" i="90"/>
  <c r="AK94" i="84"/>
  <c r="X216" i="90"/>
  <c r="X259" i="90" s="1" a="1"/>
  <c r="X259" i="90" s="1"/>
  <c r="AA288" i="88"/>
  <c r="Y174" i="86"/>
  <c r="AJ158" i="86"/>
  <c r="AH152" i="84"/>
  <c r="AC320" i="88"/>
  <c r="AE75" i="90"/>
  <c r="Y152" i="88"/>
  <c r="W152" i="88"/>
  <c r="V158" i="86"/>
  <c r="AJ320" i="84"/>
  <c r="V304" i="84"/>
  <c r="W288" i="90"/>
  <c r="AA216" i="84"/>
  <c r="AA259" i="84" s="1" a="1"/>
  <c r="AA259" i="84" s="1"/>
  <c r="AC190" i="86"/>
  <c r="W304" i="84"/>
  <c r="Y94" i="84"/>
  <c r="AB310" i="86"/>
  <c r="V184" i="88"/>
  <c r="AE304" i="90"/>
  <c r="AA116" i="90"/>
  <c r="AG174" i="86"/>
  <c r="W216" i="88"/>
  <c r="W259" i="88" s="1" a="1"/>
  <c r="W259" i="88" s="1"/>
  <c r="AG75" i="88"/>
  <c r="AD288" i="90"/>
  <c r="AA168" i="90"/>
  <c r="V75" i="84"/>
  <c r="AK152" i="88"/>
  <c r="AF116" i="90"/>
  <c r="AK174" i="86"/>
  <c r="AA116" i="88"/>
  <c r="Y320" i="88"/>
  <c r="AC288" i="84"/>
  <c r="AB214" i="90"/>
  <c r="AG320" i="90"/>
  <c r="Y94" i="88"/>
  <c r="AE152" i="90"/>
  <c r="AJ216" i="90"/>
  <c r="AJ258" i="90" s="1" a="1"/>
  <c r="AJ258" i="90" s="1"/>
  <c r="AI156" i="86"/>
  <c r="Z152" i="90"/>
  <c r="AF216" i="90"/>
  <c r="AF259" i="90" s="1" a="1"/>
  <c r="AF259" i="90" s="1"/>
  <c r="V75" i="90"/>
  <c r="V216" i="90"/>
  <c r="V260" i="90" s="1" a="1"/>
  <c r="V260" i="90" s="1"/>
  <c r="Y116" i="88"/>
  <c r="Z288" i="90"/>
  <c r="V116" i="90"/>
  <c r="AB158" i="86"/>
  <c r="AJ326" i="86"/>
  <c r="Z152" i="88"/>
  <c r="AK122" i="86"/>
  <c r="AG94" i="90"/>
  <c r="AF304" i="88"/>
  <c r="Y75" i="88"/>
  <c r="AI304" i="90"/>
  <c r="AI168" i="90"/>
  <c r="AB75" i="84"/>
  <c r="AC216" i="84"/>
  <c r="AC260" i="84" s="1" a="1"/>
  <c r="AC260" i="84" s="1"/>
  <c r="Y216" i="88"/>
  <c r="Y258" i="88" s="1" a="1"/>
  <c r="Y258" i="88" s="1"/>
  <c r="Y75" i="84"/>
  <c r="Y116" i="84"/>
  <c r="AB92" i="90"/>
  <c r="Y222" i="86"/>
  <c r="Y264" i="86" s="1" a="1"/>
  <c r="Y264" i="86" s="1"/>
  <c r="AF94" i="88"/>
  <c r="Z168" i="88"/>
  <c r="AG152" i="90"/>
  <c r="V116" i="88"/>
  <c r="AF288" i="88"/>
  <c r="AJ216" i="88"/>
  <c r="AJ258" i="88" s="1" a="1"/>
  <c r="AJ258" i="88" s="1"/>
  <c r="AJ116" i="88"/>
  <c r="AJ184" i="88"/>
  <c r="AJ168" i="90"/>
  <c r="AG152" i="88"/>
  <c r="AI149" i="86"/>
  <c r="AA94" i="88"/>
  <c r="AC184" i="84"/>
  <c r="AI152" i="90"/>
  <c r="V75" i="88"/>
  <c r="AA152" i="90"/>
  <c r="AB184" i="84"/>
  <c r="AI292" i="86"/>
  <c r="AC288" i="88"/>
  <c r="Y326" i="86"/>
  <c r="AB208" i="90"/>
  <c r="AL94" i="90"/>
  <c r="AB294" i="86"/>
  <c r="V320" i="90"/>
  <c r="AG216" i="90"/>
  <c r="AG258" i="90" s="1" a="1"/>
  <c r="AG258" i="90" s="1"/>
  <c r="AI324" i="86"/>
  <c r="AC116" i="88"/>
  <c r="AE168" i="90"/>
  <c r="AF152" i="90"/>
  <c r="V288" i="88"/>
  <c r="AB116" i="84"/>
  <c r="AB73" i="90"/>
  <c r="X116" i="90"/>
  <c r="AG116" i="88"/>
  <c r="Z304" i="88"/>
  <c r="AB159" i="90"/>
  <c r="AB311" i="90"/>
  <c r="AE288" i="90"/>
  <c r="AA75" i="88"/>
  <c r="AB106" i="90"/>
  <c r="AF152" i="88"/>
  <c r="X152" i="90"/>
  <c r="AF75" i="90"/>
  <c r="AL168" i="90"/>
  <c r="AK79" i="86"/>
  <c r="Y79" i="86"/>
  <c r="AF75" i="88"/>
  <c r="V94" i="88"/>
  <c r="Z216" i="90"/>
  <c r="Z258" i="90" s="1" a="1"/>
  <c r="Z258" i="90" s="1"/>
  <c r="AB286" i="90"/>
  <c r="AB166" i="90"/>
  <c r="AI88" i="86"/>
  <c r="Z288" i="88"/>
  <c r="AG94" i="88"/>
  <c r="AB99" i="86"/>
  <c r="AA152" i="88"/>
  <c r="AB79" i="86"/>
  <c r="AG320" i="88"/>
  <c r="AI181" i="86"/>
  <c r="AC304" i="88"/>
  <c r="AE320" i="90"/>
  <c r="Z94" i="88"/>
  <c r="X94" i="90"/>
  <c r="Y184" i="88"/>
  <c r="X168" i="90"/>
  <c r="AI220" i="86"/>
  <c r="AF304" i="90"/>
  <c r="AB295" i="90"/>
  <c r="AC184" i="88"/>
  <c r="AF320" i="88"/>
  <c r="AK222" i="86"/>
  <c r="AK264" i="86" s="1" a="1"/>
  <c r="AK264" i="86" s="1"/>
  <c r="Z168" i="90"/>
  <c r="AI97" i="86"/>
  <c r="Y190" i="86"/>
  <c r="AB175" i="90"/>
  <c r="V288" i="90"/>
  <c r="AF320" i="90"/>
  <c r="AE216" i="90"/>
  <c r="AE260" i="90" s="1" a="1"/>
  <c r="AE260" i="90" s="1"/>
  <c r="AJ99" i="86"/>
  <c r="AB302" i="90"/>
  <c r="AC152" i="88"/>
  <c r="AA304" i="88"/>
  <c r="AJ294" i="86"/>
  <c r="AK326" i="86"/>
  <c r="AC75" i="88"/>
  <c r="AF94" i="90"/>
  <c r="AF116" i="88"/>
  <c r="AF184" i="90"/>
  <c r="AG304" i="88"/>
  <c r="Y168" i="88"/>
  <c r="V152" i="88"/>
  <c r="Z116" i="88"/>
  <c r="AB65" i="90"/>
  <c r="AL304" i="90"/>
  <c r="AB182" i="90"/>
  <c r="AB279" i="90"/>
  <c r="AJ122" i="86"/>
  <c r="Z184" i="88"/>
  <c r="Z320" i="88"/>
  <c r="Z75" i="90"/>
  <c r="Z320" i="90"/>
  <c r="AF168" i="88"/>
  <c r="AK310" i="86"/>
  <c r="AA320" i="88"/>
  <c r="AJ310" i="86"/>
  <c r="AK294" i="86"/>
  <c r="AD285" i="86"/>
  <c r="AL216" i="90"/>
  <c r="AL260" i="90" s="1" a="1"/>
  <c r="AL260" i="90" s="1"/>
  <c r="AD77" i="86"/>
  <c r="AD317" i="86"/>
  <c r="AD172" i="86"/>
  <c r="AK190" i="86"/>
  <c r="AI301" i="86"/>
  <c r="Z75" i="88"/>
  <c r="AL152" i="90"/>
  <c r="AD214" i="86"/>
  <c r="AD308" i="86"/>
  <c r="AK99" i="86"/>
  <c r="AD97" i="86"/>
  <c r="AI77" i="86"/>
  <c r="AD156" i="86"/>
  <c r="AD188" i="86"/>
  <c r="AI120" i="86"/>
  <c r="AD88" i="86"/>
  <c r="AI317" i="86"/>
  <c r="AD292" i="86"/>
  <c r="AD120" i="86"/>
  <c r="AD68" i="86"/>
  <c r="AD324" i="86"/>
  <c r="AD111" i="86"/>
  <c r="AD220" i="86"/>
  <c r="AD301" i="86"/>
  <c r="AD165" i="86"/>
  <c r="AI68" i="86"/>
  <c r="AI188" i="86"/>
  <c r="AD149" i="86"/>
  <c r="AD181" i="86"/>
  <c r="AB114" i="90"/>
  <c r="AI111" i="86"/>
  <c r="AI285" i="86"/>
  <c r="AI308" i="86"/>
  <c r="AI172" i="86"/>
  <c r="AI165" i="86"/>
  <c r="AI214" i="86"/>
  <c r="AM258" i="90" a="1"/>
  <c r="AM258" i="90" s="1"/>
  <c r="AM261" i="90" s="1"/>
  <c r="AM260" i="90" a="1"/>
  <c r="AM260" i="90" s="1"/>
  <c r="AM263" i="90" s="1"/>
  <c r="AM188" i="84" a="1"/>
  <c r="AM188" i="84" s="1"/>
  <c r="AO325" i="90" a="1"/>
  <c r="AO325" i="90" s="1"/>
  <c r="AO323" i="90" a="1"/>
  <c r="AO323" i="90" s="1"/>
  <c r="AO324" i="90" a="1"/>
  <c r="AO324" i="90" s="1"/>
  <c r="AM325" i="84" a="1"/>
  <c r="AM325" i="84" s="1"/>
  <c r="AN324" i="84" a="1"/>
  <c r="AN324" i="84" s="1"/>
  <c r="AO260" i="90" a="1"/>
  <c r="AO260" i="90" s="1"/>
  <c r="AO263" i="90" s="1"/>
  <c r="AO258" i="90" a="1"/>
  <c r="AO258" i="90" s="1"/>
  <c r="AO261" i="90" s="1"/>
  <c r="AM323" i="84" a="1"/>
  <c r="AM323" i="84" s="1"/>
  <c r="AN188" i="90" a="1"/>
  <c r="AN188" i="90" s="1"/>
  <c r="AO188" i="84" a="1"/>
  <c r="AO188" i="84" s="1"/>
  <c r="AN189" i="90" a="1"/>
  <c r="AN189" i="90" s="1"/>
  <c r="AN259" i="84" a="1"/>
  <c r="AN259" i="84" s="1"/>
  <c r="AN261" i="84" s="1"/>
  <c r="AM259" i="84" a="1"/>
  <c r="AM259" i="84" s="1"/>
  <c r="AO189" i="84" a="1"/>
  <c r="AO189" i="84" s="1"/>
  <c r="AM189" i="84" a="1"/>
  <c r="AM189" i="84" s="1"/>
  <c r="AN259" i="90" a="1"/>
  <c r="AN259" i="90" s="1"/>
  <c r="AM187" i="84" a="1"/>
  <c r="AM187" i="84" s="1"/>
  <c r="AM258" i="84" a="1"/>
  <c r="AM258" i="84" s="1"/>
  <c r="AO187" i="84" a="1"/>
  <c r="AO187" i="84" s="1"/>
  <c r="AN187" i="90" a="1"/>
  <c r="AN187" i="90" s="1"/>
  <c r="L251" i="84"/>
  <c r="L257" i="86"/>
  <c r="L251" i="90"/>
  <c r="L251" i="88"/>
  <c r="I55" i="83"/>
  <c r="J52" i="83"/>
  <c r="J49" i="83"/>
  <c r="K46" i="83" s="1"/>
  <c r="L64" i="83"/>
  <c r="L65" i="83" s="1"/>
  <c r="L67" i="83" s="1"/>
  <c r="L61" i="83"/>
  <c r="M58" i="83" s="1"/>
  <c r="J251" i="88"/>
  <c r="J251" i="84"/>
  <c r="J251" i="90"/>
  <c r="J257" i="86"/>
  <c r="AN260" i="84" a="1"/>
  <c r="AN260" i="84" s="1"/>
  <c r="AO323" i="84" l="1" a="1"/>
  <c r="AO323" i="84" s="1"/>
  <c r="AO124" i="84" a="1"/>
  <c r="AO124" i="84" s="1"/>
  <c r="AO122" i="84" a="1"/>
  <c r="AO122" i="84" s="1"/>
  <c r="AM187" i="88" a="1"/>
  <c r="AM187" i="88" s="1"/>
  <c r="AM259" i="88" a="1"/>
  <c r="AM259" i="88" s="1"/>
  <c r="AM263" i="88" s="1"/>
  <c r="AN122" i="90" a="1"/>
  <c r="AN122" i="90" s="1"/>
  <c r="AN124" i="90" a="1"/>
  <c r="AN124" i="90" s="1"/>
  <c r="AM189" i="88" a="1"/>
  <c r="AM189" i="88" s="1"/>
  <c r="AD407" i="86"/>
  <c r="AM258" i="88" a="1"/>
  <c r="AM258" i="88" s="1"/>
  <c r="AM262" i="88" s="1"/>
  <c r="AM262" i="84"/>
  <c r="AM263" i="84"/>
  <c r="V413" i="86"/>
  <c r="AO124" i="90" a="1"/>
  <c r="AO124" i="90" s="1"/>
  <c r="AN187" i="84" a="1"/>
  <c r="AN187" i="84" s="1"/>
  <c r="AN323" i="90" a="1"/>
  <c r="AN323" i="90" s="1"/>
  <c r="AN189" i="84" a="1"/>
  <c r="AN189" i="84" s="1"/>
  <c r="AN325" i="90" a="1"/>
  <c r="AN325" i="90" s="1"/>
  <c r="AN324" i="90" a="1"/>
  <c r="AN324" i="90" s="1"/>
  <c r="AK413" i="86"/>
  <c r="AB20" i="93"/>
  <c r="AA30" i="93"/>
  <c r="AA24" i="93"/>
  <c r="AN188" i="84" a="1"/>
  <c r="AN188" i="84" s="1"/>
  <c r="AN258" i="90" a="1"/>
  <c r="AN258" i="90" s="1"/>
  <c r="AN262" i="90" s="1"/>
  <c r="AO259" i="84" a="1"/>
  <c r="AO259" i="84" s="1"/>
  <c r="AO263" i="84" s="1"/>
  <c r="AN116" i="88"/>
  <c r="AM324" i="84" a="1"/>
  <c r="AM324" i="84" s="1"/>
  <c r="AO258" i="84" a="1"/>
  <c r="AO258" i="84" s="1"/>
  <c r="AO262" i="84" s="1"/>
  <c r="AL413" i="86"/>
  <c r="AE413" i="86"/>
  <c r="W413" i="86"/>
  <c r="AH413" i="86"/>
  <c r="AI408" i="86"/>
  <c r="Z413" i="86"/>
  <c r="AA413" i="86"/>
  <c r="AC413" i="86"/>
  <c r="AF413" i="86"/>
  <c r="AJ413" i="86"/>
  <c r="X413" i="86"/>
  <c r="AB413" i="86"/>
  <c r="AI389" i="86"/>
  <c r="AD389" i="86"/>
  <c r="AG413" i="86"/>
  <c r="AI16" i="93"/>
  <c r="AH27" i="93"/>
  <c r="AI407" i="86"/>
  <c r="Y413" i="86"/>
  <c r="AD408" i="86"/>
  <c r="AI401" i="86"/>
  <c r="AD401" i="86"/>
  <c r="AO330" i="86" a="1"/>
  <c r="AO330" i="86" s="1"/>
  <c r="AO329" i="86" a="1"/>
  <c r="AO329" i="86" s="1"/>
  <c r="AO332" i="86" s="1"/>
  <c r="AN129" i="86" a="1"/>
  <c r="AN129" i="86" s="1"/>
  <c r="AN265" i="86" a="1"/>
  <c r="AN265" i="86" s="1"/>
  <c r="AN267" i="86" s="1"/>
  <c r="AM264" i="86" a="1"/>
  <c r="AM264" i="86" s="1"/>
  <c r="AM267" i="86" s="1"/>
  <c r="AM266" i="86" a="1"/>
  <c r="AM266" i="86" s="1"/>
  <c r="AM269" i="86" s="1"/>
  <c r="AM325" i="88" a="1"/>
  <c r="AM325" i="88" s="1"/>
  <c r="AM328" i="88" s="1"/>
  <c r="AN325" i="84" a="1"/>
  <c r="AN325" i="84" s="1"/>
  <c r="AN323" i="84" a="1"/>
  <c r="AN323" i="84" s="1"/>
  <c r="AN326" i="84" s="1"/>
  <c r="AO216" i="88"/>
  <c r="AO260" i="88" s="1" a="1"/>
  <c r="AO260" i="88" s="1"/>
  <c r="AO116" i="88"/>
  <c r="AN288" i="88"/>
  <c r="AN320" i="88"/>
  <c r="AE260" i="84" a="1"/>
  <c r="AE260" i="84" s="1"/>
  <c r="AE263" i="84" s="1"/>
  <c r="AN330" i="86" a="1"/>
  <c r="AN330" i="86" s="1"/>
  <c r="AF331" i="86" a="1"/>
  <c r="AF331" i="86" s="1"/>
  <c r="AO130" i="86" a="1"/>
  <c r="AO130" i="86" s="1"/>
  <c r="AF188" i="84" a="1"/>
  <c r="AF188" i="84" s="1"/>
  <c r="AH323" i="90" a="1"/>
  <c r="AH323" i="90" s="1"/>
  <c r="W258" i="84" a="1"/>
  <c r="W258" i="84" s="1"/>
  <c r="W261" i="84" s="1"/>
  <c r="W260" i="84" a="1"/>
  <c r="W260" i="84" s="1"/>
  <c r="W263" i="84" s="1"/>
  <c r="AB188" i="88" a="1"/>
  <c r="AB188" i="88" s="1"/>
  <c r="Z266" i="86" a="1"/>
  <c r="Z266" i="86" s="1"/>
  <c r="Z269" i="86" s="1"/>
  <c r="Z264" i="86" a="1"/>
  <c r="Z264" i="86" s="1"/>
  <c r="Z267" i="86" s="1"/>
  <c r="AN122" i="84" a="1"/>
  <c r="AN122" i="84" s="1"/>
  <c r="AO195" i="86" a="1"/>
  <c r="AO195" i="86" s="1"/>
  <c r="AM324" i="88" a="1"/>
  <c r="AM324" i="88" s="1"/>
  <c r="AM323" i="88" a="1"/>
  <c r="AM323" i="88" s="1"/>
  <c r="AM123" i="84" a="1"/>
  <c r="AM123" i="84" s="1"/>
  <c r="Y258" i="90" a="1"/>
  <c r="Y258" i="90" s="1"/>
  <c r="Y261" i="90" s="1"/>
  <c r="AN329" i="86" a="1"/>
  <c r="AN329" i="86" s="1"/>
  <c r="AN266" i="86" a="1"/>
  <c r="AN266" i="86" s="1"/>
  <c r="AN268" i="86" s="1"/>
  <c r="AO188" i="90" a="1"/>
  <c r="AO188" i="90" s="1"/>
  <c r="AO194" i="86" a="1"/>
  <c r="AO194" i="86" s="1"/>
  <c r="AN75" i="88"/>
  <c r="AM124" i="84" a="1"/>
  <c r="AM124" i="84" s="1"/>
  <c r="AM324" i="90" a="1"/>
  <c r="AM324" i="90" s="1"/>
  <c r="AI324" i="84" a="1"/>
  <c r="AI324" i="84" s="1"/>
  <c r="AN216" i="88"/>
  <c r="AN258" i="88" s="1" a="1"/>
  <c r="AN258" i="88" s="1"/>
  <c r="AM193" i="86" a="1"/>
  <c r="AM193" i="86" s="1"/>
  <c r="AO320" i="88"/>
  <c r="AF187" i="84" a="1"/>
  <c r="AF187" i="84" s="1"/>
  <c r="AM187" i="90" a="1"/>
  <c r="AM187" i="90" s="1"/>
  <c r="AD123" i="84" a="1"/>
  <c r="AD123" i="84" s="1"/>
  <c r="AN184" i="88"/>
  <c r="AM123" i="88" a="1"/>
  <c r="AM123" i="88" s="1"/>
  <c r="AO324" i="84" a="1"/>
  <c r="AO324" i="84" s="1"/>
  <c r="AO328" i="84" s="1"/>
  <c r="AN128" i="86" a="1"/>
  <c r="AN128" i="86" s="1"/>
  <c r="AN331" i="86" a="1"/>
  <c r="AN331" i="86" s="1"/>
  <c r="AO75" i="88"/>
  <c r="AO123" i="90" a="1"/>
  <c r="AO123" i="90" s="1"/>
  <c r="AO127" i="90" s="1"/>
  <c r="AE258" i="84" a="1"/>
  <c r="AE258" i="84" s="1"/>
  <c r="AE261" i="84" s="1"/>
  <c r="AN152" i="88"/>
  <c r="AN124" i="84" a="1"/>
  <c r="AN124" i="84" s="1"/>
  <c r="AN130" i="86" a="1"/>
  <c r="AN130" i="86" s="1"/>
  <c r="AM122" i="88" a="1"/>
  <c r="AM122" i="88" s="1"/>
  <c r="AO187" i="90" a="1"/>
  <c r="AO187" i="90" s="1"/>
  <c r="AM189" i="90" a="1"/>
  <c r="AM189" i="90" s="1"/>
  <c r="AM323" i="90" a="1"/>
  <c r="AM323" i="90" s="1"/>
  <c r="AO189" i="90" a="1"/>
  <c r="AO189" i="90" s="1"/>
  <c r="AN123" i="84" a="1"/>
  <c r="AN123" i="84" s="1"/>
  <c r="AM124" i="88" a="1"/>
  <c r="AM124" i="88" s="1"/>
  <c r="AD122" i="84" a="1"/>
  <c r="AD122" i="84" s="1"/>
  <c r="AD124" i="84" a="1"/>
  <c r="AD124" i="84" s="1"/>
  <c r="AM122" i="84" a="1"/>
  <c r="AM122" i="84" s="1"/>
  <c r="AM325" i="90" a="1"/>
  <c r="AM325" i="90" s="1"/>
  <c r="AI122" i="84" a="1"/>
  <c r="AI122" i="84" s="1"/>
  <c r="AN193" i="86" a="1"/>
  <c r="AN193" i="86" s="1"/>
  <c r="AM122" i="90" a="1"/>
  <c r="AM122" i="90" s="1"/>
  <c r="Y260" i="90" a="1"/>
  <c r="Y260" i="90" s="1"/>
  <c r="Y263" i="90" s="1"/>
  <c r="AM188" i="90" a="1"/>
  <c r="AM188" i="90" s="1"/>
  <c r="AH324" i="90" a="1"/>
  <c r="AH324" i="90" s="1"/>
  <c r="AO193" i="86" a="1"/>
  <c r="AO193" i="86" s="1"/>
  <c r="AN94" i="88"/>
  <c r="AM123" i="90" a="1"/>
  <c r="AM123" i="90" s="1"/>
  <c r="AO265" i="86" a="1"/>
  <c r="AO265" i="86" s="1"/>
  <c r="AO269" i="86" s="1"/>
  <c r="AN194" i="86" a="1"/>
  <c r="AN194" i="86" s="1"/>
  <c r="AO122" i="90" a="1"/>
  <c r="AO122" i="90" s="1"/>
  <c r="AO126" i="90" s="1"/>
  <c r="AM195" i="86" a="1"/>
  <c r="AM195" i="86" s="1"/>
  <c r="AN195" i="86" a="1"/>
  <c r="AN195" i="86" s="1"/>
  <c r="AM330" i="86" a="1"/>
  <c r="AM330" i="86" s="1"/>
  <c r="AN304" i="88"/>
  <c r="AM124" i="90" a="1"/>
  <c r="AM124" i="90" s="1"/>
  <c r="AO264" i="86" a="1"/>
  <c r="AO264" i="86" s="1"/>
  <c r="AO268" i="86" s="1"/>
  <c r="AM194" i="86" a="1"/>
  <c r="AM194" i="86" s="1"/>
  <c r="AF189" i="84" a="1"/>
  <c r="AF189" i="84" s="1"/>
  <c r="AO304" i="88"/>
  <c r="AO94" i="88"/>
  <c r="Z152" i="84"/>
  <c r="AM331" i="86" a="1"/>
  <c r="AM331" i="86" s="1"/>
  <c r="AO288" i="88"/>
  <c r="AO128" i="86" a="1"/>
  <c r="AO128" i="86" s="1"/>
  <c r="AC260" i="88" a="1"/>
  <c r="AC260" i="88" s="1"/>
  <c r="AC263" i="88" s="1"/>
  <c r="AO129" i="86" a="1"/>
  <c r="AO129" i="86" s="1"/>
  <c r="AE258" i="88" a="1"/>
  <c r="AE258" i="88" s="1"/>
  <c r="AE262" i="88" s="1"/>
  <c r="AM329" i="86" a="1"/>
  <c r="AM329" i="86" s="1"/>
  <c r="AO331" i="86" a="1"/>
  <c r="AO331" i="86" s="1"/>
  <c r="AO333" i="86" s="1"/>
  <c r="AH187" i="88" a="1"/>
  <c r="AH187" i="88" s="1"/>
  <c r="W323" i="88" a="1"/>
  <c r="W323" i="88" s="1"/>
  <c r="AM128" i="86" a="1"/>
  <c r="AM128" i="86" s="1"/>
  <c r="X258" i="84" a="1"/>
  <c r="X258" i="84" s="1"/>
  <c r="X261" i="84" s="1"/>
  <c r="X260" i="84" a="1"/>
  <c r="X260" i="84" s="1"/>
  <c r="X263" i="84" s="1"/>
  <c r="AM130" i="86" a="1"/>
  <c r="AM130" i="86" s="1"/>
  <c r="AB123" i="88" a="1"/>
  <c r="AB123" i="88" s="1"/>
  <c r="AL325" i="88" a="1"/>
  <c r="AL325" i="88" s="1"/>
  <c r="AI323" i="84" a="1"/>
  <c r="AI323" i="84" s="1"/>
  <c r="AM129" i="86" a="1"/>
  <c r="AM129" i="86" s="1"/>
  <c r="X288" i="88"/>
  <c r="W325" i="88" a="1"/>
  <c r="W325" i="88" s="1"/>
  <c r="AO168" i="88"/>
  <c r="X264" i="86" a="1"/>
  <c r="X264" i="86" s="1"/>
  <c r="X268" i="86" s="1"/>
  <c r="AF330" i="86" a="1"/>
  <c r="AF330" i="86" s="1"/>
  <c r="AH323" i="88" a="1"/>
  <c r="AH323" i="88" s="1"/>
  <c r="X265" i="86" a="1"/>
  <c r="X265" i="86" s="1"/>
  <c r="X269" i="86" s="1"/>
  <c r="AB266" i="86" a="1"/>
  <c r="AB266" i="86" s="1"/>
  <c r="AH258" i="90" a="1"/>
  <c r="AH258" i="90" s="1"/>
  <c r="AH261" i="90" s="1"/>
  <c r="AJ323" i="90" a="1"/>
  <c r="AJ323" i="90" s="1"/>
  <c r="AI189" i="84" a="1"/>
  <c r="AI189" i="84" s="1"/>
  <c r="AA260" i="84" a="1"/>
  <c r="AA260" i="84" s="1"/>
  <c r="AA263" i="84" s="1"/>
  <c r="AB122" i="88" a="1"/>
  <c r="AB122" i="88" s="1"/>
  <c r="AB124" i="88" a="1"/>
  <c r="AB124" i="88" s="1"/>
  <c r="AH260" i="90" a="1"/>
  <c r="AH260" i="90" s="1"/>
  <c r="AH263" i="90" s="1"/>
  <c r="AD323" i="88" a="1"/>
  <c r="AD323" i="88" s="1"/>
  <c r="AK122" i="88" a="1"/>
  <c r="AK122" i="88" s="1"/>
  <c r="AA189" i="84" a="1"/>
  <c r="AA189" i="84" s="1"/>
  <c r="AI325" i="84" a="1"/>
  <c r="AI325" i="84" s="1"/>
  <c r="AB152" i="90"/>
  <c r="AB260" i="88" a="1"/>
  <c r="AB260" i="88" s="1"/>
  <c r="AB262" i="88" s="1"/>
  <c r="AA188" i="84" a="1"/>
  <c r="AA188" i="84" s="1"/>
  <c r="W324" i="88" a="1"/>
  <c r="W324" i="88" s="1"/>
  <c r="Y123" i="90" a="1"/>
  <c r="Y123" i="90" s="1"/>
  <c r="AH189" i="88" a="1"/>
  <c r="AH189" i="88" s="1"/>
  <c r="Z116" i="84"/>
  <c r="AD188" i="84" a="1"/>
  <c r="AD188" i="84" s="1"/>
  <c r="AK123" i="90" a="1"/>
  <c r="AK123" i="90" s="1"/>
  <c r="AH188" i="90" a="1"/>
  <c r="AH188" i="90" s="1"/>
  <c r="AB258" i="84" a="1"/>
  <c r="AB258" i="84" s="1"/>
  <c r="AB261" i="84" s="1"/>
  <c r="AH325" i="90" a="1"/>
  <c r="AH325" i="90" s="1"/>
  <c r="AB260" i="84" a="1"/>
  <c r="AB260" i="84" s="1"/>
  <c r="AB263" i="84" s="1"/>
  <c r="AE259" i="88" a="1"/>
  <c r="AE259" i="88" s="1"/>
  <c r="AE263" i="88" s="1"/>
  <c r="Z258" i="88" a="1"/>
  <c r="Z258" i="88" s="1"/>
  <c r="Z261" i="88" s="1"/>
  <c r="AG259" i="88" a="1"/>
  <c r="AG259" i="88" s="1"/>
  <c r="AG263" i="88" s="1"/>
  <c r="AL187" i="88" a="1"/>
  <c r="AL187" i="88" s="1"/>
  <c r="AH258" i="88" a="1"/>
  <c r="AH258" i="88" s="1"/>
  <c r="AH262" i="88" s="1"/>
  <c r="AH259" i="88" a="1"/>
  <c r="AH259" i="88" s="1"/>
  <c r="AH263" i="88" s="1"/>
  <c r="AG258" i="88" a="1"/>
  <c r="AG258" i="88" s="1"/>
  <c r="AG262" i="88" s="1"/>
  <c r="AE187" i="88" a="1"/>
  <c r="AE187" i="88" s="1"/>
  <c r="W325" i="90" a="1"/>
  <c r="W325" i="90" s="1"/>
  <c r="X184" i="88"/>
  <c r="AH124" i="88" a="1"/>
  <c r="AH124" i="88" s="1"/>
  <c r="X260" i="90" a="1"/>
  <c r="X260" i="90" s="1"/>
  <c r="X263" i="90" s="1"/>
  <c r="V124" i="84" a="1"/>
  <c r="V124" i="84" s="1"/>
  <c r="Z75" i="84"/>
  <c r="X189" i="84" a="1"/>
  <c r="X189" i="84" s="1"/>
  <c r="AF324" i="84" a="1"/>
  <c r="AF324" i="84" s="1"/>
  <c r="Z94" i="84"/>
  <c r="AI260" i="88" a="1"/>
  <c r="AI260" i="88" s="1"/>
  <c r="AI263" i="88" s="1"/>
  <c r="AI187" i="84" a="1"/>
  <c r="AI187" i="84" s="1"/>
  <c r="X187" i="84" a="1"/>
  <c r="X187" i="84" s="1"/>
  <c r="Z168" i="84"/>
  <c r="AI258" i="88" a="1"/>
  <c r="AI258" i="88" s="1"/>
  <c r="AI261" i="88" s="1"/>
  <c r="AE187" i="84" a="1"/>
  <c r="AE187" i="84" s="1"/>
  <c r="AB264" i="86" a="1"/>
  <c r="AB264" i="86" s="1"/>
  <c r="AB267" i="86" s="1"/>
  <c r="AG258" i="84" a="1"/>
  <c r="AG258" i="84" s="1"/>
  <c r="AG262" i="84" s="1"/>
  <c r="AH188" i="88" a="1"/>
  <c r="AH188" i="88" s="1"/>
  <c r="AG259" i="84" a="1"/>
  <c r="AG259" i="84" s="1"/>
  <c r="AG263" i="84" s="1"/>
  <c r="Y323" i="90" a="1"/>
  <c r="Y323" i="90" s="1"/>
  <c r="AI124" i="84" a="1"/>
  <c r="AI124" i="84" s="1"/>
  <c r="AD187" i="84" a="1"/>
  <c r="AD187" i="84" s="1"/>
  <c r="AH187" i="90" a="1"/>
  <c r="AH187" i="90" s="1"/>
  <c r="Z320" i="84"/>
  <c r="AI188" i="84" a="1"/>
  <c r="AI188" i="84" s="1"/>
  <c r="W331" i="86" a="1"/>
  <c r="W331" i="86" s="1"/>
  <c r="AD260" i="84" a="1"/>
  <c r="AD260" i="84" s="1"/>
  <c r="AD263" i="84" s="1"/>
  <c r="X216" i="88"/>
  <c r="X260" i="88" s="1" a="1"/>
  <c r="X260" i="88" s="1"/>
  <c r="AF323" i="84" a="1"/>
  <c r="AF323" i="84" s="1"/>
  <c r="AH187" i="84" a="1"/>
  <c r="AH187" i="84" s="1"/>
  <c r="AF325" i="84" a="1"/>
  <c r="AF325" i="84" s="1"/>
  <c r="AA259" i="88" a="1"/>
  <c r="AA259" i="88" s="1"/>
  <c r="AA261" i="88" s="1"/>
  <c r="AD189" i="84" a="1"/>
  <c r="AD189" i="84" s="1"/>
  <c r="AI324" i="88" a="1"/>
  <c r="AI324" i="88" s="1"/>
  <c r="AL259" i="88" a="1"/>
  <c r="AL259" i="88" s="1"/>
  <c r="AL261" i="88" s="1"/>
  <c r="AK122" i="90" a="1"/>
  <c r="AK122" i="90" s="1"/>
  <c r="V329" i="86" a="1"/>
  <c r="V329" i="86" s="1"/>
  <c r="AD258" i="84" a="1"/>
  <c r="AD258" i="84" s="1"/>
  <c r="AD261" i="84" s="1"/>
  <c r="AK124" i="90" a="1"/>
  <c r="AK124" i="90" s="1"/>
  <c r="AA187" i="84" a="1"/>
  <c r="AA187" i="84" s="1"/>
  <c r="AH189" i="90" a="1"/>
  <c r="AH189" i="90" s="1"/>
  <c r="AE330" i="86" a="1"/>
  <c r="AE330" i="86" s="1"/>
  <c r="X94" i="88"/>
  <c r="X123" i="84" a="1"/>
  <c r="X123" i="84" s="1"/>
  <c r="X330" i="86" a="1"/>
  <c r="X330" i="86" s="1"/>
  <c r="AJ325" i="90" a="1"/>
  <c r="AJ325" i="90" s="1"/>
  <c r="AD324" i="88" a="1"/>
  <c r="AD324" i="88" s="1"/>
  <c r="Z123" i="90" a="1"/>
  <c r="Z123" i="90" s="1"/>
  <c r="V259" i="88" a="1"/>
  <c r="V259" i="88" s="1"/>
  <c r="V261" i="88" s="1"/>
  <c r="V260" i="88" a="1"/>
  <c r="V260" i="88" s="1"/>
  <c r="V262" i="88" s="1"/>
  <c r="AF265" i="86" a="1"/>
  <c r="AF265" i="86" s="1"/>
  <c r="AF267" i="86" s="1"/>
  <c r="AL123" i="88" a="1"/>
  <c r="AL123" i="88" s="1"/>
  <c r="V331" i="86" a="1"/>
  <c r="V331" i="86" s="1"/>
  <c r="V330" i="86" a="1"/>
  <c r="V330" i="86" s="1"/>
  <c r="X168" i="88"/>
  <c r="AF266" i="86" a="1"/>
  <c r="AF266" i="86" s="1"/>
  <c r="AF268" i="86" s="1"/>
  <c r="AK189" i="90" a="1"/>
  <c r="AK189" i="90" s="1"/>
  <c r="AI325" i="88" a="1"/>
  <c r="AI325" i="88" s="1"/>
  <c r="AG323" i="84" a="1"/>
  <c r="AG323" i="84" s="1"/>
  <c r="AC258" i="90" a="1"/>
  <c r="AC258" i="90" s="1"/>
  <c r="AC262" i="90" s="1"/>
  <c r="AB259" i="88" a="1"/>
  <c r="AB259" i="88" s="1"/>
  <c r="AB261" i="88" s="1"/>
  <c r="Y187" i="90" a="1"/>
  <c r="Y187" i="90" s="1"/>
  <c r="AC259" i="90" a="1"/>
  <c r="AC259" i="90" s="1"/>
  <c r="AC263" i="90" s="1"/>
  <c r="AC129" i="86" a="1"/>
  <c r="AC129" i="86" s="1"/>
  <c r="AI258" i="84" a="1"/>
  <c r="AI258" i="84" s="1"/>
  <c r="AI262" i="84" s="1"/>
  <c r="AL325" i="84" a="1"/>
  <c r="AL325" i="84" s="1"/>
  <c r="AJ258" i="84" a="1"/>
  <c r="AJ258" i="84" s="1"/>
  <c r="AJ261" i="84" s="1"/>
  <c r="AI259" i="84" a="1"/>
  <c r="AI259" i="84" s="1"/>
  <c r="AI263" i="84" s="1"/>
  <c r="W189" i="84" a="1"/>
  <c r="W189" i="84" s="1"/>
  <c r="AA122" i="84" a="1"/>
  <c r="AA122" i="84" s="1"/>
  <c r="X320" i="88"/>
  <c r="X323" i="84" a="1"/>
  <c r="X323" i="84" s="1"/>
  <c r="Y324" i="84" a="1"/>
  <c r="Y324" i="84" s="1"/>
  <c r="X304" i="88"/>
  <c r="Z216" i="84"/>
  <c r="Z259" i="84" s="1" a="1"/>
  <c r="Z259" i="84" s="1"/>
  <c r="AL124" i="88" a="1"/>
  <c r="AL124" i="88" s="1"/>
  <c r="AE188" i="88" a="1"/>
  <c r="AE188" i="88" s="1"/>
  <c r="AK259" i="84" a="1"/>
  <c r="AK259" i="84" s="1"/>
  <c r="AK261" i="84" s="1"/>
  <c r="AA324" i="84" a="1"/>
  <c r="AA324" i="84" s="1"/>
  <c r="X188" i="84" a="1"/>
  <c r="X188" i="84" s="1"/>
  <c r="AG124" i="90" a="1"/>
  <c r="AG124" i="90" s="1"/>
  <c r="W323" i="84" a="1"/>
  <c r="W323" i="84" s="1"/>
  <c r="V188" i="90" a="1"/>
  <c r="V188" i="90" s="1"/>
  <c r="AL324" i="88" a="1"/>
  <c r="AL324" i="88" s="1"/>
  <c r="W124" i="84" a="1"/>
  <c r="W124" i="84" s="1"/>
  <c r="AJ123" i="84" a="1"/>
  <c r="AJ123" i="84" s="1"/>
  <c r="AE324" i="88" a="1"/>
  <c r="AE324" i="88" s="1"/>
  <c r="AD324" i="84" a="1"/>
  <c r="AD324" i="84" s="1"/>
  <c r="AI323" i="88" a="1"/>
  <c r="AI323" i="88" s="1"/>
  <c r="Z288" i="84"/>
  <c r="AI122" i="88" a="1"/>
  <c r="AI122" i="88" s="1"/>
  <c r="AG123" i="84" a="1"/>
  <c r="AG123" i="84" s="1"/>
  <c r="AE124" i="88" a="1"/>
  <c r="AE124" i="88" s="1"/>
  <c r="AH122" i="90" a="1"/>
  <c r="AH122" i="90" s="1"/>
  <c r="X152" i="88"/>
  <c r="Z304" i="84"/>
  <c r="W123" i="90" a="1"/>
  <c r="W123" i="90" s="1"/>
  <c r="X116" i="88"/>
  <c r="AK124" i="84" a="1"/>
  <c r="AK124" i="84" s="1"/>
  <c r="AE188" i="84" a="1"/>
  <c r="AE188" i="84" s="1"/>
  <c r="AG122" i="84" a="1"/>
  <c r="AG122" i="84" s="1"/>
  <c r="W188" i="90" a="1"/>
  <c r="W188" i="90" s="1"/>
  <c r="AD259" i="90" a="1"/>
  <c r="AD259" i="90" s="1"/>
  <c r="AD263" i="90" s="1"/>
  <c r="AI123" i="84" a="1"/>
  <c r="AI123" i="84" s="1"/>
  <c r="AA194" i="86" a="1"/>
  <c r="AA194" i="86" s="1"/>
  <c r="Z260" i="88" a="1"/>
  <c r="Z260" i="88" s="1"/>
  <c r="Z263" i="88" s="1"/>
  <c r="AK189" i="84" a="1"/>
  <c r="AK189" i="84" s="1"/>
  <c r="AH123" i="88" a="1"/>
  <c r="AH123" i="88" s="1"/>
  <c r="AK325" i="90" a="1"/>
  <c r="AK325" i="90" s="1"/>
  <c r="AD123" i="88" a="1"/>
  <c r="AD123" i="88" s="1"/>
  <c r="X324" i="84" a="1"/>
  <c r="X324" i="84" s="1"/>
  <c r="AJ124" i="90" a="1"/>
  <c r="AJ124" i="90" s="1"/>
  <c r="AD124" i="88" a="1"/>
  <c r="AD124" i="88" s="1"/>
  <c r="Y189" i="90" a="1"/>
  <c r="Y189" i="90" s="1"/>
  <c r="X325" i="84" a="1"/>
  <c r="X325" i="84" s="1"/>
  <c r="Y188" i="90" a="1"/>
  <c r="Y188" i="90" s="1"/>
  <c r="AH259" i="84" a="1"/>
  <c r="AH259" i="84" s="1"/>
  <c r="AH261" i="84" s="1"/>
  <c r="AK258" i="90" a="1"/>
  <c r="AK258" i="90" s="1"/>
  <c r="AK261" i="90" s="1"/>
  <c r="AC128" i="86" a="1"/>
  <c r="AC128" i="86" s="1"/>
  <c r="AD122" i="88" a="1"/>
  <c r="AD122" i="88" s="1"/>
  <c r="W259" i="90" a="1"/>
  <c r="W259" i="90" s="1"/>
  <c r="W261" i="90" s="1"/>
  <c r="AK260" i="88" a="1"/>
  <c r="AK260" i="88" s="1"/>
  <c r="AK262" i="88" s="1"/>
  <c r="V130" i="86" a="1"/>
  <c r="V130" i="86" s="1"/>
  <c r="Y122" i="90" a="1"/>
  <c r="Y122" i="90" s="1"/>
  <c r="AF259" i="84" a="1"/>
  <c r="AF259" i="84" s="1"/>
  <c r="AF261" i="84" s="1"/>
  <c r="Y124" i="90" a="1"/>
  <c r="Y124" i="90" s="1"/>
  <c r="V259" i="90" a="1"/>
  <c r="V259" i="90" s="1"/>
  <c r="V263" i="90" s="1"/>
  <c r="AK259" i="88" a="1"/>
  <c r="AK259" i="88" s="1"/>
  <c r="AK261" i="88" s="1"/>
  <c r="X124" i="84" a="1"/>
  <c r="X124" i="84" s="1"/>
  <c r="AE325" i="88" a="1"/>
  <c r="AE325" i="88" s="1"/>
  <c r="AE323" i="88" a="1"/>
  <c r="AE323" i="88" s="1"/>
  <c r="AJ265" i="86" a="1"/>
  <c r="AJ265" i="86" s="1"/>
  <c r="AJ267" i="86" s="1"/>
  <c r="AK260" i="84" a="1"/>
  <c r="AK260" i="84" s="1"/>
  <c r="AK262" i="84" s="1"/>
  <c r="AJ187" i="84" a="1"/>
  <c r="AJ187" i="84" s="1"/>
  <c r="AA325" i="90" a="1"/>
  <c r="AA325" i="90" s="1"/>
  <c r="AI187" i="88" a="1"/>
  <c r="AI187" i="88" s="1"/>
  <c r="AG124" i="84" a="1"/>
  <c r="AG124" i="84" s="1"/>
  <c r="AD325" i="84" a="1"/>
  <c r="AD325" i="84" s="1"/>
  <c r="W266" i="86" a="1"/>
  <c r="W266" i="86" s="1"/>
  <c r="W268" i="86" s="1"/>
  <c r="AH124" i="84" a="1"/>
  <c r="AH124" i="84" s="1"/>
  <c r="W323" i="90" a="1"/>
  <c r="W323" i="90" s="1"/>
  <c r="AG325" i="84" a="1"/>
  <c r="AG325" i="84" s="1"/>
  <c r="AC123" i="90" a="1"/>
  <c r="AC123" i="90" s="1"/>
  <c r="AE329" i="86" a="1"/>
  <c r="AE329" i="86" s="1"/>
  <c r="AC130" i="86" a="1"/>
  <c r="AC130" i="86" s="1"/>
  <c r="AD323" i="84" a="1"/>
  <c r="AD323" i="84" s="1"/>
  <c r="W265" i="86" a="1"/>
  <c r="W265" i="86" s="1"/>
  <c r="W267" i="86" s="1"/>
  <c r="AL266" i="86" a="1"/>
  <c r="AL266" i="86" s="1"/>
  <c r="AL269" i="86" s="1"/>
  <c r="AJ324" i="90" a="1"/>
  <c r="AJ324" i="90" s="1"/>
  <c r="Z184" i="84"/>
  <c r="AJ122" i="84" a="1"/>
  <c r="AJ122" i="84" s="1"/>
  <c r="AD258" i="90" a="1"/>
  <c r="AD258" i="90" s="1"/>
  <c r="AD262" i="90" s="1"/>
  <c r="AD259" i="88" a="1"/>
  <c r="AD259" i="88" s="1"/>
  <c r="AD261" i="88" s="1"/>
  <c r="AA260" i="88" a="1"/>
  <c r="AA260" i="88" s="1"/>
  <c r="AA262" i="88" s="1"/>
  <c r="W260" i="90" a="1"/>
  <c r="W260" i="90" s="1"/>
  <c r="W262" i="90" s="1"/>
  <c r="AE331" i="86" a="1"/>
  <c r="AE331" i="86" s="1"/>
  <c r="AL264" i="86" a="1"/>
  <c r="AL264" i="86" s="1"/>
  <c r="AL267" i="86" s="1"/>
  <c r="AC188" i="84" a="1"/>
  <c r="AC188" i="84" s="1"/>
  <c r="AB324" i="84" a="1"/>
  <c r="AB324" i="84" s="1"/>
  <c r="AK325" i="88" a="1"/>
  <c r="AK325" i="88" s="1"/>
  <c r="X75" i="88"/>
  <c r="AL260" i="84" a="1"/>
  <c r="AL260" i="84" s="1"/>
  <c r="AL262" i="84" s="1"/>
  <c r="AJ123" i="90" a="1"/>
  <c r="AJ123" i="90" s="1"/>
  <c r="AD260" i="88" a="1"/>
  <c r="AD260" i="88" s="1"/>
  <c r="AD262" i="88" s="1"/>
  <c r="AF260" i="84" a="1"/>
  <c r="AF260" i="84" s="1"/>
  <c r="AF262" i="84" s="1"/>
  <c r="AJ124" i="84" a="1"/>
  <c r="AJ124" i="84" s="1"/>
  <c r="AL259" i="84" a="1"/>
  <c r="AL259" i="84" s="1"/>
  <c r="AL261" i="84" s="1"/>
  <c r="AK260" i="90" a="1"/>
  <c r="AK260" i="90" s="1"/>
  <c r="AK263" i="90" s="1"/>
  <c r="AF260" i="88" a="1"/>
  <c r="AF260" i="88" s="1"/>
  <c r="AF263" i="88" s="1"/>
  <c r="AL323" i="90" a="1"/>
  <c r="AL323" i="90" s="1"/>
  <c r="AL128" i="86" a="1"/>
  <c r="AL128" i="86" s="1"/>
  <c r="AE323" i="84" a="1"/>
  <c r="AE323" i="84" s="1"/>
  <c r="AG188" i="84" a="1"/>
  <c r="AG188" i="84" s="1"/>
  <c r="AL122" i="88" a="1"/>
  <c r="AL122" i="88" s="1"/>
  <c r="AK323" i="90" a="1"/>
  <c r="AK323" i="90" s="1"/>
  <c r="AK324" i="90" a="1"/>
  <c r="AK324" i="90" s="1"/>
  <c r="AH123" i="90" a="1"/>
  <c r="AH123" i="90" s="1"/>
  <c r="AH124" i="90" a="1"/>
  <c r="AH124" i="90" s="1"/>
  <c r="AH126" i="90" s="1"/>
  <c r="AB194" i="86" a="1"/>
  <c r="AB194" i="86" s="1"/>
  <c r="AA323" i="84" a="1"/>
  <c r="AA323" i="84" s="1"/>
  <c r="AG324" i="84" a="1"/>
  <c r="AG324" i="84" s="1"/>
  <c r="AK188" i="84" a="1"/>
  <c r="AK188" i="84" s="1"/>
  <c r="AH122" i="88" a="1"/>
  <c r="AH122" i="88" s="1"/>
  <c r="AI188" i="88" a="1"/>
  <c r="AI188" i="88" s="1"/>
  <c r="AE324" i="84" a="1"/>
  <c r="AE324" i="84" s="1"/>
  <c r="Y259" i="84" a="1"/>
  <c r="Y259" i="84" s="1"/>
  <c r="Y263" i="84" s="1"/>
  <c r="AE325" i="84" a="1"/>
  <c r="AE325" i="84" s="1"/>
  <c r="AC122" i="90" a="1"/>
  <c r="AC122" i="90" s="1"/>
  <c r="AE189" i="84" a="1"/>
  <c r="AE189" i="84" s="1"/>
  <c r="AE189" i="88" a="1"/>
  <c r="AE189" i="88" s="1"/>
  <c r="AC124" i="90" a="1"/>
  <c r="AC124" i="90" s="1"/>
  <c r="W324" i="90" a="1"/>
  <c r="W324" i="90" s="1"/>
  <c r="AE128" i="86" a="1"/>
  <c r="AE128" i="86" s="1"/>
  <c r="AC325" i="90" a="1"/>
  <c r="AC325" i="90" s="1"/>
  <c r="AE123" i="88" a="1"/>
  <c r="AE123" i="88" s="1"/>
  <c r="AC258" i="88" a="1"/>
  <c r="AC258" i="88" s="1"/>
  <c r="AC261" i="88" s="1"/>
  <c r="AJ266" i="86" a="1"/>
  <c r="AJ266" i="86" s="1"/>
  <c r="AJ268" i="86" s="1"/>
  <c r="AJ124" i="88" a="1"/>
  <c r="AJ124" i="88" s="1"/>
  <c r="Y258" i="84" a="1"/>
  <c r="Y258" i="84" s="1"/>
  <c r="Y262" i="84" s="1"/>
  <c r="AL323" i="88" a="1"/>
  <c r="AL323" i="88" s="1"/>
  <c r="V129" i="86" a="1"/>
  <c r="V129" i="86" s="1"/>
  <c r="AK187" i="84" a="1"/>
  <c r="AK187" i="84" s="1"/>
  <c r="AK325" i="84" a="1"/>
  <c r="AK325" i="84" s="1"/>
  <c r="AF124" i="84" a="1"/>
  <c r="AF124" i="84" s="1"/>
  <c r="Y325" i="88" a="1"/>
  <c r="Y325" i="88" s="1"/>
  <c r="AE124" i="84" a="1"/>
  <c r="AE124" i="84" s="1"/>
  <c r="AL187" i="84" a="1"/>
  <c r="AL187" i="84" s="1"/>
  <c r="AL123" i="84" a="1"/>
  <c r="AL123" i="84" s="1"/>
  <c r="W124" i="88" a="1"/>
  <c r="W124" i="88" s="1"/>
  <c r="AI189" i="88" a="1"/>
  <c r="AI189" i="88" s="1"/>
  <c r="AG187" i="84" a="1"/>
  <c r="AG187" i="84" s="1"/>
  <c r="AC189" i="90" a="1"/>
  <c r="AC189" i="90" s="1"/>
  <c r="AF129" i="86" a="1"/>
  <c r="AF129" i="86" s="1"/>
  <c r="AA195" i="86" a="1"/>
  <c r="AA195" i="86" s="1"/>
  <c r="AC323" i="84" a="1"/>
  <c r="AC323" i="84" s="1"/>
  <c r="W130" i="86" a="1"/>
  <c r="W130" i="86" s="1"/>
  <c r="AL195" i="86" a="1"/>
  <c r="AL195" i="86" s="1"/>
  <c r="AE195" i="86" a="1"/>
  <c r="AE195" i="86" s="1"/>
  <c r="AF258" i="88" a="1"/>
  <c r="AF258" i="88" s="1"/>
  <c r="AF261" i="88" s="1"/>
  <c r="AB325" i="88" a="1"/>
  <c r="AB325" i="88" s="1"/>
  <c r="AA193" i="86" a="1"/>
  <c r="AA193" i="86" s="1"/>
  <c r="AK122" i="84" a="1"/>
  <c r="AK122" i="84" s="1"/>
  <c r="W122" i="90" a="1"/>
  <c r="W122" i="90" s="1"/>
  <c r="AG189" i="84" a="1"/>
  <c r="AG189" i="84" s="1"/>
  <c r="AL189" i="88" a="1"/>
  <c r="AL189" i="88" s="1"/>
  <c r="AE264" i="86" a="1"/>
  <c r="AE264" i="86" s="1"/>
  <c r="AE267" i="86" s="1"/>
  <c r="AI124" i="88" a="1"/>
  <c r="AI124" i="88" s="1"/>
  <c r="AL189" i="84" a="1"/>
  <c r="AL189" i="84" s="1"/>
  <c r="AE122" i="84" a="1"/>
  <c r="AE122" i="84" s="1"/>
  <c r="AA124" i="84" a="1"/>
  <c r="AA124" i="84" s="1"/>
  <c r="AC331" i="86" a="1"/>
  <c r="AC331" i="86" s="1"/>
  <c r="AK187" i="90" a="1"/>
  <c r="AK187" i="90" s="1"/>
  <c r="AJ323" i="88" a="1"/>
  <c r="AJ323" i="88" s="1"/>
  <c r="Z331" i="86" a="1"/>
  <c r="Z331" i="86" s="1"/>
  <c r="AE266" i="86" a="1"/>
  <c r="AE266" i="86" s="1"/>
  <c r="AE269" i="86" s="1"/>
  <c r="AF122" i="84" a="1"/>
  <c r="AF122" i="84" s="1"/>
  <c r="AL188" i="84" a="1"/>
  <c r="AL188" i="84" s="1"/>
  <c r="AK188" i="90" a="1"/>
  <c r="AK188" i="90" s="1"/>
  <c r="AE123" i="84" a="1"/>
  <c r="AE123" i="84" s="1"/>
  <c r="AL324" i="84" a="1"/>
  <c r="AL324" i="84" s="1"/>
  <c r="AG188" i="88" a="1"/>
  <c r="AG188" i="88" s="1"/>
  <c r="AI123" i="88" a="1"/>
  <c r="AI123" i="88" s="1"/>
  <c r="AL129" i="86" a="1"/>
  <c r="AL129" i="86" s="1"/>
  <c r="X122" i="84" a="1"/>
  <c r="X122" i="84" s="1"/>
  <c r="Y323" i="84" a="1"/>
  <c r="Y323" i="84" s="1"/>
  <c r="W123" i="88" a="1"/>
  <c r="W123" i="88" s="1"/>
  <c r="AA188" i="88" a="1"/>
  <c r="AA188" i="88" s="1"/>
  <c r="AL260" i="88" a="1"/>
  <c r="AL260" i="88" s="1"/>
  <c r="AL188" i="88" a="1"/>
  <c r="AL188" i="88" s="1"/>
  <c r="Y325" i="84" a="1"/>
  <c r="Y325" i="84" s="1"/>
  <c r="AL323" i="84" a="1"/>
  <c r="AL323" i="84" s="1"/>
  <c r="AE122" i="88" a="1"/>
  <c r="AE122" i="88" s="1"/>
  <c r="AA325" i="84" a="1"/>
  <c r="AA325" i="84" s="1"/>
  <c r="AH260" i="84" a="1"/>
  <c r="AH260" i="84" s="1"/>
  <c r="AH262" i="84" s="1"/>
  <c r="W122" i="88" a="1"/>
  <c r="W122" i="88" s="1"/>
  <c r="AF123" i="84" a="1"/>
  <c r="AF123" i="84" s="1"/>
  <c r="AL130" i="86" a="1"/>
  <c r="AL130" i="86" s="1"/>
  <c r="X331" i="86" a="1"/>
  <c r="X331" i="86" s="1"/>
  <c r="AA130" i="86" a="1"/>
  <c r="AA130" i="86" s="1"/>
  <c r="Z130" i="86" a="1"/>
  <c r="Z130" i="86" s="1"/>
  <c r="AA324" i="90" a="1"/>
  <c r="AA324" i="90" s="1"/>
  <c r="Y124" i="88" a="1"/>
  <c r="Y124" i="88" s="1"/>
  <c r="AA122" i="90" a="1"/>
  <c r="AA122" i="90" s="1"/>
  <c r="AG128" i="86" a="1"/>
  <c r="AG128" i="86" s="1"/>
  <c r="AI124" i="90" a="1"/>
  <c r="AI124" i="90" s="1"/>
  <c r="AG266" i="86" a="1"/>
  <c r="AG266" i="86" s="1"/>
  <c r="AG269" i="86" s="1"/>
  <c r="AJ324" i="88" a="1"/>
  <c r="AJ324" i="88" s="1"/>
  <c r="AK324" i="84" a="1"/>
  <c r="AK324" i="84" s="1"/>
  <c r="AC193" i="86" a="1"/>
  <c r="AC193" i="86" s="1"/>
  <c r="AD325" i="88" a="1"/>
  <c r="AD325" i="88" s="1"/>
  <c r="AJ260" i="84" a="1"/>
  <c r="AJ260" i="84" s="1"/>
  <c r="AJ263" i="84" s="1"/>
  <c r="AF130" i="86" a="1"/>
  <c r="AF130" i="86" s="1"/>
  <c r="AB320" i="90"/>
  <c r="AC324" i="90" a="1"/>
  <c r="AC324" i="90" s="1"/>
  <c r="W187" i="90" a="1"/>
  <c r="W187" i="90" s="1"/>
  <c r="AA123" i="84" a="1"/>
  <c r="AA123" i="84" s="1"/>
  <c r="AC187" i="90" a="1"/>
  <c r="AC187" i="90" s="1"/>
  <c r="AG264" i="86" a="1"/>
  <c r="AG264" i="86" s="1"/>
  <c r="AG267" i="86" s="1"/>
  <c r="AK323" i="84" a="1"/>
  <c r="AK323" i="84" s="1"/>
  <c r="AJ188" i="90" a="1"/>
  <c r="AJ188" i="90" s="1"/>
  <c r="AD323" i="90" a="1"/>
  <c r="AD323" i="90" s="1"/>
  <c r="V187" i="84" a="1"/>
  <c r="V187" i="84" s="1"/>
  <c r="Y189" i="84" a="1"/>
  <c r="Y189" i="84" s="1"/>
  <c r="AG187" i="88" a="1"/>
  <c r="AG187" i="88" s="1"/>
  <c r="AF329" i="86" a="1"/>
  <c r="AF329" i="86" s="1"/>
  <c r="AJ122" i="90" a="1"/>
  <c r="AJ122" i="90" s="1"/>
  <c r="AC329" i="86" a="1"/>
  <c r="AC329" i="86" s="1"/>
  <c r="AC188" i="90" a="1"/>
  <c r="AC188" i="90" s="1"/>
  <c r="AA259" i="90" a="1"/>
  <c r="AA259" i="90" s="1"/>
  <c r="AA261" i="90" s="1"/>
  <c r="V323" i="84" a="1"/>
  <c r="V323" i="84" s="1"/>
  <c r="AH323" i="84" a="1"/>
  <c r="AH323" i="84" s="1"/>
  <c r="AG189" i="88" a="1"/>
  <c r="AG189" i="88" s="1"/>
  <c r="AK323" i="88" a="1"/>
  <c r="AK323" i="88" s="1"/>
  <c r="AH325" i="88" a="1"/>
  <c r="AH325" i="88" s="1"/>
  <c r="AJ325" i="88" a="1"/>
  <c r="AJ325" i="88" s="1"/>
  <c r="AA258" i="84" a="1"/>
  <c r="AA258" i="84" s="1"/>
  <c r="AA261" i="84" s="1"/>
  <c r="AC330" i="86" a="1"/>
  <c r="AC330" i="86" s="1"/>
  <c r="AD188" i="90" a="1"/>
  <c r="AD188" i="90" s="1"/>
  <c r="AJ194" i="86" a="1"/>
  <c r="AJ194" i="86" s="1"/>
  <c r="Z193" i="86" a="1"/>
  <c r="Z193" i="86" s="1"/>
  <c r="Y266" i="86" a="1"/>
  <c r="Y266" i="86" s="1"/>
  <c r="Y268" i="86" s="1"/>
  <c r="Y265" i="86" a="1"/>
  <c r="Y265" i="86" s="1"/>
  <c r="Y267" i="86" s="1"/>
  <c r="W128" i="86" a="1"/>
  <c r="W128" i="86" s="1"/>
  <c r="AB325" i="84" a="1"/>
  <c r="AB325" i="84" s="1"/>
  <c r="AK324" i="88" a="1"/>
  <c r="AK324" i="88" s="1"/>
  <c r="W189" i="90" a="1"/>
  <c r="W189" i="90" s="1"/>
  <c r="AH324" i="88" a="1"/>
  <c r="AH324" i="88" s="1"/>
  <c r="AL194" i="86" a="1"/>
  <c r="AL194" i="86" s="1"/>
  <c r="AB124" i="84" a="1"/>
  <c r="AB124" i="84" s="1"/>
  <c r="W189" i="88" a="1"/>
  <c r="W189" i="88" s="1"/>
  <c r="AC122" i="84" a="1"/>
  <c r="AC122" i="84" s="1"/>
  <c r="AA187" i="90" a="1"/>
  <c r="AA187" i="90" s="1"/>
  <c r="AK124" i="88" a="1"/>
  <c r="AK124" i="88" s="1"/>
  <c r="AB323" i="84" a="1"/>
  <c r="AB323" i="84" s="1"/>
  <c r="AF128" i="86" a="1"/>
  <c r="AF128" i="86" s="1"/>
  <c r="AO152" i="88"/>
  <c r="AO188" i="88" s="1" a="1"/>
  <c r="AO188" i="88" s="1"/>
  <c r="AA260" i="90" a="1"/>
  <c r="AA260" i="90" s="1"/>
  <c r="AA262" i="90" s="1"/>
  <c r="AH331" i="86" a="1"/>
  <c r="AH331" i="86" s="1"/>
  <c r="W129" i="86" a="1"/>
  <c r="W129" i="86" s="1"/>
  <c r="Z329" i="86" a="1"/>
  <c r="Z329" i="86" s="1"/>
  <c r="AH129" i="86" a="1"/>
  <c r="AH129" i="86" s="1"/>
  <c r="Z330" i="86" a="1"/>
  <c r="Z330" i="86" s="1"/>
  <c r="AE193" i="86" a="1"/>
  <c r="AE193" i="86" s="1"/>
  <c r="X329" i="86" a="1"/>
  <c r="X329" i="86" s="1"/>
  <c r="AE194" i="86" a="1"/>
  <c r="AE194" i="86" s="1"/>
  <c r="Y331" i="86" a="1"/>
  <c r="Y331" i="86" s="1"/>
  <c r="AJ193" i="86" a="1"/>
  <c r="AJ193" i="86" s="1"/>
  <c r="W195" i="86" a="1"/>
  <c r="W195" i="86" s="1"/>
  <c r="AH128" i="86" a="1"/>
  <c r="AH128" i="86" s="1"/>
  <c r="AA264" i="86" a="1"/>
  <c r="AA264" i="86" s="1"/>
  <c r="AA267" i="86" s="1"/>
  <c r="AH330" i="86" a="1"/>
  <c r="AH330" i="86" s="1"/>
  <c r="AH130" i="86" a="1"/>
  <c r="AH130" i="86" s="1"/>
  <c r="AE129" i="86" a="1"/>
  <c r="AE129" i="86" s="1"/>
  <c r="AC195" i="86" a="1"/>
  <c r="AC195" i="86" s="1"/>
  <c r="AE130" i="86" a="1"/>
  <c r="AE130" i="86" s="1"/>
  <c r="AH329" i="86" a="1"/>
  <c r="AH329" i="86" s="1"/>
  <c r="AG194" i="86" a="1"/>
  <c r="AG194" i="86" s="1"/>
  <c r="AG330" i="86" a="1"/>
  <c r="AG330" i="86" s="1"/>
  <c r="Z194" i="86" a="1"/>
  <c r="Z194" i="86" s="1"/>
  <c r="AH195" i="86" a="1"/>
  <c r="AH195" i="86" s="1"/>
  <c r="AA266" i="86" a="1"/>
  <c r="AA266" i="86" s="1"/>
  <c r="AA269" i="86" s="1"/>
  <c r="AG195" i="86" a="1"/>
  <c r="AG195" i="86" s="1"/>
  <c r="X128" i="86" a="1"/>
  <c r="X128" i="86" s="1"/>
  <c r="AA331" i="86" a="1"/>
  <c r="AA331" i="86" s="1"/>
  <c r="AA129" i="86" a="1"/>
  <c r="AA129" i="86" s="1"/>
  <c r="AL193" i="86" a="1"/>
  <c r="AL193" i="86" s="1"/>
  <c r="Z195" i="86" a="1"/>
  <c r="Z195" i="86" s="1"/>
  <c r="Z128" i="86" a="1"/>
  <c r="Z128" i="86" s="1"/>
  <c r="AH194" i="86" a="1"/>
  <c r="AH194" i="86" s="1"/>
  <c r="AH193" i="86" a="1"/>
  <c r="AH193" i="86" s="1"/>
  <c r="AA128" i="86" a="1"/>
  <c r="AA128" i="86" s="1"/>
  <c r="AG193" i="86" a="1"/>
  <c r="AG193" i="86" s="1"/>
  <c r="AF193" i="86" a="1"/>
  <c r="AF193" i="86" s="1"/>
  <c r="V193" i="86" a="1"/>
  <c r="V193" i="86" s="1"/>
  <c r="X193" i="86" a="1"/>
  <c r="X193" i="86" s="1"/>
  <c r="Z129" i="86" a="1"/>
  <c r="Z129" i="86" s="1"/>
  <c r="AG329" i="86" a="1"/>
  <c r="AG329" i="86" s="1"/>
  <c r="AB123" i="84" a="1"/>
  <c r="AB123" i="84" s="1"/>
  <c r="Y187" i="84" a="1"/>
  <c r="Y187" i="84" s="1"/>
  <c r="AL124" i="84" a="1"/>
  <c r="AL124" i="84" s="1"/>
  <c r="AD324" i="90" a="1"/>
  <c r="AD324" i="90" s="1"/>
  <c r="AC264" i="86" a="1"/>
  <c r="AC264" i="86" s="1"/>
  <c r="AC268" i="86" s="1"/>
  <c r="V194" i="86" a="1"/>
  <c r="V194" i="86" s="1"/>
  <c r="V195" i="86" a="1"/>
  <c r="V195" i="86" s="1"/>
  <c r="AB323" i="88" a="1"/>
  <c r="AB323" i="88" s="1"/>
  <c r="Y188" i="84" a="1"/>
  <c r="Y188" i="84" s="1"/>
  <c r="AK123" i="88" a="1"/>
  <c r="AK123" i="88" s="1"/>
  <c r="AL122" i="84" a="1"/>
  <c r="AL122" i="84" s="1"/>
  <c r="AC323" i="90" a="1"/>
  <c r="AC323" i="90" s="1"/>
  <c r="X194" i="86" a="1"/>
  <c r="X194" i="86" s="1"/>
  <c r="AB324" i="88" a="1"/>
  <c r="AB324" i="88" s="1"/>
  <c r="AF194" i="86" a="1"/>
  <c r="AF194" i="86" s="1"/>
  <c r="AL330" i="86" a="1"/>
  <c r="AL330" i="86" s="1"/>
  <c r="AD325" i="90" a="1"/>
  <c r="AD325" i="90" s="1"/>
  <c r="X258" i="90" a="1"/>
  <c r="X258" i="90" s="1"/>
  <c r="X261" i="90" s="1"/>
  <c r="AF195" i="86" a="1"/>
  <c r="AF195" i="86" s="1"/>
  <c r="X195" i="86" a="1"/>
  <c r="X195" i="86" s="1"/>
  <c r="V260" i="84" a="1"/>
  <c r="V260" i="84" s="1"/>
  <c r="V263" i="84" s="1"/>
  <c r="V258" i="84" a="1"/>
  <c r="V258" i="84" s="1"/>
  <c r="V261" i="84" s="1"/>
  <c r="W329" i="86" a="1"/>
  <c r="W329" i="86" s="1"/>
  <c r="AL329" i="86" a="1"/>
  <c r="AL329" i="86" s="1"/>
  <c r="AG331" i="86" a="1"/>
  <c r="AG331" i="86" s="1"/>
  <c r="W330" i="86" a="1"/>
  <c r="W330" i="86" s="1"/>
  <c r="V264" i="86" a="1"/>
  <c r="V264" i="86" s="1"/>
  <c r="V267" i="86" s="1"/>
  <c r="V266" i="86" a="1"/>
  <c r="V266" i="86" s="1"/>
  <c r="V269" i="86" s="1"/>
  <c r="W187" i="88" a="1"/>
  <c r="W187" i="88" s="1"/>
  <c r="AI122" i="90" a="1"/>
  <c r="AI122" i="90" s="1"/>
  <c r="Y324" i="90" a="1"/>
  <c r="Y324" i="90" s="1"/>
  <c r="Y325" i="90" a="1"/>
  <c r="Y325" i="90" s="1"/>
  <c r="Y324" i="88" a="1"/>
  <c r="Y324" i="88" s="1"/>
  <c r="AI123" i="90" a="1"/>
  <c r="AI123" i="90" s="1"/>
  <c r="AA124" i="90" a="1"/>
  <c r="AA124" i="90" s="1"/>
  <c r="AA189" i="90" a="1"/>
  <c r="AA189" i="90" s="1"/>
  <c r="AA330" i="86" a="1"/>
  <c r="AA330" i="86" s="1"/>
  <c r="AI325" i="90" a="1"/>
  <c r="AI325" i="90" s="1"/>
  <c r="AB122" i="84" a="1"/>
  <c r="AB122" i="84" s="1"/>
  <c r="AC123" i="84" a="1"/>
  <c r="AC123" i="84" s="1"/>
  <c r="AG130" i="86" a="1"/>
  <c r="AG130" i="86" s="1"/>
  <c r="AG129" i="86" a="1"/>
  <c r="AG129" i="86" s="1"/>
  <c r="AA123" i="90" a="1"/>
  <c r="AA123" i="90" s="1"/>
  <c r="AA329" i="86" a="1"/>
  <c r="AA329" i="86" s="1"/>
  <c r="Y323" i="88" a="1"/>
  <c r="Y323" i="88" s="1"/>
  <c r="W194" i="86" a="1"/>
  <c r="W194" i="86" s="1"/>
  <c r="Y129" i="86" a="1"/>
  <c r="Y129" i="86" s="1"/>
  <c r="AL123" i="90" a="1"/>
  <c r="AL123" i="90" s="1"/>
  <c r="AD124" i="90" a="1"/>
  <c r="AD124" i="90" s="1"/>
  <c r="AC124" i="84" a="1"/>
  <c r="AC124" i="84" s="1"/>
  <c r="W193" i="86" a="1"/>
  <c r="W193" i="86" s="1"/>
  <c r="AC265" i="86" a="1"/>
  <c r="AC265" i="86" s="1"/>
  <c r="AC269" i="86" s="1"/>
  <c r="W188" i="88" a="1"/>
  <c r="W188" i="88" s="1"/>
  <c r="AI189" i="90" a="1"/>
  <c r="AI189" i="90" s="1"/>
  <c r="V123" i="84" a="1"/>
  <c r="V123" i="84" s="1"/>
  <c r="V122" i="84" a="1"/>
  <c r="V122" i="84" s="1"/>
  <c r="Y329" i="86" a="1"/>
  <c r="Y329" i="86" s="1"/>
  <c r="W123" i="84" a="1"/>
  <c r="W123" i="84" s="1"/>
  <c r="AE188" i="90" a="1"/>
  <c r="AE188" i="90" s="1"/>
  <c r="AJ324" i="84" a="1"/>
  <c r="AJ324" i="84" s="1"/>
  <c r="AA323" i="88" a="1"/>
  <c r="AA323" i="88" s="1"/>
  <c r="W122" i="84" a="1"/>
  <c r="W122" i="84" s="1"/>
  <c r="AC194" i="86" a="1"/>
  <c r="AC194" i="86" s="1"/>
  <c r="Z187" i="90" a="1"/>
  <c r="Z187" i="90" s="1"/>
  <c r="X188" i="90" a="1"/>
  <c r="X188" i="90" s="1"/>
  <c r="X122" i="90" a="1"/>
  <c r="X122" i="90" s="1"/>
  <c r="AH265" i="86" a="1"/>
  <c r="AH265" i="86" s="1"/>
  <c r="AH267" i="86" s="1"/>
  <c r="AD187" i="90" a="1"/>
  <c r="AD187" i="90" s="1"/>
  <c r="Y330" i="86" a="1"/>
  <c r="Y330" i="86" s="1"/>
  <c r="AB94" i="90"/>
  <c r="AJ122" i="88" a="1"/>
  <c r="AJ122" i="88" s="1"/>
  <c r="Y193" i="86" a="1"/>
  <c r="Y193" i="86" s="1"/>
  <c r="V325" i="88" a="1"/>
  <c r="V325" i="88" s="1"/>
  <c r="W188" i="84" a="1"/>
  <c r="W188" i="84" s="1"/>
  <c r="W260" i="88" a="1"/>
  <c r="W260" i="88" s="1"/>
  <c r="W263" i="88" s="1"/>
  <c r="AD189" i="88" a="1"/>
  <c r="AD189" i="88" s="1"/>
  <c r="W258" i="88" a="1"/>
  <c r="W258" i="88" s="1"/>
  <c r="W261" i="88" s="1"/>
  <c r="AJ323" i="84" a="1"/>
  <c r="AJ323" i="84" s="1"/>
  <c r="AD189" i="90" a="1"/>
  <c r="AD189" i="90" s="1"/>
  <c r="AJ325" i="84" a="1"/>
  <c r="AJ325" i="84" s="1"/>
  <c r="W187" i="84" a="1"/>
  <c r="W187" i="84" s="1"/>
  <c r="Z325" i="90" a="1"/>
  <c r="Z325" i="90" s="1"/>
  <c r="AD122" i="90" a="1"/>
  <c r="AD122" i="90" s="1"/>
  <c r="X130" i="86" a="1"/>
  <c r="X130" i="86" s="1"/>
  <c r="Z188" i="90" a="1"/>
  <c r="Z188" i="90" s="1"/>
  <c r="X129" i="86" a="1"/>
  <c r="X129" i="86" s="1"/>
  <c r="W124" i="90" a="1"/>
  <c r="W124" i="90" s="1"/>
  <c r="AJ188" i="84" a="1"/>
  <c r="AJ188" i="84" s="1"/>
  <c r="AH189" i="84" a="1"/>
  <c r="AH189" i="84" s="1"/>
  <c r="AG122" i="90" a="1"/>
  <c r="AG122" i="90" s="1"/>
  <c r="AG122" i="88" a="1"/>
  <c r="AG122" i="88" s="1"/>
  <c r="X325" i="90" a="1"/>
  <c r="X325" i="90" s="1"/>
  <c r="AB187" i="84" a="1"/>
  <c r="AB187" i="84" s="1"/>
  <c r="AA323" i="90" a="1"/>
  <c r="AA323" i="90" s="1"/>
  <c r="W325" i="84" a="1"/>
  <c r="W325" i="84" s="1"/>
  <c r="AL331" i="86" a="1"/>
  <c r="AL331" i="86" s="1"/>
  <c r="AJ189" i="84" a="1"/>
  <c r="AJ189" i="84" s="1"/>
  <c r="V188" i="84" a="1"/>
  <c r="V188" i="84" s="1"/>
  <c r="AH324" i="84" a="1"/>
  <c r="AH324" i="84" s="1"/>
  <c r="AD187" i="88" a="1"/>
  <c r="AD187" i="88" s="1"/>
  <c r="AL325" i="90" a="1"/>
  <c r="AL325" i="90" s="1"/>
  <c r="AA188" i="90" a="1"/>
  <c r="AA188" i="90" s="1"/>
  <c r="AE325" i="90" a="1"/>
  <c r="AE325" i="90" s="1"/>
  <c r="AD188" i="88" a="1"/>
  <c r="AD188" i="88" s="1"/>
  <c r="AI260" i="90" a="1"/>
  <c r="AI260" i="90" s="1"/>
  <c r="V325" i="84" a="1"/>
  <c r="V325" i="84" s="1"/>
  <c r="V128" i="86" a="1"/>
  <c r="V128" i="86" s="1"/>
  <c r="V189" i="84" a="1"/>
  <c r="V189" i="84" s="1"/>
  <c r="V324" i="84" a="1"/>
  <c r="V324" i="84" s="1"/>
  <c r="X324" i="90" a="1"/>
  <c r="X324" i="90" s="1"/>
  <c r="AI188" i="90" a="1"/>
  <c r="AI188" i="90" s="1"/>
  <c r="AG188" i="90" a="1"/>
  <c r="AG188" i="90" s="1"/>
  <c r="AH122" i="84" a="1"/>
  <c r="AH122" i="84" s="1"/>
  <c r="AH325" i="84" a="1"/>
  <c r="AH325" i="84" s="1"/>
  <c r="AB189" i="84" a="1"/>
  <c r="AB189" i="84" s="1"/>
  <c r="AG260" i="90" a="1"/>
  <c r="AG260" i="90" s="1"/>
  <c r="AG262" i="90" s="1"/>
  <c r="AI259" i="90" a="1"/>
  <c r="AI259" i="90" s="1"/>
  <c r="AI261" i="90" s="1"/>
  <c r="AD123" i="90" a="1"/>
  <c r="AD123" i="90" s="1"/>
  <c r="AK123" i="84" a="1"/>
  <c r="AK123" i="84" s="1"/>
  <c r="AB188" i="84" a="1"/>
  <c r="AB188" i="84" s="1"/>
  <c r="V258" i="90" a="1"/>
  <c r="V258" i="90" s="1"/>
  <c r="V262" i="90" s="1"/>
  <c r="X323" i="90" a="1"/>
  <c r="X323" i="90" s="1"/>
  <c r="AG259" i="90" a="1"/>
  <c r="AG259" i="90" s="1"/>
  <c r="AG261" i="90" s="1"/>
  <c r="AI294" i="86"/>
  <c r="AI99" i="86"/>
  <c r="V123" i="88" a="1"/>
  <c r="V123" i="88" s="1"/>
  <c r="AE124" i="90" a="1"/>
  <c r="AE124" i="90" s="1"/>
  <c r="Z187" i="88" a="1"/>
  <c r="Z187" i="88" s="1"/>
  <c r="X124" i="90" a="1"/>
  <c r="X124" i="90" s="1"/>
  <c r="AK188" i="88" a="1"/>
  <c r="AK188" i="88" s="1"/>
  <c r="Y194" i="86" a="1"/>
  <c r="Y194" i="86" s="1"/>
  <c r="AB75" i="90"/>
  <c r="X187" i="90" a="1"/>
  <c r="X187" i="90" s="1"/>
  <c r="AF188" i="90" a="1"/>
  <c r="AF188" i="90" s="1"/>
  <c r="AJ187" i="88" a="1"/>
  <c r="AJ187" i="88" s="1"/>
  <c r="AG323" i="90" a="1"/>
  <c r="AG323" i="90" s="1"/>
  <c r="AL324" i="90" a="1"/>
  <c r="AL324" i="90" s="1"/>
  <c r="Y189" i="88" a="1"/>
  <c r="Y189" i="88" s="1"/>
  <c r="AJ259" i="90" a="1"/>
  <c r="AJ259" i="90" s="1"/>
  <c r="AJ261" i="90" s="1"/>
  <c r="AH266" i="86" a="1"/>
  <c r="AH266" i="86" s="1"/>
  <c r="AH268" i="86" s="1"/>
  <c r="V122" i="90" a="1"/>
  <c r="V122" i="90" s="1"/>
  <c r="AF122" i="90" a="1"/>
  <c r="AF122" i="90" s="1"/>
  <c r="AB130" i="86" a="1"/>
  <c r="AB130" i="86" s="1"/>
  <c r="AF324" i="88" a="1"/>
  <c r="AF324" i="88" s="1"/>
  <c r="Z189" i="90" a="1"/>
  <c r="Z189" i="90" s="1"/>
  <c r="AG124" i="88" a="1"/>
  <c r="AG124" i="88" s="1"/>
  <c r="AC325" i="84" a="1"/>
  <c r="AC325" i="84" s="1"/>
  <c r="AJ260" i="90" a="1"/>
  <c r="AJ260" i="90" s="1"/>
  <c r="AE123" i="90" a="1"/>
  <c r="AE123" i="90" s="1"/>
  <c r="AB187" i="88" a="1"/>
  <c r="AB187" i="88" s="1"/>
  <c r="AB190" i="88" s="1"/>
  <c r="AF258" i="90" a="1"/>
  <c r="AF258" i="90" s="1"/>
  <c r="AF261" i="90" s="1"/>
  <c r="AC189" i="84" a="1"/>
  <c r="AC189" i="84" s="1"/>
  <c r="AK187" i="88" a="1"/>
  <c r="AK187" i="88" s="1"/>
  <c r="AI323" i="90" a="1"/>
  <c r="AI323" i="90" s="1"/>
  <c r="AJ195" i="86" a="1"/>
  <c r="AJ195" i="86" s="1"/>
  <c r="AG123" i="90" a="1"/>
  <c r="AG123" i="90" s="1"/>
  <c r="AE122" i="90" a="1"/>
  <c r="AE122" i="90" s="1"/>
  <c r="X189" i="90" a="1"/>
  <c r="X189" i="90" s="1"/>
  <c r="Z325" i="88" a="1"/>
  <c r="Z325" i="88" s="1"/>
  <c r="AG189" i="90" a="1"/>
  <c r="AG189" i="90" s="1"/>
  <c r="W324" i="84" a="1"/>
  <c r="W324" i="84" s="1"/>
  <c r="AF260" i="90" a="1"/>
  <c r="AF260" i="90" s="1"/>
  <c r="AF263" i="90" s="1"/>
  <c r="V122" i="88" a="1"/>
  <c r="V122" i="88" s="1"/>
  <c r="X123" i="90" a="1"/>
  <c r="X123" i="90" s="1"/>
  <c r="AL124" i="90" a="1"/>
  <c r="AL124" i="90" s="1"/>
  <c r="AB189" i="88" a="1"/>
  <c r="AB189" i="88" s="1"/>
  <c r="AI158" i="86"/>
  <c r="AI187" i="90" a="1"/>
  <c r="AI187" i="90" s="1"/>
  <c r="AL122" i="90" a="1"/>
  <c r="AL122" i="90" s="1"/>
  <c r="AB128" i="86" a="1"/>
  <c r="AB128" i="86" s="1"/>
  <c r="AI324" i="90" a="1"/>
  <c r="AI324" i="90" s="1"/>
  <c r="AG123" i="88" a="1"/>
  <c r="AG123" i="88" s="1"/>
  <c r="AG187" i="90" a="1"/>
  <c r="AG187" i="90" s="1"/>
  <c r="AI222" i="86"/>
  <c r="AI265" i="86" s="1" a="1"/>
  <c r="AI265" i="86" s="1"/>
  <c r="AI79" i="86"/>
  <c r="AL187" i="90" a="1"/>
  <c r="AL187" i="90" s="1"/>
  <c r="AK189" i="88" a="1"/>
  <c r="AK189" i="88" s="1"/>
  <c r="Y128" i="86" a="1"/>
  <c r="Y128" i="86" s="1"/>
  <c r="AH123" i="84" a="1"/>
  <c r="AH123" i="84" s="1"/>
  <c r="Z124" i="88" a="1"/>
  <c r="Z124" i="88" s="1"/>
  <c r="AF188" i="88" a="1"/>
  <c r="AF188" i="88" s="1"/>
  <c r="Y123" i="84" a="1"/>
  <c r="Y123" i="84" s="1"/>
  <c r="Y123" i="88" a="1"/>
  <c r="Y123" i="88" s="1"/>
  <c r="AH188" i="84" a="1"/>
  <c r="AH188" i="84" s="1"/>
  <c r="AC187" i="84" a="1"/>
  <c r="AC187" i="84" s="1"/>
  <c r="V187" i="88" a="1"/>
  <c r="V187" i="88" s="1"/>
  <c r="AF323" i="88" a="1"/>
  <c r="AF323" i="88" s="1"/>
  <c r="Y124" i="84" a="1"/>
  <c r="Y124" i="84" s="1"/>
  <c r="V324" i="90" a="1"/>
  <c r="V324" i="90" s="1"/>
  <c r="Y195" i="86" a="1"/>
  <c r="Y195" i="86" s="1"/>
  <c r="AK194" i="86" a="1"/>
  <c r="AK194" i="86" s="1"/>
  <c r="AC188" i="88" a="1"/>
  <c r="AC188" i="88" s="1"/>
  <c r="AA122" i="88" a="1"/>
  <c r="AA122" i="88" s="1"/>
  <c r="AC325" i="88" a="1"/>
  <c r="AC325" i="88" s="1"/>
  <c r="V123" i="90" a="1"/>
  <c r="V123" i="90" s="1"/>
  <c r="AB329" i="86" a="1"/>
  <c r="AB329" i="86" s="1"/>
  <c r="V189" i="90" a="1"/>
  <c r="V189" i="90" s="1"/>
  <c r="V187" i="90" a="1"/>
  <c r="V187" i="90" s="1"/>
  <c r="AI310" i="86"/>
  <c r="AB304" i="90"/>
  <c r="Z323" i="90" a="1"/>
  <c r="Z323" i="90" s="1"/>
  <c r="AJ189" i="90" a="1"/>
  <c r="AJ189" i="90" s="1"/>
  <c r="AF189" i="88" a="1"/>
  <c r="AF189" i="88" s="1"/>
  <c r="AC323" i="88" a="1"/>
  <c r="AC323" i="88" s="1"/>
  <c r="AC258" i="84" a="1"/>
  <c r="AC258" i="84" s="1"/>
  <c r="AC262" i="84" s="1"/>
  <c r="V188" i="88" a="1"/>
  <c r="V188" i="88" s="1"/>
  <c r="AG324" i="90" a="1"/>
  <c r="AG324" i="90" s="1"/>
  <c r="Z123" i="88" a="1"/>
  <c r="Z123" i="88" s="1"/>
  <c r="AC324" i="88" a="1"/>
  <c r="AC324" i="88" s="1"/>
  <c r="AJ188" i="88" a="1"/>
  <c r="AJ188" i="88" s="1"/>
  <c r="AB116" i="90"/>
  <c r="Y260" i="88" a="1"/>
  <c r="Y260" i="88" s="1"/>
  <c r="Y262" i="88" s="1"/>
  <c r="V323" i="88" a="1"/>
  <c r="V323" i="88" s="1"/>
  <c r="Y259" i="88" a="1"/>
  <c r="Y259" i="88" s="1"/>
  <c r="Y261" i="88" s="1"/>
  <c r="AC259" i="84" a="1"/>
  <c r="AC259" i="84" s="1"/>
  <c r="AB193" i="86" a="1"/>
  <c r="AB193" i="86" s="1"/>
  <c r="AJ187" i="90" a="1"/>
  <c r="AJ187" i="90" s="1"/>
  <c r="AJ189" i="88" a="1"/>
  <c r="AJ189" i="88" s="1"/>
  <c r="AC324" i="84" a="1"/>
  <c r="AC324" i="84" s="1"/>
  <c r="Y122" i="84" a="1"/>
  <c r="Y122" i="84" s="1"/>
  <c r="AB195" i="86" a="1"/>
  <c r="AB195" i="86" s="1"/>
  <c r="Y122" i="88" a="1"/>
  <c r="Y122" i="88" s="1"/>
  <c r="AC187" i="88" a="1"/>
  <c r="AC187" i="88" s="1"/>
  <c r="AJ259" i="88" a="1"/>
  <c r="AJ259" i="88" s="1"/>
  <c r="AJ261" i="88" s="1"/>
  <c r="AB216" i="90"/>
  <c r="AB259" i="90" s="1" a="1"/>
  <c r="AB259" i="90" s="1"/>
  <c r="AE324" i="90" a="1"/>
  <c r="AE324" i="90" s="1"/>
  <c r="AF325" i="88" a="1"/>
  <c r="AF325" i="88" s="1"/>
  <c r="AF187" i="90" a="1"/>
  <c r="AF187" i="90" s="1"/>
  <c r="V324" i="88" a="1"/>
  <c r="V324" i="88" s="1"/>
  <c r="Z324" i="90" a="1"/>
  <c r="Z324" i="90" s="1"/>
  <c r="AJ260" i="88" a="1"/>
  <c r="AJ260" i="88" s="1"/>
  <c r="AJ262" i="88" s="1"/>
  <c r="AJ130" i="86" a="1"/>
  <c r="AJ130" i="86" s="1"/>
  <c r="AF323" i="90" a="1"/>
  <c r="AF323" i="90" s="1"/>
  <c r="V124" i="90" a="1"/>
  <c r="V124" i="90" s="1"/>
  <c r="AG325" i="90" a="1"/>
  <c r="AG325" i="90" s="1"/>
  <c r="AF187" i="88" a="1"/>
  <c r="AF187" i="88" s="1"/>
  <c r="Z124" i="90" a="1"/>
  <c r="Z124" i="90" s="1"/>
  <c r="AK265" i="86" a="1"/>
  <c r="AK265" i="86" s="1"/>
  <c r="AK267" i="86" s="1"/>
  <c r="AI190" i="86"/>
  <c r="AC123" i="88" a="1"/>
  <c r="AC123" i="88" s="1"/>
  <c r="AF189" i="90" a="1"/>
  <c r="AF189" i="90" s="1"/>
  <c r="Z122" i="90" a="1"/>
  <c r="Z122" i="90" s="1"/>
  <c r="AJ123" i="88" a="1"/>
  <c r="AJ123" i="88" s="1"/>
  <c r="AB288" i="90"/>
  <c r="Z323" i="88" a="1"/>
  <c r="Z323" i="88" s="1"/>
  <c r="AJ329" i="86" a="1"/>
  <c r="AJ329" i="86" s="1"/>
  <c r="AK266" i="86" a="1"/>
  <c r="AK266" i="86" s="1"/>
  <c r="AK268" i="86" s="1"/>
  <c r="AA324" i="88" a="1"/>
  <c r="AA324" i="88" s="1"/>
  <c r="AC189" i="88" a="1"/>
  <c r="AC189" i="88" s="1"/>
  <c r="Z324" i="88" a="1"/>
  <c r="Z324" i="88" s="1"/>
  <c r="AE189" i="90" a="1"/>
  <c r="AE189" i="90" s="1"/>
  <c r="AI326" i="86"/>
  <c r="AG325" i="88" a="1"/>
  <c r="AG325" i="88" s="1"/>
  <c r="AE323" i="90" a="1"/>
  <c r="AE323" i="90" s="1"/>
  <c r="AK331" i="86" a="1"/>
  <c r="AK331" i="86" s="1"/>
  <c r="AB129" i="86" a="1"/>
  <c r="AB129" i="86" s="1"/>
  <c r="AF122" i="88" a="1"/>
  <c r="AF122" i="88" s="1"/>
  <c r="AA123" i="88" a="1"/>
  <c r="AA123" i="88" s="1"/>
  <c r="AE187" i="90" a="1"/>
  <c r="AE187" i="90" s="1"/>
  <c r="Z260" i="90" a="1"/>
  <c r="Z260" i="90" s="1"/>
  <c r="Z262" i="90" s="1"/>
  <c r="AE259" i="90" a="1"/>
  <c r="AE259" i="90" s="1"/>
  <c r="AE263" i="90" s="1"/>
  <c r="AD310" i="86"/>
  <c r="AA124" i="88" a="1"/>
  <c r="AA124" i="88" s="1"/>
  <c r="Z259" i="90" a="1"/>
  <c r="Z259" i="90" s="1"/>
  <c r="Z261" i="90" s="1"/>
  <c r="AB330" i="86" a="1"/>
  <c r="AB330" i="86" s="1"/>
  <c r="AL189" i="90" a="1"/>
  <c r="AL189" i="90" s="1"/>
  <c r="AE258" i="90" a="1"/>
  <c r="AE258" i="90" s="1"/>
  <c r="AE262" i="90" s="1"/>
  <c r="AB331" i="86" a="1"/>
  <c r="AB331" i="86" s="1"/>
  <c r="AD79" i="86"/>
  <c r="AB168" i="90"/>
  <c r="AF124" i="88" a="1"/>
  <c r="AF124" i="88" s="1"/>
  <c r="AF123" i="88" a="1"/>
  <c r="AF123" i="88" s="1"/>
  <c r="AF124" i="90" a="1"/>
  <c r="AF124" i="90" s="1"/>
  <c r="AF324" i="90" a="1"/>
  <c r="AF324" i="90" s="1"/>
  <c r="AG324" i="88" a="1"/>
  <c r="AG324" i="88" s="1"/>
  <c r="AF123" i="90" a="1"/>
  <c r="AF123" i="90" s="1"/>
  <c r="V124" i="88" a="1"/>
  <c r="V124" i="88" s="1"/>
  <c r="V323" i="90" a="1"/>
  <c r="V323" i="90" s="1"/>
  <c r="AC124" i="88" a="1"/>
  <c r="AC124" i="88" s="1"/>
  <c r="AK330" i="86" a="1"/>
  <c r="AK330" i="86" s="1"/>
  <c r="AA187" i="88" a="1"/>
  <c r="AA187" i="88" s="1"/>
  <c r="AC122" i="88" a="1"/>
  <c r="AC122" i="88" s="1"/>
  <c r="AF325" i="90" a="1"/>
  <c r="AF325" i="90" s="1"/>
  <c r="AK329" i="86" a="1"/>
  <c r="AK329" i="86" s="1"/>
  <c r="AB184" i="90"/>
  <c r="AG323" i="88" a="1"/>
  <c r="AG323" i="88" s="1"/>
  <c r="AA189" i="88" a="1"/>
  <c r="AA189" i="88" s="1"/>
  <c r="AL188" i="90" a="1"/>
  <c r="AL188" i="90" s="1"/>
  <c r="V325" i="90" a="1"/>
  <c r="V325" i="90" s="1"/>
  <c r="AK129" i="86" a="1"/>
  <c r="AK129" i="86" s="1"/>
  <c r="Y187" i="88" a="1"/>
  <c r="Y187" i="88" s="1"/>
  <c r="Y130" i="86" a="1"/>
  <c r="Y130" i="86" s="1"/>
  <c r="AA325" i="88" a="1"/>
  <c r="AA325" i="88" s="1"/>
  <c r="Y188" i="88" a="1"/>
  <c r="Y188" i="88" s="1"/>
  <c r="Z122" i="88" a="1"/>
  <c r="Z122" i="88" s="1"/>
  <c r="AJ129" i="86" a="1"/>
  <c r="AJ129" i="86" s="1"/>
  <c r="AJ128" i="86" a="1"/>
  <c r="AJ128" i="86" s="1"/>
  <c r="AJ331" i="86" a="1"/>
  <c r="AJ331" i="86" s="1"/>
  <c r="AJ330" i="86" a="1"/>
  <c r="AJ330" i="86" s="1"/>
  <c r="Z189" i="88" a="1"/>
  <c r="Z189" i="88" s="1"/>
  <c r="V189" i="88" a="1"/>
  <c r="V189" i="88" s="1"/>
  <c r="Z188" i="88" a="1"/>
  <c r="Z188" i="88" s="1"/>
  <c r="AK193" i="86" a="1"/>
  <c r="AK193" i="86" s="1"/>
  <c r="AK195" i="86" a="1"/>
  <c r="AK195" i="86" s="1"/>
  <c r="AD190" i="86"/>
  <c r="AD326" i="86"/>
  <c r="AD294" i="86"/>
  <c r="AD174" i="86"/>
  <c r="AL258" i="90" a="1"/>
  <c r="AL258" i="90" s="1"/>
  <c r="AL262" i="90" s="1"/>
  <c r="AD222" i="86"/>
  <c r="AD265" i="86" s="1" a="1"/>
  <c r="AD265" i="86" s="1"/>
  <c r="AD99" i="86"/>
  <c r="AK130" i="86" a="1"/>
  <c r="AK130" i="86" s="1"/>
  <c r="AD122" i="86"/>
  <c r="AK128" i="86" a="1"/>
  <c r="AK128" i="86" s="1"/>
  <c r="AD158" i="86"/>
  <c r="AL259" i="90" a="1"/>
  <c r="AL259" i="90" s="1"/>
  <c r="AL263" i="90" s="1"/>
  <c r="AI174" i="86"/>
  <c r="AI122" i="86"/>
  <c r="AN127" i="90"/>
  <c r="AN125" i="90"/>
  <c r="AM262" i="90"/>
  <c r="AM190" i="84"/>
  <c r="AN126" i="90"/>
  <c r="AN326" i="90"/>
  <c r="AN327" i="90"/>
  <c r="AO328" i="90"/>
  <c r="AM328" i="84"/>
  <c r="AM327" i="84"/>
  <c r="AO126" i="84"/>
  <c r="AO326" i="90"/>
  <c r="AO327" i="90"/>
  <c r="AO327" i="84"/>
  <c r="AN328" i="90"/>
  <c r="AM192" i="88"/>
  <c r="AO262" i="90"/>
  <c r="AO190" i="84"/>
  <c r="AN191" i="84"/>
  <c r="AM190" i="88"/>
  <c r="AM191" i="88"/>
  <c r="AN190" i="90"/>
  <c r="AM326" i="84"/>
  <c r="AO125" i="84"/>
  <c r="J232" i="88"/>
  <c r="J232" i="90"/>
  <c r="J232" i="84"/>
  <c r="J238" i="86"/>
  <c r="J20" i="84" a="1"/>
  <c r="J20" i="84" s="1"/>
  <c r="J3" i="84" a="1"/>
  <c r="J3" i="84" s="1"/>
  <c r="J4" i="88" a="1"/>
  <c r="J4" i="88" s="1"/>
  <c r="J37" i="88" a="1"/>
  <c r="J37" i="88" s="1"/>
  <c r="J20" i="90" a="1"/>
  <c r="J20" i="90" s="1"/>
  <c r="J21" i="84" a="1"/>
  <c r="J21" i="84" s="1"/>
  <c r="J3" i="90" a="1"/>
  <c r="J3" i="90" s="1"/>
  <c r="J3" i="86" a="1"/>
  <c r="J3" i="86" s="1"/>
  <c r="J5" i="86" a="1"/>
  <c r="J5" i="86" s="1"/>
  <c r="J20" i="88" a="1"/>
  <c r="J20" i="88" s="1"/>
  <c r="J4" i="84" a="1"/>
  <c r="J4" i="84" s="1"/>
  <c r="J3" i="88" a="1"/>
  <c r="J3" i="88" s="1"/>
  <c r="J21" i="86" a="1"/>
  <c r="J21" i="86" s="1"/>
  <c r="J22" i="86" s="1"/>
  <c r="J35" i="88" a="1"/>
  <c r="J35" i="88" s="1"/>
  <c r="J38" i="86" a="1"/>
  <c r="J38" i="86" s="1"/>
  <c r="J39" i="86" s="1"/>
  <c r="J35" i="90" a="1"/>
  <c r="J35" i="90" s="1"/>
  <c r="J5" i="84" a="1"/>
  <c r="J5" i="84" s="1"/>
  <c r="J20" i="86" a="1"/>
  <c r="J20" i="86" s="1"/>
  <c r="J36" i="88" a="1"/>
  <c r="J36" i="88" s="1"/>
  <c r="J37" i="86" a="1"/>
  <c r="J37" i="86" s="1"/>
  <c r="J5" i="88" a="1"/>
  <c r="J5" i="88" s="1"/>
  <c r="J19" i="84" a="1"/>
  <c r="J19" i="84" s="1"/>
  <c r="J4" i="86" a="1"/>
  <c r="J4" i="86" s="1"/>
  <c r="J19" i="88" a="1"/>
  <c r="J19" i="88" s="1"/>
  <c r="J5" i="90" a="1"/>
  <c r="J5" i="90" s="1"/>
  <c r="J37" i="84" a="1"/>
  <c r="J37" i="84" s="1"/>
  <c r="J21" i="88" a="1"/>
  <c r="J21" i="88" s="1"/>
  <c r="J36" i="84" a="1"/>
  <c r="J36" i="84" s="1"/>
  <c r="J21" i="90" a="1"/>
  <c r="J21" i="90" s="1"/>
  <c r="J4" i="90" a="1"/>
  <c r="J4" i="90" s="1"/>
  <c r="J36" i="90" a="1"/>
  <c r="J36" i="90" s="1"/>
  <c r="J35" i="84" a="1"/>
  <c r="J35" i="84" s="1"/>
  <c r="J19" i="90" a="1"/>
  <c r="J19" i="90" s="1"/>
  <c r="AN263" i="90"/>
  <c r="AN261" i="90"/>
  <c r="AM261" i="84"/>
  <c r="AN191" i="90"/>
  <c r="AN192" i="90"/>
  <c r="M64" i="83"/>
  <c r="M61" i="83"/>
  <c r="N58" i="83" s="1"/>
  <c r="AO192" i="84"/>
  <c r="AO191" i="84"/>
  <c r="M251" i="88"/>
  <c r="M251" i="84"/>
  <c r="M251" i="90"/>
  <c r="M257" i="86"/>
  <c r="K52" i="83"/>
  <c r="K53" i="83" s="1"/>
  <c r="K55" i="83" s="1"/>
  <c r="K49" i="83"/>
  <c r="L46" i="83" s="1"/>
  <c r="AN262" i="84"/>
  <c r="AN263" i="84"/>
  <c r="J53" i="83"/>
  <c r="J37" i="90" a="1"/>
  <c r="J37" i="90" s="1"/>
  <c r="AO127" i="84"/>
  <c r="AM191" i="84"/>
  <c r="AM192" i="84"/>
  <c r="AN334" i="86" l="1"/>
  <c r="AM261" i="88"/>
  <c r="AD413" i="86"/>
  <c r="AO261" i="84"/>
  <c r="AN190" i="84"/>
  <c r="AN327" i="84"/>
  <c r="AN192" i="84"/>
  <c r="AN328" i="84"/>
  <c r="AM326" i="90"/>
  <c r="AN126" i="84"/>
  <c r="AC20" i="93"/>
  <c r="AB30" i="93"/>
  <c r="AB24" i="93"/>
  <c r="AO258" i="88" a="1"/>
  <c r="AO258" i="88" s="1"/>
  <c r="AO262" i="88" s="1"/>
  <c r="AO259" i="88" a="1"/>
  <c r="AO259" i="88" s="1"/>
  <c r="AI328" i="88"/>
  <c r="Z258" i="84" a="1"/>
  <c r="Z258" i="84" s="1"/>
  <c r="Z261" i="84" s="1"/>
  <c r="AI413" i="86"/>
  <c r="W262" i="84"/>
  <c r="AI125" i="84"/>
  <c r="AI27" i="93"/>
  <c r="AJ16" i="93"/>
  <c r="AN133" i="86"/>
  <c r="AM268" i="86"/>
  <c r="AM198" i="86"/>
  <c r="AN333" i="86"/>
  <c r="AN332" i="86"/>
  <c r="AN131" i="86"/>
  <c r="AL131" i="86"/>
  <c r="AM326" i="88"/>
  <c r="AN125" i="84"/>
  <c r="AO198" i="86"/>
  <c r="AN324" i="88" a="1"/>
  <c r="AN324" i="88" s="1"/>
  <c r="AO326" i="84"/>
  <c r="AM131" i="86"/>
  <c r="AO334" i="86"/>
  <c r="AM327" i="88"/>
  <c r="AH326" i="90"/>
  <c r="AM191" i="90"/>
  <c r="AH327" i="90"/>
  <c r="AI328" i="84"/>
  <c r="AN198" i="86"/>
  <c r="AF334" i="86"/>
  <c r="AM125" i="84"/>
  <c r="W326" i="84"/>
  <c r="AM334" i="86"/>
  <c r="AO132" i="86"/>
  <c r="AN196" i="86"/>
  <c r="AM127" i="84"/>
  <c r="AM125" i="88"/>
  <c r="AM190" i="90"/>
  <c r="AM132" i="86"/>
  <c r="AI190" i="88"/>
  <c r="AF192" i="84"/>
  <c r="AG126" i="84"/>
  <c r="Z268" i="86"/>
  <c r="AD126" i="84"/>
  <c r="AD125" i="84"/>
  <c r="AE192" i="88"/>
  <c r="AD127" i="84"/>
  <c r="AN123" i="88" a="1"/>
  <c r="AN123" i="88" s="1"/>
  <c r="AO196" i="86"/>
  <c r="AO192" i="90"/>
  <c r="AN124" i="88" a="1"/>
  <c r="AN124" i="88" s="1"/>
  <c r="AN132" i="86"/>
  <c r="AM192" i="90"/>
  <c r="AM328" i="90"/>
  <c r="AN323" i="88" a="1"/>
  <c r="AN323" i="88" s="1"/>
  <c r="AM126" i="84"/>
  <c r="Y262" i="90"/>
  <c r="X267" i="86"/>
  <c r="AN122" i="88" a="1"/>
  <c r="AN122" i="88" s="1"/>
  <c r="AI126" i="84"/>
  <c r="AO124" i="88" a="1"/>
  <c r="AO124" i="88" s="1"/>
  <c r="AN269" i="86"/>
  <c r="AM196" i="86"/>
  <c r="AH327" i="88"/>
  <c r="AM333" i="86"/>
  <c r="AM125" i="90"/>
  <c r="AF191" i="84"/>
  <c r="AO131" i="86"/>
  <c r="AE262" i="84"/>
  <c r="AM332" i="86"/>
  <c r="AN259" i="88" a="1"/>
  <c r="AN259" i="88" s="1"/>
  <c r="AN261" i="88" s="1"/>
  <c r="AO125" i="90"/>
  <c r="X262" i="90"/>
  <c r="AM197" i="86"/>
  <c r="Y192" i="90"/>
  <c r="AJ326" i="90"/>
  <c r="AM327" i="90"/>
  <c r="AF190" i="84"/>
  <c r="AO122" i="88" a="1"/>
  <c r="AO122" i="88" s="1"/>
  <c r="AO123" i="88" a="1"/>
  <c r="AO123" i="88" s="1"/>
  <c r="W190" i="90"/>
  <c r="Y269" i="86"/>
  <c r="AO191" i="90"/>
  <c r="AN188" i="88" a="1"/>
  <c r="AN188" i="88" s="1"/>
  <c r="AN187" i="88" a="1"/>
  <c r="AN187" i="88" s="1"/>
  <c r="AN189" i="88" a="1"/>
  <c r="AN189" i="88" s="1"/>
  <c r="AN260" i="88" a="1"/>
  <c r="AN260" i="88" s="1"/>
  <c r="AO190" i="90"/>
  <c r="AI326" i="84"/>
  <c r="AM127" i="88"/>
  <c r="AM127" i="90"/>
  <c r="AF332" i="86"/>
  <c r="AO133" i="86"/>
  <c r="AO267" i="86"/>
  <c r="AH197" i="86"/>
  <c r="AG327" i="84"/>
  <c r="AJ327" i="90"/>
  <c r="AD190" i="84"/>
  <c r="AB126" i="88"/>
  <c r="AN325" i="88" a="1"/>
  <c r="AN325" i="88" s="1"/>
  <c r="AD192" i="84"/>
  <c r="AN197" i="86"/>
  <c r="AO197" i="86"/>
  <c r="AD328" i="88"/>
  <c r="AN127" i="84"/>
  <c r="AH191" i="90"/>
  <c r="AM126" i="88"/>
  <c r="AM126" i="90"/>
  <c r="W192" i="84"/>
  <c r="W328" i="88"/>
  <c r="AI326" i="88"/>
  <c r="AA126" i="90"/>
  <c r="AA190" i="84"/>
  <c r="AA125" i="84"/>
  <c r="AG326" i="84"/>
  <c r="Y327" i="88"/>
  <c r="Y328" i="88"/>
  <c r="AE190" i="88"/>
  <c r="AD326" i="88"/>
  <c r="AO323" i="88" a="1"/>
  <c r="AO323" i="88" s="1"/>
  <c r="AO325" i="88" a="1"/>
  <c r="AO325" i="88" s="1"/>
  <c r="AO324" i="88" a="1"/>
  <c r="AO324" i="88" s="1"/>
  <c r="AK127" i="90"/>
  <c r="AI327" i="84"/>
  <c r="AC132" i="86"/>
  <c r="AM133" i="86"/>
  <c r="X262" i="84"/>
  <c r="AH191" i="88"/>
  <c r="W327" i="88"/>
  <c r="AB328" i="84"/>
  <c r="AJ126" i="90"/>
  <c r="AB268" i="86"/>
  <c r="AH192" i="90"/>
  <c r="AE191" i="88"/>
  <c r="AE125" i="84"/>
  <c r="AJ327" i="88"/>
  <c r="AE333" i="86"/>
  <c r="AH198" i="86"/>
  <c r="AB125" i="88"/>
  <c r="AH190" i="88"/>
  <c r="AA191" i="84"/>
  <c r="AL263" i="88"/>
  <c r="AL127" i="88"/>
  <c r="AC133" i="86"/>
  <c r="AH262" i="90"/>
  <c r="AL125" i="84"/>
  <c r="AK126" i="84"/>
  <c r="AI191" i="88"/>
  <c r="AD328" i="84"/>
  <c r="AK125" i="88"/>
  <c r="X259" i="88" a="1"/>
  <c r="X259" i="88" s="1"/>
  <c r="X263" i="88" s="1"/>
  <c r="AB269" i="86"/>
  <c r="AL328" i="88"/>
  <c r="AH328" i="90"/>
  <c r="AO187" i="88" a="1"/>
  <c r="AO187" i="88" s="1"/>
  <c r="AO190" i="88" s="1"/>
  <c r="Y328" i="84"/>
  <c r="AL268" i="86"/>
  <c r="AK126" i="88"/>
  <c r="AB127" i="88"/>
  <c r="V126" i="84"/>
  <c r="AE261" i="88"/>
  <c r="AC262" i="88"/>
  <c r="AC327" i="90"/>
  <c r="AJ127" i="90"/>
  <c r="AJ125" i="84"/>
  <c r="AA326" i="84"/>
  <c r="AF327" i="84"/>
  <c r="AF326" i="84"/>
  <c r="AI191" i="84"/>
  <c r="AI127" i="84"/>
  <c r="Y127" i="90"/>
  <c r="AE326" i="84"/>
  <c r="AJ198" i="86"/>
  <c r="AA190" i="88"/>
  <c r="AF328" i="84"/>
  <c r="AK192" i="90"/>
  <c r="AL262" i="88"/>
  <c r="AA191" i="90"/>
  <c r="AE328" i="84"/>
  <c r="AK326" i="90"/>
  <c r="X328" i="84"/>
  <c r="Z123" i="84" a="1"/>
  <c r="Z123" i="84" s="1"/>
  <c r="X334" i="86"/>
  <c r="AL126" i="88"/>
  <c r="AD126" i="88"/>
  <c r="AG125" i="84"/>
  <c r="W191" i="84"/>
  <c r="W133" i="86"/>
  <c r="AC190" i="90"/>
  <c r="AA192" i="84"/>
  <c r="AH126" i="84"/>
  <c r="AH196" i="86"/>
  <c r="AI192" i="84"/>
  <c r="AH192" i="88"/>
  <c r="Y125" i="90"/>
  <c r="W127" i="88"/>
  <c r="X192" i="84"/>
  <c r="AJ326" i="88"/>
  <c r="V334" i="86"/>
  <c r="Z124" i="84" a="1"/>
  <c r="Z124" i="84" s="1"/>
  <c r="AC131" i="86"/>
  <c r="AG261" i="84"/>
  <c r="AJ125" i="90"/>
  <c r="AJ126" i="88"/>
  <c r="AA328" i="90"/>
  <c r="AL190" i="88"/>
  <c r="AE192" i="84"/>
  <c r="AE127" i="88"/>
  <c r="AJ328" i="90"/>
  <c r="AD191" i="84"/>
  <c r="AA263" i="88"/>
  <c r="AL125" i="88"/>
  <c r="AA327" i="90"/>
  <c r="W198" i="86"/>
  <c r="Y261" i="84"/>
  <c r="Y326" i="90"/>
  <c r="Z122" i="84" a="1"/>
  <c r="Z122" i="84" s="1"/>
  <c r="AI125" i="88"/>
  <c r="AH261" i="88"/>
  <c r="AI261" i="84"/>
  <c r="W326" i="88"/>
  <c r="W269" i="86"/>
  <c r="AK327" i="88"/>
  <c r="AE332" i="86"/>
  <c r="AD125" i="88"/>
  <c r="AH125" i="88"/>
  <c r="AH190" i="84"/>
  <c r="AE327" i="84"/>
  <c r="X258" i="88" a="1"/>
  <c r="X258" i="88" s="1"/>
  <c r="X262" i="88" s="1"/>
  <c r="Z191" i="90"/>
  <c r="AB326" i="84"/>
  <c r="Y126" i="90"/>
  <c r="V191" i="84"/>
  <c r="AB328" i="88"/>
  <c r="X333" i="86"/>
  <c r="AC126" i="90"/>
  <c r="AE326" i="88"/>
  <c r="X187" i="88" a="1"/>
  <c r="X187" i="88" s="1"/>
  <c r="X326" i="84"/>
  <c r="AK125" i="90"/>
  <c r="Y327" i="90"/>
  <c r="AK127" i="84"/>
  <c r="AK191" i="84"/>
  <c r="Z189" i="84" a="1"/>
  <c r="Z189" i="84" s="1"/>
  <c r="W327" i="90"/>
  <c r="AH190" i="90"/>
  <c r="X190" i="84"/>
  <c r="Z132" i="86"/>
  <c r="AI327" i="88"/>
  <c r="AC197" i="86"/>
  <c r="AG261" i="88"/>
  <c r="AA196" i="86"/>
  <c r="AG126" i="90"/>
  <c r="AD263" i="88"/>
  <c r="AH263" i="84"/>
  <c r="Y127" i="88"/>
  <c r="AK328" i="88"/>
  <c r="AK328" i="90"/>
  <c r="X325" i="88" a="1"/>
  <c r="X325" i="88" s="1"/>
  <c r="Y191" i="90"/>
  <c r="AE190" i="84"/>
  <c r="AH126" i="88"/>
  <c r="AE126" i="88"/>
  <c r="W132" i="86"/>
  <c r="AF126" i="84"/>
  <c r="Z323" i="84" a="1"/>
  <c r="Z323" i="84" s="1"/>
  <c r="V333" i="86"/>
  <c r="X324" i="88" a="1"/>
  <c r="X324" i="88" s="1"/>
  <c r="AE191" i="84"/>
  <c r="AK262" i="90"/>
  <c r="V190" i="90"/>
  <c r="AL197" i="86"/>
  <c r="X327" i="84"/>
  <c r="W328" i="90"/>
  <c r="AB262" i="84"/>
  <c r="AK192" i="84"/>
  <c r="W127" i="84"/>
  <c r="AE131" i="86"/>
  <c r="X323" i="88" a="1"/>
  <c r="X323" i="88" s="1"/>
  <c r="Y190" i="90"/>
  <c r="AB263" i="88"/>
  <c r="AK126" i="90"/>
  <c r="AK327" i="90"/>
  <c r="W127" i="90"/>
  <c r="AH125" i="90"/>
  <c r="AI262" i="88"/>
  <c r="Z325" i="84" a="1"/>
  <c r="Z325" i="84" s="1"/>
  <c r="AL326" i="88"/>
  <c r="AC327" i="84"/>
  <c r="X191" i="84"/>
  <c r="AD262" i="84"/>
  <c r="AL263" i="84"/>
  <c r="AI190" i="84"/>
  <c r="X189" i="88" a="1"/>
  <c r="X189" i="88" s="1"/>
  <c r="AF127" i="84"/>
  <c r="Y326" i="84"/>
  <c r="W125" i="90"/>
  <c r="Z133" i="86"/>
  <c r="V263" i="88"/>
  <c r="Z127" i="90"/>
  <c r="W334" i="86"/>
  <c r="Z187" i="84" a="1"/>
  <c r="Z187" i="84" s="1"/>
  <c r="W327" i="84"/>
  <c r="AH127" i="88"/>
  <c r="AC261" i="90"/>
  <c r="V133" i="86"/>
  <c r="AC328" i="90"/>
  <c r="AE197" i="86"/>
  <c r="X124" i="88" a="1"/>
  <c r="X124" i="88" s="1"/>
  <c r="AG127" i="84"/>
  <c r="AD127" i="88"/>
  <c r="V332" i="86"/>
  <c r="V328" i="84"/>
  <c r="AE334" i="86"/>
  <c r="AI192" i="88"/>
  <c r="Y334" i="86"/>
  <c r="Y333" i="86"/>
  <c r="X122" i="88" a="1"/>
  <c r="X122" i="88" s="1"/>
  <c r="AL327" i="84"/>
  <c r="AL328" i="84"/>
  <c r="AJ269" i="86"/>
  <c r="AH326" i="84"/>
  <c r="X123" i="88" a="1"/>
  <c r="X123" i="88" s="1"/>
  <c r="AF263" i="84"/>
  <c r="AK190" i="84"/>
  <c r="AL133" i="86"/>
  <c r="W191" i="90"/>
  <c r="X127" i="84"/>
  <c r="Z197" i="86"/>
  <c r="AD326" i="84"/>
  <c r="AE133" i="86"/>
  <c r="AD261" i="90"/>
  <c r="AI126" i="88"/>
  <c r="X188" i="88" a="1"/>
  <c r="X188" i="88" s="1"/>
  <c r="Z188" i="84" a="1"/>
  <c r="Z188" i="84" s="1"/>
  <c r="AF269" i="86"/>
  <c r="V261" i="90"/>
  <c r="W192" i="90"/>
  <c r="Z324" i="84" a="1"/>
  <c r="Z324" i="84" s="1"/>
  <c r="X133" i="86"/>
  <c r="AG332" i="86"/>
  <c r="X126" i="84"/>
  <c r="AG190" i="84"/>
  <c r="Z260" i="84" a="1"/>
  <c r="Z260" i="84" s="1"/>
  <c r="Z263" i="84" s="1"/>
  <c r="AH127" i="90"/>
  <c r="X327" i="90"/>
  <c r="AF190" i="90"/>
  <c r="Z196" i="86"/>
  <c r="AA326" i="88"/>
  <c r="AL192" i="84"/>
  <c r="AC125" i="90"/>
  <c r="Z334" i="86"/>
  <c r="AJ126" i="84"/>
  <c r="AE327" i="88"/>
  <c r="AF192" i="90"/>
  <c r="AD192" i="90"/>
  <c r="AL126" i="84"/>
  <c r="AB327" i="84"/>
  <c r="AA198" i="86"/>
  <c r="AE328" i="88"/>
  <c r="AL192" i="88"/>
  <c r="AC127" i="90"/>
  <c r="X125" i="84"/>
  <c r="AC267" i="86"/>
  <c r="AJ127" i="84"/>
  <c r="Z262" i="88"/>
  <c r="W192" i="88"/>
  <c r="W191" i="88"/>
  <c r="AG328" i="84"/>
  <c r="V327" i="84"/>
  <c r="AJ196" i="86"/>
  <c r="V190" i="84"/>
  <c r="Y328" i="90"/>
  <c r="W190" i="88"/>
  <c r="AL327" i="88"/>
  <c r="AC125" i="88"/>
  <c r="Z327" i="90"/>
  <c r="AJ197" i="86"/>
  <c r="W197" i="86"/>
  <c r="W326" i="90"/>
  <c r="AF127" i="88"/>
  <c r="AJ191" i="84"/>
  <c r="AD327" i="84"/>
  <c r="AE268" i="86"/>
  <c r="AK263" i="88"/>
  <c r="AL191" i="88"/>
  <c r="AC192" i="84"/>
  <c r="Y197" i="86"/>
  <c r="AL332" i="86"/>
  <c r="AB125" i="84"/>
  <c r="Y191" i="84"/>
  <c r="AI127" i="90"/>
  <c r="AG191" i="84"/>
  <c r="AC191" i="90"/>
  <c r="AA192" i="88"/>
  <c r="AC190" i="84"/>
  <c r="W332" i="86"/>
  <c r="AG191" i="88"/>
  <c r="W126" i="88"/>
  <c r="Z333" i="86"/>
  <c r="AF262" i="88"/>
  <c r="W263" i="90"/>
  <c r="AL326" i="90"/>
  <c r="AA327" i="84"/>
  <c r="AL327" i="90"/>
  <c r="AJ190" i="84"/>
  <c r="AK263" i="84"/>
  <c r="AJ328" i="88"/>
  <c r="V131" i="86"/>
  <c r="AE196" i="86"/>
  <c r="AD125" i="90"/>
  <c r="AF125" i="84"/>
  <c r="AF131" i="86"/>
  <c r="AG192" i="84"/>
  <c r="AB191" i="84"/>
  <c r="W196" i="86"/>
  <c r="AJ125" i="88"/>
  <c r="AE132" i="86"/>
  <c r="W125" i="88"/>
  <c r="W333" i="86"/>
  <c r="AC192" i="90"/>
  <c r="Z198" i="86"/>
  <c r="AB196" i="86"/>
  <c r="Y327" i="84"/>
  <c r="AG132" i="86"/>
  <c r="AK326" i="88"/>
  <c r="AE192" i="90"/>
  <c r="AF126" i="88"/>
  <c r="X190" i="90"/>
  <c r="AD192" i="88"/>
  <c r="AC125" i="84"/>
  <c r="V268" i="86"/>
  <c r="AD328" i="90"/>
  <c r="AL127" i="90"/>
  <c r="AK328" i="84"/>
  <c r="AA133" i="86"/>
  <c r="AL190" i="84"/>
  <c r="AL127" i="84"/>
  <c r="AL191" i="90"/>
  <c r="AD126" i="90"/>
  <c r="AC326" i="90"/>
  <c r="AH133" i="86"/>
  <c r="AD127" i="90"/>
  <c r="X332" i="86"/>
  <c r="AL132" i="86"/>
  <c r="AA327" i="88"/>
  <c r="AF333" i="86"/>
  <c r="AG328" i="90"/>
  <c r="AE127" i="90"/>
  <c r="AA197" i="86"/>
  <c r="Z328" i="90"/>
  <c r="AJ192" i="88"/>
  <c r="AA192" i="90"/>
  <c r="X198" i="86"/>
  <c r="Y192" i="84"/>
  <c r="AF133" i="86"/>
  <c r="V328" i="88"/>
  <c r="AL126" i="90"/>
  <c r="AG327" i="90"/>
  <c r="AF198" i="86"/>
  <c r="AB326" i="88"/>
  <c r="AG198" i="86"/>
  <c r="AC127" i="88"/>
  <c r="AK327" i="84"/>
  <c r="AE198" i="86"/>
  <c r="AL191" i="84"/>
  <c r="X326" i="90"/>
  <c r="AE127" i="84"/>
  <c r="AH328" i="84"/>
  <c r="AJ327" i="84"/>
  <c r="V197" i="86"/>
  <c r="X131" i="86"/>
  <c r="AL198" i="86"/>
  <c r="AC332" i="86"/>
  <c r="AK190" i="90"/>
  <c r="AH328" i="88"/>
  <c r="AC333" i="86"/>
  <c r="W126" i="90"/>
  <c r="Y263" i="88"/>
  <c r="AG268" i="86"/>
  <c r="AE126" i="84"/>
  <c r="AF326" i="88"/>
  <c r="AK191" i="88"/>
  <c r="AG334" i="86"/>
  <c r="AC196" i="86"/>
  <c r="AK125" i="84"/>
  <c r="AJ192" i="84"/>
  <c r="AG127" i="88"/>
  <c r="X328" i="90"/>
  <c r="AB190" i="84"/>
  <c r="AB192" i="84"/>
  <c r="AF262" i="90"/>
  <c r="Z332" i="86"/>
  <c r="Z326" i="88"/>
  <c r="Z328" i="88"/>
  <c r="AH192" i="84"/>
  <c r="AA127" i="90"/>
  <c r="AF196" i="86"/>
  <c r="AA326" i="90"/>
  <c r="AG190" i="88"/>
  <c r="AJ191" i="88"/>
  <c r="AF327" i="88"/>
  <c r="AE190" i="90"/>
  <c r="X192" i="90"/>
  <c r="AD191" i="88"/>
  <c r="AJ326" i="84"/>
  <c r="X126" i="90"/>
  <c r="AG131" i="86"/>
  <c r="AI125" i="90"/>
  <c r="AG196" i="86"/>
  <c r="AH131" i="86"/>
  <c r="AL326" i="84"/>
  <c r="AA127" i="84"/>
  <c r="Y131" i="86"/>
  <c r="AB191" i="88"/>
  <c r="AA328" i="84"/>
  <c r="AG192" i="88"/>
  <c r="AJ328" i="84"/>
  <c r="AH326" i="88"/>
  <c r="AE125" i="88"/>
  <c r="AK191" i="90"/>
  <c r="AG192" i="90"/>
  <c r="AG125" i="88"/>
  <c r="Y326" i="88"/>
  <c r="AA334" i="86"/>
  <c r="AB126" i="84"/>
  <c r="AD190" i="90"/>
  <c r="V326" i="84"/>
  <c r="AD327" i="90"/>
  <c r="AJ190" i="90"/>
  <c r="AE191" i="90"/>
  <c r="AF197" i="86"/>
  <c r="AK326" i="84"/>
  <c r="V192" i="84"/>
  <c r="V125" i="84"/>
  <c r="AD327" i="88"/>
  <c r="AI127" i="88"/>
  <c r="V127" i="84"/>
  <c r="AH334" i="86"/>
  <c r="AA126" i="84"/>
  <c r="AA125" i="90"/>
  <c r="AH191" i="84"/>
  <c r="AB327" i="88"/>
  <c r="AL328" i="90"/>
  <c r="AI192" i="90"/>
  <c r="Z327" i="88"/>
  <c r="AI126" i="90"/>
  <c r="AB332" i="86"/>
  <c r="AF125" i="90"/>
  <c r="Y132" i="86"/>
  <c r="V191" i="90"/>
  <c r="AG126" i="88"/>
  <c r="Y190" i="84"/>
  <c r="AG197" i="86"/>
  <c r="AD326" i="90"/>
  <c r="AD190" i="88"/>
  <c r="AA126" i="88"/>
  <c r="Y125" i="84"/>
  <c r="AG191" i="90"/>
  <c r="AH132" i="86"/>
  <c r="V262" i="84"/>
  <c r="AG326" i="90"/>
  <c r="W190" i="84"/>
  <c r="AC334" i="86"/>
  <c r="AL125" i="90"/>
  <c r="AC328" i="84"/>
  <c r="W131" i="86"/>
  <c r="AF191" i="90"/>
  <c r="AK127" i="88"/>
  <c r="AB127" i="84"/>
  <c r="AH327" i="84"/>
  <c r="AA190" i="90"/>
  <c r="AA263" i="90"/>
  <c r="AH125" i="84"/>
  <c r="V198" i="86"/>
  <c r="AA131" i="86"/>
  <c r="Y192" i="88"/>
  <c r="AF190" i="88"/>
  <c r="AJ192" i="90"/>
  <c r="AG125" i="90"/>
  <c r="AF328" i="88"/>
  <c r="AD191" i="90"/>
  <c r="AE328" i="90"/>
  <c r="AJ262" i="84"/>
  <c r="AF132" i="86"/>
  <c r="AL196" i="86"/>
  <c r="AA268" i="86"/>
  <c r="V326" i="90"/>
  <c r="V127" i="90"/>
  <c r="Y125" i="88"/>
  <c r="AB124" i="90" a="1"/>
  <c r="AB124" i="90" s="1"/>
  <c r="Y127" i="84"/>
  <c r="X125" i="90"/>
  <c r="W125" i="84"/>
  <c r="AC127" i="84"/>
  <c r="AJ190" i="88"/>
  <c r="AH332" i="86"/>
  <c r="AG263" i="90"/>
  <c r="AA262" i="84"/>
  <c r="V192" i="88"/>
  <c r="Y191" i="88"/>
  <c r="AE327" i="90"/>
  <c r="AC328" i="88"/>
  <c r="V125" i="88"/>
  <c r="X132" i="86"/>
  <c r="AO189" i="88" a="1"/>
  <c r="AO189" i="88" s="1"/>
  <c r="AH333" i="86"/>
  <c r="AA132" i="86"/>
  <c r="AG133" i="86"/>
  <c r="AG333" i="86"/>
  <c r="X197" i="86"/>
  <c r="Z131" i="86"/>
  <c r="X196" i="86"/>
  <c r="Y332" i="86"/>
  <c r="V196" i="86"/>
  <c r="AA332" i="86"/>
  <c r="AI326" i="90"/>
  <c r="Z192" i="90"/>
  <c r="AI327" i="90"/>
  <c r="Y196" i="86"/>
  <c r="AL333" i="86"/>
  <c r="AA333" i="86"/>
  <c r="AB131" i="86"/>
  <c r="AB132" i="86"/>
  <c r="AI328" i="90"/>
  <c r="W126" i="84"/>
  <c r="AL334" i="86"/>
  <c r="Z190" i="90"/>
  <c r="AB197" i="86"/>
  <c r="AI330" i="86" a="1"/>
  <c r="AI330" i="86" s="1"/>
  <c r="AK190" i="88"/>
  <c r="AJ333" i="86"/>
  <c r="V132" i="86"/>
  <c r="AC126" i="84"/>
  <c r="Y126" i="88"/>
  <c r="Y198" i="86"/>
  <c r="AB133" i="86"/>
  <c r="AB123" i="90" a="1"/>
  <c r="AB123" i="90" s="1"/>
  <c r="AF327" i="90"/>
  <c r="AF326" i="90"/>
  <c r="AB325" i="90" a="1"/>
  <c r="AB325" i="90" s="1"/>
  <c r="V190" i="88"/>
  <c r="AC191" i="84"/>
  <c r="V125" i="90"/>
  <c r="X127" i="90"/>
  <c r="W328" i="84"/>
  <c r="AF126" i="90"/>
  <c r="AI263" i="90"/>
  <c r="AB122" i="90" a="1"/>
  <c r="AB122" i="90" s="1"/>
  <c r="W262" i="88"/>
  <c r="AL190" i="90"/>
  <c r="AI331" i="86" a="1"/>
  <c r="AI331" i="86" s="1"/>
  <c r="AC198" i="86"/>
  <c r="AB198" i="86"/>
  <c r="AA125" i="88"/>
  <c r="AF192" i="88"/>
  <c r="AG190" i="90"/>
  <c r="V126" i="90"/>
  <c r="Z190" i="88"/>
  <c r="AI262" i="90"/>
  <c r="V192" i="90"/>
  <c r="AH269" i="86"/>
  <c r="AI266" i="86" a="1"/>
  <c r="AI266" i="86" s="1"/>
  <c r="AI269" i="86" s="1"/>
  <c r="AI264" i="86" a="1"/>
  <c r="AI264" i="86" s="1"/>
  <c r="AI267" i="86" s="1"/>
  <c r="V327" i="88"/>
  <c r="V126" i="88"/>
  <c r="AK192" i="88"/>
  <c r="AJ332" i="86"/>
  <c r="AC261" i="84"/>
  <c r="AI190" i="90"/>
  <c r="AC191" i="88"/>
  <c r="AC327" i="88"/>
  <c r="AE125" i="90"/>
  <c r="Y133" i="86"/>
  <c r="AK198" i="86"/>
  <c r="AJ131" i="86"/>
  <c r="AB192" i="88"/>
  <c r="AB334" i="86"/>
  <c r="AF328" i="90"/>
  <c r="AJ262" i="90"/>
  <c r="AJ263" i="90"/>
  <c r="AC190" i="88"/>
  <c r="Z127" i="88"/>
  <c r="V326" i="88"/>
  <c r="AJ191" i="90"/>
  <c r="AH127" i="84"/>
  <c r="AI191" i="90"/>
  <c r="X191" i="90"/>
  <c r="AA328" i="88"/>
  <c r="AC263" i="84"/>
  <c r="AG127" i="90"/>
  <c r="AC192" i="88"/>
  <c r="AE126" i="90"/>
  <c r="AK269" i="86"/>
  <c r="AB333" i="86"/>
  <c r="AI193" i="86" a="1"/>
  <c r="AI193" i="86" s="1"/>
  <c r="V328" i="90"/>
  <c r="AJ132" i="86"/>
  <c r="AF191" i="88"/>
  <c r="AK332" i="86"/>
  <c r="AF125" i="88"/>
  <c r="AG327" i="88"/>
  <c r="AK196" i="86"/>
  <c r="AA191" i="88"/>
  <c r="AB258" i="90" a="1"/>
  <c r="AB258" i="90" s="1"/>
  <c r="AB261" i="90" s="1"/>
  <c r="Z126" i="90"/>
  <c r="Z326" i="90"/>
  <c r="Z192" i="88"/>
  <c r="Z191" i="88"/>
  <c r="V327" i="90"/>
  <c r="Z125" i="90"/>
  <c r="AE261" i="90"/>
  <c r="AD194" i="86" a="1"/>
  <c r="AD194" i="86" s="1"/>
  <c r="Y126" i="84"/>
  <c r="AG326" i="88"/>
  <c r="AK333" i="86"/>
  <c r="AK132" i="86"/>
  <c r="AD331" i="86" a="1"/>
  <c r="AD331" i="86" s="1"/>
  <c r="AA127" i="88"/>
  <c r="AJ263" i="88"/>
  <c r="AJ334" i="86"/>
  <c r="AL192" i="90"/>
  <c r="AJ133" i="86"/>
  <c r="AJ127" i="88"/>
  <c r="AB323" i="90" a="1"/>
  <c r="AB323" i="90" s="1"/>
  <c r="AC326" i="84"/>
  <c r="AC326" i="88"/>
  <c r="AI329" i="86" a="1"/>
  <c r="AI329" i="86" s="1"/>
  <c r="AB324" i="90" a="1"/>
  <c r="AB324" i="90" s="1"/>
  <c r="Z125" i="88"/>
  <c r="AB260" i="90" a="1"/>
  <c r="AB260" i="90" s="1"/>
  <c r="AK133" i="86"/>
  <c r="AD193" i="86" a="1"/>
  <c r="AD193" i="86" s="1"/>
  <c r="Z263" i="90"/>
  <c r="AE326" i="90"/>
  <c r="AK334" i="86"/>
  <c r="AB188" i="90" a="1"/>
  <c r="AB188" i="90" s="1"/>
  <c r="Z126" i="88"/>
  <c r="AF127" i="90"/>
  <c r="Y190" i="88"/>
  <c r="V127" i="88"/>
  <c r="AG328" i="88"/>
  <c r="AB187" i="90" a="1"/>
  <c r="AB187" i="90" s="1"/>
  <c r="AC126" i="88"/>
  <c r="AD266" i="86" a="1"/>
  <c r="AD266" i="86" s="1"/>
  <c r="AD269" i="86" s="1"/>
  <c r="AB189" i="90" a="1"/>
  <c r="AB189" i="90" s="1"/>
  <c r="AD329" i="86" a="1"/>
  <c r="AD329" i="86" s="1"/>
  <c r="V191" i="88"/>
  <c r="AD195" i="86" a="1"/>
  <c r="AD195" i="86" s="1"/>
  <c r="AD130" i="86" a="1"/>
  <c r="AD130" i="86" s="1"/>
  <c r="AD330" i="86" a="1"/>
  <c r="AD330" i="86" s="1"/>
  <c r="AD128" i="86" a="1"/>
  <c r="AD128" i="86" s="1"/>
  <c r="AK197" i="86"/>
  <c r="AK131" i="86"/>
  <c r="AD264" i="86" a="1"/>
  <c r="AD264" i="86" s="1"/>
  <c r="AD267" i="86" s="1"/>
  <c r="AD129" i="86" a="1"/>
  <c r="AD129" i="86" s="1"/>
  <c r="AL261" i="90"/>
  <c r="AI194" i="86" a="1"/>
  <c r="AI194" i="86" s="1"/>
  <c r="AI195" i="86" a="1"/>
  <c r="AI195" i="86" s="1"/>
  <c r="AI128" i="86" a="1"/>
  <c r="AI128" i="86" s="1"/>
  <c r="AI130" i="86" a="1"/>
  <c r="AI130" i="86" s="1"/>
  <c r="AI129" i="86" a="1"/>
  <c r="AI129" i="86" s="1"/>
  <c r="L37" i="84" a="1"/>
  <c r="L37" i="84" s="1"/>
  <c r="L47" i="84" s="1"/>
  <c r="L20" i="88" a="1"/>
  <c r="L20" i="88" s="1"/>
  <c r="L3" i="90" a="1"/>
  <c r="L3" i="90" s="1"/>
  <c r="L5" i="86" a="1"/>
  <c r="L5" i="86" s="1"/>
  <c r="L16" i="86" s="1"/>
  <c r="L37" i="90" a="1"/>
  <c r="L37" i="90" s="1"/>
  <c r="L47" i="90" s="1"/>
  <c r="L5" i="90" a="1"/>
  <c r="L5" i="90" s="1"/>
  <c r="L15" i="90" s="1"/>
  <c r="L21" i="84" a="1"/>
  <c r="L21" i="84" s="1"/>
  <c r="L31" i="84" s="1"/>
  <c r="L37" i="86" a="1"/>
  <c r="L37" i="86" s="1"/>
  <c r="L3" i="86" a="1"/>
  <c r="L3" i="86" s="1"/>
  <c r="L21" i="88" a="1"/>
  <c r="L21" i="88" s="1"/>
  <c r="L31" i="88" s="1"/>
  <c r="L4" i="84" a="1"/>
  <c r="L4" i="84" s="1"/>
  <c r="L3" i="84" a="1"/>
  <c r="L3" i="84" s="1"/>
  <c r="L4" i="86" a="1"/>
  <c r="L4" i="86" s="1"/>
  <c r="L35" i="88" a="1"/>
  <c r="L35" i="88" s="1"/>
  <c r="L35" i="90" a="1"/>
  <c r="L35" i="90" s="1"/>
  <c r="L19" i="84" a="1"/>
  <c r="L19" i="84" s="1"/>
  <c r="L38" i="86" a="1"/>
  <c r="L38" i="86" s="1"/>
  <c r="L39" i="86" s="1"/>
  <c r="L5" i="88" a="1"/>
  <c r="L5" i="88" s="1"/>
  <c r="L15" i="88" s="1"/>
  <c r="L3" i="88" a="1"/>
  <c r="L3" i="88" s="1"/>
  <c r="L19" i="88" a="1"/>
  <c r="L19" i="88" s="1"/>
  <c r="L36" i="84" a="1"/>
  <c r="L36" i="84" s="1"/>
  <c r="L36" i="90" a="1"/>
  <c r="L36" i="90" s="1"/>
  <c r="L35" i="84" a="1"/>
  <c r="L35" i="84" s="1"/>
  <c r="L20" i="84" a="1"/>
  <c r="L20" i="84" s="1"/>
  <c r="L20" i="86" a="1"/>
  <c r="L20" i="86" s="1"/>
  <c r="L4" i="90" a="1"/>
  <c r="L4" i="90" s="1"/>
  <c r="L20" i="90" a="1"/>
  <c r="L20" i="90" s="1"/>
  <c r="L36" i="88" a="1"/>
  <c r="L36" i="88" s="1"/>
  <c r="N61" i="83"/>
  <c r="O58" i="83" s="1"/>
  <c r="N64" i="83"/>
  <c r="N65" i="83" s="1"/>
  <c r="N67" i="83" s="1"/>
  <c r="J55" i="83"/>
  <c r="K21" i="90" s="1" a="1"/>
  <c r="K21" i="90" s="1"/>
  <c r="M65" i="83"/>
  <c r="J15" i="90"/>
  <c r="J15" i="84"/>
  <c r="J16" i="86"/>
  <c r="L52" i="83"/>
  <c r="L49" i="83"/>
  <c r="M46" i="83" s="1"/>
  <c r="L5" i="84" a="1"/>
  <c r="L5" i="84" s="1"/>
  <c r="L15" i="84" s="1"/>
  <c r="L21" i="90" a="1"/>
  <c r="L21" i="90" s="1"/>
  <c r="L31" i="90" s="1"/>
  <c r="L19" i="90" a="1"/>
  <c r="L19" i="90" s="1"/>
  <c r="L232" i="88"/>
  <c r="L232" i="84"/>
  <c r="L238" i="86"/>
  <c r="L232" i="90"/>
  <c r="L21" i="86" a="1"/>
  <c r="L21" i="86" s="1"/>
  <c r="L22" i="86" s="1"/>
  <c r="L33" i="86" s="1"/>
  <c r="L37" i="88" a="1"/>
  <c r="L37" i="88" s="1"/>
  <c r="L47" i="88" s="1"/>
  <c r="L4" i="88" a="1"/>
  <c r="L4" i="88" s="1"/>
  <c r="L50" i="86"/>
  <c r="J15" i="88"/>
  <c r="AC30" i="93" l="1"/>
  <c r="AD20" i="93"/>
  <c r="AC24" i="93"/>
  <c r="AN326" i="88"/>
  <c r="AO263" i="88"/>
  <c r="AO261" i="88"/>
  <c r="AJ27" i="93"/>
  <c r="AK16" i="93"/>
  <c r="L116" i="86" a="1"/>
  <c r="L116" i="86" s="1"/>
  <c r="L93" i="86" a="1"/>
  <c r="L93" i="86" s="1"/>
  <c r="L73" i="86" a="1"/>
  <c r="L73" i="86" s="1"/>
  <c r="AN125" i="88"/>
  <c r="AN127" i="88"/>
  <c r="AN190" i="88"/>
  <c r="X190" i="88"/>
  <c r="AO126" i="88"/>
  <c r="AN126" i="88"/>
  <c r="AO127" i="88"/>
  <c r="AN327" i="88"/>
  <c r="AO125" i="88"/>
  <c r="AN192" i="88"/>
  <c r="AN191" i="88"/>
  <c r="AN262" i="88"/>
  <c r="AN263" i="88"/>
  <c r="AO326" i="88"/>
  <c r="AN328" i="88"/>
  <c r="AO328" i="88"/>
  <c r="AO327" i="88"/>
  <c r="Z125" i="84"/>
  <c r="Z127" i="84"/>
  <c r="Z327" i="84"/>
  <c r="Z126" i="84"/>
  <c r="Z326" i="84"/>
  <c r="X261" i="88"/>
  <c r="AB327" i="90"/>
  <c r="X327" i="88"/>
  <c r="X191" i="88"/>
  <c r="X326" i="88"/>
  <c r="Z191" i="84"/>
  <c r="X328" i="88"/>
  <c r="Z192" i="84"/>
  <c r="X125" i="88"/>
  <c r="X126" i="88"/>
  <c r="X192" i="88"/>
  <c r="Z190" i="84"/>
  <c r="X127" i="88"/>
  <c r="Z328" i="84"/>
  <c r="Z262" i="84"/>
  <c r="AB126" i="90"/>
  <c r="AO192" i="88"/>
  <c r="AO191" i="88"/>
  <c r="AI334" i="86"/>
  <c r="AI333" i="86"/>
  <c r="AB125" i="90"/>
  <c r="AB127" i="90"/>
  <c r="AI268" i="86"/>
  <c r="AD196" i="86"/>
  <c r="AI196" i="86"/>
  <c r="AB326" i="90"/>
  <c r="AD333" i="86"/>
  <c r="AB328" i="90"/>
  <c r="AI332" i="86"/>
  <c r="AB263" i="90"/>
  <c r="AB262" i="90"/>
  <c r="AD332" i="86"/>
  <c r="AB190" i="90"/>
  <c r="AB191" i="90"/>
  <c r="AB192" i="90"/>
  <c r="AD133" i="86"/>
  <c r="AD198" i="86"/>
  <c r="AD197" i="86"/>
  <c r="AD132" i="86"/>
  <c r="AD334" i="86"/>
  <c r="AD268" i="86"/>
  <c r="AI131" i="86"/>
  <c r="AD131" i="86"/>
  <c r="AI132" i="86"/>
  <c r="AI133" i="86"/>
  <c r="AI197" i="86"/>
  <c r="AI198" i="86"/>
  <c r="L50" i="90"/>
  <c r="L51" i="84"/>
  <c r="L52" i="84"/>
  <c r="K36" i="90" a="1"/>
  <c r="K36" i="90" s="1"/>
  <c r="K5" i="84" a="1"/>
  <c r="K5" i="84" s="1"/>
  <c r="K15" i="84" s="1"/>
  <c r="K36" i="84" a="1"/>
  <c r="K36" i="84" s="1"/>
  <c r="K35" i="90" a="1"/>
  <c r="K35" i="90" s="1"/>
  <c r="K3" i="84" a="1"/>
  <c r="K3" i="84" s="1"/>
  <c r="K21" i="88" a="1"/>
  <c r="K21" i="88" s="1"/>
  <c r="K20" i="88" a="1"/>
  <c r="K20" i="88" s="1"/>
  <c r="K4" i="86" a="1"/>
  <c r="K4" i="86" s="1"/>
  <c r="K20" i="86" a="1"/>
  <c r="K20" i="86" s="1"/>
  <c r="K3" i="86" a="1"/>
  <c r="K3" i="86" s="1"/>
  <c r="K21" i="86" a="1"/>
  <c r="K21" i="86" s="1"/>
  <c r="K22" i="86" s="1"/>
  <c r="K5" i="90" a="1"/>
  <c r="K5" i="90" s="1"/>
  <c r="K15" i="90" s="1"/>
  <c r="K3" i="88" a="1"/>
  <c r="K3" i="88" s="1"/>
  <c r="K20" i="90" a="1"/>
  <c r="K20" i="90" s="1"/>
  <c r="K4" i="84" a="1"/>
  <c r="K4" i="84" s="1"/>
  <c r="K35" i="84" a="1"/>
  <c r="K35" i="84" s="1"/>
  <c r="K38" i="86" a="1"/>
  <c r="K38" i="86" s="1"/>
  <c r="K39" i="86" s="1"/>
  <c r="L53" i="86"/>
  <c r="K37" i="88" a="1"/>
  <c r="K37" i="88" s="1"/>
  <c r="K47" i="88" s="1"/>
  <c r="K19" i="88" a="1"/>
  <c r="K19" i="88" s="1"/>
  <c r="L51" i="90"/>
  <c r="K4" i="88" a="1"/>
  <c r="K4" i="88" s="1"/>
  <c r="K20" i="84" a="1"/>
  <c r="K20" i="84" s="1"/>
  <c r="K35" i="88" a="1"/>
  <c r="K35" i="88" s="1"/>
  <c r="K36" i="88" a="1"/>
  <c r="K36" i="88" s="1"/>
  <c r="K37" i="84" a="1"/>
  <c r="K37" i="84" s="1"/>
  <c r="K47" i="84" s="1"/>
  <c r="L64" i="86" a="1"/>
  <c r="L64" i="86" s="1"/>
  <c r="L50" i="84"/>
  <c r="L95" i="86" a="1"/>
  <c r="L95" i="86" s="1"/>
  <c r="L146" i="84" a="1"/>
  <c r="L146" i="84" s="1"/>
  <c r="L178" i="90" a="1"/>
  <c r="L178" i="90" s="1"/>
  <c r="L146" i="86" a="1"/>
  <c r="L146" i="86" s="1"/>
  <c r="L228" i="84" a="1"/>
  <c r="L228" i="84" s="1"/>
  <c r="L62" i="86" a="1"/>
  <c r="L62" i="86" s="1"/>
  <c r="L170" i="86" a="1"/>
  <c r="L170" i="86" s="1"/>
  <c r="L293" i="84" a="1"/>
  <c r="L293" i="84" s="1"/>
  <c r="L147" i="86" a="1"/>
  <c r="L147" i="86" s="1"/>
  <c r="L168" i="86" a="1"/>
  <c r="L168" i="86" s="1"/>
  <c r="L50" i="88"/>
  <c r="L64" i="84" a="1"/>
  <c r="L64" i="84" s="1"/>
  <c r="L165" i="84" a="1"/>
  <c r="L165" i="84" s="1"/>
  <c r="L84" i="86" a="1"/>
  <c r="L84" i="86" s="1"/>
  <c r="L185" i="86" a="1"/>
  <c r="L185" i="86" s="1"/>
  <c r="L70" i="84" a="1"/>
  <c r="L70" i="84" s="1"/>
  <c r="L72" i="84" a="1"/>
  <c r="L72" i="84" s="1"/>
  <c r="L92" i="86" a="1"/>
  <c r="L92" i="86" s="1"/>
  <c r="K5" i="88" a="1"/>
  <c r="K5" i="88" s="1"/>
  <c r="K15" i="88" s="1"/>
  <c r="K19" i="90" a="1"/>
  <c r="K19" i="90" s="1"/>
  <c r="L227" i="84" a="1"/>
  <c r="L227" i="84" s="1"/>
  <c r="L157" i="84" a="1"/>
  <c r="L157" i="84" s="1"/>
  <c r="L96" i="86" a="1"/>
  <c r="L96" i="86" s="1"/>
  <c r="L388" i="86" s="1"/>
  <c r="L60" i="84" a="1"/>
  <c r="L60" i="84" s="1"/>
  <c r="L83" i="84" a="1"/>
  <c r="L83" i="84" s="1"/>
  <c r="L315" i="84" a="1"/>
  <c r="L315" i="84" s="1"/>
  <c r="L281" i="86" a="1"/>
  <c r="L281" i="86" s="1"/>
  <c r="L205" i="84" a="1"/>
  <c r="L205" i="84" s="1"/>
  <c r="L153" i="86" a="1"/>
  <c r="L153" i="86" s="1"/>
  <c r="L305" i="86" a="1"/>
  <c r="L305" i="86" s="1"/>
  <c r="L87" i="90" a="1"/>
  <c r="L87" i="90" s="1"/>
  <c r="L222" i="90" a="1"/>
  <c r="L222" i="90" s="1"/>
  <c r="L241" i="90" a="1"/>
  <c r="L241" i="90" s="1"/>
  <c r="L308" i="90" a="1"/>
  <c r="L308" i="90" s="1"/>
  <c r="L60" i="90" a="1"/>
  <c r="L60" i="90" s="1"/>
  <c r="L91" i="90" a="1"/>
  <c r="L91" i="90" s="1"/>
  <c r="L104" i="90" a="1"/>
  <c r="L104" i="90" s="1"/>
  <c r="L221" i="90" a="1"/>
  <c r="L221" i="90" s="1"/>
  <c r="L294" i="90" a="1"/>
  <c r="L294" i="90" s="1"/>
  <c r="L112" i="90" a="1"/>
  <c r="L112" i="90" s="1"/>
  <c r="L174" i="90" a="1"/>
  <c r="L174" i="90" s="1"/>
  <c r="L110" i="90" a="1"/>
  <c r="L110" i="90" s="1"/>
  <c r="L141" i="90" a="1"/>
  <c r="L141" i="90" s="1"/>
  <c r="L240" i="84" a="1"/>
  <c r="L240" i="84" s="1"/>
  <c r="L113" i="84" a="1"/>
  <c r="L113" i="84" s="1"/>
  <c r="L87" i="84" a="1"/>
  <c r="L87" i="84" s="1"/>
  <c r="L78" i="84" a="1"/>
  <c r="L78" i="84" s="1"/>
  <c r="L222" i="84" a="1"/>
  <c r="L222" i="84" s="1"/>
  <c r="L89" i="84" a="1"/>
  <c r="L89" i="84" s="1"/>
  <c r="L104" i="84" a="1"/>
  <c r="L104" i="84" s="1"/>
  <c r="L140" i="84" a="1"/>
  <c r="L140" i="84" s="1"/>
  <c r="L212" i="84" a="1"/>
  <c r="L212" i="84" s="1"/>
  <c r="L299" i="84" a="1"/>
  <c r="L299" i="84" s="1"/>
  <c r="L178" i="84" a="1"/>
  <c r="L178" i="84" s="1"/>
  <c r="L277" i="84" a="1"/>
  <c r="L277" i="84" s="1"/>
  <c r="L309" i="84" a="1"/>
  <c r="L309" i="84" s="1"/>
  <c r="L119" i="86" a="1"/>
  <c r="L119" i="86" s="1"/>
  <c r="L400" i="86" s="1"/>
  <c r="L179" i="86" a="1"/>
  <c r="L179" i="86" s="1"/>
  <c r="L178" i="86" a="1"/>
  <c r="L178" i="86" s="1"/>
  <c r="L321" i="86" a="1"/>
  <c r="L321" i="86" s="1"/>
  <c r="L108" i="86" a="1"/>
  <c r="L108" i="86" s="1"/>
  <c r="L83" i="86" a="1"/>
  <c r="L83" i="86" s="1"/>
  <c r="L217" i="86" a="1"/>
  <c r="L217" i="86" s="1"/>
  <c r="L71" i="86" a="1"/>
  <c r="L71" i="86" s="1"/>
  <c r="L154" i="86" a="1"/>
  <c r="L154" i="86" s="1"/>
  <c r="L314" i="86" a="1"/>
  <c r="L314" i="86" s="1"/>
  <c r="L304" i="86" a="1"/>
  <c r="L304" i="86" s="1"/>
  <c r="L247" i="86" a="1"/>
  <c r="L247" i="86" s="1"/>
  <c r="L63" i="86" a="1"/>
  <c r="L63" i="86" s="1"/>
  <c r="L291" i="90" a="1"/>
  <c r="L291" i="90" s="1"/>
  <c r="L103" i="90" a="1"/>
  <c r="L103" i="90" s="1"/>
  <c r="L206" i="90" a="1"/>
  <c r="L206" i="90" s="1"/>
  <c r="L283" i="90" a="1"/>
  <c r="L283" i="90" s="1"/>
  <c r="L180" i="90" a="1"/>
  <c r="L180" i="90" s="1"/>
  <c r="L211" i="90" a="1"/>
  <c r="L211" i="90" s="1"/>
  <c r="L247" i="90" a="1"/>
  <c r="L247" i="90" s="1"/>
  <c r="L62" i="90" a="1"/>
  <c r="L62" i="90" s="1"/>
  <c r="L299" i="90" a="1"/>
  <c r="L299" i="90" s="1"/>
  <c r="L83" i="90" a="1"/>
  <c r="L83" i="90" s="1"/>
  <c r="L300" i="90" a="1"/>
  <c r="L300" i="90" s="1"/>
  <c r="L105" i="90" a="1"/>
  <c r="L105" i="90" s="1"/>
  <c r="L71" i="90" a="1"/>
  <c r="L71" i="90" s="1"/>
  <c r="L310" i="90" a="1"/>
  <c r="L310" i="90" s="1"/>
  <c r="L205" i="90" a="1"/>
  <c r="L205" i="90" s="1"/>
  <c r="K3" i="90" a="1"/>
  <c r="K3" i="90" s="1"/>
  <c r="K5" i="86" a="1"/>
  <c r="K5" i="86" s="1"/>
  <c r="L283" i="84" a="1"/>
  <c r="L283" i="84" s="1"/>
  <c r="L158" i="84" a="1"/>
  <c r="L158" i="84" s="1"/>
  <c r="L310" i="84" a="1"/>
  <c r="L310" i="84" s="1"/>
  <c r="L69" i="84" a="1"/>
  <c r="L69" i="84" s="1"/>
  <c r="L284" i="84" a="1"/>
  <c r="L284" i="84" s="1"/>
  <c r="L316" i="84" a="1"/>
  <c r="L316" i="84" s="1"/>
  <c r="L278" i="84" a="1"/>
  <c r="L278" i="84" s="1"/>
  <c r="L80" i="84" a="1"/>
  <c r="L80" i="84" s="1"/>
  <c r="L246" i="84" a="1"/>
  <c r="L246" i="84" s="1"/>
  <c r="L147" i="84" a="1"/>
  <c r="L147" i="84" s="1"/>
  <c r="L180" i="84" a="1"/>
  <c r="L180" i="84" s="1"/>
  <c r="L172" i="84" a="1"/>
  <c r="L172" i="84" s="1"/>
  <c r="L298" i="84" a="1"/>
  <c r="L298" i="84" s="1"/>
  <c r="L212" i="86" a="1"/>
  <c r="L212" i="86" s="1"/>
  <c r="L163" i="86" a="1"/>
  <c r="L163" i="86" s="1"/>
  <c r="L320" i="86" a="1"/>
  <c r="L320" i="86" s="1"/>
  <c r="L107" i="86" a="1"/>
  <c r="L107" i="86" s="1"/>
  <c r="L315" i="86" a="1"/>
  <c r="L315" i="86" s="1"/>
  <c r="L105" i="86" a="1"/>
  <c r="L105" i="86" s="1"/>
  <c r="L394" i="86" s="1"/>
  <c r="L117" i="86" a="1"/>
  <c r="L117" i="86" s="1"/>
  <c r="L283" i="86" a="1"/>
  <c r="L283" i="86" s="1"/>
  <c r="L145" i="86" a="1"/>
  <c r="L145" i="86" s="1"/>
  <c r="L307" i="86" a="1"/>
  <c r="L307" i="86" s="1"/>
  <c r="L288" i="86" a="1"/>
  <c r="L288" i="86" s="1"/>
  <c r="L91" i="86" a="1"/>
  <c r="L91" i="86" s="1"/>
  <c r="L381" i="86" s="1"/>
  <c r="L64" i="90" a="1"/>
  <c r="L64" i="90" s="1"/>
  <c r="L113" i="90" a="1"/>
  <c r="L113" i="90" s="1"/>
  <c r="L52" i="88"/>
  <c r="L51" i="88"/>
  <c r="L181" i="90" a="1"/>
  <c r="L181" i="90" s="1"/>
  <c r="L227" i="90" a="1"/>
  <c r="L227" i="90" s="1"/>
  <c r="L307" i="90" a="1"/>
  <c r="L307" i="90" s="1"/>
  <c r="L207" i="90" a="1"/>
  <c r="L207" i="90" s="1"/>
  <c r="L245" i="90" a="1"/>
  <c r="L245" i="90" s="1"/>
  <c r="L101" i="90" a="1"/>
  <c r="L101" i="90" s="1"/>
  <c r="L292" i="90" a="1"/>
  <c r="L292" i="90" s="1"/>
  <c r="L89" i="90" a="1"/>
  <c r="L89" i="90" s="1"/>
  <c r="L82" i="90" a="1"/>
  <c r="L82" i="90" s="1"/>
  <c r="L80" i="90" a="1"/>
  <c r="L80" i="90" s="1"/>
  <c r="L109" i="90" a="1"/>
  <c r="L109" i="90" s="1"/>
  <c r="L298" i="90" a="1"/>
  <c r="L298" i="90" s="1"/>
  <c r="L226" i="90" a="1"/>
  <c r="L226" i="90" s="1"/>
  <c r="K4" i="90" a="1"/>
  <c r="K4" i="90" s="1"/>
  <c r="K19" i="84" a="1"/>
  <c r="K19" i="84" s="1"/>
  <c r="L220" i="84" a="1"/>
  <c r="L220" i="84" s="1"/>
  <c r="L276" i="84" a="1"/>
  <c r="L276" i="84" s="1"/>
  <c r="L171" i="84" a="1"/>
  <c r="L171" i="84" s="1"/>
  <c r="L103" i="84" a="1"/>
  <c r="L103" i="84" s="1"/>
  <c r="L111" i="84" a="1"/>
  <c r="L111" i="84" s="1"/>
  <c r="L292" i="84" a="1"/>
  <c r="L292" i="84" s="1"/>
  <c r="L101" i="84" a="1"/>
  <c r="L101" i="84" s="1"/>
  <c r="L62" i="84" a="1"/>
  <c r="L62" i="84" s="1"/>
  <c r="L241" i="84" a="1"/>
  <c r="L241" i="84" s="1"/>
  <c r="L102" i="84" a="1"/>
  <c r="L102" i="84" s="1"/>
  <c r="L314" i="84" a="1"/>
  <c r="L314" i="84" s="1"/>
  <c r="L71" i="84" a="1"/>
  <c r="L71" i="84" s="1"/>
  <c r="L90" i="84" a="1"/>
  <c r="L90" i="84" s="1"/>
  <c r="L251" i="86" a="1"/>
  <c r="L251" i="86" s="1"/>
  <c r="L227" i="86" a="1"/>
  <c r="L227" i="86" s="1"/>
  <c r="L67" i="86" a="1"/>
  <c r="L67" i="86" s="1"/>
  <c r="L313" i="86" a="1"/>
  <c r="L313" i="86" s="1"/>
  <c r="L162" i="86" a="1"/>
  <c r="L162" i="86" s="1"/>
  <c r="L323" i="86" a="1"/>
  <c r="L323" i="86" s="1"/>
  <c r="L233" i="86" a="1"/>
  <c r="L233" i="86" s="1"/>
  <c r="L298" i="86" a="1"/>
  <c r="L298" i="86" s="1"/>
  <c r="L211" i="86" a="1"/>
  <c r="L211" i="86" s="1"/>
  <c r="L282" i="86" a="1"/>
  <c r="L282" i="86" s="1"/>
  <c r="L187" i="86" a="1"/>
  <c r="L187" i="86" s="1"/>
  <c r="L85" i="86" a="1"/>
  <c r="L85" i="86" s="1"/>
  <c r="L164" i="90" a="1"/>
  <c r="L164" i="90" s="1"/>
  <c r="L61" i="90" a="1"/>
  <c r="L61" i="90" s="1"/>
  <c r="L282" i="90" a="1"/>
  <c r="L282" i="90" s="1"/>
  <c r="L204" i="90" a="1"/>
  <c r="L204" i="90" s="1"/>
  <c r="L78" i="90" a="1"/>
  <c r="L78" i="90" s="1"/>
  <c r="L314" i="90" a="1"/>
  <c r="L314" i="90" s="1"/>
  <c r="L88" i="90" a="1"/>
  <c r="L88" i="90" s="1"/>
  <c r="L149" i="90" a="1"/>
  <c r="L149" i="90" s="1"/>
  <c r="L139" i="90" a="1"/>
  <c r="L139" i="90" s="1"/>
  <c r="L111" i="90" a="1"/>
  <c r="L111" i="90" s="1"/>
  <c r="L293" i="90" a="1"/>
  <c r="L293" i="90" s="1"/>
  <c r="L81" i="90" a="1"/>
  <c r="L81" i="90" s="1"/>
  <c r="L146" i="90" a="1"/>
  <c r="L146" i="90" s="1"/>
  <c r="L172" i="90" a="1"/>
  <c r="L172" i="90" s="1"/>
  <c r="L163" i="90" a="1"/>
  <c r="L163" i="90" s="1"/>
  <c r="L204" i="84" a="1"/>
  <c r="L204" i="84" s="1"/>
  <c r="L239" i="84" a="1"/>
  <c r="L239" i="84" s="1"/>
  <c r="L141" i="84" a="1"/>
  <c r="L141" i="84" s="1"/>
  <c r="L61" i="84" a="1"/>
  <c r="L61" i="84" s="1"/>
  <c r="L88" i="84" a="1"/>
  <c r="L88" i="84" s="1"/>
  <c r="L291" i="84" a="1"/>
  <c r="L291" i="84" s="1"/>
  <c r="L317" i="84" a="1"/>
  <c r="L317" i="84" s="1"/>
  <c r="L245" i="84" a="1"/>
  <c r="L245" i="84" s="1"/>
  <c r="L164" i="84" a="1"/>
  <c r="L164" i="84" s="1"/>
  <c r="L68" i="84" a="1"/>
  <c r="L68" i="84" s="1"/>
  <c r="L112" i="84" a="1"/>
  <c r="L112" i="84" s="1"/>
  <c r="L275" i="84" a="1"/>
  <c r="L275" i="84" s="1"/>
  <c r="L156" i="84" a="1"/>
  <c r="L156" i="84" s="1"/>
  <c r="L114" i="86" a="1"/>
  <c r="L114" i="86" s="1"/>
  <c r="L393" i="86" s="1"/>
  <c r="L322" i="86" a="1"/>
  <c r="L322" i="86" s="1"/>
  <c r="L290" i="86" a="1"/>
  <c r="L290" i="86" s="1"/>
  <c r="L299" i="86" a="1"/>
  <c r="L299" i="86" s="1"/>
  <c r="L186" i="86" a="1"/>
  <c r="L186" i="86" s="1"/>
  <c r="L228" i="86" a="1"/>
  <c r="L228" i="86" s="1"/>
  <c r="L65" i="86" a="1"/>
  <c r="L65" i="86" s="1"/>
  <c r="L291" i="86" a="1"/>
  <c r="L291" i="86" s="1"/>
  <c r="L82" i="86" a="1"/>
  <c r="L82" i="86" s="1"/>
  <c r="L382" i="86" s="1"/>
  <c r="L177" i="86" a="1"/>
  <c r="L177" i="86" s="1"/>
  <c r="L171" i="86" a="1"/>
  <c r="L171" i="86" s="1"/>
  <c r="L297" i="86" a="1"/>
  <c r="L297" i="86" s="1"/>
  <c r="L69" i="90" a="1"/>
  <c r="L69" i="90" s="1"/>
  <c r="L155" i="90" a="1"/>
  <c r="L155" i="90" s="1"/>
  <c r="L54" i="86"/>
  <c r="L55" i="86"/>
  <c r="L179" i="90" a="1"/>
  <c r="L179" i="90" s="1"/>
  <c r="L102" i="90" a="1"/>
  <c r="L102" i="90" s="1"/>
  <c r="L239" i="90" a="1"/>
  <c r="L239" i="90" s="1"/>
  <c r="L72" i="90" a="1"/>
  <c r="L72" i="90" s="1"/>
  <c r="L285" i="90" a="1"/>
  <c r="L285" i="90" s="1"/>
  <c r="L276" i="90" a="1"/>
  <c r="L276" i="90" s="1"/>
  <c r="L171" i="90" a="1"/>
  <c r="L171" i="90" s="1"/>
  <c r="L100" i="90" a="1"/>
  <c r="L100" i="90" s="1"/>
  <c r="L316" i="90" a="1"/>
  <c r="L316" i="90" s="1"/>
  <c r="L301" i="90" a="1"/>
  <c r="L301" i="90" s="1"/>
  <c r="L158" i="90" a="1"/>
  <c r="L158" i="90" s="1"/>
  <c r="L246" i="90" a="1"/>
  <c r="L246" i="90" s="1"/>
  <c r="L142" i="90" a="1"/>
  <c r="L142" i="90" s="1"/>
  <c r="K232" i="88"/>
  <c r="K238" i="86"/>
  <c r="K232" i="90"/>
  <c r="K232" i="84"/>
  <c r="K37" i="90" a="1"/>
  <c r="K37" i="90" s="1"/>
  <c r="K37" i="86" a="1"/>
  <c r="K37" i="86" s="1"/>
  <c r="K21" i="84" a="1"/>
  <c r="K21" i="84" s="1"/>
  <c r="L79" i="84" a="1"/>
  <c r="L79" i="84" s="1"/>
  <c r="L105" i="84" a="1"/>
  <c r="L105" i="84" s="1"/>
  <c r="L207" i="84" a="1"/>
  <c r="L207" i="84" s="1"/>
  <c r="L219" i="84" a="1"/>
  <c r="L219" i="84" s="1"/>
  <c r="L82" i="84" a="1"/>
  <c r="L82" i="84" s="1"/>
  <c r="L100" i="84" a="1"/>
  <c r="L100" i="84" s="1"/>
  <c r="L174" i="84" a="1"/>
  <c r="L174" i="84" s="1"/>
  <c r="L181" i="84" a="1"/>
  <c r="L181" i="84" s="1"/>
  <c r="L162" i="84" a="1"/>
  <c r="L162" i="84" s="1"/>
  <c r="L285" i="84" a="1"/>
  <c r="L285" i="84" s="1"/>
  <c r="L109" i="84" a="1"/>
  <c r="L109" i="84" s="1"/>
  <c r="L81" i="84" a="1"/>
  <c r="L81" i="84" s="1"/>
  <c r="L155" i="86" a="1"/>
  <c r="L155" i="86" s="1"/>
  <c r="L76" i="86" a="1"/>
  <c r="L76" i="86" s="1"/>
  <c r="L245" i="86" a="1"/>
  <c r="L245" i="86" s="1"/>
  <c r="L226" i="86" a="1"/>
  <c r="L226" i="86" s="1"/>
  <c r="L218" i="86" a="1"/>
  <c r="L218" i="86" s="1"/>
  <c r="L148" i="86" a="1"/>
  <c r="L148" i="86" s="1"/>
  <c r="L184" i="86" a="1"/>
  <c r="L184" i="86" s="1"/>
  <c r="L106" i="86" a="1"/>
  <c r="L106" i="86" s="1"/>
  <c r="L213" i="86" a="1"/>
  <c r="L213" i="86" s="1"/>
  <c r="L110" i="86" a="1"/>
  <c r="L110" i="86" s="1"/>
  <c r="L399" i="86" s="1"/>
  <c r="L284" i="86" a="1"/>
  <c r="L284" i="86" s="1"/>
  <c r="L234" i="86" a="1"/>
  <c r="L234" i="86" s="1"/>
  <c r="L86" i="86" a="1"/>
  <c r="L86" i="86" s="1"/>
  <c r="L386" i="86" s="1"/>
  <c r="L284" i="90" a="1"/>
  <c r="L284" i="90" s="1"/>
  <c r="M49" i="83"/>
  <c r="N46" i="83" s="1"/>
  <c r="M52" i="83"/>
  <c r="M53" i="83" s="1"/>
  <c r="M55" i="83" s="1"/>
  <c r="M67" i="83"/>
  <c r="L212" i="90" a="1"/>
  <c r="L212" i="90" s="1"/>
  <c r="L162" i="90" a="1"/>
  <c r="L162" i="90" s="1"/>
  <c r="L228" i="90" a="1"/>
  <c r="L228" i="90" s="1"/>
  <c r="L240" i="90" a="1"/>
  <c r="L240" i="90" s="1"/>
  <c r="L275" i="90" a="1"/>
  <c r="L275" i="90" s="1"/>
  <c r="L309" i="90" a="1"/>
  <c r="L309" i="90" s="1"/>
  <c r="L219" i="90" a="1"/>
  <c r="L219" i="90" s="1"/>
  <c r="L70" i="90" a="1"/>
  <c r="L70" i="90" s="1"/>
  <c r="L79" i="90" a="1"/>
  <c r="L79" i="90" s="1"/>
  <c r="L140" i="90" a="1"/>
  <c r="L140" i="90" s="1"/>
  <c r="L213" i="90" a="1"/>
  <c r="L213" i="90" s="1"/>
  <c r="L165" i="90" a="1"/>
  <c r="L165" i="90" s="1"/>
  <c r="L148" i="90" a="1"/>
  <c r="L148" i="90" s="1"/>
  <c r="O251" i="84"/>
  <c r="O251" i="90"/>
  <c r="O257" i="86"/>
  <c r="O251" i="88"/>
  <c r="L211" i="84" a="1"/>
  <c r="L211" i="84" s="1"/>
  <c r="L300" i="84" a="1"/>
  <c r="L300" i="84" s="1"/>
  <c r="L294" i="84" a="1"/>
  <c r="L294" i="84" s="1"/>
  <c r="L155" i="84" a="1"/>
  <c r="L155" i="84" s="1"/>
  <c r="L163" i="84" a="1"/>
  <c r="L163" i="84" s="1"/>
  <c r="L301" i="84" a="1"/>
  <c r="L301" i="84" s="1"/>
  <c r="L282" i="84" a="1"/>
  <c r="L282" i="84" s="1"/>
  <c r="L173" i="84" a="1"/>
  <c r="L173" i="84" s="1"/>
  <c r="L110" i="84" a="1"/>
  <c r="L110" i="84" s="1"/>
  <c r="L308" i="84" a="1"/>
  <c r="L308" i="84" s="1"/>
  <c r="L139" i="84" a="1"/>
  <c r="L139" i="84" s="1"/>
  <c r="L59" i="84" a="1"/>
  <c r="L59" i="84" s="1"/>
  <c r="L246" i="86" a="1"/>
  <c r="L246" i="86" s="1"/>
  <c r="L252" i="86" a="1"/>
  <c r="L252" i="86" s="1"/>
  <c r="L253" i="86" a="1"/>
  <c r="L253" i="86" s="1"/>
  <c r="L94" i="86" a="1"/>
  <c r="L94" i="86" s="1"/>
  <c r="L75" i="86" a="1"/>
  <c r="L75" i="86" s="1"/>
  <c r="L74" i="86" a="1"/>
  <c r="L74" i="86" s="1"/>
  <c r="L232" i="86" a="1"/>
  <c r="L232" i="86" s="1"/>
  <c r="L210" i="86" a="1"/>
  <c r="L210" i="86" s="1"/>
  <c r="L180" i="86" a="1"/>
  <c r="L180" i="86" s="1"/>
  <c r="L306" i="86" a="1"/>
  <c r="L306" i="86" s="1"/>
  <c r="L109" i="86" a="1"/>
  <c r="L109" i="86" s="1"/>
  <c r="L398" i="86" s="1"/>
  <c r="L87" i="86" a="1"/>
  <c r="L87" i="86" s="1"/>
  <c r="L387" i="86" s="1"/>
  <c r="L164" i="86" a="1"/>
  <c r="L164" i="86" s="1"/>
  <c r="L68" i="90" a="1"/>
  <c r="L68" i="90" s="1"/>
  <c r="L157" i="90" a="1"/>
  <c r="L157" i="90" s="1"/>
  <c r="L53" i="83"/>
  <c r="L315" i="90" a="1"/>
  <c r="L315" i="90" s="1"/>
  <c r="L317" i="90" a="1"/>
  <c r="L317" i="90" s="1"/>
  <c r="L277" i="90" a="1"/>
  <c r="L277" i="90" s="1"/>
  <c r="L278" i="90" a="1"/>
  <c r="L278" i="90" s="1"/>
  <c r="L220" i="90" a="1"/>
  <c r="L220" i="90" s="1"/>
  <c r="L59" i="90" a="1"/>
  <c r="L59" i="90" s="1"/>
  <c r="L173" i="90" a="1"/>
  <c r="L173" i="90" s="1"/>
  <c r="L63" i="90" a="1"/>
  <c r="L63" i="90" s="1"/>
  <c r="L90" i="90" a="1"/>
  <c r="L90" i="90" s="1"/>
  <c r="L156" i="90" a="1"/>
  <c r="L156" i="90" s="1"/>
  <c r="L147" i="90" a="1"/>
  <c r="L147" i="90" s="1"/>
  <c r="O61" i="83"/>
  <c r="P58" i="83" s="1"/>
  <c r="O64" i="83"/>
  <c r="L52" i="90"/>
  <c r="L226" i="84" a="1"/>
  <c r="L226" i="84" s="1"/>
  <c r="L179" i="84" a="1"/>
  <c r="L179" i="84" s="1"/>
  <c r="L148" i="84" a="1"/>
  <c r="L148" i="84" s="1"/>
  <c r="L307" i="84" a="1"/>
  <c r="L307" i="84" s="1"/>
  <c r="L247" i="84" a="1"/>
  <c r="L247" i="84" s="1"/>
  <c r="L149" i="84" a="1"/>
  <c r="L149" i="84" s="1"/>
  <c r="L63" i="84" a="1"/>
  <c r="L63" i="84" s="1"/>
  <c r="L91" i="84" a="1"/>
  <c r="L91" i="84" s="1"/>
  <c r="L142" i="84" a="1"/>
  <c r="L142" i="84" s="1"/>
  <c r="L206" i="84" a="1"/>
  <c r="L206" i="84" s="1"/>
  <c r="L213" i="84" a="1"/>
  <c r="L213" i="84" s="1"/>
  <c r="L221" i="84" a="1"/>
  <c r="L221" i="84" s="1"/>
  <c r="L219" i="86" a="1"/>
  <c r="L219" i="86" s="1"/>
  <c r="L225" i="86" a="1"/>
  <c r="L225" i="86" s="1"/>
  <c r="L118" i="86" a="1"/>
  <c r="L118" i="86" s="1"/>
  <c r="L316" i="86" a="1"/>
  <c r="L316" i="86" s="1"/>
  <c r="L289" i="86" a="1"/>
  <c r="L289" i="86" s="1"/>
  <c r="L169" i="86" a="1"/>
  <c r="L169" i="86" s="1"/>
  <c r="L72" i="86" a="1"/>
  <c r="L72" i="86" s="1"/>
  <c r="L66" i="86" a="1"/>
  <c r="L66" i="86" s="1"/>
  <c r="L300" i="86" a="1"/>
  <c r="L300" i="86" s="1"/>
  <c r="L161" i="86" a="1"/>
  <c r="L161" i="86" s="1"/>
  <c r="L152" i="86" a="1"/>
  <c r="L152" i="86" s="1"/>
  <c r="L115" i="86" a="1"/>
  <c r="L115" i="86" s="1"/>
  <c r="L83" i="88" a="1"/>
  <c r="L83" i="88" s="1"/>
  <c r="L64" i="88" a="1"/>
  <c r="L64" i="88" s="1"/>
  <c r="L68" i="88" a="1"/>
  <c r="L68" i="88" s="1"/>
  <c r="L317" i="88" a="1"/>
  <c r="L317" i="88" s="1"/>
  <c r="L205" i="88" a="1"/>
  <c r="L205" i="88" s="1"/>
  <c r="L62" i="88" a="1"/>
  <c r="L62" i="88" s="1"/>
  <c r="L79" i="88" a="1"/>
  <c r="L79" i="88" s="1"/>
  <c r="L88" i="88" a="1"/>
  <c r="L88" i="88" s="1"/>
  <c r="L80" i="88" a="1"/>
  <c r="L80" i="88" s="1"/>
  <c r="L100" i="88" a="1"/>
  <c r="L100" i="88" s="1"/>
  <c r="L105" i="88" a="1"/>
  <c r="L105" i="88" s="1"/>
  <c r="L277" i="88" a="1"/>
  <c r="L277" i="88" s="1"/>
  <c r="L104" i="88" a="1"/>
  <c r="L104" i="88" s="1"/>
  <c r="L300" i="88" a="1"/>
  <c r="L300" i="88" s="1"/>
  <c r="L285" i="88" a="1"/>
  <c r="L285" i="88" s="1"/>
  <c r="L284" i="88" a="1"/>
  <c r="L284" i="88" s="1"/>
  <c r="L69" i="88" a="1"/>
  <c r="L69" i="88" s="1"/>
  <c r="L222" i="88" a="1"/>
  <c r="L222" i="88" s="1"/>
  <c r="L59" i="88" a="1"/>
  <c r="L59" i="88" s="1"/>
  <c r="L310" i="88" a="1"/>
  <c r="L310" i="88" s="1"/>
  <c r="L112" i="88" a="1"/>
  <c r="L112" i="88" s="1"/>
  <c r="L241" i="88" a="1"/>
  <c r="L241" i="88" s="1"/>
  <c r="L221" i="88" a="1"/>
  <c r="L221" i="88" s="1"/>
  <c r="L226" i="88" a="1"/>
  <c r="L226" i="88" s="1"/>
  <c r="L246" i="88" a="1"/>
  <c r="L246" i="88" s="1"/>
  <c r="L149" i="88" a="1"/>
  <c r="L149" i="88" s="1"/>
  <c r="L156" i="88" a="1"/>
  <c r="L156" i="88" s="1"/>
  <c r="L292" i="88" a="1"/>
  <c r="L292" i="88" s="1"/>
  <c r="L219" i="88" a="1"/>
  <c r="L219" i="88" s="1"/>
  <c r="L82" i="88" a="1"/>
  <c r="L82" i="88" s="1"/>
  <c r="L315" i="88" a="1"/>
  <c r="L315" i="88" s="1"/>
  <c r="L162" i="88" a="1"/>
  <c r="L162" i="88" s="1"/>
  <c r="L207" i="88" a="1"/>
  <c r="L207" i="88" s="1"/>
  <c r="L180" i="88" a="1"/>
  <c r="L180" i="88" s="1"/>
  <c r="L111" i="88" a="1"/>
  <c r="L111" i="88" s="1"/>
  <c r="L174" i="88" a="1"/>
  <c r="L174" i="88" s="1"/>
  <c r="L113" i="88" a="1"/>
  <c r="L113" i="88" s="1"/>
  <c r="L147" i="88" a="1"/>
  <c r="L147" i="88" s="1"/>
  <c r="L102" i="88" a="1"/>
  <c r="L102" i="88" s="1"/>
  <c r="L204" i="88" a="1"/>
  <c r="L204" i="88" s="1"/>
  <c r="L72" i="88" a="1"/>
  <c r="L72" i="88" s="1"/>
  <c r="L228" i="88" a="1"/>
  <c r="L228" i="88" s="1"/>
  <c r="L212" i="88" a="1"/>
  <c r="L212" i="88" s="1"/>
  <c r="L101" i="88" a="1"/>
  <c r="L101" i="88" s="1"/>
  <c r="L78" i="88" a="1"/>
  <c r="L78" i="88" s="1"/>
  <c r="L316" i="88" a="1"/>
  <c r="L316" i="88" s="1"/>
  <c r="L146" i="88" a="1"/>
  <c r="L146" i="88" s="1"/>
  <c r="L60" i="88" a="1"/>
  <c r="L60" i="88" s="1"/>
  <c r="L293" i="88" a="1"/>
  <c r="L293" i="88" s="1"/>
  <c r="L211" i="88" a="1"/>
  <c r="L211" i="88" s="1"/>
  <c r="L110" i="88" a="1"/>
  <c r="L110" i="88" s="1"/>
  <c r="L164" i="88" a="1"/>
  <c r="L164" i="88" s="1"/>
  <c r="L87" i="88" a="1"/>
  <c r="L87" i="88" s="1"/>
  <c r="L140" i="88" a="1"/>
  <c r="L140" i="88" s="1"/>
  <c r="L155" i="88" a="1"/>
  <c r="L155" i="88" s="1"/>
  <c r="L282" i="88" a="1"/>
  <c r="L282" i="88" s="1"/>
  <c r="L71" i="88" a="1"/>
  <c r="L71" i="88" s="1"/>
  <c r="L171" i="88" a="1"/>
  <c r="L171" i="88" s="1"/>
  <c r="L148" i="88" a="1"/>
  <c r="L148" i="88" s="1"/>
  <c r="L141" i="88" a="1"/>
  <c r="L141" i="88" s="1"/>
  <c r="L220" i="88" a="1"/>
  <c r="L220" i="88" s="1"/>
  <c r="L240" i="88" a="1"/>
  <c r="L240" i="88" s="1"/>
  <c r="L109" i="88" a="1"/>
  <c r="L109" i="88" s="1"/>
  <c r="L291" i="88" a="1"/>
  <c r="L291" i="88" s="1"/>
  <c r="L165" i="88" a="1"/>
  <c r="L165" i="88" s="1"/>
  <c r="L247" i="88" a="1"/>
  <c r="L247" i="88" s="1"/>
  <c r="L294" i="88" a="1"/>
  <c r="L294" i="88" s="1"/>
  <c r="L89" i="88" a="1"/>
  <c r="L89" i="88" s="1"/>
  <c r="L298" i="88" a="1"/>
  <c r="L298" i="88" s="1"/>
  <c r="L301" i="88" a="1"/>
  <c r="L301" i="88" s="1"/>
  <c r="L63" i="88" a="1"/>
  <c r="L63" i="88" s="1"/>
  <c r="L276" i="88" a="1"/>
  <c r="L276" i="88" s="1"/>
  <c r="L142" i="88" a="1"/>
  <c r="L142" i="88" s="1"/>
  <c r="L299" i="88" a="1"/>
  <c r="L299" i="88" s="1"/>
  <c r="L206" i="88" a="1"/>
  <c r="L206" i="88" s="1"/>
  <c r="L314" i="88" a="1"/>
  <c r="L314" i="88" s="1"/>
  <c r="L245" i="88" a="1"/>
  <c r="L245" i="88" s="1"/>
  <c r="L157" i="88" a="1"/>
  <c r="L157" i="88" s="1"/>
  <c r="L227" i="88" a="1"/>
  <c r="L227" i="88" s="1"/>
  <c r="L179" i="88" a="1"/>
  <c r="L179" i="88" s="1"/>
  <c r="L181" i="88" a="1"/>
  <c r="L181" i="88" s="1"/>
  <c r="L103" i="88" a="1"/>
  <c r="L103" i="88" s="1"/>
  <c r="L81" i="88" a="1"/>
  <c r="L81" i="88" s="1"/>
  <c r="L307" i="88" a="1"/>
  <c r="L307" i="88" s="1"/>
  <c r="L139" i="88" a="1"/>
  <c r="L139" i="88" s="1"/>
  <c r="L158" i="88" a="1"/>
  <c r="L158" i="88" s="1"/>
  <c r="L172" i="88" a="1"/>
  <c r="L172" i="88" s="1"/>
  <c r="L163" i="88" a="1"/>
  <c r="L163" i="88" s="1"/>
  <c r="L278" i="88" a="1"/>
  <c r="L278" i="88" s="1"/>
  <c r="L178" i="88" a="1"/>
  <c r="L178" i="88" s="1"/>
  <c r="L283" i="88" a="1"/>
  <c r="L283" i="88" s="1"/>
  <c r="L173" i="88" a="1"/>
  <c r="L173" i="88" s="1"/>
  <c r="L90" i="88" a="1"/>
  <c r="L90" i="88" s="1"/>
  <c r="L239" i="88" a="1"/>
  <c r="L239" i="88" s="1"/>
  <c r="L309" i="88" a="1"/>
  <c r="L309" i="88" s="1"/>
  <c r="L275" i="88" a="1"/>
  <c r="L275" i="88" s="1"/>
  <c r="L308" i="88" a="1"/>
  <c r="L308" i="88" s="1"/>
  <c r="L61" i="88" a="1"/>
  <c r="L61" i="88" s="1"/>
  <c r="L91" i="88" a="1"/>
  <c r="L91" i="88" s="1"/>
  <c r="L213" i="88" a="1"/>
  <c r="L213" i="88" s="1"/>
  <c r="L70" i="88" a="1"/>
  <c r="L70" i="88" s="1"/>
  <c r="AD30" i="93" l="1"/>
  <c r="AE20" i="93"/>
  <c r="AD24" i="93"/>
  <c r="L383" i="86"/>
  <c r="L410" i="86"/>
  <c r="L385" i="86"/>
  <c r="AK27" i="93"/>
  <c r="AL16" i="93"/>
  <c r="L412" i="86"/>
  <c r="L396" i="86"/>
  <c r="L406" i="86"/>
  <c r="L405" i="86"/>
  <c r="L411" i="86"/>
  <c r="L384" i="86"/>
  <c r="L397" i="86"/>
  <c r="L395" i="86"/>
  <c r="L242" i="88"/>
  <c r="K51" i="84"/>
  <c r="K51" i="88"/>
  <c r="L159" i="84"/>
  <c r="L311" i="84"/>
  <c r="L182" i="90"/>
  <c r="L229" i="84"/>
  <c r="L188" i="86"/>
  <c r="L150" i="84"/>
  <c r="L172" i="86"/>
  <c r="N19" i="84" a="1"/>
  <c r="N19" i="84" s="1"/>
  <c r="N4" i="90" a="1"/>
  <c r="N4" i="90" s="1"/>
  <c r="N3" i="84" a="1"/>
  <c r="N3" i="84" s="1"/>
  <c r="N21" i="90" a="1"/>
  <c r="N21" i="90" s="1"/>
  <c r="N31" i="90" s="1"/>
  <c r="N5" i="88" a="1"/>
  <c r="N5" i="88" s="1"/>
  <c r="N15" i="88" s="1"/>
  <c r="N35" i="88" a="1"/>
  <c r="N35" i="88" s="1"/>
  <c r="N20" i="84" a="1"/>
  <c r="N20" i="84" s="1"/>
  <c r="N19" i="90" a="1"/>
  <c r="N19" i="90" s="1"/>
  <c r="N36" i="90" a="1"/>
  <c r="N36" i="90" s="1"/>
  <c r="L285" i="86"/>
  <c r="L73" i="84"/>
  <c r="L311" i="88"/>
  <c r="L318" i="88"/>
  <c r="N37" i="90" a="1"/>
  <c r="N37" i="90" s="1"/>
  <c r="N47" i="90" s="1"/>
  <c r="N21" i="84" a="1"/>
  <c r="N21" i="84" s="1"/>
  <c r="N31" i="84" s="1"/>
  <c r="N35" i="84" a="1"/>
  <c r="N35" i="84" s="1"/>
  <c r="L286" i="84"/>
  <c r="N20" i="90" a="1"/>
  <c r="N20" i="90" s="1"/>
  <c r="N4" i="84" a="1"/>
  <c r="N4" i="84" s="1"/>
  <c r="N36" i="84" a="1"/>
  <c r="N36" i="84" s="1"/>
  <c r="N37" i="88" a="1"/>
  <c r="N37" i="88" s="1"/>
  <c r="N47" i="88" s="1"/>
  <c r="N5" i="84" a="1"/>
  <c r="N5" i="84" s="1"/>
  <c r="N15" i="84" s="1"/>
  <c r="N38" i="86" a="1"/>
  <c r="N38" i="86" s="1"/>
  <c r="N39" i="86" s="1"/>
  <c r="L73" i="88"/>
  <c r="L175" i="88"/>
  <c r="N37" i="86" a="1"/>
  <c r="N37" i="86" s="1"/>
  <c r="N5" i="90" a="1"/>
  <c r="N5" i="90" s="1"/>
  <c r="N15" i="90" s="1"/>
  <c r="N20" i="88" a="1"/>
  <c r="N20" i="88" s="1"/>
  <c r="N21" i="86" a="1"/>
  <c r="N21" i="86" s="1"/>
  <c r="N22" i="86" s="1"/>
  <c r="L73" i="90"/>
  <c r="N21" i="88" a="1"/>
  <c r="N21" i="88" s="1"/>
  <c r="N31" i="88" s="1"/>
  <c r="N33" i="86"/>
  <c r="N3" i="88" a="1"/>
  <c r="N3" i="88" s="1"/>
  <c r="L111" i="86"/>
  <c r="L182" i="88"/>
  <c r="L214" i="88"/>
  <c r="L165" i="86"/>
  <c r="N5" i="86" a="1"/>
  <c r="N5" i="86" s="1"/>
  <c r="N16" i="86" s="1"/>
  <c r="N3" i="90" a="1"/>
  <c r="N3" i="90" s="1"/>
  <c r="N20" i="86" a="1"/>
  <c r="N20" i="86" s="1"/>
  <c r="N36" i="88" a="1"/>
  <c r="N36" i="88" s="1"/>
  <c r="L242" i="90"/>
  <c r="L242" i="84"/>
  <c r="L65" i="90"/>
  <c r="L166" i="90"/>
  <c r="L248" i="86"/>
  <c r="L295" i="90"/>
  <c r="L77" i="86"/>
  <c r="L55" i="83"/>
  <c r="M35" i="88" s="1" a="1"/>
  <c r="M35" i="88" s="1"/>
  <c r="L279" i="88"/>
  <c r="L295" i="88"/>
  <c r="L208" i="88"/>
  <c r="L166" i="88"/>
  <c r="L229" i="88"/>
  <c r="L214" i="86"/>
  <c r="L65" i="84"/>
  <c r="N50" i="86"/>
  <c r="N4" i="88" a="1"/>
  <c r="N4" i="88" s="1"/>
  <c r="N4" i="86" a="1"/>
  <c r="N4" i="86" s="1"/>
  <c r="L106" i="84"/>
  <c r="L301" i="86"/>
  <c r="L208" i="84"/>
  <c r="L318" i="90"/>
  <c r="L318" i="84"/>
  <c r="L175" i="84"/>
  <c r="L229" i="90"/>
  <c r="L248" i="90"/>
  <c r="L97" i="86"/>
  <c r="L214" i="90"/>
  <c r="L220" i="86"/>
  <c r="L84" i="84"/>
  <c r="L68" i="86"/>
  <c r="L286" i="88"/>
  <c r="L114" i="88"/>
  <c r="L150" i="88"/>
  <c r="L235" i="86"/>
  <c r="L143" i="84"/>
  <c r="N238" i="86"/>
  <c r="N232" i="88"/>
  <c r="N232" i="90"/>
  <c r="N232" i="84"/>
  <c r="L106" i="90"/>
  <c r="L248" i="84"/>
  <c r="L150" i="90"/>
  <c r="L84" i="90"/>
  <c r="L302" i="90"/>
  <c r="L292" i="86"/>
  <c r="L324" i="86"/>
  <c r="L182" i="84"/>
  <c r="L92" i="84"/>
  <c r="L106" i="88"/>
  <c r="L159" i="88"/>
  <c r="L156" i="86"/>
  <c r="O65" i="83"/>
  <c r="L223" i="90"/>
  <c r="N251" i="84"/>
  <c r="N251" i="88"/>
  <c r="N257" i="86"/>
  <c r="N251" i="90"/>
  <c r="N19" i="88" a="1"/>
  <c r="N19" i="88" s="1"/>
  <c r="N35" i="90" a="1"/>
  <c r="N35" i="90" s="1"/>
  <c r="N3" i="86" a="1"/>
  <c r="N3" i="86" s="1"/>
  <c r="N37" i="84" a="1"/>
  <c r="N37" i="84" s="1"/>
  <c r="N47" i="84" s="1"/>
  <c r="N52" i="83"/>
  <c r="N49" i="83"/>
  <c r="O46" i="83" s="1"/>
  <c r="L223" i="84"/>
  <c r="L175" i="90"/>
  <c r="L181" i="86"/>
  <c r="L208" i="90"/>
  <c r="L317" i="86"/>
  <c r="L114" i="90"/>
  <c r="L311" i="90"/>
  <c r="L143" i="88"/>
  <c r="L248" i="88"/>
  <c r="L302" i="88"/>
  <c r="L92" i="88"/>
  <c r="L84" i="88"/>
  <c r="L223" i="88"/>
  <c r="L229" i="86"/>
  <c r="P61" i="83"/>
  <c r="Q58" i="83" s="1"/>
  <c r="P64" i="83"/>
  <c r="P65" i="83" s="1"/>
  <c r="P67" i="83" s="1"/>
  <c r="L214" i="84"/>
  <c r="L114" i="84"/>
  <c r="L88" i="86"/>
  <c r="L120" i="86"/>
  <c r="L295" i="84"/>
  <c r="L286" i="90"/>
  <c r="L149" i="86"/>
  <c r="L279" i="90"/>
  <c r="K47" i="90"/>
  <c r="L159" i="90"/>
  <c r="L302" i="84"/>
  <c r="L308" i="86"/>
  <c r="L65" i="88"/>
  <c r="L166" i="84"/>
  <c r="L279" i="84"/>
  <c r="L143" i="90"/>
  <c r="L254" i="86"/>
  <c r="K50" i="86"/>
  <c r="K16" i="86"/>
  <c r="L92" i="90"/>
  <c r="AF20" i="93" l="1"/>
  <c r="AE30" i="93"/>
  <c r="AE24" i="93"/>
  <c r="L409" i="86"/>
  <c r="L408" i="86"/>
  <c r="AM16" i="93"/>
  <c r="AL27" i="93"/>
  <c r="L401" i="86"/>
  <c r="L407" i="86"/>
  <c r="L389" i="86"/>
  <c r="N116" i="86" a="1"/>
  <c r="N116" i="86" s="1"/>
  <c r="N93" i="86" a="1"/>
  <c r="N93" i="86" s="1"/>
  <c r="N73" i="86" a="1"/>
  <c r="N73" i="86" s="1"/>
  <c r="L250" i="88"/>
  <c r="L252" i="88" s="1"/>
  <c r="N50" i="88"/>
  <c r="L174" i="86"/>
  <c r="L184" i="90"/>
  <c r="N51" i="88"/>
  <c r="L231" i="84"/>
  <c r="L233" i="84" s="1"/>
  <c r="L168" i="84"/>
  <c r="M37" i="86" a="1"/>
  <c r="M37" i="86" s="1"/>
  <c r="L250" i="84"/>
  <c r="L252" i="84" s="1"/>
  <c r="N50" i="84"/>
  <c r="N53" i="86"/>
  <c r="L75" i="84"/>
  <c r="L184" i="88"/>
  <c r="L99" i="86"/>
  <c r="N50" i="90"/>
  <c r="L168" i="88"/>
  <c r="L320" i="84"/>
  <c r="L152" i="90"/>
  <c r="N52" i="90"/>
  <c r="M21" i="86" a="1"/>
  <c r="M21" i="86" s="1"/>
  <c r="M22" i="86" s="1"/>
  <c r="M33" i="86" s="1"/>
  <c r="M3" i="88" a="1"/>
  <c r="M3" i="88" s="1"/>
  <c r="M36" i="90" a="1"/>
  <c r="M36" i="90" s="1"/>
  <c r="M38" i="86" a="1"/>
  <c r="M38" i="86" s="1"/>
  <c r="M39" i="86" s="1"/>
  <c r="M35" i="90" a="1"/>
  <c r="M35" i="90" s="1"/>
  <c r="M21" i="88" a="1"/>
  <c r="M21" i="88" s="1"/>
  <c r="M31" i="88" s="1"/>
  <c r="M37" i="84" a="1"/>
  <c r="M37" i="84" s="1"/>
  <c r="M47" i="84" s="1"/>
  <c r="M19" i="84" a="1"/>
  <c r="M19" i="84" s="1"/>
  <c r="N112" i="84" a="1"/>
  <c r="N112" i="84" s="1"/>
  <c r="N142" i="84" a="1"/>
  <c r="N142" i="84" s="1"/>
  <c r="L216" i="88"/>
  <c r="L237" i="86"/>
  <c r="L239" i="86" s="1"/>
  <c r="N80" i="84" a="1"/>
  <c r="N80" i="84" s="1"/>
  <c r="N82" i="84" a="1"/>
  <c r="N82" i="84" s="1"/>
  <c r="L190" i="86"/>
  <c r="N100" i="84" a="1"/>
  <c r="N100" i="84" s="1"/>
  <c r="N51" i="90"/>
  <c r="N205" i="84" a="1"/>
  <c r="N205" i="84" s="1"/>
  <c r="N178" i="84" a="1"/>
  <c r="N178" i="84" s="1"/>
  <c r="M3" i="84" a="1"/>
  <c r="M3" i="84" s="1"/>
  <c r="N140" i="84" a="1"/>
  <c r="N140" i="84" s="1"/>
  <c r="N83" i="84" a="1"/>
  <c r="N83" i="84" s="1"/>
  <c r="N204" i="84" a="1"/>
  <c r="N204" i="84" s="1"/>
  <c r="N239" i="84" a="1"/>
  <c r="N239" i="84" s="1"/>
  <c r="N147" i="84" a="1"/>
  <c r="N147" i="84" s="1"/>
  <c r="L168" i="90"/>
  <c r="N156" i="84" a="1"/>
  <c r="N156" i="84" s="1"/>
  <c r="M20" i="90" a="1"/>
  <c r="M20" i="90" s="1"/>
  <c r="L288" i="90"/>
  <c r="N158" i="84" a="1"/>
  <c r="N158" i="84" s="1"/>
  <c r="N162" i="84" a="1"/>
  <c r="N162" i="84" s="1"/>
  <c r="N141" i="84" a="1"/>
  <c r="N141" i="84" s="1"/>
  <c r="N241" i="84" a="1"/>
  <c r="N241" i="84" s="1"/>
  <c r="N315" i="84" a="1"/>
  <c r="N315" i="84" s="1"/>
  <c r="N301" i="84" a="1"/>
  <c r="N301" i="84" s="1"/>
  <c r="N291" i="84" a="1"/>
  <c r="N291" i="84" s="1"/>
  <c r="N69" i="84" a="1"/>
  <c r="N69" i="84" s="1"/>
  <c r="N317" i="84" a="1"/>
  <c r="N317" i="84" s="1"/>
  <c r="N91" i="84" a="1"/>
  <c r="N91" i="84" s="1"/>
  <c r="N59" i="84" a="1"/>
  <c r="N59" i="84" s="1"/>
  <c r="N90" i="84" a="1"/>
  <c r="N90" i="84" s="1"/>
  <c r="N164" i="84" a="1"/>
  <c r="N164" i="84" s="1"/>
  <c r="L122" i="86"/>
  <c r="M36" i="88" a="1"/>
  <c r="M36" i="88" s="1"/>
  <c r="N72" i="84" a="1"/>
  <c r="N72" i="84" s="1"/>
  <c r="N71" i="84" a="1"/>
  <c r="N71" i="84" s="1"/>
  <c r="N221" i="84" a="1"/>
  <c r="N221" i="84" s="1"/>
  <c r="N309" i="84" a="1"/>
  <c r="N309" i="84" s="1"/>
  <c r="N212" i="84" a="1"/>
  <c r="N212" i="84" s="1"/>
  <c r="N246" i="84" a="1"/>
  <c r="N246" i="84" s="1"/>
  <c r="L216" i="90"/>
  <c r="N228" i="84" a="1"/>
  <c r="N228" i="84" s="1"/>
  <c r="N103" i="84" a="1"/>
  <c r="N103" i="84" s="1"/>
  <c r="N213" i="84" a="1"/>
  <c r="N213" i="84" s="1"/>
  <c r="N110" i="84" a="1"/>
  <c r="N110" i="84" s="1"/>
  <c r="N104" i="84" a="1"/>
  <c r="N104" i="84" s="1"/>
  <c r="N60" i="84" a="1"/>
  <c r="N60" i="84" s="1"/>
  <c r="N68" i="84" a="1"/>
  <c r="N68" i="84" s="1"/>
  <c r="N226" i="84" a="1"/>
  <c r="N226" i="84" s="1"/>
  <c r="N172" i="84" a="1"/>
  <c r="N172" i="84" s="1"/>
  <c r="N60" i="90" a="1"/>
  <c r="N60" i="90" s="1"/>
  <c r="L152" i="84"/>
  <c r="M19" i="88" a="1"/>
  <c r="M19" i="88" s="1"/>
  <c r="N181" i="84" a="1"/>
  <c r="N181" i="84" s="1"/>
  <c r="N62" i="84" a="1"/>
  <c r="N62" i="84" s="1"/>
  <c r="N64" i="84" a="1"/>
  <c r="N64" i="84" s="1"/>
  <c r="N79" i="84" a="1"/>
  <c r="N79" i="84" s="1"/>
  <c r="N284" i="84" a="1"/>
  <c r="N284" i="84" s="1"/>
  <c r="N87" i="84" a="1"/>
  <c r="N87" i="84" s="1"/>
  <c r="N247" i="84" a="1"/>
  <c r="N247" i="84" s="1"/>
  <c r="N163" i="84" a="1"/>
  <c r="N163" i="84" s="1"/>
  <c r="N300" i="84" a="1"/>
  <c r="N300" i="84" s="1"/>
  <c r="N171" i="84" a="1"/>
  <c r="N171" i="84" s="1"/>
  <c r="N206" i="84" a="1"/>
  <c r="N206" i="84" s="1"/>
  <c r="N155" i="84" a="1"/>
  <c r="N155" i="84" s="1"/>
  <c r="N63" i="84" a="1"/>
  <c r="N63" i="84" s="1"/>
  <c r="N109" i="84" a="1"/>
  <c r="N109" i="84" s="1"/>
  <c r="N293" i="84" a="1"/>
  <c r="N293" i="84" s="1"/>
  <c r="N179" i="84" a="1"/>
  <c r="N179" i="84" s="1"/>
  <c r="N292" i="84" a="1"/>
  <c r="N292" i="84" s="1"/>
  <c r="N207" i="84" a="1"/>
  <c r="N207" i="84" s="1"/>
  <c r="N240" i="84" a="1"/>
  <c r="N240" i="84" s="1"/>
  <c r="N173" i="84" a="1"/>
  <c r="N173" i="84" s="1"/>
  <c r="M19" i="90" a="1"/>
  <c r="M19" i="90" s="1"/>
  <c r="N308" i="84" a="1"/>
  <c r="N308" i="84" s="1"/>
  <c r="N148" i="84" a="1"/>
  <c r="N148" i="84" s="1"/>
  <c r="N61" i="84" a="1"/>
  <c r="N61" i="84" s="1"/>
  <c r="N299" i="84" a="1"/>
  <c r="N299" i="84" s="1"/>
  <c r="N139" i="84" a="1"/>
  <c r="N139" i="84" s="1"/>
  <c r="N149" i="84" a="1"/>
  <c r="N149" i="84" s="1"/>
  <c r="N78" i="84" a="1"/>
  <c r="N78" i="84" s="1"/>
  <c r="N70" i="84" a="1"/>
  <c r="N70" i="84" s="1"/>
  <c r="N88" i="84" a="1"/>
  <c r="N88" i="84" s="1"/>
  <c r="N227" i="84" a="1"/>
  <c r="N227" i="84" s="1"/>
  <c r="N222" i="84" a="1"/>
  <c r="N222" i="84" s="1"/>
  <c r="N219" i="84" a="1"/>
  <c r="N219" i="84" s="1"/>
  <c r="N174" i="84" a="1"/>
  <c r="N174" i="84" s="1"/>
  <c r="N278" i="84" a="1"/>
  <c r="N278" i="84" s="1"/>
  <c r="L326" i="86"/>
  <c r="M3" i="86" a="1"/>
  <c r="M3" i="86" s="1"/>
  <c r="L250" i="90"/>
  <c r="L252" i="90" s="1"/>
  <c r="N282" i="84" a="1"/>
  <c r="N282" i="84" s="1"/>
  <c r="N275" i="84" a="1"/>
  <c r="N275" i="84" s="1"/>
  <c r="N146" i="84" a="1"/>
  <c r="N146" i="84" s="1"/>
  <c r="N111" i="84" a="1"/>
  <c r="N111" i="84" s="1"/>
  <c r="N314" i="84" a="1"/>
  <c r="N314" i="84" s="1"/>
  <c r="N283" i="84" a="1"/>
  <c r="N283" i="84" s="1"/>
  <c r="N157" i="84" a="1"/>
  <c r="N157" i="84" s="1"/>
  <c r="N180" i="84" a="1"/>
  <c r="N180" i="84" s="1"/>
  <c r="N81" i="84" a="1"/>
  <c r="N81" i="84" s="1"/>
  <c r="N307" i="84" a="1"/>
  <c r="N307" i="84" s="1"/>
  <c r="N113" i="84" a="1"/>
  <c r="N113" i="84" s="1"/>
  <c r="N316" i="84" a="1"/>
  <c r="N316" i="84" s="1"/>
  <c r="N220" i="84" a="1"/>
  <c r="N220" i="84" s="1"/>
  <c r="N285" i="84" a="1"/>
  <c r="N285" i="84" s="1"/>
  <c r="M5" i="84" a="1"/>
  <c r="M5" i="84" s="1"/>
  <c r="M15" i="84" s="1"/>
  <c r="N277" i="84" a="1"/>
  <c r="N277" i="84" s="1"/>
  <c r="N245" i="84" a="1"/>
  <c r="N245" i="84" s="1"/>
  <c r="N211" i="84" a="1"/>
  <c r="N211" i="84" s="1"/>
  <c r="N105" i="84" a="1"/>
  <c r="N105" i="84" s="1"/>
  <c r="N102" i="84" a="1"/>
  <c r="N102" i="84" s="1"/>
  <c r="N101" i="84" a="1"/>
  <c r="N101" i="84" s="1"/>
  <c r="N89" i="84" a="1"/>
  <c r="N89" i="84" s="1"/>
  <c r="N294" i="84" a="1"/>
  <c r="N294" i="84" s="1"/>
  <c r="N165" i="84" a="1"/>
  <c r="N165" i="84" s="1"/>
  <c r="N298" i="84" a="1"/>
  <c r="N298" i="84" s="1"/>
  <c r="N276" i="84" a="1"/>
  <c r="N276" i="84" s="1"/>
  <c r="N310" i="84" a="1"/>
  <c r="N310" i="84" s="1"/>
  <c r="L116" i="88"/>
  <c r="N52" i="88"/>
  <c r="M20" i="88" a="1"/>
  <c r="M20" i="88" s="1"/>
  <c r="L152" i="88"/>
  <c r="N172" i="88" a="1"/>
  <c r="N172" i="88" s="1"/>
  <c r="L288" i="84"/>
  <c r="L75" i="88"/>
  <c r="L320" i="88"/>
  <c r="L294" i="86"/>
  <c r="M4" i="88" a="1"/>
  <c r="M4" i="88" s="1"/>
  <c r="L158" i="86"/>
  <c r="L79" i="86"/>
  <c r="M20" i="86" a="1"/>
  <c r="M20" i="86" s="1"/>
  <c r="L231" i="88"/>
  <c r="L233" i="88" s="1"/>
  <c r="L94" i="88"/>
  <c r="L231" i="90"/>
  <c r="L233" i="90" s="1"/>
  <c r="L75" i="90"/>
  <c r="M4" i="86" a="1"/>
  <c r="M4" i="86" s="1"/>
  <c r="L320" i="90"/>
  <c r="L116" i="84"/>
  <c r="N103" i="90" a="1"/>
  <c r="N103" i="90" s="1"/>
  <c r="N89" i="90" a="1"/>
  <c r="N89" i="90" s="1"/>
  <c r="N100" i="90" a="1"/>
  <c r="N100" i="90" s="1"/>
  <c r="N247" i="90" a="1"/>
  <c r="N247" i="90" s="1"/>
  <c r="N301" i="90" a="1"/>
  <c r="N301" i="90" s="1"/>
  <c r="N59" i="90" a="1"/>
  <c r="N59" i="90" s="1"/>
  <c r="N78" i="90" a="1"/>
  <c r="N78" i="90" s="1"/>
  <c r="N91" i="90" a="1"/>
  <c r="N91" i="90" s="1"/>
  <c r="N285" i="90" a="1"/>
  <c r="N285" i="90" s="1"/>
  <c r="N310" i="90" a="1"/>
  <c r="N310" i="90" s="1"/>
  <c r="N179" i="90" a="1"/>
  <c r="N179" i="90" s="1"/>
  <c r="N63" i="90" a="1"/>
  <c r="N63" i="90" s="1"/>
  <c r="N222" i="90" a="1"/>
  <c r="N222" i="90" s="1"/>
  <c r="M20" i="84" a="1"/>
  <c r="M20" i="84" s="1"/>
  <c r="M4" i="84" a="1"/>
  <c r="M4" i="84" s="1"/>
  <c r="M5" i="86" a="1"/>
  <c r="M5" i="86" s="1"/>
  <c r="L304" i="90"/>
  <c r="N147" i="88" a="1"/>
  <c r="N147" i="88" s="1"/>
  <c r="N181" i="88" a="1"/>
  <c r="N181" i="88" s="1"/>
  <c r="N63" i="88" a="1"/>
  <c r="N63" i="88" s="1"/>
  <c r="N300" i="88" a="1"/>
  <c r="N300" i="88" s="1"/>
  <c r="N162" i="88" a="1"/>
  <c r="N162" i="88" s="1"/>
  <c r="N173" i="88" a="1"/>
  <c r="N173" i="88" s="1"/>
  <c r="N62" i="88" a="1"/>
  <c r="N62" i="88" s="1"/>
  <c r="N240" i="88" a="1"/>
  <c r="N240" i="88" s="1"/>
  <c r="N315" i="88" a="1"/>
  <c r="N315" i="88" s="1"/>
  <c r="N102" i="88" a="1"/>
  <c r="N102" i="88" s="1"/>
  <c r="N245" i="88" a="1"/>
  <c r="N245" i="88" s="1"/>
  <c r="N142" i="88" a="1"/>
  <c r="N142" i="88" s="1"/>
  <c r="N163" i="88" a="1"/>
  <c r="N163" i="88" s="1"/>
  <c r="K54" i="86"/>
  <c r="O67" i="83"/>
  <c r="L116" i="90"/>
  <c r="L94" i="84"/>
  <c r="L184" i="84"/>
  <c r="N140" i="90" a="1"/>
  <c r="N140" i="90" s="1"/>
  <c r="N164" i="90" a="1"/>
  <c r="N164" i="90" s="1"/>
  <c r="N205" i="90" a="1"/>
  <c r="N205" i="90" s="1"/>
  <c r="N149" i="90" a="1"/>
  <c r="N149" i="90" s="1"/>
  <c r="N162" i="90" a="1"/>
  <c r="N162" i="90" s="1"/>
  <c r="N82" i="90" a="1"/>
  <c r="N82" i="90" s="1"/>
  <c r="N227" i="90" a="1"/>
  <c r="N227" i="90" s="1"/>
  <c r="N139" i="90" a="1"/>
  <c r="N139" i="90" s="1"/>
  <c r="N315" i="90" a="1"/>
  <c r="N315" i="90" s="1"/>
  <c r="N111" i="90" a="1"/>
  <c r="N111" i="90" s="1"/>
  <c r="N147" i="90" a="1"/>
  <c r="N147" i="90" s="1"/>
  <c r="N300" i="90" a="1"/>
  <c r="N300" i="90" s="1"/>
  <c r="L222" i="86"/>
  <c r="M5" i="88" a="1"/>
  <c r="M5" i="88" s="1"/>
  <c r="M5" i="90" a="1"/>
  <c r="M5" i="90" s="1"/>
  <c r="M4" i="90" a="1"/>
  <c r="M4" i="90" s="1"/>
  <c r="N308" i="88" a="1"/>
  <c r="N308" i="88" s="1"/>
  <c r="N276" i="88" a="1"/>
  <c r="N276" i="88" s="1"/>
  <c r="N158" i="88" a="1"/>
  <c r="N158" i="88" s="1"/>
  <c r="N298" i="88" a="1"/>
  <c r="N298" i="88" s="1"/>
  <c r="N282" i="88" a="1"/>
  <c r="N282" i="88" s="1"/>
  <c r="N90" i="88" a="1"/>
  <c r="N90" i="88" s="1"/>
  <c r="N139" i="88" a="1"/>
  <c r="N139" i="88" s="1"/>
  <c r="N157" i="88" a="1"/>
  <c r="N157" i="88" s="1"/>
  <c r="N178" i="88" a="1"/>
  <c r="N178" i="88" s="1"/>
  <c r="N226" i="88" a="1"/>
  <c r="N226" i="88" s="1"/>
  <c r="N113" i="88" a="1"/>
  <c r="N113" i="88" s="1"/>
  <c r="N246" i="88" a="1"/>
  <c r="N246" i="88" s="1"/>
  <c r="N205" i="88" a="1"/>
  <c r="N205" i="88" s="1"/>
  <c r="O52" i="83"/>
  <c r="O53" i="83" s="1"/>
  <c r="O55" i="83" s="1"/>
  <c r="O49" i="83"/>
  <c r="P46" i="83" s="1"/>
  <c r="N87" i="90" a="1"/>
  <c r="N87" i="90" s="1"/>
  <c r="N213" i="90" a="1"/>
  <c r="N213" i="90" s="1"/>
  <c r="N71" i="90" a="1"/>
  <c r="N71" i="90" s="1"/>
  <c r="N102" i="90" a="1"/>
  <c r="N102" i="90" s="1"/>
  <c r="N180" i="90" a="1"/>
  <c r="N180" i="90" s="1"/>
  <c r="N282" i="90" a="1"/>
  <c r="N282" i="90" s="1"/>
  <c r="N163" i="90" a="1"/>
  <c r="N163" i="90" s="1"/>
  <c r="N156" i="90" a="1"/>
  <c r="N156" i="90" s="1"/>
  <c r="N276" i="90" a="1"/>
  <c r="N276" i="90" s="1"/>
  <c r="N62" i="90" a="1"/>
  <c r="N62" i="90" s="1"/>
  <c r="N298" i="90" a="1"/>
  <c r="N298" i="90" s="1"/>
  <c r="N275" i="90" a="1"/>
  <c r="N275" i="90" s="1"/>
  <c r="L288" i="88"/>
  <c r="N81" i="88" a="1"/>
  <c r="N81" i="88" s="1"/>
  <c r="N61" i="88" a="1"/>
  <c r="N61" i="88" s="1"/>
  <c r="N220" i="88" a="1"/>
  <c r="N220" i="88" s="1"/>
  <c r="N212" i="88" a="1"/>
  <c r="N212" i="88" s="1"/>
  <c r="N155" i="88" a="1"/>
  <c r="N155" i="88" s="1"/>
  <c r="N278" i="88" a="1"/>
  <c r="N278" i="88" s="1"/>
  <c r="N87" i="88" a="1"/>
  <c r="N87" i="88" s="1"/>
  <c r="N285" i="88" a="1"/>
  <c r="N285" i="88" s="1"/>
  <c r="N80" i="88" a="1"/>
  <c r="N80" i="88" s="1"/>
  <c r="N83" i="88" a="1"/>
  <c r="N83" i="88" s="1"/>
  <c r="N316" i="88" a="1"/>
  <c r="N316" i="88" s="1"/>
  <c r="N227" i="88" a="1"/>
  <c r="N227" i="88" s="1"/>
  <c r="K51" i="90"/>
  <c r="L304" i="84"/>
  <c r="Q251" i="88"/>
  <c r="Q251" i="84"/>
  <c r="Q251" i="90"/>
  <c r="Q257" i="86"/>
  <c r="N53" i="83"/>
  <c r="N54" i="86"/>
  <c r="N55" i="86"/>
  <c r="N110" i="90" a="1"/>
  <c r="N110" i="90" s="1"/>
  <c r="N308" i="90" a="1"/>
  <c r="N308" i="90" s="1"/>
  <c r="N157" i="90" a="1"/>
  <c r="N157" i="90" s="1"/>
  <c r="N181" i="90" a="1"/>
  <c r="N181" i="90" s="1"/>
  <c r="N80" i="90" a="1"/>
  <c r="N80" i="90" s="1"/>
  <c r="N226" i="90" a="1"/>
  <c r="N226" i="90" s="1"/>
  <c r="N309" i="90" a="1"/>
  <c r="N309" i="90" s="1"/>
  <c r="N314" i="90" a="1"/>
  <c r="N314" i="90" s="1"/>
  <c r="N105" i="90" a="1"/>
  <c r="N105" i="90" s="1"/>
  <c r="N228" i="90" a="1"/>
  <c r="N228" i="90" s="1"/>
  <c r="N146" i="90" a="1"/>
  <c r="N146" i="90" s="1"/>
  <c r="N291" i="90" a="1"/>
  <c r="N291" i="90" s="1"/>
  <c r="N275" i="88" a="1"/>
  <c r="N275" i="88" s="1"/>
  <c r="N79" i="88" a="1"/>
  <c r="N79" i="88" s="1"/>
  <c r="N103" i="88" a="1"/>
  <c r="N103" i="88" s="1"/>
  <c r="N291" i="88" a="1"/>
  <c r="N291" i="88" s="1"/>
  <c r="N228" i="88" a="1"/>
  <c r="N228" i="88" s="1"/>
  <c r="N111" i="88" a="1"/>
  <c r="N111" i="88" s="1"/>
  <c r="N239" i="88" a="1"/>
  <c r="N239" i="88" s="1"/>
  <c r="N59" i="88" a="1"/>
  <c r="N59" i="88" s="1"/>
  <c r="N221" i="88" a="1"/>
  <c r="N221" i="88" s="1"/>
  <c r="N207" i="88" a="1"/>
  <c r="N207" i="88" s="1"/>
  <c r="N314" i="88" a="1"/>
  <c r="N314" i="88" s="1"/>
  <c r="N112" i="88" a="1"/>
  <c r="N112" i="88" s="1"/>
  <c r="Q64" i="83"/>
  <c r="Q65" i="83" s="1"/>
  <c r="Q67" i="83" s="1"/>
  <c r="Q61" i="83"/>
  <c r="R58" i="83" s="1"/>
  <c r="N52" i="84"/>
  <c r="N51" i="84"/>
  <c r="L216" i="84"/>
  <c r="N307" i="90" a="1"/>
  <c r="N307" i="90" s="1"/>
  <c r="N212" i="90" a="1"/>
  <c r="N212" i="90" s="1"/>
  <c r="N113" i="90" a="1"/>
  <c r="N113" i="90" s="1"/>
  <c r="N171" i="90" a="1"/>
  <c r="N171" i="90" s="1"/>
  <c r="N69" i="90" a="1"/>
  <c r="N69" i="90" s="1"/>
  <c r="N109" i="90" a="1"/>
  <c r="N109" i="90" s="1"/>
  <c r="N72" i="90" a="1"/>
  <c r="N72" i="90" s="1"/>
  <c r="N148" i="90" a="1"/>
  <c r="N148" i="90" s="1"/>
  <c r="N292" i="90" a="1"/>
  <c r="N292" i="90" s="1"/>
  <c r="N83" i="90" a="1"/>
  <c r="N83" i="90" s="1"/>
  <c r="N165" i="90" a="1"/>
  <c r="N165" i="90" s="1"/>
  <c r="N240" i="90" a="1"/>
  <c r="N240" i="90" s="1"/>
  <c r="N293" i="90" a="1"/>
  <c r="N293" i="90" s="1"/>
  <c r="M3" i="90" a="1"/>
  <c r="M3" i="90" s="1"/>
  <c r="M37" i="90" a="1"/>
  <c r="M37" i="90" s="1"/>
  <c r="M21" i="84" a="1"/>
  <c r="M21" i="84" s="1"/>
  <c r="M36" i="84" a="1"/>
  <c r="M36" i="84" s="1"/>
  <c r="N68" i="88" a="1"/>
  <c r="N68" i="88" s="1"/>
  <c r="N222" i="88" a="1"/>
  <c r="N222" i="88" s="1"/>
  <c r="N277" i="88" a="1"/>
  <c r="N277" i="88" s="1"/>
  <c r="N89" i="88" a="1"/>
  <c r="N89" i="88" s="1"/>
  <c r="N309" i="88" a="1"/>
  <c r="N309" i="88" s="1"/>
  <c r="N146" i="88" a="1"/>
  <c r="N146" i="88" s="1"/>
  <c r="N91" i="88" a="1"/>
  <c r="N91" i="88" s="1"/>
  <c r="N247" i="88" a="1"/>
  <c r="N247" i="88" s="1"/>
  <c r="N213" i="88" a="1"/>
  <c r="N213" i="88" s="1"/>
  <c r="N293" i="88" a="1"/>
  <c r="N293" i="88" s="1"/>
  <c r="N211" i="88" a="1"/>
  <c r="N211" i="88" s="1"/>
  <c r="N301" i="88" a="1"/>
  <c r="N301" i="88" s="1"/>
  <c r="N95" i="86" a="1"/>
  <c r="N95" i="86" s="1"/>
  <c r="N282" i="86" a="1"/>
  <c r="N282" i="86" s="1"/>
  <c r="N299" i="86" a="1"/>
  <c r="N299" i="86" s="1"/>
  <c r="N71" i="86" a="1"/>
  <c r="N71" i="86" s="1"/>
  <c r="N171" i="86" a="1"/>
  <c r="N171" i="86" s="1"/>
  <c r="N227" i="86" a="1"/>
  <c r="N227" i="86" s="1"/>
  <c r="N86" i="86" a="1"/>
  <c r="N86" i="86" s="1"/>
  <c r="N386" i="86" s="1"/>
  <c r="N184" i="86" a="1"/>
  <c r="N184" i="86" s="1"/>
  <c r="N62" i="86" a="1"/>
  <c r="N62" i="86" s="1"/>
  <c r="N300" i="86" a="1"/>
  <c r="N300" i="86" s="1"/>
  <c r="N297" i="86" a="1"/>
  <c r="N297" i="86" s="1"/>
  <c r="N228" i="86" a="1"/>
  <c r="N228" i="86" s="1"/>
  <c r="N217" i="86" a="1"/>
  <c r="N217" i="86" s="1"/>
  <c r="N152" i="86" a="1"/>
  <c r="N152" i="86" s="1"/>
  <c r="N82" i="86" a="1"/>
  <c r="N82" i="86" s="1"/>
  <c r="N382" i="86" s="1"/>
  <c r="N245" i="86" a="1"/>
  <c r="N245" i="86" s="1"/>
  <c r="N164" i="86" a="1"/>
  <c r="N164" i="86" s="1"/>
  <c r="N305" i="86" a="1"/>
  <c r="N305" i="86" s="1"/>
  <c r="N323" i="86" a="1"/>
  <c r="N323" i="86" s="1"/>
  <c r="N307" i="86" a="1"/>
  <c r="N307" i="86" s="1"/>
  <c r="N315" i="86" a="1"/>
  <c r="N315" i="86" s="1"/>
  <c r="N232" i="86" a="1"/>
  <c r="N232" i="86" s="1"/>
  <c r="N115" i="86" a="1"/>
  <c r="N115" i="86" s="1"/>
  <c r="N63" i="86" a="1"/>
  <c r="N63" i="86" s="1"/>
  <c r="N168" i="86" a="1"/>
  <c r="N168" i="86" s="1"/>
  <c r="N212" i="86" a="1"/>
  <c r="N212" i="86" s="1"/>
  <c r="N233" i="86" a="1"/>
  <c r="N233" i="86" s="1"/>
  <c r="N110" i="86" a="1"/>
  <c r="N110" i="86" s="1"/>
  <c r="N399" i="86" s="1"/>
  <c r="N281" i="86" a="1"/>
  <c r="N281" i="86" s="1"/>
  <c r="N252" i="86" a="1"/>
  <c r="N252" i="86" s="1"/>
  <c r="N219" i="86" a="1"/>
  <c r="N219" i="86" s="1"/>
  <c r="N108" i="86" a="1"/>
  <c r="N108" i="86" s="1"/>
  <c r="N186" i="86" a="1"/>
  <c r="N186" i="86" s="1"/>
  <c r="N65" i="86" a="1"/>
  <c r="N65" i="86" s="1"/>
  <c r="N153" i="86" a="1"/>
  <c r="N153" i="86" s="1"/>
  <c r="N147" i="86" a="1"/>
  <c r="N147" i="86" s="1"/>
  <c r="N178" i="86" a="1"/>
  <c r="N178" i="86" s="1"/>
  <c r="N83" i="86" a="1"/>
  <c r="N83" i="86" s="1"/>
  <c r="N210" i="86" a="1"/>
  <c r="N210" i="86" s="1"/>
  <c r="N185" i="86" a="1"/>
  <c r="N185" i="86" s="1"/>
  <c r="N67" i="86" a="1"/>
  <c r="N67" i="86" s="1"/>
  <c r="N109" i="86" a="1"/>
  <c r="N109" i="86" s="1"/>
  <c r="N398" i="86" s="1"/>
  <c r="N118" i="86" a="1"/>
  <c r="N118" i="86" s="1"/>
  <c r="N94" i="86" a="1"/>
  <c r="N94" i="86" s="1"/>
  <c r="N187" i="86" a="1"/>
  <c r="N187" i="86" s="1"/>
  <c r="N105" i="86" a="1"/>
  <c r="N105" i="86" s="1"/>
  <c r="N394" i="86" s="1"/>
  <c r="N146" i="86" a="1"/>
  <c r="N146" i="86" s="1"/>
  <c r="N288" i="86" a="1"/>
  <c r="N288" i="86" s="1"/>
  <c r="N253" i="86" a="1"/>
  <c r="N253" i="86" s="1"/>
  <c r="N145" i="86" a="1"/>
  <c r="N145" i="86" s="1"/>
  <c r="N322" i="86" a="1"/>
  <c r="N322" i="86" s="1"/>
  <c r="N284" i="86" a="1"/>
  <c r="N284" i="86" s="1"/>
  <c r="N251" i="86" a="1"/>
  <c r="N251" i="86" s="1"/>
  <c r="N289" i="86" a="1"/>
  <c r="N289" i="86" s="1"/>
  <c r="N107" i="86" a="1"/>
  <c r="N107" i="86" s="1"/>
  <c r="N321" i="86" a="1"/>
  <c r="N321" i="86" s="1"/>
  <c r="N74" i="86" a="1"/>
  <c r="N74" i="86" s="1"/>
  <c r="N162" i="86" a="1"/>
  <c r="N162" i="86" s="1"/>
  <c r="N64" i="86" a="1"/>
  <c r="N64" i="86" s="1"/>
  <c r="N170" i="86" a="1"/>
  <c r="N170" i="86" s="1"/>
  <c r="N154" i="86" a="1"/>
  <c r="N154" i="86" s="1"/>
  <c r="N316" i="86" a="1"/>
  <c r="N316" i="86" s="1"/>
  <c r="N155" i="86" a="1"/>
  <c r="N155" i="86" s="1"/>
  <c r="N180" i="86" a="1"/>
  <c r="N180" i="86" s="1"/>
  <c r="N320" i="86" a="1"/>
  <c r="N320" i="86" s="1"/>
  <c r="N66" i="86" a="1"/>
  <c r="N66" i="86" s="1"/>
  <c r="N211" i="86" a="1"/>
  <c r="N211" i="86" s="1"/>
  <c r="N314" i="86" a="1"/>
  <c r="N314" i="86" s="1"/>
  <c r="N218" i="86" a="1"/>
  <c r="N218" i="86" s="1"/>
  <c r="N179" i="86" a="1"/>
  <c r="N179" i="86" s="1"/>
  <c r="N75" i="86" a="1"/>
  <c r="N75" i="86" s="1"/>
  <c r="N298" i="86" a="1"/>
  <c r="N298" i="86" s="1"/>
  <c r="N148" i="86" a="1"/>
  <c r="N148" i="86" s="1"/>
  <c r="N91" i="86" a="1"/>
  <c r="N91" i="86" s="1"/>
  <c r="N381" i="86" s="1"/>
  <c r="N106" i="86" a="1"/>
  <c r="N106" i="86" s="1"/>
  <c r="N92" i="86" a="1"/>
  <c r="N92" i="86" s="1"/>
  <c r="N246" i="86" a="1"/>
  <c r="N246" i="86" s="1"/>
  <c r="N76" i="86" a="1"/>
  <c r="N76" i="86" s="1"/>
  <c r="N225" i="86" a="1"/>
  <c r="N225" i="86" s="1"/>
  <c r="N72" i="86" a="1"/>
  <c r="N72" i="86" s="1"/>
  <c r="N96" i="86" a="1"/>
  <c r="N96" i="86" s="1"/>
  <c r="N388" i="86" s="1"/>
  <c r="N84" i="86" a="1"/>
  <c r="N84" i="86" s="1"/>
  <c r="N114" i="86" a="1"/>
  <c r="N114" i="86" s="1"/>
  <c r="N393" i="86" s="1"/>
  <c r="N87" i="86" a="1"/>
  <c r="N87" i="86" s="1"/>
  <c r="N387" i="86" s="1"/>
  <c r="N283" i="86" a="1"/>
  <c r="N283" i="86" s="1"/>
  <c r="N226" i="86" a="1"/>
  <c r="N226" i="86" s="1"/>
  <c r="N169" i="86" a="1"/>
  <c r="N169" i="86" s="1"/>
  <c r="N117" i="86" a="1"/>
  <c r="N117" i="86" s="1"/>
  <c r="N163" i="86" a="1"/>
  <c r="N163" i="86" s="1"/>
  <c r="N85" i="86" a="1"/>
  <c r="N85" i="86" s="1"/>
  <c r="N291" i="86" a="1"/>
  <c r="N291" i="86" s="1"/>
  <c r="N234" i="86" a="1"/>
  <c r="N234" i="86" s="1"/>
  <c r="N313" i="86" a="1"/>
  <c r="N313" i="86" s="1"/>
  <c r="N290" i="86" a="1"/>
  <c r="N290" i="86" s="1"/>
  <c r="N304" i="86" a="1"/>
  <c r="N304" i="86" s="1"/>
  <c r="N247" i="86" a="1"/>
  <c r="N247" i="86" s="1"/>
  <c r="N213" i="86" a="1"/>
  <c r="N213" i="86" s="1"/>
  <c r="N161" i="86" a="1"/>
  <c r="N161" i="86" s="1"/>
  <c r="N119" i="86" a="1"/>
  <c r="N119" i="86" s="1"/>
  <c r="N400" i="86" s="1"/>
  <c r="N306" i="86" a="1"/>
  <c r="N306" i="86" s="1"/>
  <c r="N177" i="86" a="1"/>
  <c r="N177" i="86" s="1"/>
  <c r="L310" i="86"/>
  <c r="N142" i="90" a="1"/>
  <c r="N142" i="90" s="1"/>
  <c r="N278" i="90" a="1"/>
  <c r="N278" i="90" s="1"/>
  <c r="N61" i="90" a="1"/>
  <c r="N61" i="90" s="1"/>
  <c r="N174" i="90" a="1"/>
  <c r="N174" i="90" s="1"/>
  <c r="N70" i="90" a="1"/>
  <c r="N70" i="90" s="1"/>
  <c r="N104" i="90" a="1"/>
  <c r="N104" i="90" s="1"/>
  <c r="N211" i="90" a="1"/>
  <c r="N211" i="90" s="1"/>
  <c r="N283" i="90" a="1"/>
  <c r="N283" i="90" s="1"/>
  <c r="N204" i="90" a="1"/>
  <c r="N204" i="90" s="1"/>
  <c r="N220" i="90" a="1"/>
  <c r="N220" i="90" s="1"/>
  <c r="N112" i="90" a="1"/>
  <c r="N112" i="90" s="1"/>
  <c r="N221" i="90" a="1"/>
  <c r="N221" i="90" s="1"/>
  <c r="N173" i="90" a="1"/>
  <c r="N173" i="90" s="1"/>
  <c r="M21" i="90" a="1"/>
  <c r="M21" i="90" s="1"/>
  <c r="M37" i="88" a="1"/>
  <c r="M37" i="88" s="1"/>
  <c r="M35" i="84" a="1"/>
  <c r="M35" i="84" s="1"/>
  <c r="N179" i="88" a="1"/>
  <c r="N179" i="88" s="1"/>
  <c r="N148" i="88" a="1"/>
  <c r="N148" i="88" s="1"/>
  <c r="N294" i="88" a="1"/>
  <c r="N294" i="88" s="1"/>
  <c r="N110" i="88" a="1"/>
  <c r="N110" i="88" s="1"/>
  <c r="N78" i="88" a="1"/>
  <c r="N78" i="88" s="1"/>
  <c r="N310" i="88" a="1"/>
  <c r="N310" i="88" s="1"/>
  <c r="N171" i="88" a="1"/>
  <c r="N171" i="88" s="1"/>
  <c r="N72" i="88" a="1"/>
  <c r="N72" i="88" s="1"/>
  <c r="N140" i="88" a="1"/>
  <c r="N140" i="88" s="1"/>
  <c r="N88" i="88" a="1"/>
  <c r="N88" i="88" s="1"/>
  <c r="N317" i="88" a="1"/>
  <c r="N317" i="88" s="1"/>
  <c r="N141" i="88" a="1"/>
  <c r="N141" i="88" s="1"/>
  <c r="N284" i="88" a="1"/>
  <c r="N284" i="88" s="1"/>
  <c r="L94" i="90"/>
  <c r="N178" i="90" a="1"/>
  <c r="N178" i="90" s="1"/>
  <c r="N206" i="90" a="1"/>
  <c r="N206" i="90" s="1"/>
  <c r="N241" i="90" a="1"/>
  <c r="N241" i="90" s="1"/>
  <c r="N277" i="90" a="1"/>
  <c r="N277" i="90" s="1"/>
  <c r="N158" i="90" a="1"/>
  <c r="N158" i="90" s="1"/>
  <c r="N68" i="90" a="1"/>
  <c r="N68" i="90" s="1"/>
  <c r="N284" i="90" a="1"/>
  <c r="N284" i="90" s="1"/>
  <c r="N90" i="90" a="1"/>
  <c r="N90" i="90" s="1"/>
  <c r="N81" i="90" a="1"/>
  <c r="N81" i="90" s="1"/>
  <c r="N79" i="90" a="1"/>
  <c r="N79" i="90" s="1"/>
  <c r="N172" i="90" a="1"/>
  <c r="N172" i="90" s="1"/>
  <c r="N88" i="90" a="1"/>
  <c r="N88" i="90" s="1"/>
  <c r="N246" i="90" a="1"/>
  <c r="N246" i="90" s="1"/>
  <c r="L304" i="88"/>
  <c r="N206" i="88" a="1"/>
  <c r="N206" i="88" s="1"/>
  <c r="N60" i="88" a="1"/>
  <c r="N60" i="88" s="1"/>
  <c r="N219" i="88" a="1"/>
  <c r="N219" i="88" s="1"/>
  <c r="N204" i="88" a="1"/>
  <c r="N204" i="88" s="1"/>
  <c r="N156" i="88" a="1"/>
  <c r="N156" i="88" s="1"/>
  <c r="N149" i="88" a="1"/>
  <c r="N149" i="88" s="1"/>
  <c r="N70" i="88" a="1"/>
  <c r="N70" i="88" s="1"/>
  <c r="N180" i="88" a="1"/>
  <c r="N180" i="88" s="1"/>
  <c r="N241" i="88" a="1"/>
  <c r="N241" i="88" s="1"/>
  <c r="N100" i="88" a="1"/>
  <c r="N100" i="88" s="1"/>
  <c r="N105" i="88" a="1"/>
  <c r="N105" i="88" s="1"/>
  <c r="N283" i="88" a="1"/>
  <c r="N283" i="88" s="1"/>
  <c r="N109" i="88" a="1"/>
  <c r="N109" i="88" s="1"/>
  <c r="N317" i="90" a="1"/>
  <c r="N317" i="90" s="1"/>
  <c r="N141" i="90" a="1"/>
  <c r="N141" i="90" s="1"/>
  <c r="N239" i="90" a="1"/>
  <c r="N239" i="90" s="1"/>
  <c r="N155" i="90" a="1"/>
  <c r="N155" i="90" s="1"/>
  <c r="N245" i="90" a="1"/>
  <c r="N245" i="90" s="1"/>
  <c r="N207" i="90" a="1"/>
  <c r="N207" i="90" s="1"/>
  <c r="N299" i="90" a="1"/>
  <c r="N299" i="90" s="1"/>
  <c r="N316" i="90" a="1"/>
  <c r="N316" i="90" s="1"/>
  <c r="N64" i="90" a="1"/>
  <c r="N64" i="90" s="1"/>
  <c r="N101" i="90" a="1"/>
  <c r="N101" i="90" s="1"/>
  <c r="N294" i="90" a="1"/>
  <c r="N294" i="90" s="1"/>
  <c r="N219" i="90" a="1"/>
  <c r="N219" i="90" s="1"/>
  <c r="M238" i="86"/>
  <c r="M232" i="88"/>
  <c r="M232" i="84"/>
  <c r="M232" i="90"/>
  <c r="L256" i="86"/>
  <c r="L258" i="86" s="1"/>
  <c r="N299" i="88" a="1"/>
  <c r="N299" i="88" s="1"/>
  <c r="N307" i="88" a="1"/>
  <c r="N307" i="88" s="1"/>
  <c r="N165" i="88" a="1"/>
  <c r="N165" i="88" s="1"/>
  <c r="N71" i="88" a="1"/>
  <c r="N71" i="88" s="1"/>
  <c r="N64" i="88" a="1"/>
  <c r="N64" i="88" s="1"/>
  <c r="N104" i="88" a="1"/>
  <c r="N104" i="88" s="1"/>
  <c r="N292" i="88" a="1"/>
  <c r="N292" i="88" s="1"/>
  <c r="N174" i="88" a="1"/>
  <c r="N174" i="88" s="1"/>
  <c r="N164" i="88" a="1"/>
  <c r="N164" i="88" s="1"/>
  <c r="N82" i="88" a="1"/>
  <c r="N82" i="88" s="1"/>
  <c r="N69" i="88" a="1"/>
  <c r="N69" i="88" s="1"/>
  <c r="N101" i="88" a="1"/>
  <c r="N101" i="88" s="1"/>
  <c r="L413" i="86" l="1"/>
  <c r="AF24" i="93"/>
  <c r="AG20" i="93"/>
  <c r="AF30" i="93"/>
  <c r="N385" i="86"/>
  <c r="N396" i="86"/>
  <c r="N383" i="86"/>
  <c r="N384" i="86"/>
  <c r="N406" i="86"/>
  <c r="AN16" i="93"/>
  <c r="AM27" i="93"/>
  <c r="N410" i="86"/>
  <c r="N397" i="86"/>
  <c r="N411" i="86"/>
  <c r="N412" i="86"/>
  <c r="N395" i="86"/>
  <c r="N405" i="86"/>
  <c r="L189" i="84" a="1"/>
  <c r="L189" i="84" s="1"/>
  <c r="L259" i="84" a="1"/>
  <c r="L259" i="84" s="1"/>
  <c r="N248" i="84"/>
  <c r="L189" i="90" a="1"/>
  <c r="L189" i="90" s="1"/>
  <c r="L187" i="90" a="1"/>
  <c r="L187" i="90" s="1"/>
  <c r="L188" i="90" a="1"/>
  <c r="L188" i="90" s="1"/>
  <c r="L188" i="88" a="1"/>
  <c r="L188" i="88" s="1"/>
  <c r="L189" i="88" a="1"/>
  <c r="L189" i="88" s="1"/>
  <c r="N166" i="84"/>
  <c r="L122" i="88" a="1"/>
  <c r="L122" i="88" s="1"/>
  <c r="L195" i="86" a="1"/>
  <c r="L195" i="86" s="1"/>
  <c r="N214" i="84"/>
  <c r="L124" i="90" a="1"/>
  <c r="L124" i="90" s="1"/>
  <c r="N114" i="84"/>
  <c r="N182" i="84"/>
  <c r="N143" i="84"/>
  <c r="N84" i="84"/>
  <c r="L329" i="86" a="1"/>
  <c r="L329" i="86" s="1"/>
  <c r="N242" i="84"/>
  <c r="N311" i="84"/>
  <c r="N175" i="84"/>
  <c r="L258" i="90" a="1"/>
  <c r="L258" i="90" s="1"/>
  <c r="L128" i="86" a="1"/>
  <c r="L128" i="86" s="1"/>
  <c r="L130" i="86" a="1"/>
  <c r="L130" i="86" s="1"/>
  <c r="L260" i="90" a="1"/>
  <c r="L260" i="90" s="1"/>
  <c r="L129" i="86" a="1"/>
  <c r="L129" i="86" s="1"/>
  <c r="N279" i="84"/>
  <c r="N92" i="84"/>
  <c r="L259" i="90" a="1"/>
  <c r="L259" i="90" s="1"/>
  <c r="L124" i="84" a="1"/>
  <c r="L124" i="84" s="1"/>
  <c r="L188" i="84" a="1"/>
  <c r="L188" i="84" s="1"/>
  <c r="L187" i="88" a="1"/>
  <c r="L187" i="88" s="1"/>
  <c r="N214" i="90"/>
  <c r="N295" i="84"/>
  <c r="N286" i="84"/>
  <c r="N223" i="84"/>
  <c r="N302" i="84"/>
  <c r="N73" i="84"/>
  <c r="L123" i="84" a="1"/>
  <c r="L123" i="84" s="1"/>
  <c r="N242" i="90"/>
  <c r="L324" i="90" a="1"/>
  <c r="L324" i="90" s="1"/>
  <c r="N182" i="90"/>
  <c r="N208" i="84"/>
  <c r="L122" i="84" a="1"/>
  <c r="L122" i="84" s="1"/>
  <c r="N114" i="88"/>
  <c r="N106" i="84"/>
  <c r="N150" i="84"/>
  <c r="N65" i="84"/>
  <c r="N229" i="84"/>
  <c r="N311" i="88"/>
  <c r="L124" i="88" a="1"/>
  <c r="L124" i="88" s="1"/>
  <c r="N318" i="84"/>
  <c r="L123" i="88" a="1"/>
  <c r="L123" i="88" s="1"/>
  <c r="N308" i="86"/>
  <c r="N248" i="90"/>
  <c r="N159" i="84"/>
  <c r="L259" i="88" a="1"/>
  <c r="L259" i="88" s="1"/>
  <c r="L325" i="88" a="1"/>
  <c r="L325" i="88" s="1"/>
  <c r="L260" i="88" a="1"/>
  <c r="L260" i="88" s="1"/>
  <c r="L194" i="86" a="1"/>
  <c r="L194" i="86" s="1"/>
  <c r="L258" i="88" a="1"/>
  <c r="L258" i="88" s="1"/>
  <c r="L330" i="86" a="1"/>
  <c r="L330" i="86" s="1"/>
  <c r="N229" i="90"/>
  <c r="P4" i="84" a="1"/>
  <c r="P4" i="84" s="1"/>
  <c r="L266" i="86" a="1"/>
  <c r="L266" i="86" s="1"/>
  <c r="L193" i="86" a="1"/>
  <c r="L193" i="86" s="1"/>
  <c r="N301" i="86"/>
  <c r="P36" i="90" a="1"/>
  <c r="P36" i="90" s="1"/>
  <c r="N165" i="86"/>
  <c r="N97" i="86"/>
  <c r="N223" i="88"/>
  <c r="P19" i="84" a="1"/>
  <c r="P19" i="84" s="1"/>
  <c r="N223" i="90"/>
  <c r="N159" i="90"/>
  <c r="N311" i="90"/>
  <c r="L323" i="88" a="1"/>
  <c r="L323" i="88" s="1"/>
  <c r="L265" i="86" a="1"/>
  <c r="L265" i="86" s="1"/>
  <c r="L331" i="86" a="1"/>
  <c r="L331" i="86" s="1"/>
  <c r="N324" i="86"/>
  <c r="N172" i="86"/>
  <c r="N68" i="86"/>
  <c r="N65" i="88"/>
  <c r="P21" i="90" a="1"/>
  <c r="P21" i="90" s="1"/>
  <c r="P31" i="90" s="1"/>
  <c r="P37" i="86" a="1"/>
  <c r="P37" i="86" s="1"/>
  <c r="P36" i="84" a="1"/>
  <c r="P36" i="84" s="1"/>
  <c r="P5" i="84" a="1"/>
  <c r="P5" i="84" s="1"/>
  <c r="P15" i="84" s="1"/>
  <c r="N143" i="88"/>
  <c r="L264" i="86" a="1"/>
  <c r="L264" i="86" s="1"/>
  <c r="N84" i="90"/>
  <c r="L260" i="84" a="1"/>
  <c r="L260" i="84" s="1"/>
  <c r="N73" i="90"/>
  <c r="N208" i="90"/>
  <c r="N292" i="86"/>
  <c r="N248" i="86"/>
  <c r="N188" i="86"/>
  <c r="R61" i="83"/>
  <c r="S58" i="83" s="1"/>
  <c r="R64" i="83"/>
  <c r="R65" i="83" s="1"/>
  <c r="R67" i="83" s="1"/>
  <c r="N242" i="88"/>
  <c r="P38" i="86" a="1"/>
  <c r="P38" i="86" s="1"/>
  <c r="P39" i="86" s="1"/>
  <c r="P50" i="86" s="1"/>
  <c r="P21" i="84" a="1"/>
  <c r="P21" i="84" s="1"/>
  <c r="P31" i="84" s="1"/>
  <c r="P4" i="86" a="1"/>
  <c r="P4" i="86" s="1"/>
  <c r="P3" i="88" a="1"/>
  <c r="P3" i="88" s="1"/>
  <c r="M16" i="86"/>
  <c r="N65" i="90"/>
  <c r="L122" i="90" a="1"/>
  <c r="L122" i="90" s="1"/>
  <c r="N229" i="86"/>
  <c r="N214" i="86"/>
  <c r="N88" i="86"/>
  <c r="N150" i="88"/>
  <c r="M31" i="84"/>
  <c r="M52" i="84" s="1"/>
  <c r="R251" i="84"/>
  <c r="R257" i="86"/>
  <c r="R251" i="90"/>
  <c r="R251" i="88"/>
  <c r="N55" i="83"/>
  <c r="O5" i="88" s="1" a="1"/>
  <c r="O5" i="88" s="1"/>
  <c r="L123" i="90" a="1"/>
  <c r="L123" i="90" s="1"/>
  <c r="N92" i="88"/>
  <c r="N286" i="90"/>
  <c r="P20" i="86" a="1"/>
  <c r="P20" i="86" s="1"/>
  <c r="P37" i="84" a="1"/>
  <c r="P37" i="84" s="1"/>
  <c r="P47" i="84" s="1"/>
  <c r="P21" i="88" a="1"/>
  <c r="P21" i="88" s="1"/>
  <c r="P31" i="88" s="1"/>
  <c r="P36" i="88" a="1"/>
  <c r="P36" i="88" s="1"/>
  <c r="P5" i="90" a="1"/>
  <c r="P5" i="90" s="1"/>
  <c r="P15" i="90" s="1"/>
  <c r="N286" i="88"/>
  <c r="N166" i="90"/>
  <c r="M51" i="84"/>
  <c r="L187" i="84" a="1"/>
  <c r="L187" i="84" s="1"/>
  <c r="N111" i="86"/>
  <c r="N235" i="86"/>
  <c r="N156" i="86"/>
  <c r="M47" i="90"/>
  <c r="N295" i="90"/>
  <c r="L258" i="84" a="1"/>
  <c r="L258" i="84" s="1"/>
  <c r="P3" i="84" a="1"/>
  <c r="P3" i="84" s="1"/>
  <c r="P4" i="88" a="1"/>
  <c r="P4" i="88" s="1"/>
  <c r="P37" i="88" a="1"/>
  <c r="P37" i="88" s="1"/>
  <c r="P47" i="88" s="1"/>
  <c r="P20" i="90" a="1"/>
  <c r="P20" i="90" s="1"/>
  <c r="P20" i="84" a="1"/>
  <c r="P20" i="84" s="1"/>
  <c r="N302" i="88"/>
  <c r="L324" i="88" a="1"/>
  <c r="L324" i="88" s="1"/>
  <c r="N175" i="88"/>
  <c r="M47" i="88"/>
  <c r="N181" i="86"/>
  <c r="N317" i="86"/>
  <c r="N254" i="86"/>
  <c r="N285" i="86"/>
  <c r="N220" i="86"/>
  <c r="N295" i="88"/>
  <c r="N150" i="90"/>
  <c r="N159" i="88"/>
  <c r="N279" i="90"/>
  <c r="P5" i="86" a="1"/>
  <c r="P5" i="86" s="1"/>
  <c r="P16" i="86" s="1"/>
  <c r="P35" i="84" a="1"/>
  <c r="P35" i="84" s="1"/>
  <c r="P20" i="88" a="1"/>
  <c r="P20" i="88" s="1"/>
  <c r="P4" i="90" a="1"/>
  <c r="P4" i="90" s="1"/>
  <c r="N106" i="90"/>
  <c r="N208" i="88"/>
  <c r="M31" i="90"/>
  <c r="N77" i="86"/>
  <c r="N214" i="88"/>
  <c r="N114" i="90"/>
  <c r="N318" i="88"/>
  <c r="N302" i="90"/>
  <c r="P37" i="90" a="1"/>
  <c r="P37" i="90" s="1"/>
  <c r="P47" i="90" s="1"/>
  <c r="P21" i="86" a="1"/>
  <c r="P21" i="86" s="1"/>
  <c r="P22" i="86" s="1"/>
  <c r="P33" i="86" s="1"/>
  <c r="P19" i="90" a="1"/>
  <c r="P19" i="90" s="1"/>
  <c r="P5" i="88" a="1"/>
  <c r="P5" i="88" s="1"/>
  <c r="P15" i="88" s="1"/>
  <c r="P3" i="86" a="1"/>
  <c r="P3" i="86" s="1"/>
  <c r="N229" i="88"/>
  <c r="M15" i="90"/>
  <c r="N166" i="88"/>
  <c r="N84" i="88"/>
  <c r="N120" i="86"/>
  <c r="M50" i="86"/>
  <c r="P52" i="83"/>
  <c r="P49" i="83"/>
  <c r="Q46" i="83" s="1"/>
  <c r="N182" i="88"/>
  <c r="M15" i="88"/>
  <c r="M110" i="88" s="1" a="1"/>
  <c r="M110" i="88" s="1"/>
  <c r="P257" i="86"/>
  <c r="P251" i="90"/>
  <c r="P251" i="88"/>
  <c r="P251" i="84"/>
  <c r="L323" i="90" a="1"/>
  <c r="L323" i="90" s="1"/>
  <c r="L325" i="90" a="1"/>
  <c r="L325" i="90" s="1"/>
  <c r="N106" i="88"/>
  <c r="N149" i="86"/>
  <c r="N73" i="88"/>
  <c r="N175" i="90"/>
  <c r="N279" i="88"/>
  <c r="N318" i="90"/>
  <c r="L324" i="84" a="1"/>
  <c r="L324" i="84" s="1"/>
  <c r="L325" i="84" a="1"/>
  <c r="L325" i="84" s="1"/>
  <c r="L323" i="84" a="1"/>
  <c r="L323" i="84" s="1"/>
  <c r="N92" i="90"/>
  <c r="P35" i="90" a="1"/>
  <c r="P35" i="90" s="1"/>
  <c r="P3" i="90" a="1"/>
  <c r="P3" i="90" s="1"/>
  <c r="P19" i="88" a="1"/>
  <c r="P19" i="88" s="1"/>
  <c r="P35" i="88" a="1"/>
  <c r="P35" i="88" s="1"/>
  <c r="P232" i="84"/>
  <c r="P238" i="86"/>
  <c r="P232" i="88"/>
  <c r="P232" i="90"/>
  <c r="N143" i="90"/>
  <c r="N248" i="88"/>
  <c r="N408" i="86" l="1"/>
  <c r="N409" i="86"/>
  <c r="AH20" i="93"/>
  <c r="AG30" i="93"/>
  <c r="AG24" i="93"/>
  <c r="N389" i="86"/>
  <c r="AO16" i="93"/>
  <c r="AN27" i="93"/>
  <c r="N407" i="86"/>
  <c r="N401" i="86"/>
  <c r="P93" i="86" a="1"/>
  <c r="P93" i="86" s="1"/>
  <c r="P116" i="86" a="1"/>
  <c r="P116" i="86" s="1"/>
  <c r="M73" i="86" a="1"/>
  <c r="M73" i="86" s="1"/>
  <c r="M116" i="86" a="1"/>
  <c r="M116" i="86" s="1"/>
  <c r="M93" i="86" a="1"/>
  <c r="M93" i="86" s="1"/>
  <c r="P73" i="86" a="1"/>
  <c r="P73" i="86" s="1"/>
  <c r="L191" i="84"/>
  <c r="N250" i="84"/>
  <c r="N252" i="84" s="1"/>
  <c r="N184" i="90"/>
  <c r="N216" i="90"/>
  <c r="L192" i="84"/>
  <c r="N231" i="88"/>
  <c r="N233" i="88" s="1"/>
  <c r="L261" i="84"/>
  <c r="N184" i="84"/>
  <c r="N216" i="84"/>
  <c r="N190" i="86"/>
  <c r="N152" i="84"/>
  <c r="N168" i="84"/>
  <c r="N231" i="84"/>
  <c r="N233" i="84" s="1"/>
  <c r="N288" i="84"/>
  <c r="L190" i="90"/>
  <c r="L132" i="86"/>
  <c r="L192" i="90"/>
  <c r="L191" i="90"/>
  <c r="L126" i="90"/>
  <c r="N116" i="88"/>
  <c r="N320" i="90"/>
  <c r="L198" i="86"/>
  <c r="L127" i="84"/>
  <c r="L190" i="88"/>
  <c r="L133" i="86"/>
  <c r="N116" i="84"/>
  <c r="L191" i="88"/>
  <c r="L197" i="86"/>
  <c r="L192" i="88"/>
  <c r="L131" i="86"/>
  <c r="N75" i="84"/>
  <c r="L126" i="88"/>
  <c r="N94" i="84"/>
  <c r="L263" i="88"/>
  <c r="L125" i="88"/>
  <c r="N320" i="84"/>
  <c r="O20" i="88" a="1"/>
  <c r="O20" i="88" s="1"/>
  <c r="L332" i="86"/>
  <c r="N304" i="84"/>
  <c r="L262" i="90"/>
  <c r="N250" i="90"/>
  <c r="N252" i="90" s="1"/>
  <c r="N152" i="90"/>
  <c r="L263" i="90"/>
  <c r="N310" i="86"/>
  <c r="L261" i="90"/>
  <c r="L262" i="88"/>
  <c r="L261" i="88"/>
  <c r="P50" i="84"/>
  <c r="L127" i="88"/>
  <c r="L126" i="84"/>
  <c r="L326" i="90"/>
  <c r="N320" i="88"/>
  <c r="N174" i="86"/>
  <c r="N168" i="90"/>
  <c r="L268" i="86"/>
  <c r="L196" i="86"/>
  <c r="L125" i="84"/>
  <c r="N288" i="88"/>
  <c r="O4" i="84" a="1"/>
  <c r="O4" i="84" s="1"/>
  <c r="L327" i="88"/>
  <c r="P55" i="86"/>
  <c r="N294" i="86"/>
  <c r="L125" i="90"/>
  <c r="O35" i="90" a="1"/>
  <c r="O35" i="90" s="1"/>
  <c r="O36" i="84" a="1"/>
  <c r="O36" i="84" s="1"/>
  <c r="P53" i="86"/>
  <c r="O5" i="84" a="1"/>
  <c r="O5" i="84" s="1"/>
  <c r="O15" i="84" s="1"/>
  <c r="N288" i="90"/>
  <c r="M308" i="90" a="1"/>
  <c r="M308" i="90" s="1"/>
  <c r="N158" i="86"/>
  <c r="L190" i="84"/>
  <c r="N326" i="86"/>
  <c r="L326" i="88"/>
  <c r="N94" i="88"/>
  <c r="N304" i="88"/>
  <c r="O37" i="84" a="1"/>
  <c r="O37" i="84" s="1"/>
  <c r="O47" i="84" s="1"/>
  <c r="O35" i="84" a="1"/>
  <c r="O35" i="84" s="1"/>
  <c r="O20" i="90" a="1"/>
  <c r="O20" i="90" s="1"/>
  <c r="O20" i="84" a="1"/>
  <c r="O20" i="84" s="1"/>
  <c r="L326" i="84"/>
  <c r="O35" i="88" a="1"/>
  <c r="O35" i="88" s="1"/>
  <c r="O37" i="88" a="1"/>
  <c r="O37" i="88" s="1"/>
  <c r="O47" i="88" s="1"/>
  <c r="O4" i="90" a="1"/>
  <c r="O4" i="90" s="1"/>
  <c r="O3" i="88" a="1"/>
  <c r="O3" i="88" s="1"/>
  <c r="O37" i="86" a="1"/>
  <c r="O37" i="86" s="1"/>
  <c r="N99" i="86"/>
  <c r="O36" i="88" a="1"/>
  <c r="O36" i="88" s="1"/>
  <c r="O3" i="84" a="1"/>
  <c r="O3" i="84" s="1"/>
  <c r="N75" i="90"/>
  <c r="P54" i="86"/>
  <c r="O19" i="88" a="1"/>
  <c r="O19" i="88" s="1"/>
  <c r="N231" i="90"/>
  <c r="N233" i="90" s="1"/>
  <c r="O4" i="86" a="1"/>
  <c r="O4" i="86" s="1"/>
  <c r="O21" i="86" a="1"/>
  <c r="O21" i="86" s="1"/>
  <c r="O22" i="86" s="1"/>
  <c r="O15" i="88"/>
  <c r="M71" i="88" a="1"/>
  <c r="M71" i="88" s="1"/>
  <c r="M50" i="90"/>
  <c r="M112" i="88" a="1"/>
  <c r="M112" i="88" s="1"/>
  <c r="N168" i="88"/>
  <c r="M80" i="90" a="1"/>
  <c r="M80" i="90" s="1"/>
  <c r="M158" i="90" a="1"/>
  <c r="M158" i="90" s="1"/>
  <c r="M103" i="90" a="1"/>
  <c r="M103" i="90" s="1"/>
  <c r="M226" i="90" a="1"/>
  <c r="M226" i="90" s="1"/>
  <c r="M278" i="90" a="1"/>
  <c r="M278" i="90" s="1"/>
  <c r="M171" i="90" a="1"/>
  <c r="M171" i="90" s="1"/>
  <c r="M239" i="90" a="1"/>
  <c r="M239" i="90" s="1"/>
  <c r="M220" i="90" a="1"/>
  <c r="M220" i="90" s="1"/>
  <c r="M284" i="90" a="1"/>
  <c r="M284" i="90" s="1"/>
  <c r="M180" i="90" a="1"/>
  <c r="M180" i="90" s="1"/>
  <c r="M301" i="90" a="1"/>
  <c r="M301" i="90" s="1"/>
  <c r="M64" i="90" a="1"/>
  <c r="M64" i="90" s="1"/>
  <c r="M51" i="88"/>
  <c r="M52" i="88"/>
  <c r="M105" i="88" a="1"/>
  <c r="M105" i="88" s="1"/>
  <c r="N304" i="90"/>
  <c r="O21" i="84" a="1"/>
  <c r="O21" i="84" s="1"/>
  <c r="N237" i="86"/>
  <c r="N239" i="86" s="1"/>
  <c r="M278" i="88" a="1"/>
  <c r="M278" i="88" s="1"/>
  <c r="N94" i="90"/>
  <c r="N152" i="88"/>
  <c r="M228" i="88" a="1"/>
  <c r="M228" i="88" s="1"/>
  <c r="M88" i="88" a="1"/>
  <c r="M88" i="88" s="1"/>
  <c r="L267" i="86"/>
  <c r="M55" i="86"/>
  <c r="M54" i="86"/>
  <c r="M148" i="88" a="1"/>
  <c r="M148" i="88" s="1"/>
  <c r="P52" i="90"/>
  <c r="P51" i="90"/>
  <c r="M222" i="88" a="1"/>
  <c r="M222" i="88" s="1"/>
  <c r="M111" i="90" a="1"/>
  <c r="M111" i="90" s="1"/>
  <c r="M72" i="90" a="1"/>
  <c r="M72" i="90" s="1"/>
  <c r="M109" i="90" a="1"/>
  <c r="M109" i="90" s="1"/>
  <c r="M156" i="90" a="1"/>
  <c r="M156" i="90" s="1"/>
  <c r="M83" i="90" a="1"/>
  <c r="M83" i="90" s="1"/>
  <c r="M181" i="90" a="1"/>
  <c r="M181" i="90" s="1"/>
  <c r="M70" i="90" a="1"/>
  <c r="M70" i="90" s="1"/>
  <c r="M245" i="90" a="1"/>
  <c r="M245" i="90" s="1"/>
  <c r="M276" i="90" a="1"/>
  <c r="M276" i="90" s="1"/>
  <c r="M60" i="90" a="1"/>
  <c r="M60" i="90" s="1"/>
  <c r="M307" i="90" a="1"/>
  <c r="M307" i="90" s="1"/>
  <c r="M61" i="90" a="1"/>
  <c r="M61" i="90" s="1"/>
  <c r="N184" i="88"/>
  <c r="O232" i="90"/>
  <c r="O232" i="88"/>
  <c r="O232" i="84"/>
  <c r="O238" i="86"/>
  <c r="O19" i="90" a="1"/>
  <c r="O19" i="90" s="1"/>
  <c r="O3" i="90" a="1"/>
  <c r="O3" i="90" s="1"/>
  <c r="O5" i="90" a="1"/>
  <c r="O5" i="90" s="1"/>
  <c r="O37" i="90" a="1"/>
  <c r="O37" i="90" s="1"/>
  <c r="O36" i="90" a="1"/>
  <c r="O36" i="90" s="1"/>
  <c r="O20" i="86" a="1"/>
  <c r="O20" i="86" s="1"/>
  <c r="O38" i="86" a="1"/>
  <c r="O38" i="86" s="1"/>
  <c r="O39" i="86" s="1"/>
  <c r="O50" i="86" s="1"/>
  <c r="M101" i="88" a="1"/>
  <c r="M101" i="88" s="1"/>
  <c r="M157" i="88" a="1"/>
  <c r="M157" i="88" s="1"/>
  <c r="M91" i="88" a="1"/>
  <c r="M91" i="88" s="1"/>
  <c r="M293" i="88" a="1"/>
  <c r="M293" i="88" s="1"/>
  <c r="O21" i="90" a="1"/>
  <c r="O21" i="90" s="1"/>
  <c r="P110" i="90" a="1"/>
  <c r="P110" i="90" s="1"/>
  <c r="P70" i="90" a="1"/>
  <c r="P70" i="90" s="1"/>
  <c r="P174" i="90" a="1"/>
  <c r="P174" i="90" s="1"/>
  <c r="P220" i="90" a="1"/>
  <c r="P220" i="90" s="1"/>
  <c r="P113" i="90" a="1"/>
  <c r="P113" i="90" s="1"/>
  <c r="P276" i="90" a="1"/>
  <c r="P276" i="90" s="1"/>
  <c r="P102" i="90" a="1"/>
  <c r="P102" i="90" s="1"/>
  <c r="P222" i="90" a="1"/>
  <c r="P222" i="90" s="1"/>
  <c r="P315" i="90" a="1"/>
  <c r="P315" i="90" s="1"/>
  <c r="P88" i="90" a="1"/>
  <c r="P88" i="90" s="1"/>
  <c r="P314" i="90" a="1"/>
  <c r="P314" i="90" s="1"/>
  <c r="P164" i="90" a="1"/>
  <c r="P164" i="90" s="1"/>
  <c r="P105" i="90" a="1"/>
  <c r="P105" i="90" s="1"/>
  <c r="P294" i="90" a="1"/>
  <c r="P294" i="90" s="1"/>
  <c r="P213" i="90" a="1"/>
  <c r="P213" i="90" s="1"/>
  <c r="P205" i="90" a="1"/>
  <c r="P205" i="90" s="1"/>
  <c r="P307" i="90" a="1"/>
  <c r="P307" i="90" s="1"/>
  <c r="P293" i="90" a="1"/>
  <c r="P293" i="90" s="1"/>
  <c r="P147" i="90" a="1"/>
  <c r="P147" i="90" s="1"/>
  <c r="P204" i="90" a="1"/>
  <c r="P204" i="90" s="1"/>
  <c r="P90" i="90" a="1"/>
  <c r="P90" i="90" s="1"/>
  <c r="P91" i="90" a="1"/>
  <c r="P91" i="90" s="1"/>
  <c r="P149" i="90" a="1"/>
  <c r="P149" i="90" s="1"/>
  <c r="P291" i="90" a="1"/>
  <c r="P291" i="90" s="1"/>
  <c r="P111" i="90" a="1"/>
  <c r="P111" i="90" s="1"/>
  <c r="P89" i="90" a="1"/>
  <c r="P89" i="90" s="1"/>
  <c r="P139" i="90" a="1"/>
  <c r="P139" i="90" s="1"/>
  <c r="P60" i="90" a="1"/>
  <c r="P60" i="90" s="1"/>
  <c r="P156" i="90" a="1"/>
  <c r="P156" i="90" s="1"/>
  <c r="P157" i="90" a="1"/>
  <c r="P157" i="90" s="1"/>
  <c r="P163" i="90" a="1"/>
  <c r="P163" i="90" s="1"/>
  <c r="P87" i="90" a="1"/>
  <c r="P87" i="90" s="1"/>
  <c r="P292" i="90" a="1"/>
  <c r="P292" i="90" s="1"/>
  <c r="P212" i="90" a="1"/>
  <c r="P212" i="90" s="1"/>
  <c r="P165" i="90" a="1"/>
  <c r="P165" i="90" s="1"/>
  <c r="P141" i="90" a="1"/>
  <c r="P141" i="90" s="1"/>
  <c r="P308" i="90" a="1"/>
  <c r="P308" i="90" s="1"/>
  <c r="P112" i="90" a="1"/>
  <c r="P112" i="90" s="1"/>
  <c r="P71" i="90" a="1"/>
  <c r="P71" i="90" s="1"/>
  <c r="P285" i="90" a="1"/>
  <c r="P285" i="90" s="1"/>
  <c r="P299" i="90" a="1"/>
  <c r="P299" i="90" s="1"/>
  <c r="P63" i="90" a="1"/>
  <c r="P63" i="90" s="1"/>
  <c r="P317" i="90" a="1"/>
  <c r="P317" i="90" s="1"/>
  <c r="P109" i="90" a="1"/>
  <c r="P109" i="90" s="1"/>
  <c r="P140" i="90" a="1"/>
  <c r="P140" i="90" s="1"/>
  <c r="P162" i="90" a="1"/>
  <c r="P162" i="90" s="1"/>
  <c r="P219" i="90" a="1"/>
  <c r="P219" i="90" s="1"/>
  <c r="P241" i="90" a="1"/>
  <c r="P241" i="90" s="1"/>
  <c r="P104" i="90" a="1"/>
  <c r="P104" i="90" s="1"/>
  <c r="P247" i="90" a="1"/>
  <c r="P247" i="90" s="1"/>
  <c r="P62" i="90" a="1"/>
  <c r="P62" i="90" s="1"/>
  <c r="P246" i="90" a="1"/>
  <c r="P246" i="90" s="1"/>
  <c r="P80" i="90" a="1"/>
  <c r="P80" i="90" s="1"/>
  <c r="P148" i="90" a="1"/>
  <c r="P148" i="90" s="1"/>
  <c r="P173" i="90" a="1"/>
  <c r="P173" i="90" s="1"/>
  <c r="P275" i="90" a="1"/>
  <c r="P275" i="90" s="1"/>
  <c r="P72" i="90" a="1"/>
  <c r="P72" i="90" s="1"/>
  <c r="P181" i="90" a="1"/>
  <c r="P181" i="90" s="1"/>
  <c r="P178" i="90" a="1"/>
  <c r="P178" i="90" s="1"/>
  <c r="P100" i="90" a="1"/>
  <c r="P100" i="90" s="1"/>
  <c r="P277" i="90" a="1"/>
  <c r="P277" i="90" s="1"/>
  <c r="P300" i="90" a="1"/>
  <c r="P300" i="90" s="1"/>
  <c r="P158" i="90" a="1"/>
  <c r="P158" i="90" s="1"/>
  <c r="P240" i="90" a="1"/>
  <c r="P240" i="90" s="1"/>
  <c r="P221" i="90" a="1"/>
  <c r="P221" i="90" s="1"/>
  <c r="P301" i="90" a="1"/>
  <c r="P301" i="90" s="1"/>
  <c r="P61" i="90" a="1"/>
  <c r="P61" i="90" s="1"/>
  <c r="P146" i="90" a="1"/>
  <c r="P146" i="90" s="1"/>
  <c r="P78" i="90" a="1"/>
  <c r="P78" i="90" s="1"/>
  <c r="P180" i="90" a="1"/>
  <c r="P180" i="90" s="1"/>
  <c r="P245" i="90" a="1"/>
  <c r="P245" i="90" s="1"/>
  <c r="P283" i="90" a="1"/>
  <c r="P283" i="90" s="1"/>
  <c r="P172" i="90" a="1"/>
  <c r="P172" i="90" s="1"/>
  <c r="P103" i="90" a="1"/>
  <c r="P103" i="90" s="1"/>
  <c r="P68" i="90" a="1"/>
  <c r="P68" i="90" s="1"/>
  <c r="P227" i="90" a="1"/>
  <c r="P227" i="90" s="1"/>
  <c r="P81" i="90" a="1"/>
  <c r="P81" i="90" s="1"/>
  <c r="P142" i="90" a="1"/>
  <c r="P142" i="90" s="1"/>
  <c r="P226" i="90" a="1"/>
  <c r="P226" i="90" s="1"/>
  <c r="P310" i="90" a="1"/>
  <c r="P310" i="90" s="1"/>
  <c r="P228" i="90" a="1"/>
  <c r="P228" i="90" s="1"/>
  <c r="P82" i="90" a="1"/>
  <c r="P82" i="90" s="1"/>
  <c r="P101" i="90" a="1"/>
  <c r="P101" i="90" s="1"/>
  <c r="P211" i="90" a="1"/>
  <c r="P211" i="90" s="1"/>
  <c r="P171" i="90" a="1"/>
  <c r="P171" i="90" s="1"/>
  <c r="P284" i="90" a="1"/>
  <c r="P284" i="90" s="1"/>
  <c r="P179" i="90" a="1"/>
  <c r="P179" i="90" s="1"/>
  <c r="P64" i="90" a="1"/>
  <c r="P64" i="90" s="1"/>
  <c r="P83" i="90" a="1"/>
  <c r="P83" i="90" s="1"/>
  <c r="P239" i="90" a="1"/>
  <c r="P239" i="90" s="1"/>
  <c r="P316" i="90" a="1"/>
  <c r="P316" i="90" s="1"/>
  <c r="P298" i="90" a="1"/>
  <c r="P298" i="90" s="1"/>
  <c r="P69" i="90" a="1"/>
  <c r="P69" i="90" s="1"/>
  <c r="P206" i="90" a="1"/>
  <c r="P206" i="90" s="1"/>
  <c r="P59" i="90" a="1"/>
  <c r="P59" i="90" s="1"/>
  <c r="P207" i="90" a="1"/>
  <c r="P207" i="90" s="1"/>
  <c r="P278" i="90" a="1"/>
  <c r="P278" i="90" s="1"/>
  <c r="P155" i="90" a="1"/>
  <c r="P155" i="90" s="1"/>
  <c r="P309" i="90" a="1"/>
  <c r="P309" i="90" s="1"/>
  <c r="P282" i="90" a="1"/>
  <c r="P282" i="90" s="1"/>
  <c r="P79" i="90" a="1"/>
  <c r="P79" i="90" s="1"/>
  <c r="L328" i="90"/>
  <c r="L327" i="90"/>
  <c r="M79" i="88" a="1"/>
  <c r="M79" i="88" s="1"/>
  <c r="N216" i="88"/>
  <c r="M310" i="88" a="1"/>
  <c r="M310" i="88" s="1"/>
  <c r="M81" i="90" a="1"/>
  <c r="M81" i="90" s="1"/>
  <c r="M247" i="90" a="1"/>
  <c r="M247" i="90" s="1"/>
  <c r="M110" i="90" a="1"/>
  <c r="M110" i="90" s="1"/>
  <c r="M163" i="90" a="1"/>
  <c r="M163" i="90" s="1"/>
  <c r="M227" i="90" a="1"/>
  <c r="M227" i="90" s="1"/>
  <c r="M178" i="90" a="1"/>
  <c r="M178" i="90" s="1"/>
  <c r="M101" i="90" a="1"/>
  <c r="M101" i="90" s="1"/>
  <c r="M212" i="90" a="1"/>
  <c r="M212" i="90" s="1"/>
  <c r="M277" i="90" a="1"/>
  <c r="M277" i="90" s="1"/>
  <c r="M172" i="90" a="1"/>
  <c r="M172" i="90" s="1"/>
  <c r="M314" i="90" a="1"/>
  <c r="M314" i="90" s="1"/>
  <c r="M79" i="90" a="1"/>
  <c r="M79" i="90" s="1"/>
  <c r="M51" i="90"/>
  <c r="M52" i="90"/>
  <c r="N122" i="86"/>
  <c r="O19" i="84" a="1"/>
  <c r="O19" i="84" s="1"/>
  <c r="O21" i="88" a="1"/>
  <c r="O21" i="88" s="1"/>
  <c r="M50" i="88"/>
  <c r="M179" i="88" a="1"/>
  <c r="M179" i="88" s="1"/>
  <c r="N256" i="86"/>
  <c r="N258" i="86" s="1"/>
  <c r="M276" i="88" a="1"/>
  <c r="M276" i="88" s="1"/>
  <c r="O5" i="86" a="1"/>
  <c r="O5" i="86" s="1"/>
  <c r="M213" i="88" a="1"/>
  <c r="M213" i="88" s="1"/>
  <c r="M292" i="88" a="1"/>
  <c r="M292" i="88" s="1"/>
  <c r="M228" i="90" a="1"/>
  <c r="M228" i="90" s="1"/>
  <c r="M69" i="90" a="1"/>
  <c r="M69" i="90" s="1"/>
  <c r="M240" i="90" a="1"/>
  <c r="M240" i="90" s="1"/>
  <c r="M219" i="90" a="1"/>
  <c r="M219" i="90" s="1"/>
  <c r="M142" i="90" a="1"/>
  <c r="M142" i="90" s="1"/>
  <c r="M147" i="90" a="1"/>
  <c r="M147" i="90" s="1"/>
  <c r="M164" i="90" a="1"/>
  <c r="M164" i="90" s="1"/>
  <c r="M221" i="90" a="1"/>
  <c r="M221" i="90" s="1"/>
  <c r="M283" i="90" a="1"/>
  <c r="M283" i="90" s="1"/>
  <c r="M285" i="90" a="1"/>
  <c r="M285" i="90" s="1"/>
  <c r="M282" i="90" a="1"/>
  <c r="M282" i="90" s="1"/>
  <c r="M113" i="90" a="1"/>
  <c r="M113" i="90" s="1"/>
  <c r="M68" i="90" a="1"/>
  <c r="M68" i="90" s="1"/>
  <c r="P52" i="88"/>
  <c r="P51" i="88"/>
  <c r="M163" i="86" a="1"/>
  <c r="M163" i="86" s="1"/>
  <c r="M281" i="86" a="1"/>
  <c r="M281" i="86" s="1"/>
  <c r="M114" i="86" a="1"/>
  <c r="M114" i="86" s="1"/>
  <c r="M393" i="86" s="1"/>
  <c r="M314" i="86" a="1"/>
  <c r="M314" i="86" s="1"/>
  <c r="M117" i="86" a="1"/>
  <c r="M117" i="86" s="1"/>
  <c r="M298" i="86" a="1"/>
  <c r="M298" i="86" s="1"/>
  <c r="M218" i="86" a="1"/>
  <c r="M218" i="86" s="1"/>
  <c r="M304" i="86" a="1"/>
  <c r="M304" i="86" s="1"/>
  <c r="M162" i="86" a="1"/>
  <c r="M162" i="86" s="1"/>
  <c r="M74" i="86" a="1"/>
  <c r="M74" i="86" s="1"/>
  <c r="M185" i="86" a="1"/>
  <c r="M185" i="86" s="1"/>
  <c r="M228" i="86" a="1"/>
  <c r="M228" i="86" s="1"/>
  <c r="M148" i="86" a="1"/>
  <c r="M148" i="86" s="1"/>
  <c r="M75" i="86" a="1"/>
  <c r="M75" i="86" s="1"/>
  <c r="M161" i="86" a="1"/>
  <c r="M161" i="86" s="1"/>
  <c r="M234" i="86" a="1"/>
  <c r="M234" i="86" s="1"/>
  <c r="M315" i="86" a="1"/>
  <c r="M315" i="86" s="1"/>
  <c r="M153" i="86" a="1"/>
  <c r="M153" i="86" s="1"/>
  <c r="M305" i="86" a="1"/>
  <c r="M305" i="86" s="1"/>
  <c r="M297" i="86" a="1"/>
  <c r="M297" i="86" s="1"/>
  <c r="M323" i="86" a="1"/>
  <c r="M323" i="86" s="1"/>
  <c r="M145" i="86" a="1"/>
  <c r="M145" i="86" s="1"/>
  <c r="M291" i="86" a="1"/>
  <c r="M291" i="86" s="1"/>
  <c r="M91" i="86" a="1"/>
  <c r="M91" i="86" s="1"/>
  <c r="M381" i="86" s="1"/>
  <c r="M106" i="86" a="1"/>
  <c r="M106" i="86" s="1"/>
  <c r="M306" i="86" a="1"/>
  <c r="M306" i="86" s="1"/>
  <c r="M96" i="86" a="1"/>
  <c r="M96" i="86" s="1"/>
  <c r="M388" i="86" s="1"/>
  <c r="M213" i="86" a="1"/>
  <c r="M213" i="86" s="1"/>
  <c r="M251" i="86" a="1"/>
  <c r="M251" i="86" s="1"/>
  <c r="M227" i="86" a="1"/>
  <c r="M227" i="86" s="1"/>
  <c r="M86" i="86" a="1"/>
  <c r="M86" i="86" s="1"/>
  <c r="M386" i="86" s="1"/>
  <c r="M313" i="86" a="1"/>
  <c r="M313" i="86" s="1"/>
  <c r="M187" i="86" a="1"/>
  <c r="M187" i="86" s="1"/>
  <c r="M247" i="86" a="1"/>
  <c r="M247" i="86" s="1"/>
  <c r="M178" i="86" a="1"/>
  <c r="M178" i="86" s="1"/>
  <c r="M118" i="86" a="1"/>
  <c r="M118" i="86" s="1"/>
  <c r="M180" i="86" a="1"/>
  <c r="M180" i="86" s="1"/>
  <c r="M147" i="86" a="1"/>
  <c r="M147" i="86" s="1"/>
  <c r="M84" i="86" a="1"/>
  <c r="M84" i="86" s="1"/>
  <c r="M110" i="86" a="1"/>
  <c r="M110" i="86" s="1"/>
  <c r="M399" i="86" s="1"/>
  <c r="M211" i="86" a="1"/>
  <c r="M211" i="86" s="1"/>
  <c r="M210" i="86" a="1"/>
  <c r="M210" i="86" s="1"/>
  <c r="M65" i="86" a="1"/>
  <c r="M65" i="86" s="1"/>
  <c r="M322" i="86" a="1"/>
  <c r="M322" i="86" s="1"/>
  <c r="M233" i="86" a="1"/>
  <c r="M233" i="86" s="1"/>
  <c r="M171" i="86" a="1"/>
  <c r="M171" i="86" s="1"/>
  <c r="M282" i="86" a="1"/>
  <c r="M282" i="86" s="1"/>
  <c r="M169" i="86" a="1"/>
  <c r="M169" i="86" s="1"/>
  <c r="M76" i="86" a="1"/>
  <c r="M76" i="86" s="1"/>
  <c r="M299" i="86" a="1"/>
  <c r="M299" i="86" s="1"/>
  <c r="M226" i="86" a="1"/>
  <c r="M226" i="86" s="1"/>
  <c r="M66" i="86" a="1"/>
  <c r="M66" i="86" s="1"/>
  <c r="M177" i="86" a="1"/>
  <c r="M177" i="86" s="1"/>
  <c r="M94" i="86" a="1"/>
  <c r="M94" i="86" s="1"/>
  <c r="M64" i="86" a="1"/>
  <c r="M64" i="86" s="1"/>
  <c r="M107" i="86" a="1"/>
  <c r="M107" i="86" s="1"/>
  <c r="M246" i="86" a="1"/>
  <c r="M246" i="86" s="1"/>
  <c r="M164" i="86" a="1"/>
  <c r="M164" i="86" s="1"/>
  <c r="M154" i="86" a="1"/>
  <c r="M154" i="86" s="1"/>
  <c r="M83" i="86" a="1"/>
  <c r="M83" i="86" s="1"/>
  <c r="M232" i="86" a="1"/>
  <c r="M232" i="86" s="1"/>
  <c r="M146" i="86" a="1"/>
  <c r="M146" i="86" s="1"/>
  <c r="M290" i="86" a="1"/>
  <c r="M290" i="86" s="1"/>
  <c r="M212" i="86" a="1"/>
  <c r="M212" i="86" s="1"/>
  <c r="M307" i="86" a="1"/>
  <c r="M307" i="86" s="1"/>
  <c r="M184" i="86" a="1"/>
  <c r="M184" i="86" s="1"/>
  <c r="M186" i="86" a="1"/>
  <c r="M186" i="86" s="1"/>
  <c r="M105" i="86" a="1"/>
  <c r="M105" i="86" s="1"/>
  <c r="M394" i="86" s="1"/>
  <c r="M170" i="86" a="1"/>
  <c r="M170" i="86" s="1"/>
  <c r="M288" i="86" a="1"/>
  <c r="M288" i="86" s="1"/>
  <c r="M82" i="86" a="1"/>
  <c r="M82" i="86" s="1"/>
  <c r="M382" i="86" s="1"/>
  <c r="M108" i="86" a="1"/>
  <c r="M108" i="86" s="1"/>
  <c r="M67" i="86" a="1"/>
  <c r="M67" i="86" s="1"/>
  <c r="M321" i="86" a="1"/>
  <c r="M321" i="86" s="1"/>
  <c r="M316" i="86" a="1"/>
  <c r="M316" i="86" s="1"/>
  <c r="M95" i="86" a="1"/>
  <c r="M95" i="86" s="1"/>
  <c r="M225" i="86" a="1"/>
  <c r="M225" i="86" s="1"/>
  <c r="M85" i="86" a="1"/>
  <c r="M85" i="86" s="1"/>
  <c r="M284" i="86" a="1"/>
  <c r="M284" i="86" s="1"/>
  <c r="M245" i="86" a="1"/>
  <c r="M245" i="86" s="1"/>
  <c r="M179" i="86" a="1"/>
  <c r="M179" i="86" s="1"/>
  <c r="M152" i="86" a="1"/>
  <c r="M152" i="86" s="1"/>
  <c r="M87" i="86" a="1"/>
  <c r="M87" i="86" s="1"/>
  <c r="M387" i="86" s="1"/>
  <c r="M119" i="86" a="1"/>
  <c r="M119" i="86" s="1"/>
  <c r="M400" i="86" s="1"/>
  <c r="M217" i="86" a="1"/>
  <c r="M217" i="86" s="1"/>
  <c r="M252" i="86" a="1"/>
  <c r="M252" i="86" s="1"/>
  <c r="M72" i="86" a="1"/>
  <c r="M72" i="86" s="1"/>
  <c r="M300" i="86" a="1"/>
  <c r="M300" i="86" s="1"/>
  <c r="M115" i="86" a="1"/>
  <c r="M115" i="86" s="1"/>
  <c r="M155" i="86" a="1"/>
  <c r="M155" i="86" s="1"/>
  <c r="M62" i="86" a="1"/>
  <c r="M62" i="86" s="1"/>
  <c r="M320" i="86" a="1"/>
  <c r="M320" i="86" s="1"/>
  <c r="M253" i="86" a="1"/>
  <c r="M253" i="86" s="1"/>
  <c r="M219" i="86" a="1"/>
  <c r="M219" i="86" s="1"/>
  <c r="M71" i="86" a="1"/>
  <c r="M71" i="86" s="1"/>
  <c r="M168" i="86" a="1"/>
  <c r="M168" i="86" s="1"/>
  <c r="M63" i="86" a="1"/>
  <c r="M63" i="86" s="1"/>
  <c r="M109" i="86" a="1"/>
  <c r="M109" i="86" s="1"/>
  <c r="M398" i="86" s="1"/>
  <c r="M283" i="86" a="1"/>
  <c r="M283" i="86" s="1"/>
  <c r="M92" i="86" a="1"/>
  <c r="M92" i="86" s="1"/>
  <c r="M289" i="86" a="1"/>
  <c r="M289" i="86" s="1"/>
  <c r="M163" i="88" a="1"/>
  <c r="M163" i="88" s="1"/>
  <c r="P226" i="88" a="1"/>
  <c r="P226" i="88" s="1"/>
  <c r="P82" i="88" a="1"/>
  <c r="P82" i="88" s="1"/>
  <c r="P68" i="88" a="1"/>
  <c r="P68" i="88" s="1"/>
  <c r="P149" i="88" a="1"/>
  <c r="P149" i="88" s="1"/>
  <c r="P241" i="88" a="1"/>
  <c r="P241" i="88" s="1"/>
  <c r="P162" i="88" a="1"/>
  <c r="P162" i="88" s="1"/>
  <c r="P206" i="88" a="1"/>
  <c r="P206" i="88" s="1"/>
  <c r="P314" i="88" a="1"/>
  <c r="P314" i="88" s="1"/>
  <c r="P220" i="88" a="1"/>
  <c r="P220" i="88" s="1"/>
  <c r="P110" i="88" a="1"/>
  <c r="P110" i="88" s="1"/>
  <c r="P213" i="88" a="1"/>
  <c r="P213" i="88" s="1"/>
  <c r="P105" i="88" a="1"/>
  <c r="P105" i="88" s="1"/>
  <c r="P80" i="88" a="1"/>
  <c r="P80" i="88" s="1"/>
  <c r="P282" i="88" a="1"/>
  <c r="P282" i="88" s="1"/>
  <c r="P315" i="88" a="1"/>
  <c r="P315" i="88" s="1"/>
  <c r="P301" i="88" a="1"/>
  <c r="P301" i="88" s="1"/>
  <c r="P211" i="88" a="1"/>
  <c r="P211" i="88" s="1"/>
  <c r="P103" i="88" a="1"/>
  <c r="P103" i="88" s="1"/>
  <c r="P104" i="88" a="1"/>
  <c r="P104" i="88" s="1"/>
  <c r="P228" i="88" a="1"/>
  <c r="P228" i="88" s="1"/>
  <c r="P221" i="88" a="1"/>
  <c r="P221" i="88" s="1"/>
  <c r="P112" i="88" a="1"/>
  <c r="P112" i="88" s="1"/>
  <c r="P81" i="88" a="1"/>
  <c r="P81" i="88" s="1"/>
  <c r="P316" i="88" a="1"/>
  <c r="P316" i="88" s="1"/>
  <c r="P317" i="88" a="1"/>
  <c r="P317" i="88" s="1"/>
  <c r="P62" i="88" a="1"/>
  <c r="P62" i="88" s="1"/>
  <c r="P181" i="88" a="1"/>
  <c r="P181" i="88" s="1"/>
  <c r="P139" i="88" a="1"/>
  <c r="P139" i="88" s="1"/>
  <c r="P91" i="88" a="1"/>
  <c r="P91" i="88" s="1"/>
  <c r="P64" i="88" a="1"/>
  <c r="P64" i="88" s="1"/>
  <c r="P146" i="88" a="1"/>
  <c r="P146" i="88" s="1"/>
  <c r="P163" i="88" a="1"/>
  <c r="P163" i="88" s="1"/>
  <c r="P222" i="88" a="1"/>
  <c r="P222" i="88" s="1"/>
  <c r="P141" i="88" a="1"/>
  <c r="P141" i="88" s="1"/>
  <c r="P70" i="88" a="1"/>
  <c r="P70" i="88" s="1"/>
  <c r="P100" i="88" a="1"/>
  <c r="P100" i="88" s="1"/>
  <c r="P88" i="88" a="1"/>
  <c r="P88" i="88" s="1"/>
  <c r="P83" i="88" a="1"/>
  <c r="P83" i="88" s="1"/>
  <c r="P204" i="88" a="1"/>
  <c r="P204" i="88" s="1"/>
  <c r="P310" i="88" a="1"/>
  <c r="P310" i="88" s="1"/>
  <c r="P63" i="88" a="1"/>
  <c r="P63" i="88" s="1"/>
  <c r="P164" i="88" a="1"/>
  <c r="P164" i="88" s="1"/>
  <c r="P292" i="88" a="1"/>
  <c r="P292" i="88" s="1"/>
  <c r="P294" i="88" a="1"/>
  <c r="P294" i="88" s="1"/>
  <c r="P240" i="88" a="1"/>
  <c r="P240" i="88" s="1"/>
  <c r="P293" i="88" a="1"/>
  <c r="P293" i="88" s="1"/>
  <c r="P165" i="88" a="1"/>
  <c r="P165" i="88" s="1"/>
  <c r="P155" i="88" a="1"/>
  <c r="P155" i="88" s="1"/>
  <c r="P275" i="88" a="1"/>
  <c r="P275" i="88" s="1"/>
  <c r="P277" i="88" a="1"/>
  <c r="P277" i="88" s="1"/>
  <c r="P157" i="88" a="1"/>
  <c r="P157" i="88" s="1"/>
  <c r="P89" i="88" a="1"/>
  <c r="P89" i="88" s="1"/>
  <c r="P307" i="88" a="1"/>
  <c r="P307" i="88" s="1"/>
  <c r="P158" i="88" a="1"/>
  <c r="P158" i="88" s="1"/>
  <c r="P69" i="88" a="1"/>
  <c r="P69" i="88" s="1"/>
  <c r="P174" i="88" a="1"/>
  <c r="P174" i="88" s="1"/>
  <c r="P113" i="88" a="1"/>
  <c r="P113" i="88" s="1"/>
  <c r="P309" i="88" a="1"/>
  <c r="P309" i="88" s="1"/>
  <c r="P276" i="88" a="1"/>
  <c r="P276" i="88" s="1"/>
  <c r="P102" i="88" a="1"/>
  <c r="P102" i="88" s="1"/>
  <c r="P300" i="88" a="1"/>
  <c r="P300" i="88" s="1"/>
  <c r="P308" i="88" a="1"/>
  <c r="P308" i="88" s="1"/>
  <c r="P148" i="88" a="1"/>
  <c r="P148" i="88" s="1"/>
  <c r="P285" i="88" a="1"/>
  <c r="P285" i="88" s="1"/>
  <c r="P298" i="88" a="1"/>
  <c r="P298" i="88" s="1"/>
  <c r="P291" i="88" a="1"/>
  <c r="P291" i="88" s="1"/>
  <c r="P171" i="88" a="1"/>
  <c r="P171" i="88" s="1"/>
  <c r="P72" i="88" a="1"/>
  <c r="P72" i="88" s="1"/>
  <c r="P212" i="88" a="1"/>
  <c r="P212" i="88" s="1"/>
  <c r="P111" i="88" a="1"/>
  <c r="P111" i="88" s="1"/>
  <c r="P180" i="88" a="1"/>
  <c r="P180" i="88" s="1"/>
  <c r="P71" i="88" a="1"/>
  <c r="P71" i="88" s="1"/>
  <c r="P140" i="88" a="1"/>
  <c r="P140" i="88" s="1"/>
  <c r="P179" i="88" a="1"/>
  <c r="P179" i="88" s="1"/>
  <c r="P78" i="88" a="1"/>
  <c r="P78" i="88" s="1"/>
  <c r="P299" i="88" a="1"/>
  <c r="P299" i="88" s="1"/>
  <c r="P142" i="88" a="1"/>
  <c r="P142" i="88" s="1"/>
  <c r="P178" i="88" a="1"/>
  <c r="P178" i="88" s="1"/>
  <c r="P227" i="88" a="1"/>
  <c r="P227" i="88" s="1"/>
  <c r="P101" i="88" a="1"/>
  <c r="P101" i="88" s="1"/>
  <c r="P283" i="88" a="1"/>
  <c r="P283" i="88" s="1"/>
  <c r="P156" i="88" a="1"/>
  <c r="P156" i="88" s="1"/>
  <c r="P59" i="88" a="1"/>
  <c r="P59" i="88" s="1"/>
  <c r="P245" i="88" a="1"/>
  <c r="P245" i="88" s="1"/>
  <c r="P172" i="88" a="1"/>
  <c r="P172" i="88" s="1"/>
  <c r="P239" i="88" a="1"/>
  <c r="P239" i="88" s="1"/>
  <c r="P147" i="88" a="1"/>
  <c r="P147" i="88" s="1"/>
  <c r="P87" i="88" a="1"/>
  <c r="P87" i="88" s="1"/>
  <c r="P246" i="88" a="1"/>
  <c r="P246" i="88" s="1"/>
  <c r="P61" i="88" a="1"/>
  <c r="P61" i="88" s="1"/>
  <c r="P109" i="88" a="1"/>
  <c r="P109" i="88" s="1"/>
  <c r="P247" i="88" a="1"/>
  <c r="P247" i="88" s="1"/>
  <c r="P219" i="88" a="1"/>
  <c r="P219" i="88" s="1"/>
  <c r="P173" i="88" a="1"/>
  <c r="P173" i="88" s="1"/>
  <c r="P207" i="88" a="1"/>
  <c r="P207" i="88" s="1"/>
  <c r="P60" i="88" a="1"/>
  <c r="P60" i="88" s="1"/>
  <c r="P90" i="88" a="1"/>
  <c r="P90" i="88" s="1"/>
  <c r="P278" i="88" a="1"/>
  <c r="P278" i="88" s="1"/>
  <c r="P284" i="88" a="1"/>
  <c r="P284" i="88" s="1"/>
  <c r="P205" i="88" a="1"/>
  <c r="P205" i="88" s="1"/>
  <c r="P79" i="88" a="1"/>
  <c r="P79" i="88" s="1"/>
  <c r="N250" i="88"/>
  <c r="N252" i="88" s="1"/>
  <c r="M291" i="88" a="1"/>
  <c r="M291" i="88" s="1"/>
  <c r="M53" i="86"/>
  <c r="M246" i="88" a="1"/>
  <c r="M246" i="88" s="1"/>
  <c r="M284" i="88" a="1"/>
  <c r="M284" i="88" s="1"/>
  <c r="M88" i="90" a="1"/>
  <c r="M88" i="90" s="1"/>
  <c r="M294" i="90" a="1"/>
  <c r="M294" i="90" s="1"/>
  <c r="M140" i="90" a="1"/>
  <c r="M140" i="90" s="1"/>
  <c r="M299" i="90" a="1"/>
  <c r="M299" i="90" s="1"/>
  <c r="M148" i="90" a="1"/>
  <c r="M148" i="90" s="1"/>
  <c r="M292" i="90" a="1"/>
  <c r="M292" i="90" s="1"/>
  <c r="M179" i="90" a="1"/>
  <c r="M179" i="90" s="1"/>
  <c r="M213" i="90" a="1"/>
  <c r="M213" i="90" s="1"/>
  <c r="M316" i="90" a="1"/>
  <c r="M316" i="90" s="1"/>
  <c r="M275" i="90" a="1"/>
  <c r="M275" i="90" s="1"/>
  <c r="M310" i="90" a="1"/>
  <c r="M310" i="90" s="1"/>
  <c r="M162" i="90" a="1"/>
  <c r="M162" i="90" s="1"/>
  <c r="M63" i="90" a="1"/>
  <c r="M63" i="90" s="1"/>
  <c r="O3" i="86" a="1"/>
  <c r="O3" i="86" s="1"/>
  <c r="O4" i="88" a="1"/>
  <c r="O4" i="88" s="1"/>
  <c r="M78" i="88" a="1"/>
  <c r="M78" i="88" s="1"/>
  <c r="S257" i="86"/>
  <c r="S258" i="86" s="1"/>
  <c r="S251" i="90"/>
  <c r="S251" i="88"/>
  <c r="S251" i="84"/>
  <c r="M205" i="88" a="1"/>
  <c r="M205" i="88" s="1"/>
  <c r="L334" i="86"/>
  <c r="L333" i="86"/>
  <c r="L328" i="88"/>
  <c r="L327" i="84"/>
  <c r="L328" i="84"/>
  <c r="Q49" i="83"/>
  <c r="R46" i="83" s="1"/>
  <c r="Q52" i="83"/>
  <c r="Q53" i="83" s="1"/>
  <c r="Q55" i="83" s="1"/>
  <c r="M301" i="88" a="1"/>
  <c r="M301" i="88" s="1"/>
  <c r="P95" i="86" a="1"/>
  <c r="P95" i="86" s="1"/>
  <c r="P300" i="86" a="1"/>
  <c r="P300" i="86" s="1"/>
  <c r="P75" i="86" a="1"/>
  <c r="P75" i="86" s="1"/>
  <c r="P307" i="86" a="1"/>
  <c r="P307" i="86" s="1"/>
  <c r="P284" i="86" a="1"/>
  <c r="P284" i="86" s="1"/>
  <c r="P288" i="86" a="1"/>
  <c r="P288" i="86" s="1"/>
  <c r="P147" i="86" a="1"/>
  <c r="P147" i="86" s="1"/>
  <c r="P227" i="86" a="1"/>
  <c r="P227" i="86" s="1"/>
  <c r="P109" i="86" a="1"/>
  <c r="P109" i="86" s="1"/>
  <c r="P398" i="86" s="1"/>
  <c r="P281" i="86" a="1"/>
  <c r="P281" i="86" s="1"/>
  <c r="P96" i="86" a="1"/>
  <c r="P96" i="86" s="1"/>
  <c r="P388" i="86" s="1"/>
  <c r="P155" i="86" a="1"/>
  <c r="P155" i="86" s="1"/>
  <c r="P246" i="86" a="1"/>
  <c r="P246" i="86" s="1"/>
  <c r="P179" i="86" a="1"/>
  <c r="P179" i="86" s="1"/>
  <c r="P282" i="86" a="1"/>
  <c r="P282" i="86" s="1"/>
  <c r="P117" i="86" a="1"/>
  <c r="P117" i="86" s="1"/>
  <c r="P184" i="86" a="1"/>
  <c r="P184" i="86" s="1"/>
  <c r="P87" i="86" a="1"/>
  <c r="P87" i="86" s="1"/>
  <c r="P387" i="86" s="1"/>
  <c r="P212" i="86" a="1"/>
  <c r="P212" i="86" s="1"/>
  <c r="P283" i="86" a="1"/>
  <c r="P283" i="86" s="1"/>
  <c r="P322" i="86" a="1"/>
  <c r="P322" i="86" s="1"/>
  <c r="P186" i="86" a="1"/>
  <c r="P186" i="86" s="1"/>
  <c r="P218" i="86" a="1"/>
  <c r="P218" i="86" s="1"/>
  <c r="P291" i="86" a="1"/>
  <c r="P291" i="86" s="1"/>
  <c r="P105" i="86" a="1"/>
  <c r="P105" i="86" s="1"/>
  <c r="P394" i="86" s="1"/>
  <c r="P108" i="86" a="1"/>
  <c r="P108" i="86" s="1"/>
  <c r="P163" i="86" a="1"/>
  <c r="P163" i="86" s="1"/>
  <c r="P251" i="86" a="1"/>
  <c r="P251" i="86" s="1"/>
  <c r="P228" i="86" a="1"/>
  <c r="P228" i="86" s="1"/>
  <c r="P299" i="86" a="1"/>
  <c r="P299" i="86" s="1"/>
  <c r="P253" i="86" a="1"/>
  <c r="P253" i="86" s="1"/>
  <c r="P65" i="86" a="1"/>
  <c r="P65" i="86" s="1"/>
  <c r="P304" i="86" a="1"/>
  <c r="P304" i="86" s="1"/>
  <c r="P83" i="86" a="1"/>
  <c r="P83" i="86" s="1"/>
  <c r="P110" i="86" a="1"/>
  <c r="P110" i="86" s="1"/>
  <c r="P399" i="86" s="1"/>
  <c r="P290" i="86" a="1"/>
  <c r="P290" i="86" s="1"/>
  <c r="P170" i="86" a="1"/>
  <c r="P170" i="86" s="1"/>
  <c r="P171" i="86" a="1"/>
  <c r="P171" i="86" s="1"/>
  <c r="P297" i="86" a="1"/>
  <c r="P297" i="86" s="1"/>
  <c r="P178" i="86" a="1"/>
  <c r="P178" i="86" s="1"/>
  <c r="P234" i="86" a="1"/>
  <c r="P234" i="86" s="1"/>
  <c r="P298" i="86" a="1"/>
  <c r="P298" i="86" s="1"/>
  <c r="P161" i="86" a="1"/>
  <c r="P161" i="86" s="1"/>
  <c r="P146" i="86" a="1"/>
  <c r="P146" i="86" s="1"/>
  <c r="P114" i="86" a="1"/>
  <c r="P114" i="86" s="1"/>
  <c r="P393" i="86" s="1"/>
  <c r="P210" i="86" a="1"/>
  <c r="P210" i="86" s="1"/>
  <c r="P313" i="86" a="1"/>
  <c r="P313" i="86" s="1"/>
  <c r="P74" i="86" a="1"/>
  <c r="P74" i="86" s="1"/>
  <c r="P106" i="86" a="1"/>
  <c r="P106" i="86" s="1"/>
  <c r="P320" i="86" a="1"/>
  <c r="P320" i="86" s="1"/>
  <c r="P314" i="86" a="1"/>
  <c r="P314" i="86" s="1"/>
  <c r="P187" i="86" a="1"/>
  <c r="P187" i="86" s="1"/>
  <c r="P217" i="86" a="1"/>
  <c r="P217" i="86" s="1"/>
  <c r="P169" i="86" a="1"/>
  <c r="P169" i="86" s="1"/>
  <c r="P162" i="86" a="1"/>
  <c r="P162" i="86" s="1"/>
  <c r="P164" i="86" a="1"/>
  <c r="P164" i="86" s="1"/>
  <c r="P118" i="86" a="1"/>
  <c r="P118" i="86" s="1"/>
  <c r="P245" i="86" a="1"/>
  <c r="P245" i="86" s="1"/>
  <c r="P213" i="86" a="1"/>
  <c r="P213" i="86" s="1"/>
  <c r="P211" i="86" a="1"/>
  <c r="P211" i="86" s="1"/>
  <c r="P152" i="86" a="1"/>
  <c r="P152" i="86" s="1"/>
  <c r="P145" i="86" a="1"/>
  <c r="P145" i="86" s="1"/>
  <c r="P119" i="86" a="1"/>
  <c r="P119" i="86" s="1"/>
  <c r="P400" i="86" s="1"/>
  <c r="P323" i="86" a="1"/>
  <c r="P323" i="86" s="1"/>
  <c r="P86" i="86" a="1"/>
  <c r="P86" i="86" s="1"/>
  <c r="P386" i="86" s="1"/>
  <c r="P71" i="86" a="1"/>
  <c r="P71" i="86" s="1"/>
  <c r="P226" i="86" a="1"/>
  <c r="P226" i="86" s="1"/>
  <c r="P153" i="86" a="1"/>
  <c r="P153" i="86" s="1"/>
  <c r="P321" i="86" a="1"/>
  <c r="P321" i="86" s="1"/>
  <c r="P232" i="86" a="1"/>
  <c r="P232" i="86" s="1"/>
  <c r="P66" i="86" a="1"/>
  <c r="P66" i="86" s="1"/>
  <c r="P63" i="86" a="1"/>
  <c r="P63" i="86" s="1"/>
  <c r="P177" i="86" a="1"/>
  <c r="P177" i="86" s="1"/>
  <c r="P306" i="86" a="1"/>
  <c r="P306" i="86" s="1"/>
  <c r="P233" i="86" a="1"/>
  <c r="P233" i="86" s="1"/>
  <c r="P185" i="86" a="1"/>
  <c r="P185" i="86" s="1"/>
  <c r="P305" i="86" a="1"/>
  <c r="P305" i="86" s="1"/>
  <c r="P76" i="86" a="1"/>
  <c r="P76" i="86" s="1"/>
  <c r="P107" i="86" a="1"/>
  <c r="P107" i="86" s="1"/>
  <c r="P94" i="86" a="1"/>
  <c r="P94" i="86" s="1"/>
  <c r="P92" i="86" a="1"/>
  <c r="P92" i="86" s="1"/>
  <c r="P84" i="86" a="1"/>
  <c r="P84" i="86" s="1"/>
  <c r="P82" i="86" a="1"/>
  <c r="P82" i="86" s="1"/>
  <c r="P382" i="86" s="1"/>
  <c r="P62" i="86" a="1"/>
  <c r="P62" i="86" s="1"/>
  <c r="P315" i="86" a="1"/>
  <c r="P315" i="86" s="1"/>
  <c r="P252" i="86" a="1"/>
  <c r="P252" i="86" s="1"/>
  <c r="P115" i="86" a="1"/>
  <c r="P115" i="86" s="1"/>
  <c r="P247" i="86" a="1"/>
  <c r="P247" i="86" s="1"/>
  <c r="P91" i="86" a="1"/>
  <c r="P91" i="86" s="1"/>
  <c r="P381" i="86" s="1"/>
  <c r="P225" i="86" a="1"/>
  <c r="P225" i="86" s="1"/>
  <c r="P85" i="86" a="1"/>
  <c r="P85" i="86" s="1"/>
  <c r="P219" i="86" a="1"/>
  <c r="P219" i="86" s="1"/>
  <c r="P154" i="86" a="1"/>
  <c r="P154" i="86" s="1"/>
  <c r="P148" i="86" a="1"/>
  <c r="P148" i="86" s="1"/>
  <c r="P72" i="86" a="1"/>
  <c r="P72" i="86" s="1"/>
  <c r="P67" i="86" a="1"/>
  <c r="P67" i="86" s="1"/>
  <c r="P289" i="86" a="1"/>
  <c r="P289" i="86" s="1"/>
  <c r="P64" i="86" a="1"/>
  <c r="P64" i="86" s="1"/>
  <c r="P180" i="86" a="1"/>
  <c r="P180" i="86" s="1"/>
  <c r="P316" i="86" a="1"/>
  <c r="P316" i="86" s="1"/>
  <c r="P168" i="86" a="1"/>
  <c r="P168" i="86" s="1"/>
  <c r="N116" i="90"/>
  <c r="M102" i="90" a="1"/>
  <c r="M102" i="90" s="1"/>
  <c r="M82" i="90" a="1"/>
  <c r="M82" i="90" s="1"/>
  <c r="M139" i="90" a="1"/>
  <c r="M139" i="90" s="1"/>
  <c r="M146" i="90" a="1"/>
  <c r="M146" i="90" s="1"/>
  <c r="M141" i="90" a="1"/>
  <c r="M141" i="90" s="1"/>
  <c r="M91" i="90" a="1"/>
  <c r="M91" i="90" s="1"/>
  <c r="M317" i="90" a="1"/>
  <c r="M317" i="90" s="1"/>
  <c r="M204" i="90" a="1"/>
  <c r="M204" i="90" s="1"/>
  <c r="M78" i="90" a="1"/>
  <c r="M78" i="90" s="1"/>
  <c r="M241" i="90" a="1"/>
  <c r="M241" i="90" s="1"/>
  <c r="M315" i="90" a="1"/>
  <c r="M315" i="90" s="1"/>
  <c r="M59" i="90" a="1"/>
  <c r="M59" i="90" s="1"/>
  <c r="M90" i="90" a="1"/>
  <c r="M90" i="90" s="1"/>
  <c r="P113" i="84" a="1"/>
  <c r="P113" i="84" s="1"/>
  <c r="P70" i="84" a="1"/>
  <c r="P70" i="84" s="1"/>
  <c r="P241" i="84" a="1"/>
  <c r="P241" i="84" s="1"/>
  <c r="P71" i="84" a="1"/>
  <c r="P71" i="84" s="1"/>
  <c r="P62" i="84" a="1"/>
  <c r="P62" i="84" s="1"/>
  <c r="P163" i="84" a="1"/>
  <c r="P163" i="84" s="1"/>
  <c r="P103" i="84" a="1"/>
  <c r="P103" i="84" s="1"/>
  <c r="P211" i="84" a="1"/>
  <c r="P211" i="84" s="1"/>
  <c r="P64" i="84" a="1"/>
  <c r="P64" i="84" s="1"/>
  <c r="P164" i="84" a="1"/>
  <c r="P164" i="84" s="1"/>
  <c r="P282" i="84" a="1"/>
  <c r="P282" i="84" s="1"/>
  <c r="P227" i="84" a="1"/>
  <c r="P227" i="84" s="1"/>
  <c r="P78" i="84" a="1"/>
  <c r="P78" i="84" s="1"/>
  <c r="P80" i="84" a="1"/>
  <c r="P80" i="84" s="1"/>
  <c r="P142" i="84" a="1"/>
  <c r="P142" i="84" s="1"/>
  <c r="P162" i="84" a="1"/>
  <c r="P162" i="84" s="1"/>
  <c r="P140" i="84" a="1"/>
  <c r="P140" i="84" s="1"/>
  <c r="P146" i="84" a="1"/>
  <c r="P146" i="84" s="1"/>
  <c r="P68" i="84" a="1"/>
  <c r="P68" i="84" s="1"/>
  <c r="P285" i="84" a="1"/>
  <c r="P285" i="84" s="1"/>
  <c r="P82" i="84" a="1"/>
  <c r="P82" i="84" s="1"/>
  <c r="P292" i="84" a="1"/>
  <c r="P292" i="84" s="1"/>
  <c r="P81" i="84" a="1"/>
  <c r="P81" i="84" s="1"/>
  <c r="P298" i="84" a="1"/>
  <c r="P298" i="84" s="1"/>
  <c r="P83" i="84" a="1"/>
  <c r="P83" i="84" s="1"/>
  <c r="P102" i="84" a="1"/>
  <c r="P102" i="84" s="1"/>
  <c r="P207" i="84" a="1"/>
  <c r="P207" i="84" s="1"/>
  <c r="P100" i="84" a="1"/>
  <c r="P100" i="84" s="1"/>
  <c r="P181" i="84" a="1"/>
  <c r="P181" i="84" s="1"/>
  <c r="P314" i="84" a="1"/>
  <c r="P314" i="84" s="1"/>
  <c r="P157" i="84" a="1"/>
  <c r="P157" i="84" s="1"/>
  <c r="P293" i="84" a="1"/>
  <c r="P293" i="84" s="1"/>
  <c r="P60" i="84" a="1"/>
  <c r="P60" i="84" s="1"/>
  <c r="P299" i="84" a="1"/>
  <c r="P299" i="84" s="1"/>
  <c r="P87" i="84" a="1"/>
  <c r="P87" i="84" s="1"/>
  <c r="P104" i="84" a="1"/>
  <c r="P104" i="84" s="1"/>
  <c r="P90" i="84" a="1"/>
  <c r="P90" i="84" s="1"/>
  <c r="P89" i="84" a="1"/>
  <c r="P89" i="84" s="1"/>
  <c r="P206" i="84" a="1"/>
  <c r="P206" i="84" s="1"/>
  <c r="P240" i="84" a="1"/>
  <c r="P240" i="84" s="1"/>
  <c r="P69" i="84" a="1"/>
  <c r="P69" i="84" s="1"/>
  <c r="P307" i="84" a="1"/>
  <c r="P307" i="84" s="1"/>
  <c r="P109" i="84" a="1"/>
  <c r="P109" i="84" s="1"/>
  <c r="P278" i="84" a="1"/>
  <c r="P278" i="84" s="1"/>
  <c r="P275" i="84" a="1"/>
  <c r="P275" i="84" s="1"/>
  <c r="P309" i="84" a="1"/>
  <c r="P309" i="84" s="1"/>
  <c r="P141" i="84" a="1"/>
  <c r="P141" i="84" s="1"/>
  <c r="P220" i="84" a="1"/>
  <c r="P220" i="84" s="1"/>
  <c r="P221" i="84" a="1"/>
  <c r="P221" i="84" s="1"/>
  <c r="P247" i="84" a="1"/>
  <c r="P247" i="84" s="1"/>
  <c r="P178" i="84" a="1"/>
  <c r="P178" i="84" s="1"/>
  <c r="P310" i="84" a="1"/>
  <c r="P310" i="84" s="1"/>
  <c r="P171" i="84" a="1"/>
  <c r="P171" i="84" s="1"/>
  <c r="P148" i="84" a="1"/>
  <c r="P148" i="84" s="1"/>
  <c r="P155" i="84" a="1"/>
  <c r="P155" i="84" s="1"/>
  <c r="P205" i="84" a="1"/>
  <c r="P205" i="84" s="1"/>
  <c r="P149" i="84" a="1"/>
  <c r="P149" i="84" s="1"/>
  <c r="P226" i="84" a="1"/>
  <c r="P226" i="84" s="1"/>
  <c r="P61" i="84" a="1"/>
  <c r="P61" i="84" s="1"/>
  <c r="P156" i="84" a="1"/>
  <c r="P156" i="84" s="1"/>
  <c r="P111" i="84" a="1"/>
  <c r="P111" i="84" s="1"/>
  <c r="P180" i="84" a="1"/>
  <c r="P180" i="84" s="1"/>
  <c r="P294" i="84" a="1"/>
  <c r="P294" i="84" s="1"/>
  <c r="P173" i="84" a="1"/>
  <c r="P173" i="84" s="1"/>
  <c r="P219" i="84" a="1"/>
  <c r="P219" i="84" s="1"/>
  <c r="P283" i="84" a="1"/>
  <c r="P283" i="84" s="1"/>
  <c r="P308" i="84" a="1"/>
  <c r="P308" i="84" s="1"/>
  <c r="P291" i="84" a="1"/>
  <c r="P291" i="84" s="1"/>
  <c r="P63" i="84" a="1"/>
  <c r="P63" i="84" s="1"/>
  <c r="P213" i="84" a="1"/>
  <c r="P213" i="84" s="1"/>
  <c r="P301" i="84" a="1"/>
  <c r="P301" i="84" s="1"/>
  <c r="P165" i="84" a="1"/>
  <c r="P165" i="84" s="1"/>
  <c r="P139" i="84" a="1"/>
  <c r="P139" i="84" s="1"/>
  <c r="P315" i="84" a="1"/>
  <c r="P315" i="84" s="1"/>
  <c r="P158" i="84" a="1"/>
  <c r="P158" i="84" s="1"/>
  <c r="P174" i="84" a="1"/>
  <c r="P174" i="84" s="1"/>
  <c r="P300" i="84" a="1"/>
  <c r="P300" i="84" s="1"/>
  <c r="P317" i="84" a="1"/>
  <c r="P317" i="84" s="1"/>
  <c r="P228" i="84" a="1"/>
  <c r="P228" i="84" s="1"/>
  <c r="P239" i="84" a="1"/>
  <c r="P239" i="84" s="1"/>
  <c r="P91" i="84" a="1"/>
  <c r="P91" i="84" s="1"/>
  <c r="P79" i="84" a="1"/>
  <c r="P79" i="84" s="1"/>
  <c r="P246" i="84" a="1"/>
  <c r="P246" i="84" s="1"/>
  <c r="P59" i="84" a="1"/>
  <c r="P59" i="84" s="1"/>
  <c r="P112" i="84" a="1"/>
  <c r="P112" i="84" s="1"/>
  <c r="P245" i="84" a="1"/>
  <c r="P245" i="84" s="1"/>
  <c r="P101" i="84" a="1"/>
  <c r="P101" i="84" s="1"/>
  <c r="P172" i="84" a="1"/>
  <c r="P172" i="84" s="1"/>
  <c r="P147" i="84" a="1"/>
  <c r="P147" i="84" s="1"/>
  <c r="P204" i="84" a="1"/>
  <c r="P204" i="84" s="1"/>
  <c r="P105" i="84" a="1"/>
  <c r="P105" i="84" s="1"/>
  <c r="P316" i="84" a="1"/>
  <c r="P316" i="84" s="1"/>
  <c r="P110" i="84" a="1"/>
  <c r="P110" i="84" s="1"/>
  <c r="P212" i="84" a="1"/>
  <c r="P212" i="84" s="1"/>
  <c r="P276" i="84" a="1"/>
  <c r="P276" i="84" s="1"/>
  <c r="P179" i="84" a="1"/>
  <c r="P179" i="84" s="1"/>
  <c r="P88" i="84" a="1"/>
  <c r="P88" i="84" s="1"/>
  <c r="P72" i="84" a="1"/>
  <c r="P72" i="84" s="1"/>
  <c r="P284" i="84" a="1"/>
  <c r="P284" i="84" s="1"/>
  <c r="P222" i="84" a="1"/>
  <c r="P222" i="84" s="1"/>
  <c r="P277" i="84" a="1"/>
  <c r="P277" i="84" s="1"/>
  <c r="M219" i="88" a="1"/>
  <c r="M219" i="88" s="1"/>
  <c r="S64" i="83"/>
  <c r="S65" i="83" s="1"/>
  <c r="S67" i="83" s="1"/>
  <c r="S61" i="83"/>
  <c r="T58" i="83" s="1"/>
  <c r="M220" i="88" a="1"/>
  <c r="M220" i="88" s="1"/>
  <c r="L269" i="86"/>
  <c r="P53" i="83"/>
  <c r="M89" i="88" a="1"/>
  <c r="M89" i="88" s="1"/>
  <c r="M205" i="90" a="1"/>
  <c r="M205" i="90" s="1"/>
  <c r="M291" i="90" a="1"/>
  <c r="M291" i="90" s="1"/>
  <c r="M105" i="90" a="1"/>
  <c r="M105" i="90" s="1"/>
  <c r="M71" i="90" a="1"/>
  <c r="M71" i="90" s="1"/>
  <c r="M149" i="90" a="1"/>
  <c r="M149" i="90" s="1"/>
  <c r="M165" i="90" a="1"/>
  <c r="M165" i="90" s="1"/>
  <c r="M206" i="90" a="1"/>
  <c r="M206" i="90" s="1"/>
  <c r="M207" i="90" a="1"/>
  <c r="M207" i="90" s="1"/>
  <c r="M173" i="90" a="1"/>
  <c r="M173" i="90" s="1"/>
  <c r="M89" i="90" a="1"/>
  <c r="M89" i="90" s="1"/>
  <c r="M298" i="90" a="1"/>
  <c r="M298" i="90" s="1"/>
  <c r="M157" i="90" a="1"/>
  <c r="M157" i="90" s="1"/>
  <c r="M62" i="90" a="1"/>
  <c r="M62" i="90" s="1"/>
  <c r="P50" i="88"/>
  <c r="M50" i="84"/>
  <c r="M59" i="84" a="1"/>
  <c r="M59" i="84" s="1"/>
  <c r="M300" i="84" a="1"/>
  <c r="M300" i="84" s="1"/>
  <c r="M247" i="84" a="1"/>
  <c r="M247" i="84" s="1"/>
  <c r="M162" i="84" a="1"/>
  <c r="M162" i="84" s="1"/>
  <c r="M309" i="84" a="1"/>
  <c r="M309" i="84" s="1"/>
  <c r="M164" i="84" a="1"/>
  <c r="M164" i="84" s="1"/>
  <c r="M316" i="84" a="1"/>
  <c r="M316" i="84" s="1"/>
  <c r="M178" i="84" a="1"/>
  <c r="M178" i="84" s="1"/>
  <c r="M315" i="84" a="1"/>
  <c r="M315" i="84" s="1"/>
  <c r="M294" i="84" a="1"/>
  <c r="M294" i="84" s="1"/>
  <c r="M181" i="84" a="1"/>
  <c r="M181" i="84" s="1"/>
  <c r="M245" i="84" a="1"/>
  <c r="M245" i="84" s="1"/>
  <c r="M70" i="84" a="1"/>
  <c r="M70" i="84" s="1"/>
  <c r="M246" i="84" a="1"/>
  <c r="M246" i="84" s="1"/>
  <c r="M110" i="84" a="1"/>
  <c r="M110" i="84" s="1"/>
  <c r="M82" i="84" a="1"/>
  <c r="M82" i="84" s="1"/>
  <c r="M293" i="84" a="1"/>
  <c r="M293" i="84" s="1"/>
  <c r="M228" i="84" a="1"/>
  <c r="M228" i="84" s="1"/>
  <c r="M307" i="84" a="1"/>
  <c r="M307" i="84" s="1"/>
  <c r="M308" i="84" a="1"/>
  <c r="M308" i="84" s="1"/>
  <c r="M277" i="84" a="1"/>
  <c r="M277" i="84" s="1"/>
  <c r="M105" i="84" a="1"/>
  <c r="M105" i="84" s="1"/>
  <c r="M278" i="84" a="1"/>
  <c r="M278" i="84" s="1"/>
  <c r="M158" i="84" a="1"/>
  <c r="M158" i="84" s="1"/>
  <c r="M140" i="84" a="1"/>
  <c r="M140" i="84" s="1"/>
  <c r="M146" i="84" a="1"/>
  <c r="M146" i="84" s="1"/>
  <c r="M205" i="84" a="1"/>
  <c r="M205" i="84" s="1"/>
  <c r="M275" i="84" a="1"/>
  <c r="M275" i="84" s="1"/>
  <c r="M282" i="84" a="1"/>
  <c r="M282" i="84" s="1"/>
  <c r="M155" i="84" a="1"/>
  <c r="M155" i="84" s="1"/>
  <c r="M79" i="84" a="1"/>
  <c r="M79" i="84" s="1"/>
  <c r="M157" i="84" a="1"/>
  <c r="M157" i="84" s="1"/>
  <c r="M291" i="84" a="1"/>
  <c r="M291" i="84" s="1"/>
  <c r="M299" i="84" a="1"/>
  <c r="M299" i="84" s="1"/>
  <c r="M301" i="84" a="1"/>
  <c r="M301" i="84" s="1"/>
  <c r="M298" i="84" a="1"/>
  <c r="M298" i="84" s="1"/>
  <c r="M317" i="84" a="1"/>
  <c r="M317" i="84" s="1"/>
  <c r="M101" i="84" a="1"/>
  <c r="M101" i="84" s="1"/>
  <c r="M64" i="84" a="1"/>
  <c r="M64" i="84" s="1"/>
  <c r="M172" i="84" a="1"/>
  <c r="M172" i="84" s="1"/>
  <c r="M163" i="84" a="1"/>
  <c r="M163" i="84" s="1"/>
  <c r="M171" i="84" a="1"/>
  <c r="M171" i="84" s="1"/>
  <c r="M83" i="84" a="1"/>
  <c r="M83" i="84" s="1"/>
  <c r="M204" i="84" a="1"/>
  <c r="M204" i="84" s="1"/>
  <c r="M90" i="84" a="1"/>
  <c r="M90" i="84" s="1"/>
  <c r="M226" i="84" a="1"/>
  <c r="M226" i="84" s="1"/>
  <c r="M112" i="84" a="1"/>
  <c r="M112" i="84" s="1"/>
  <c r="M292" i="84" a="1"/>
  <c r="M292" i="84" s="1"/>
  <c r="M284" i="84" a="1"/>
  <c r="M284" i="84" s="1"/>
  <c r="M113" i="84" a="1"/>
  <c r="M113" i="84" s="1"/>
  <c r="M62" i="84" a="1"/>
  <c r="M62" i="84" s="1"/>
  <c r="M239" i="84" a="1"/>
  <c r="M239" i="84" s="1"/>
  <c r="M206" i="84" a="1"/>
  <c r="M206" i="84" s="1"/>
  <c r="M221" i="84" a="1"/>
  <c r="M221" i="84" s="1"/>
  <c r="M207" i="84" a="1"/>
  <c r="M207" i="84" s="1"/>
  <c r="M103" i="84" a="1"/>
  <c r="M103" i="84" s="1"/>
  <c r="M88" i="84" a="1"/>
  <c r="M88" i="84" s="1"/>
  <c r="M102" i="84" a="1"/>
  <c r="M102" i="84" s="1"/>
  <c r="M109" i="84" a="1"/>
  <c r="M109" i="84" s="1"/>
  <c r="M179" i="84" a="1"/>
  <c r="M179" i="84" s="1"/>
  <c r="M139" i="84" a="1"/>
  <c r="M139" i="84" s="1"/>
  <c r="M141" i="84" a="1"/>
  <c r="M141" i="84" s="1"/>
  <c r="M89" i="84" a="1"/>
  <c r="M89" i="84" s="1"/>
  <c r="M285" i="84" a="1"/>
  <c r="M285" i="84" s="1"/>
  <c r="M91" i="84" a="1"/>
  <c r="M91" i="84" s="1"/>
  <c r="M78" i="84" a="1"/>
  <c r="M78" i="84" s="1"/>
  <c r="M211" i="84" a="1"/>
  <c r="M211" i="84" s="1"/>
  <c r="M173" i="84" a="1"/>
  <c r="M173" i="84" s="1"/>
  <c r="M60" i="84" a="1"/>
  <c r="M60" i="84" s="1"/>
  <c r="M165" i="84" a="1"/>
  <c r="M165" i="84" s="1"/>
  <c r="M241" i="84" a="1"/>
  <c r="M241" i="84" s="1"/>
  <c r="M111" i="84" a="1"/>
  <c r="M111" i="84" s="1"/>
  <c r="M80" i="84" a="1"/>
  <c r="M80" i="84" s="1"/>
  <c r="M148" i="84" a="1"/>
  <c r="M148" i="84" s="1"/>
  <c r="M87" i="84" a="1"/>
  <c r="M87" i="84" s="1"/>
  <c r="M220" i="84" a="1"/>
  <c r="M220" i="84" s="1"/>
  <c r="M100" i="84" a="1"/>
  <c r="M100" i="84" s="1"/>
  <c r="M310" i="84" a="1"/>
  <c r="M310" i="84" s="1"/>
  <c r="M72" i="84" a="1"/>
  <c r="M72" i="84" s="1"/>
  <c r="M180" i="84" a="1"/>
  <c r="M180" i="84" s="1"/>
  <c r="M213" i="84" a="1"/>
  <c r="M213" i="84" s="1"/>
  <c r="M81" i="84" a="1"/>
  <c r="M81" i="84" s="1"/>
  <c r="M147" i="84" a="1"/>
  <c r="M147" i="84" s="1"/>
  <c r="M149" i="84" a="1"/>
  <c r="M149" i="84" s="1"/>
  <c r="M283" i="84" a="1"/>
  <c r="M283" i="84" s="1"/>
  <c r="M63" i="84" a="1"/>
  <c r="M63" i="84" s="1"/>
  <c r="M314" i="84" a="1"/>
  <c r="M314" i="84" s="1"/>
  <c r="M212" i="84" a="1"/>
  <c r="M212" i="84" s="1"/>
  <c r="M156" i="84" a="1"/>
  <c r="M156" i="84" s="1"/>
  <c r="M68" i="84" a="1"/>
  <c r="M68" i="84" s="1"/>
  <c r="M61" i="84" a="1"/>
  <c r="M61" i="84" s="1"/>
  <c r="M104" i="84" a="1"/>
  <c r="M104" i="84" s="1"/>
  <c r="M222" i="84" a="1"/>
  <c r="M222" i="84" s="1"/>
  <c r="M69" i="84" a="1"/>
  <c r="M69" i="84" s="1"/>
  <c r="M219" i="84" a="1"/>
  <c r="M219" i="84" s="1"/>
  <c r="M174" i="84" a="1"/>
  <c r="M174" i="84" s="1"/>
  <c r="M276" i="84" a="1"/>
  <c r="M276" i="84" s="1"/>
  <c r="M142" i="84" a="1"/>
  <c r="M142" i="84" s="1"/>
  <c r="M227" i="84" a="1"/>
  <c r="M227" i="84" s="1"/>
  <c r="M71" i="84" a="1"/>
  <c r="M71" i="84" s="1"/>
  <c r="M240" i="84" a="1"/>
  <c r="M240" i="84" s="1"/>
  <c r="M149" i="88" a="1"/>
  <c r="M149" i="88" s="1"/>
  <c r="M59" i="88" a="1"/>
  <c r="M59" i="88" s="1"/>
  <c r="P50" i="90"/>
  <c r="L127" i="90"/>
  <c r="M275" i="88" a="1"/>
  <c r="M275" i="88" s="1"/>
  <c r="M87" i="88" a="1"/>
  <c r="M87" i="88" s="1"/>
  <c r="M204" i="88" a="1"/>
  <c r="M204" i="88" s="1"/>
  <c r="M317" i="88" a="1"/>
  <c r="M317" i="88" s="1"/>
  <c r="M80" i="88" a="1"/>
  <c r="M80" i="88" s="1"/>
  <c r="M61" i="88" a="1"/>
  <c r="M61" i="88" s="1"/>
  <c r="M241" i="88" a="1"/>
  <c r="M241" i="88" s="1"/>
  <c r="M240" i="88" a="1"/>
  <c r="M240" i="88" s="1"/>
  <c r="M294" i="88" a="1"/>
  <c r="M294" i="88" s="1"/>
  <c r="M81" i="88" a="1"/>
  <c r="M81" i="88" s="1"/>
  <c r="M172" i="88" a="1"/>
  <c r="M172" i="88" s="1"/>
  <c r="M109" i="88" a="1"/>
  <c r="M109" i="88" s="1"/>
  <c r="M173" i="88" a="1"/>
  <c r="M173" i="88" s="1"/>
  <c r="M64" i="88" a="1"/>
  <c r="M64" i="88" s="1"/>
  <c r="M113" i="88" a="1"/>
  <c r="M113" i="88" s="1"/>
  <c r="M221" i="88" a="1"/>
  <c r="M221" i="88" s="1"/>
  <c r="M69" i="88" a="1"/>
  <c r="M69" i="88" s="1"/>
  <c r="M174" i="88" a="1"/>
  <c r="M174" i="88" s="1"/>
  <c r="M142" i="88" a="1"/>
  <c r="M142" i="88" s="1"/>
  <c r="M83" i="88" a="1"/>
  <c r="M83" i="88" s="1"/>
  <c r="M277" i="88" a="1"/>
  <c r="M277" i="88" s="1"/>
  <c r="M206" i="88" a="1"/>
  <c r="M206" i="88" s="1"/>
  <c r="M63" i="88" a="1"/>
  <c r="M63" i="88" s="1"/>
  <c r="M60" i="88" a="1"/>
  <c r="M60" i="88" s="1"/>
  <c r="M247" i="88" a="1"/>
  <c r="M247" i="88" s="1"/>
  <c r="M100" i="88" a="1"/>
  <c r="M100" i="88" s="1"/>
  <c r="M68" i="88" a="1"/>
  <c r="M68" i="88" s="1"/>
  <c r="M178" i="88" a="1"/>
  <c r="M178" i="88" s="1"/>
  <c r="M104" i="88" a="1"/>
  <c r="M104" i="88" s="1"/>
  <c r="M139" i="88" a="1"/>
  <c r="M139" i="88" s="1"/>
  <c r="M211" i="88" a="1"/>
  <c r="M211" i="88" s="1"/>
  <c r="M181" i="88" a="1"/>
  <c r="M181" i="88" s="1"/>
  <c r="M180" i="88" a="1"/>
  <c r="M180" i="88" s="1"/>
  <c r="M164" i="88" a="1"/>
  <c r="M164" i="88" s="1"/>
  <c r="M111" i="88" a="1"/>
  <c r="M111" i="88" s="1"/>
  <c r="M314" i="88" a="1"/>
  <c r="M314" i="88" s="1"/>
  <c r="M102" i="88" a="1"/>
  <c r="M102" i="88" s="1"/>
  <c r="M308" i="88" a="1"/>
  <c r="M308" i="88" s="1"/>
  <c r="M300" i="88" a="1"/>
  <c r="M300" i="88" s="1"/>
  <c r="M103" i="88" a="1"/>
  <c r="M103" i="88" s="1"/>
  <c r="M298" i="88" a="1"/>
  <c r="M298" i="88" s="1"/>
  <c r="M72" i="88" a="1"/>
  <c r="M72" i="88" s="1"/>
  <c r="M162" i="88" a="1"/>
  <c r="M162" i="88" s="1"/>
  <c r="M316" i="88" a="1"/>
  <c r="M316" i="88" s="1"/>
  <c r="M62" i="88" a="1"/>
  <c r="M62" i="88" s="1"/>
  <c r="M307" i="88" a="1"/>
  <c r="M307" i="88" s="1"/>
  <c r="M156" i="88" a="1"/>
  <c r="M156" i="88" s="1"/>
  <c r="M285" i="88" a="1"/>
  <c r="M285" i="88" s="1"/>
  <c r="M155" i="88" a="1"/>
  <c r="M155" i="88" s="1"/>
  <c r="M165" i="88" a="1"/>
  <c r="M165" i="88" s="1"/>
  <c r="M212" i="88" a="1"/>
  <c r="M212" i="88" s="1"/>
  <c r="M282" i="88" a="1"/>
  <c r="M282" i="88" s="1"/>
  <c r="M140" i="88" a="1"/>
  <c r="M140" i="88" s="1"/>
  <c r="M239" i="88" a="1"/>
  <c r="M239" i="88" s="1"/>
  <c r="M245" i="88" a="1"/>
  <c r="M245" i="88" s="1"/>
  <c r="M283" i="88" a="1"/>
  <c r="M283" i="88" s="1"/>
  <c r="M70" i="88" a="1"/>
  <c r="M70" i="88" s="1"/>
  <c r="M227" i="88" a="1"/>
  <c r="M227" i="88" s="1"/>
  <c r="M147" i="88" a="1"/>
  <c r="M147" i="88" s="1"/>
  <c r="M158" i="88" a="1"/>
  <c r="M158" i="88" s="1"/>
  <c r="M82" i="88" a="1"/>
  <c r="M82" i="88" s="1"/>
  <c r="M309" i="88" a="1"/>
  <c r="M309" i="88" s="1"/>
  <c r="M146" i="88" a="1"/>
  <c r="M146" i="88" s="1"/>
  <c r="M90" i="88" a="1"/>
  <c r="M90" i="88" s="1"/>
  <c r="M141" i="88" a="1"/>
  <c r="M141" i="88" s="1"/>
  <c r="M226" i="88" a="1"/>
  <c r="M226" i="88" s="1"/>
  <c r="M207" i="88" a="1"/>
  <c r="M207" i="88" s="1"/>
  <c r="M112" i="90" a="1"/>
  <c r="M112" i="90" s="1"/>
  <c r="M87" i="90" a="1"/>
  <c r="M87" i="90" s="1"/>
  <c r="M104" i="90" a="1"/>
  <c r="M104" i="90" s="1"/>
  <c r="M293" i="90" a="1"/>
  <c r="M293" i="90" s="1"/>
  <c r="M155" i="90" a="1"/>
  <c r="M155" i="90" s="1"/>
  <c r="M174" i="90" a="1"/>
  <c r="M174" i="90" s="1"/>
  <c r="M309" i="90" a="1"/>
  <c r="M309" i="90" s="1"/>
  <c r="M211" i="90" a="1"/>
  <c r="M211" i="90" s="1"/>
  <c r="M246" i="90" a="1"/>
  <c r="M246" i="90" s="1"/>
  <c r="M100" i="90" a="1"/>
  <c r="M100" i="90" s="1"/>
  <c r="M300" i="90" a="1"/>
  <c r="M300" i="90" s="1"/>
  <c r="M222" i="90" a="1"/>
  <c r="M222" i="90" s="1"/>
  <c r="P51" i="84"/>
  <c r="P52" i="84"/>
  <c r="N222" i="86"/>
  <c r="M299" i="88" a="1"/>
  <c r="M299" i="88" s="1"/>
  <c r="L262" i="84"/>
  <c r="L263" i="84"/>
  <c r="M315" i="88" a="1"/>
  <c r="M315" i="88" s="1"/>
  <c r="M171" i="88" a="1"/>
  <c r="M171" i="88" s="1"/>
  <c r="N75" i="88"/>
  <c r="N79" i="86"/>
  <c r="N413" i="86" l="1"/>
  <c r="P385" i="86"/>
  <c r="M397" i="86"/>
  <c r="AH30" i="93"/>
  <c r="AI20" i="93"/>
  <c r="AH24" i="93"/>
  <c r="P396" i="86"/>
  <c r="P412" i="86"/>
  <c r="M383" i="86"/>
  <c r="P383" i="86"/>
  <c r="AO27" i="93"/>
  <c r="AP16" i="93"/>
  <c r="M412" i="86"/>
  <c r="P411" i="86"/>
  <c r="M406" i="86"/>
  <c r="M396" i="86"/>
  <c r="P410" i="86"/>
  <c r="M385" i="86"/>
  <c r="M411" i="86"/>
  <c r="M384" i="86"/>
  <c r="M405" i="86"/>
  <c r="P405" i="86"/>
  <c r="M410" i="86"/>
  <c r="M395" i="86"/>
  <c r="P397" i="86"/>
  <c r="P395" i="86"/>
  <c r="P406" i="86"/>
  <c r="P384" i="86"/>
  <c r="N189" i="84" a="1"/>
  <c r="N189" i="84" s="1"/>
  <c r="N188" i="84" a="1"/>
  <c r="N188" i="84" s="1"/>
  <c r="N260" i="84" a="1"/>
  <c r="N260" i="84" s="1"/>
  <c r="N258" i="84" a="1"/>
  <c r="N258" i="84" s="1"/>
  <c r="N259" i="84" a="1"/>
  <c r="N259" i="84" s="1"/>
  <c r="N187" i="84" a="1"/>
  <c r="N187" i="84" s="1"/>
  <c r="N323" i="84" a="1"/>
  <c r="N323" i="84" s="1"/>
  <c r="N324" i="84" a="1"/>
  <c r="N324" i="84" s="1"/>
  <c r="N325" i="84" a="1"/>
  <c r="N325" i="84" s="1"/>
  <c r="N123" i="88" a="1"/>
  <c r="N123" i="88" s="1"/>
  <c r="N324" i="88" a="1"/>
  <c r="N324" i="88" s="1"/>
  <c r="N123" i="84" a="1"/>
  <c r="N123" i="84" s="1"/>
  <c r="N122" i="84" a="1"/>
  <c r="N122" i="84" s="1"/>
  <c r="N124" i="84" a="1"/>
  <c r="N124" i="84" s="1"/>
  <c r="N187" i="90" a="1"/>
  <c r="N187" i="90" s="1"/>
  <c r="N187" i="88" a="1"/>
  <c r="N187" i="88" s="1"/>
  <c r="N189" i="90" a="1"/>
  <c r="N189" i="90" s="1"/>
  <c r="N260" i="90" a="1"/>
  <c r="N260" i="90" s="1"/>
  <c r="N195" i="86" a="1"/>
  <c r="N195" i="86" s="1"/>
  <c r="N189" i="88" a="1"/>
  <c r="N189" i="88" s="1"/>
  <c r="P172" i="86"/>
  <c r="N325" i="88" a="1"/>
  <c r="N325" i="88" s="1"/>
  <c r="N193" i="86" a="1"/>
  <c r="N193" i="86" s="1"/>
  <c r="N323" i="88" a="1"/>
  <c r="N323" i="88" s="1"/>
  <c r="P223" i="88"/>
  <c r="R36" i="90" a="1"/>
  <c r="R36" i="90" s="1"/>
  <c r="N194" i="86" a="1"/>
  <c r="N194" i="86" s="1"/>
  <c r="O51" i="88"/>
  <c r="N188" i="90" a="1"/>
  <c r="N188" i="90" s="1"/>
  <c r="P242" i="88"/>
  <c r="R20" i="88" a="1"/>
  <c r="R20" i="88" s="1"/>
  <c r="P242" i="84"/>
  <c r="R3" i="86" a="1"/>
  <c r="R3" i="86" s="1"/>
  <c r="R20" i="86" a="1"/>
  <c r="R20" i="86" s="1"/>
  <c r="R35" i="90" a="1"/>
  <c r="R35" i="90" s="1"/>
  <c r="R37" i="88" a="1"/>
  <c r="R37" i="88" s="1"/>
  <c r="R47" i="88" s="1"/>
  <c r="N331" i="86" a="1"/>
  <c r="N331" i="86" s="1"/>
  <c r="R37" i="84" a="1"/>
  <c r="R37" i="84" s="1"/>
  <c r="R47" i="84" s="1"/>
  <c r="R35" i="84" a="1"/>
  <c r="R35" i="84" s="1"/>
  <c r="R37" i="90" a="1"/>
  <c r="R37" i="90" s="1"/>
  <c r="R47" i="90" s="1"/>
  <c r="N259" i="90" a="1"/>
  <c r="N259" i="90" s="1"/>
  <c r="N324" i="90" a="1"/>
  <c r="N324" i="90" s="1"/>
  <c r="N122" i="90" a="1"/>
  <c r="N122" i="90" s="1"/>
  <c r="R5" i="90" a="1"/>
  <c r="R5" i="90" s="1"/>
  <c r="R15" i="90" s="1"/>
  <c r="R35" i="88" a="1"/>
  <c r="R35" i="88" s="1"/>
  <c r="N258" i="90" a="1"/>
  <c r="N258" i="90" s="1"/>
  <c r="R5" i="88" a="1"/>
  <c r="R5" i="88" s="1"/>
  <c r="R15" i="88" s="1"/>
  <c r="P114" i="88"/>
  <c r="P214" i="90"/>
  <c r="R3" i="84" a="1"/>
  <c r="R3" i="84" s="1"/>
  <c r="N325" i="90" a="1"/>
  <c r="N325" i="90" s="1"/>
  <c r="P159" i="90"/>
  <c r="N130" i="86" a="1"/>
  <c r="N130" i="86" s="1"/>
  <c r="N124" i="90" a="1"/>
  <c r="N124" i="90" s="1"/>
  <c r="N323" i="90" a="1"/>
  <c r="N323" i="90" s="1"/>
  <c r="N264" i="86" a="1"/>
  <c r="N264" i="86" s="1"/>
  <c r="P242" i="90"/>
  <c r="R3" i="90" a="1"/>
  <c r="R3" i="90" s="1"/>
  <c r="R38" i="86" a="1"/>
  <c r="R38" i="86" s="1"/>
  <c r="R39" i="86" s="1"/>
  <c r="R50" i="86" s="1"/>
  <c r="R36" i="88" a="1"/>
  <c r="R36" i="88" s="1"/>
  <c r="R4" i="90" a="1"/>
  <c r="R4" i="90" s="1"/>
  <c r="R20" i="90" a="1"/>
  <c r="R20" i="90" s="1"/>
  <c r="N329" i="86" a="1"/>
  <c r="N329" i="86" s="1"/>
  <c r="R5" i="84" a="1"/>
  <c r="R5" i="84" s="1"/>
  <c r="R15" i="84" s="1"/>
  <c r="R4" i="86" a="1"/>
  <c r="R4" i="86" s="1"/>
  <c r="N330" i="86" a="1"/>
  <c r="N330" i="86" s="1"/>
  <c r="P229" i="84"/>
  <c r="P311" i="84"/>
  <c r="P286" i="90"/>
  <c r="P150" i="90"/>
  <c r="R4" i="88" a="1"/>
  <c r="R4" i="88" s="1"/>
  <c r="R36" i="84" a="1"/>
  <c r="R36" i="84" s="1"/>
  <c r="P223" i="84"/>
  <c r="R19" i="90" a="1"/>
  <c r="R19" i="90" s="1"/>
  <c r="N188" i="88" a="1"/>
  <c r="N188" i="88" s="1"/>
  <c r="P235" i="86"/>
  <c r="R21" i="90" a="1"/>
  <c r="R21" i="90" s="1"/>
  <c r="R31" i="90" s="1"/>
  <c r="R21" i="88" a="1"/>
  <c r="R21" i="88" s="1"/>
  <c r="R31" i="88" s="1"/>
  <c r="N123" i="90" a="1"/>
  <c r="N123" i="90" s="1"/>
  <c r="P120" i="86"/>
  <c r="R21" i="84" a="1"/>
  <c r="R21" i="84" s="1"/>
  <c r="R31" i="84" s="1"/>
  <c r="R21" i="86" a="1"/>
  <c r="R21" i="86" s="1"/>
  <c r="R22" i="86" s="1"/>
  <c r="R33" i="86" s="1"/>
  <c r="N260" i="88" a="1"/>
  <c r="N260" i="88" s="1"/>
  <c r="R19" i="84" a="1"/>
  <c r="R19" i="84" s="1"/>
  <c r="P84" i="88"/>
  <c r="P175" i="88"/>
  <c r="R4" i="84" a="1"/>
  <c r="R4" i="84" s="1"/>
  <c r="R5" i="86" a="1"/>
  <c r="R5" i="86" s="1"/>
  <c r="R16" i="86" s="1"/>
  <c r="R37" i="86" a="1"/>
  <c r="R37" i="86" s="1"/>
  <c r="R3" i="88" a="1"/>
  <c r="R3" i="88" s="1"/>
  <c r="P73" i="90"/>
  <c r="P97" i="86"/>
  <c r="R19" i="88" a="1"/>
  <c r="R19" i="88" s="1"/>
  <c r="M229" i="88"/>
  <c r="M106" i="88"/>
  <c r="M92" i="88"/>
  <c r="M106" i="84"/>
  <c r="M143" i="84"/>
  <c r="M286" i="84"/>
  <c r="P55" i="83"/>
  <c r="Q5" i="86" s="1" a="1"/>
  <c r="Q5" i="86" s="1"/>
  <c r="Q16" i="86" s="1"/>
  <c r="N124" i="88" a="1"/>
  <c r="N124" i="88" s="1"/>
  <c r="N265" i="86" a="1"/>
  <c r="N265" i="86" s="1"/>
  <c r="P175" i="84"/>
  <c r="P279" i="84"/>
  <c r="P84" i="84"/>
  <c r="M143" i="90"/>
  <c r="P181" i="86"/>
  <c r="P308" i="86"/>
  <c r="P111" i="86"/>
  <c r="P188" i="86"/>
  <c r="R49" i="83"/>
  <c r="S46" i="83" s="1"/>
  <c r="R52" i="83"/>
  <c r="R53" i="83" s="1"/>
  <c r="R55" i="83" s="1"/>
  <c r="M84" i="88"/>
  <c r="P208" i="88"/>
  <c r="P150" i="88"/>
  <c r="M220" i="86"/>
  <c r="M229" i="86"/>
  <c r="M235" i="86"/>
  <c r="M181" i="86"/>
  <c r="M254" i="86"/>
  <c r="O16" i="86"/>
  <c r="P166" i="90"/>
  <c r="O15" i="90"/>
  <c r="M248" i="90"/>
  <c r="M175" i="90"/>
  <c r="M159" i="88"/>
  <c r="M302" i="88"/>
  <c r="M279" i="88"/>
  <c r="M242" i="84"/>
  <c r="M208" i="84"/>
  <c r="M302" i="84"/>
  <c r="M279" i="84"/>
  <c r="M248" i="84"/>
  <c r="M166" i="84"/>
  <c r="T61" i="83"/>
  <c r="T64" i="83"/>
  <c r="P65" i="84"/>
  <c r="P295" i="84"/>
  <c r="P106" i="84"/>
  <c r="R20" i="84" a="1"/>
  <c r="R20" i="84" s="1"/>
  <c r="P182" i="88"/>
  <c r="P286" i="88"/>
  <c r="P166" i="88"/>
  <c r="M324" i="86"/>
  <c r="M111" i="86"/>
  <c r="M301" i="86"/>
  <c r="M318" i="90"/>
  <c r="P175" i="90"/>
  <c r="P84" i="90"/>
  <c r="M106" i="90"/>
  <c r="M92" i="90"/>
  <c r="M92" i="84"/>
  <c r="M214" i="84"/>
  <c r="M114" i="84"/>
  <c r="M311" i="84"/>
  <c r="M302" i="90"/>
  <c r="T257" i="86"/>
  <c r="T258" i="86" s="1"/>
  <c r="T251" i="84"/>
  <c r="T251" i="90"/>
  <c r="T251" i="88"/>
  <c r="P182" i="84"/>
  <c r="P114" i="84"/>
  <c r="P92" i="84"/>
  <c r="P73" i="84"/>
  <c r="P286" i="84"/>
  <c r="M84" i="90"/>
  <c r="P317" i="86"/>
  <c r="P301" i="86"/>
  <c r="M166" i="90"/>
  <c r="P311" i="88"/>
  <c r="M68" i="86"/>
  <c r="M73" i="90"/>
  <c r="P302" i="90"/>
  <c r="P106" i="90"/>
  <c r="P114" i="90"/>
  <c r="P208" i="90"/>
  <c r="M229" i="90"/>
  <c r="M150" i="88"/>
  <c r="M248" i="88"/>
  <c r="M214" i="88"/>
  <c r="M73" i="84"/>
  <c r="M84" i="84"/>
  <c r="M175" i="84"/>
  <c r="M150" i="84"/>
  <c r="M295" i="90"/>
  <c r="M223" i="88"/>
  <c r="P208" i="84"/>
  <c r="P150" i="84"/>
  <c r="M208" i="90"/>
  <c r="P149" i="86"/>
  <c r="P214" i="86"/>
  <c r="P292" i="86"/>
  <c r="M295" i="88"/>
  <c r="P248" i="88"/>
  <c r="P106" i="88"/>
  <c r="P143" i="88"/>
  <c r="M156" i="86"/>
  <c r="M188" i="86"/>
  <c r="M214" i="86"/>
  <c r="M120" i="86"/>
  <c r="M223" i="90"/>
  <c r="N258" i="88" a="1"/>
  <c r="N258" i="88" s="1"/>
  <c r="P182" i="90"/>
  <c r="P143" i="90"/>
  <c r="P318" i="90"/>
  <c r="O31" i="90"/>
  <c r="O33" i="86"/>
  <c r="M214" i="90"/>
  <c r="M242" i="88"/>
  <c r="M311" i="88"/>
  <c r="M143" i="88"/>
  <c r="M295" i="84"/>
  <c r="M65" i="84"/>
  <c r="P143" i="84"/>
  <c r="P156" i="86"/>
  <c r="P220" i="86"/>
  <c r="M279" i="90"/>
  <c r="P65" i="88"/>
  <c r="P73" i="88"/>
  <c r="M285" i="86"/>
  <c r="M286" i="90"/>
  <c r="O31" i="88"/>
  <c r="N266" i="86" a="1"/>
  <c r="N266" i="86" s="1"/>
  <c r="N128" i="86" a="1"/>
  <c r="N128" i="86" s="1"/>
  <c r="M65" i="88"/>
  <c r="M182" i="84"/>
  <c r="P302" i="84"/>
  <c r="P166" i="84"/>
  <c r="P214" i="84"/>
  <c r="P68" i="86"/>
  <c r="P254" i="86"/>
  <c r="N129" i="86" a="1"/>
  <c r="N129" i="86" s="1"/>
  <c r="P295" i="88"/>
  <c r="M172" i="86"/>
  <c r="M248" i="86"/>
  <c r="M317" i="86"/>
  <c r="M97" i="86"/>
  <c r="P311" i="90"/>
  <c r="M311" i="90"/>
  <c r="M114" i="90"/>
  <c r="O31" i="84"/>
  <c r="O50" i="84" s="1"/>
  <c r="N259" i="88" a="1"/>
  <c r="N259" i="88" s="1"/>
  <c r="M286" i="88"/>
  <c r="M318" i="88"/>
  <c r="M182" i="88"/>
  <c r="M114" i="88"/>
  <c r="M223" i="84"/>
  <c r="M318" i="84"/>
  <c r="P159" i="84"/>
  <c r="P88" i="86"/>
  <c r="P165" i="86"/>
  <c r="N122" i="88" a="1"/>
  <c r="N122" i="88" s="1"/>
  <c r="P302" i="88"/>
  <c r="P279" i="88"/>
  <c r="P214" i="88"/>
  <c r="P229" i="88"/>
  <c r="M77" i="86"/>
  <c r="M88" i="86"/>
  <c r="M165" i="86"/>
  <c r="M308" i="86"/>
  <c r="M182" i="90"/>
  <c r="P279" i="90"/>
  <c r="P92" i="90"/>
  <c r="P295" i="90"/>
  <c r="O47" i="90"/>
  <c r="M175" i="88"/>
  <c r="M159" i="90"/>
  <c r="M166" i="88"/>
  <c r="M73" i="88"/>
  <c r="M208" i="88"/>
  <c r="M229" i="84"/>
  <c r="M159" i="84"/>
  <c r="P248" i="84"/>
  <c r="P318" i="84"/>
  <c r="M65" i="90"/>
  <c r="M150" i="90"/>
  <c r="P229" i="86"/>
  <c r="P77" i="86"/>
  <c r="P248" i="86"/>
  <c r="P324" i="86"/>
  <c r="P285" i="86"/>
  <c r="R238" i="86"/>
  <c r="R232" i="88"/>
  <c r="R232" i="90"/>
  <c r="R232" i="84"/>
  <c r="P92" i="88"/>
  <c r="P159" i="88"/>
  <c r="P318" i="88"/>
  <c r="M292" i="86"/>
  <c r="M149" i="86"/>
  <c r="P65" i="90"/>
  <c r="P229" i="90"/>
  <c r="P248" i="90"/>
  <c r="P223" i="90"/>
  <c r="O51" i="84"/>
  <c r="M242" i="90"/>
  <c r="P409" i="86" l="1"/>
  <c r="M409" i="86"/>
  <c r="AJ20" i="93"/>
  <c r="AI30" i="93"/>
  <c r="AI24" i="93"/>
  <c r="M389" i="86"/>
  <c r="P401" i="86"/>
  <c r="M408" i="86"/>
  <c r="AP27" i="93"/>
  <c r="E34" i="93"/>
  <c r="M407" i="86"/>
  <c r="P389" i="86"/>
  <c r="R116" i="86" a="1"/>
  <c r="R116" i="86" s="1"/>
  <c r="M401" i="86"/>
  <c r="P407" i="86"/>
  <c r="P408" i="86"/>
  <c r="O54" i="86"/>
  <c r="O116" i="86" a="1"/>
  <c r="O116" i="86" s="1"/>
  <c r="R93" i="86" a="1"/>
  <c r="R93" i="86" s="1"/>
  <c r="O93" i="86" a="1"/>
  <c r="O93" i="86" s="1"/>
  <c r="R73" i="86" a="1"/>
  <c r="R73" i="86" s="1"/>
  <c r="O73" i="86" a="1"/>
  <c r="O73" i="86" s="1"/>
  <c r="N192" i="84"/>
  <c r="N263" i="84"/>
  <c r="N262" i="84"/>
  <c r="N328" i="88"/>
  <c r="N261" i="84"/>
  <c r="N190" i="84"/>
  <c r="N191" i="84"/>
  <c r="N326" i="88"/>
  <c r="N328" i="84"/>
  <c r="N326" i="84"/>
  <c r="N125" i="84"/>
  <c r="P168" i="90"/>
  <c r="N327" i="84"/>
  <c r="N125" i="88"/>
  <c r="N190" i="90"/>
  <c r="R51" i="84"/>
  <c r="N191" i="88"/>
  <c r="N127" i="84"/>
  <c r="N190" i="88"/>
  <c r="R50" i="90"/>
  <c r="P75" i="90"/>
  <c r="N262" i="90"/>
  <c r="P250" i="90"/>
  <c r="P252" i="90" s="1"/>
  <c r="O163" i="86" a="1"/>
  <c r="O163" i="86" s="1"/>
  <c r="N261" i="90"/>
  <c r="N126" i="84"/>
  <c r="N262" i="88"/>
  <c r="R52" i="90"/>
  <c r="O153" i="86" a="1"/>
  <c r="O153" i="86" s="1"/>
  <c r="N263" i="90"/>
  <c r="P231" i="88"/>
  <c r="P233" i="88" s="1"/>
  <c r="O300" i="86" a="1"/>
  <c r="O300" i="86" s="1"/>
  <c r="P99" i="86"/>
  <c r="N192" i="90"/>
  <c r="P256" i="86"/>
  <c r="P258" i="86" s="1"/>
  <c r="N125" i="90"/>
  <c r="N334" i="86"/>
  <c r="R54" i="86"/>
  <c r="N327" i="88"/>
  <c r="P216" i="90"/>
  <c r="O282" i="86" a="1"/>
  <c r="O282" i="86" s="1"/>
  <c r="P288" i="88"/>
  <c r="O146" i="86" a="1"/>
  <c r="O146" i="86" s="1"/>
  <c r="O148" i="86" a="1"/>
  <c r="O148" i="86" s="1"/>
  <c r="O179" i="86" a="1"/>
  <c r="O179" i="86" s="1"/>
  <c r="O84" i="86" a="1"/>
  <c r="O84" i="86" s="1"/>
  <c r="N191" i="90"/>
  <c r="P116" i="88"/>
  <c r="P320" i="84"/>
  <c r="O247" i="86" a="1"/>
  <c r="O247" i="86" s="1"/>
  <c r="R51" i="88"/>
  <c r="R55" i="86"/>
  <c r="R52" i="88"/>
  <c r="N198" i="86"/>
  <c r="P250" i="88"/>
  <c r="P252" i="88" s="1"/>
  <c r="O212" i="84" a="1"/>
  <c r="O212" i="84" s="1"/>
  <c r="P174" i="86"/>
  <c r="N197" i="86"/>
  <c r="N333" i="86"/>
  <c r="N196" i="86"/>
  <c r="P168" i="88"/>
  <c r="N326" i="90"/>
  <c r="P237" i="86"/>
  <c r="P239" i="86" s="1"/>
  <c r="O162" i="86" a="1"/>
  <c r="O162" i="86" s="1"/>
  <c r="N132" i="86"/>
  <c r="P152" i="90"/>
  <c r="P310" i="86"/>
  <c r="P94" i="88"/>
  <c r="O299" i="86" a="1"/>
  <c r="O299" i="86" s="1"/>
  <c r="R50" i="88"/>
  <c r="N126" i="90"/>
  <c r="O141" i="84" a="1"/>
  <c r="O141" i="84" s="1"/>
  <c r="O161" i="86" a="1"/>
  <c r="O161" i="86" s="1"/>
  <c r="O288" i="86" a="1"/>
  <c r="O288" i="86" s="1"/>
  <c r="R80" i="88" a="1"/>
  <c r="R80" i="88" s="1"/>
  <c r="R298" i="90" a="1"/>
  <c r="R298" i="90" s="1"/>
  <c r="R172" i="84" a="1"/>
  <c r="R172" i="84" s="1"/>
  <c r="R51" i="90"/>
  <c r="O148" i="84" a="1"/>
  <c r="O148" i="84" s="1"/>
  <c r="O213" i="84" a="1"/>
  <c r="O213" i="84" s="1"/>
  <c r="P320" i="90"/>
  <c r="O174" i="84" a="1"/>
  <c r="O174" i="84" s="1"/>
  <c r="R179" i="84" a="1"/>
  <c r="R179" i="84" s="1"/>
  <c r="R155" i="84" a="1"/>
  <c r="R155" i="84" s="1"/>
  <c r="R206" i="90" a="1"/>
  <c r="R206" i="90" s="1"/>
  <c r="O205" i="84" a="1"/>
  <c r="O205" i="84" s="1"/>
  <c r="O112" i="84" a="1"/>
  <c r="O112" i="84" s="1"/>
  <c r="P294" i="86"/>
  <c r="P250" i="84"/>
  <c r="P252" i="84" s="1"/>
  <c r="O291" i="84" a="1"/>
  <c r="O291" i="84" s="1"/>
  <c r="O103" i="84" a="1"/>
  <c r="O103" i="84" s="1"/>
  <c r="R314" i="86" a="1"/>
  <c r="R314" i="86" s="1"/>
  <c r="R213" i="84" a="1"/>
  <c r="R213" i="84" s="1"/>
  <c r="R277" i="90" a="1"/>
  <c r="R277" i="90" s="1"/>
  <c r="R300" i="90" a="1"/>
  <c r="R300" i="90" s="1"/>
  <c r="R220" i="84" a="1"/>
  <c r="R220" i="84" s="1"/>
  <c r="O156" i="84" a="1"/>
  <c r="O156" i="84" s="1"/>
  <c r="O239" i="84" a="1"/>
  <c r="O239" i="84" s="1"/>
  <c r="O220" i="84" a="1"/>
  <c r="O220" i="84" s="1"/>
  <c r="O147" i="84" a="1"/>
  <c r="O147" i="84" s="1"/>
  <c r="R64" i="84" a="1"/>
  <c r="R64" i="84" s="1"/>
  <c r="R139" i="90" a="1"/>
  <c r="R139" i="90" s="1"/>
  <c r="R226" i="90" a="1"/>
  <c r="R226" i="90" s="1"/>
  <c r="P184" i="88"/>
  <c r="O81" i="84" a="1"/>
  <c r="O81" i="84" s="1"/>
  <c r="O91" i="84" a="1"/>
  <c r="O91" i="84" s="1"/>
  <c r="O240" i="84" a="1"/>
  <c r="O240" i="84" s="1"/>
  <c r="R285" i="84" a="1"/>
  <c r="R285" i="84" s="1"/>
  <c r="R309" i="90" a="1"/>
  <c r="R309" i="90" s="1"/>
  <c r="O87" i="84" a="1"/>
  <c r="O87" i="84" s="1"/>
  <c r="O149" i="84" a="1"/>
  <c r="O149" i="84" s="1"/>
  <c r="O285" i="84" a="1"/>
  <c r="O285" i="84" s="1"/>
  <c r="O165" i="84" a="1"/>
  <c r="O165" i="84" s="1"/>
  <c r="R163" i="84" a="1"/>
  <c r="R163" i="84" s="1"/>
  <c r="R80" i="90" a="1"/>
  <c r="R80" i="90" s="1"/>
  <c r="R204" i="90" a="1"/>
  <c r="R204" i="90" s="1"/>
  <c r="O52" i="84"/>
  <c r="O68" i="84" a="1"/>
  <c r="O68" i="84" s="1"/>
  <c r="R178" i="84" a="1"/>
  <c r="R178" i="84" s="1"/>
  <c r="R87" i="90" a="1"/>
  <c r="R87" i="90" s="1"/>
  <c r="O88" i="84" a="1"/>
  <c r="O88" i="84" s="1"/>
  <c r="O293" i="84" a="1"/>
  <c r="O293" i="84" s="1"/>
  <c r="O63" i="84" a="1"/>
  <c r="O63" i="84" s="1"/>
  <c r="O142" i="84" a="1"/>
  <c r="O142" i="84" s="1"/>
  <c r="R82" i="88" a="1"/>
  <c r="R82" i="88" s="1"/>
  <c r="R110" i="88" a="1"/>
  <c r="R110" i="88" s="1"/>
  <c r="N328" i="90"/>
  <c r="P304" i="90"/>
  <c r="O281" i="86" a="1"/>
  <c r="O281" i="86" s="1"/>
  <c r="R147" i="84" a="1"/>
  <c r="R147" i="84" s="1"/>
  <c r="R104" i="90" a="1"/>
  <c r="R104" i="90" s="1"/>
  <c r="P190" i="86"/>
  <c r="R50" i="84"/>
  <c r="P152" i="84"/>
  <c r="R181" i="90" a="1"/>
  <c r="R181" i="90" s="1"/>
  <c r="R100" i="88" a="1"/>
  <c r="R100" i="88" s="1"/>
  <c r="R148" i="88" a="1"/>
  <c r="R148" i="88" s="1"/>
  <c r="R104" i="88" a="1"/>
  <c r="R104" i="88" s="1"/>
  <c r="R285" i="88" a="1"/>
  <c r="R285" i="88" s="1"/>
  <c r="R164" i="86" a="1"/>
  <c r="R164" i="86" s="1"/>
  <c r="N261" i="88"/>
  <c r="R102" i="88" a="1"/>
  <c r="R102" i="88" s="1"/>
  <c r="R178" i="88" a="1"/>
  <c r="R178" i="88" s="1"/>
  <c r="N131" i="86"/>
  <c r="R71" i="88" a="1"/>
  <c r="R71" i="88" s="1"/>
  <c r="R84" i="86" a="1"/>
  <c r="R84" i="86" s="1"/>
  <c r="R213" i="86" a="1"/>
  <c r="R213" i="86" s="1"/>
  <c r="O50" i="90"/>
  <c r="Q21" i="86" a="1"/>
  <c r="Q21" i="86" s="1"/>
  <c r="Q22" i="86" s="1"/>
  <c r="Q33" i="86" s="1"/>
  <c r="Q53" i="86" s="1"/>
  <c r="N327" i="90"/>
  <c r="Q20" i="90" a="1"/>
  <c r="Q20" i="90" s="1"/>
  <c r="R299" i="88" a="1"/>
  <c r="R299" i="88" s="1"/>
  <c r="R113" i="88" a="1"/>
  <c r="R113" i="88" s="1"/>
  <c r="R247" i="88" a="1"/>
  <c r="R247" i="88" s="1"/>
  <c r="R181" i="88" a="1"/>
  <c r="R181" i="88" s="1"/>
  <c r="R240" i="88" a="1"/>
  <c r="R240" i="88" s="1"/>
  <c r="R226" i="88" a="1"/>
  <c r="R226" i="88" s="1"/>
  <c r="R62" i="88" a="1"/>
  <c r="R62" i="88" s="1"/>
  <c r="R220" i="88" a="1"/>
  <c r="R220" i="88" s="1"/>
  <c r="R292" i="88" a="1"/>
  <c r="R292" i="88" s="1"/>
  <c r="R221" i="88" a="1"/>
  <c r="R221" i="88" s="1"/>
  <c r="R109" i="88" a="1"/>
  <c r="R109" i="88" s="1"/>
  <c r="R241" i="88" a="1"/>
  <c r="R241" i="88" s="1"/>
  <c r="R310" i="88" a="1"/>
  <c r="R310" i="88" s="1"/>
  <c r="R275" i="90" a="1"/>
  <c r="R275" i="90" s="1"/>
  <c r="R174" i="88" a="1"/>
  <c r="R174" i="88" s="1"/>
  <c r="R169" i="86" a="1"/>
  <c r="R169" i="86" s="1"/>
  <c r="R320" i="86" a="1"/>
  <c r="R320" i="86" s="1"/>
  <c r="Q19" i="88" a="1"/>
  <c r="Q19" i="88" s="1"/>
  <c r="R294" i="84" a="1"/>
  <c r="R294" i="84" s="1"/>
  <c r="Q3" i="88" a="1"/>
  <c r="Q3" i="88" s="1"/>
  <c r="R206" i="88" a="1"/>
  <c r="R206" i="88" s="1"/>
  <c r="R239" i="88" a="1"/>
  <c r="R239" i="88" s="1"/>
  <c r="R83" i="88" a="1"/>
  <c r="R83" i="88" s="1"/>
  <c r="R139" i="88" a="1"/>
  <c r="R139" i="88" s="1"/>
  <c r="R315" i="88" a="1"/>
  <c r="R315" i="88" s="1"/>
  <c r="R88" i="88" a="1"/>
  <c r="R88" i="88" s="1"/>
  <c r="R173" i="88" a="1"/>
  <c r="R173" i="88" s="1"/>
  <c r="R142" i="88" a="1"/>
  <c r="R142" i="88" s="1"/>
  <c r="R276" i="88" a="1"/>
  <c r="R276" i="88" s="1"/>
  <c r="R282" i="88" a="1"/>
  <c r="R282" i="88" s="1"/>
  <c r="R60" i="88" a="1"/>
  <c r="R60" i="88" s="1"/>
  <c r="R213" i="88" a="1"/>
  <c r="R213" i="88" s="1"/>
  <c r="R140" i="88" a="1"/>
  <c r="R140" i="88" s="1"/>
  <c r="R162" i="86" a="1"/>
  <c r="R162" i="86" s="1"/>
  <c r="R245" i="86" a="1"/>
  <c r="R245" i="86" s="1"/>
  <c r="N268" i="86"/>
  <c r="Q20" i="86" a="1"/>
  <c r="Q20" i="86" s="1"/>
  <c r="S19" i="84" a="1"/>
  <c r="S19" i="84" s="1"/>
  <c r="R162" i="88" a="1"/>
  <c r="R162" i="88" s="1"/>
  <c r="R164" i="88" a="1"/>
  <c r="R164" i="88" s="1"/>
  <c r="R298" i="88" a="1"/>
  <c r="R298" i="88" s="1"/>
  <c r="R149" i="88" a="1"/>
  <c r="R149" i="88" s="1"/>
  <c r="R158" i="88" a="1"/>
  <c r="R158" i="88" s="1"/>
  <c r="R275" i="88" a="1"/>
  <c r="R275" i="88" s="1"/>
  <c r="R294" i="88" a="1"/>
  <c r="R294" i="88" s="1"/>
  <c r="R291" i="88" a="1"/>
  <c r="R291" i="88" s="1"/>
  <c r="R307" i="88" a="1"/>
  <c r="R307" i="88" s="1"/>
  <c r="R61" i="88" a="1"/>
  <c r="R61" i="88" s="1"/>
  <c r="R78" i="88" a="1"/>
  <c r="R78" i="88" s="1"/>
  <c r="R141" i="88" a="1"/>
  <c r="R141" i="88" s="1"/>
  <c r="P288" i="90"/>
  <c r="Q3" i="90" a="1"/>
  <c r="Q3" i="90" s="1"/>
  <c r="R110" i="86" a="1"/>
  <c r="R110" i="86" s="1"/>
  <c r="R399" i="86" s="1"/>
  <c r="R313" i="86" a="1"/>
  <c r="R313" i="86" s="1"/>
  <c r="S5" i="86" a="1"/>
  <c r="S5" i="86" s="1"/>
  <c r="S16" i="86" s="1"/>
  <c r="R111" i="88" a="1"/>
  <c r="R111" i="88" s="1"/>
  <c r="R79" i="88" a="1"/>
  <c r="R79" i="88" s="1"/>
  <c r="R284" i="88" a="1"/>
  <c r="R284" i="88" s="1"/>
  <c r="R211" i="88" a="1"/>
  <c r="R211" i="88" s="1"/>
  <c r="R171" i="88" a="1"/>
  <c r="R171" i="88" s="1"/>
  <c r="R219" i="88" a="1"/>
  <c r="R219" i="88" s="1"/>
  <c r="R87" i="88" a="1"/>
  <c r="R87" i="88" s="1"/>
  <c r="R163" i="88" a="1"/>
  <c r="R163" i="88" s="1"/>
  <c r="R70" i="88" a="1"/>
  <c r="R70" i="88" s="1"/>
  <c r="R228" i="88" a="1"/>
  <c r="R228" i="88" s="1"/>
  <c r="R59" i="88" a="1"/>
  <c r="R59" i="88" s="1"/>
  <c r="R180" i="88" a="1"/>
  <c r="R180" i="88" s="1"/>
  <c r="Q4" i="84" a="1"/>
  <c r="Q4" i="84" s="1"/>
  <c r="R91" i="88" a="1"/>
  <c r="R91" i="88" s="1"/>
  <c r="Q21" i="90" a="1"/>
  <c r="Q21" i="90" s="1"/>
  <c r="Q31" i="90" s="1"/>
  <c r="R67" i="86" a="1"/>
  <c r="R67" i="86" s="1"/>
  <c r="R185" i="86" a="1"/>
  <c r="R185" i="86" s="1"/>
  <c r="Q4" i="86" a="1"/>
  <c r="Q4" i="86" s="1"/>
  <c r="Q35" i="90" a="1"/>
  <c r="Q35" i="90" s="1"/>
  <c r="R103" i="88" a="1"/>
  <c r="R103" i="88" s="1"/>
  <c r="R101" i="88" a="1"/>
  <c r="R101" i="88" s="1"/>
  <c r="R68" i="88" a="1"/>
  <c r="R68" i="88" s="1"/>
  <c r="R314" i="88" a="1"/>
  <c r="R314" i="88" s="1"/>
  <c r="R157" i="88" a="1"/>
  <c r="R157" i="88" s="1"/>
  <c r="R89" i="88" a="1"/>
  <c r="R89" i="88" s="1"/>
  <c r="R64" i="88" a="1"/>
  <c r="R64" i="88" s="1"/>
  <c r="R278" i="88" a="1"/>
  <c r="R278" i="88" s="1"/>
  <c r="R156" i="88" a="1"/>
  <c r="R156" i="88" s="1"/>
  <c r="R155" i="88" a="1"/>
  <c r="R155" i="88" s="1"/>
  <c r="R245" i="88" a="1"/>
  <c r="R245" i="88" s="1"/>
  <c r="R316" i="88" a="1"/>
  <c r="R316" i="88" s="1"/>
  <c r="Q36" i="90" a="1"/>
  <c r="Q36" i="90" s="1"/>
  <c r="N332" i="86"/>
  <c r="R147" i="88" a="1"/>
  <c r="R147" i="88" s="1"/>
  <c r="Q50" i="86"/>
  <c r="Q3" i="86" a="1"/>
  <c r="Q3" i="86" s="1"/>
  <c r="R212" i="86" a="1"/>
  <c r="R212" i="86" s="1"/>
  <c r="Q19" i="90" a="1"/>
  <c r="Q19" i="90" s="1"/>
  <c r="R179" i="88" a="1"/>
  <c r="R179" i="88" s="1"/>
  <c r="R277" i="88" a="1"/>
  <c r="R277" i="88" s="1"/>
  <c r="R112" i="88" a="1"/>
  <c r="R112" i="88" s="1"/>
  <c r="R105" i="88" a="1"/>
  <c r="R105" i="88" s="1"/>
  <c r="R301" i="88" a="1"/>
  <c r="R301" i="88" s="1"/>
  <c r="R205" i="88" a="1"/>
  <c r="R205" i="88" s="1"/>
  <c r="R309" i="88" a="1"/>
  <c r="R309" i="88" s="1"/>
  <c r="R72" i="88" a="1"/>
  <c r="R72" i="88" s="1"/>
  <c r="R246" i="88" a="1"/>
  <c r="R246" i="88" s="1"/>
  <c r="R227" i="88" a="1"/>
  <c r="R227" i="88" s="1"/>
  <c r="R204" i="88" a="1"/>
  <c r="R204" i="88" s="1"/>
  <c r="R90" i="88" a="1"/>
  <c r="R90" i="88" s="1"/>
  <c r="Q20" i="88" a="1"/>
  <c r="Q20" i="88" s="1"/>
  <c r="Q37" i="84" a="1"/>
  <c r="Q37" i="84" s="1"/>
  <c r="Q47" i="84" s="1"/>
  <c r="Q4" i="88" a="1"/>
  <c r="Q4" i="88" s="1"/>
  <c r="N192" i="88"/>
  <c r="Q4" i="90" a="1"/>
  <c r="Q4" i="90" s="1"/>
  <c r="R308" i="88" a="1"/>
  <c r="R308" i="88" s="1"/>
  <c r="R63" i="88" a="1"/>
  <c r="R63" i="88" s="1"/>
  <c r="R300" i="88" a="1"/>
  <c r="R300" i="88" s="1"/>
  <c r="R146" i="88" a="1"/>
  <c r="R146" i="88" s="1"/>
  <c r="R172" i="88" a="1"/>
  <c r="R172" i="88" s="1"/>
  <c r="R317" i="88" a="1"/>
  <c r="R317" i="88" s="1"/>
  <c r="R222" i="88" a="1"/>
  <c r="R222" i="88" s="1"/>
  <c r="R212" i="88" a="1"/>
  <c r="R212" i="88" s="1"/>
  <c r="R283" i="88" a="1"/>
  <c r="R283" i="88" s="1"/>
  <c r="R81" i="88" a="1"/>
  <c r="R81" i="88" s="1"/>
  <c r="R69" i="88" a="1"/>
  <c r="R69" i="88" s="1"/>
  <c r="R293" i="88" a="1"/>
  <c r="R293" i="88" s="1"/>
  <c r="R207" i="88" a="1"/>
  <c r="R207" i="88" s="1"/>
  <c r="Q37" i="88" a="1"/>
  <c r="Q37" i="88" s="1"/>
  <c r="Q47" i="88" s="1"/>
  <c r="O253" i="86" a="1"/>
  <c r="O253" i="86" s="1"/>
  <c r="O228" i="86" a="1"/>
  <c r="O228" i="86" s="1"/>
  <c r="O115" i="86" a="1"/>
  <c r="O115" i="86" s="1"/>
  <c r="O147" i="86" a="1"/>
  <c r="O147" i="86" s="1"/>
  <c r="O145" i="86" a="1"/>
  <c r="O145" i="86" s="1"/>
  <c r="O291" i="86" a="1"/>
  <c r="O291" i="86" s="1"/>
  <c r="O178" i="86" a="1"/>
  <c r="O178" i="86" s="1"/>
  <c r="O284" i="86" a="1"/>
  <c r="O284" i="86" s="1"/>
  <c r="O320" i="86" a="1"/>
  <c r="O320" i="86" s="1"/>
  <c r="R253" i="86" a="1"/>
  <c r="R253" i="86" s="1"/>
  <c r="R118" i="86" a="1"/>
  <c r="R118" i="86" s="1"/>
  <c r="R152" i="86" a="1"/>
  <c r="R152" i="86" s="1"/>
  <c r="R75" i="86" a="1"/>
  <c r="R75" i="86" s="1"/>
  <c r="R283" i="86" a="1"/>
  <c r="R283" i="86" s="1"/>
  <c r="R252" i="86" a="1"/>
  <c r="R252" i="86" s="1"/>
  <c r="R119" i="86" a="1"/>
  <c r="R119" i="86" s="1"/>
  <c r="R400" i="86" s="1"/>
  <c r="R108" i="86" a="1"/>
  <c r="R108" i="86" s="1"/>
  <c r="R316" i="86" a="1"/>
  <c r="R316" i="86" s="1"/>
  <c r="R168" i="86" a="1"/>
  <c r="R168" i="86" s="1"/>
  <c r="R177" i="86" a="1"/>
  <c r="R177" i="86" s="1"/>
  <c r="R64" i="86" a="1"/>
  <c r="R64" i="86" s="1"/>
  <c r="R226" i="86" a="1"/>
  <c r="R226" i="86" s="1"/>
  <c r="R171" i="84" a="1"/>
  <c r="R171" i="84" s="1"/>
  <c r="R103" i="84" a="1"/>
  <c r="R103" i="84" s="1"/>
  <c r="R299" i="84" a="1"/>
  <c r="R299" i="84" s="1"/>
  <c r="R100" i="84" a="1"/>
  <c r="R100" i="84" s="1"/>
  <c r="R241" i="84" a="1"/>
  <c r="R241" i="84" s="1"/>
  <c r="R72" i="84" a="1"/>
  <c r="R72" i="84" s="1"/>
  <c r="R81" i="84" a="1"/>
  <c r="R81" i="84" s="1"/>
  <c r="R293" i="84" a="1"/>
  <c r="R293" i="84" s="1"/>
  <c r="R101" i="84" a="1"/>
  <c r="R101" i="84" s="1"/>
  <c r="R180" i="84" a="1"/>
  <c r="R180" i="84" s="1"/>
  <c r="R174" i="84" a="1"/>
  <c r="R174" i="84" s="1"/>
  <c r="R69" i="90" a="1"/>
  <c r="R69" i="90" s="1"/>
  <c r="R212" i="90" a="1"/>
  <c r="R212" i="90" s="1"/>
  <c r="R301" i="90" a="1"/>
  <c r="R301" i="90" s="1"/>
  <c r="R291" i="90" a="1"/>
  <c r="R291" i="90" s="1"/>
  <c r="R294" i="90" a="1"/>
  <c r="R294" i="90" s="1"/>
  <c r="R149" i="90" a="1"/>
  <c r="R149" i="90" s="1"/>
  <c r="R162" i="90" a="1"/>
  <c r="R162" i="90" s="1"/>
  <c r="R89" i="90" a="1"/>
  <c r="R89" i="90" s="1"/>
  <c r="R172" i="90" a="1"/>
  <c r="R172" i="90" s="1"/>
  <c r="R207" i="90" a="1"/>
  <c r="R207" i="90" s="1"/>
  <c r="R240" i="90" a="1"/>
  <c r="R240" i="90" s="1"/>
  <c r="R245" i="90" a="1"/>
  <c r="R245" i="90" s="1"/>
  <c r="O186" i="86" a="1"/>
  <c r="O186" i="86" s="1"/>
  <c r="O187" i="86" a="1"/>
  <c r="O187" i="86" s="1"/>
  <c r="O117" i="86" a="1"/>
  <c r="O117" i="86" s="1"/>
  <c r="O87" i="86" a="1"/>
  <c r="O87" i="86" s="1"/>
  <c r="O387" i="86" s="1"/>
  <c r="O283" i="86" a="1"/>
  <c r="O283" i="86" s="1"/>
  <c r="O180" i="86" a="1"/>
  <c r="O180" i="86" s="1"/>
  <c r="O86" i="86" a="1"/>
  <c r="O86" i="86" s="1"/>
  <c r="O386" i="86" s="1"/>
  <c r="O245" i="86" a="1"/>
  <c r="O245" i="86" s="1"/>
  <c r="O74" i="86" a="1"/>
  <c r="O74" i="86" s="1"/>
  <c r="O213" i="86" a="1"/>
  <c r="O213" i="86" s="1"/>
  <c r="O75" i="86" a="1"/>
  <c r="O75" i="86" s="1"/>
  <c r="O307" i="86" a="1"/>
  <c r="O307" i="86" s="1"/>
  <c r="O119" i="86" a="1"/>
  <c r="O119" i="86" s="1"/>
  <c r="O400" i="86" s="1"/>
  <c r="O109" i="86" a="1"/>
  <c r="O109" i="86" s="1"/>
  <c r="O398" i="86" s="1"/>
  <c r="R92" i="86" a="1"/>
  <c r="R92" i="86" s="1"/>
  <c r="R62" i="86" a="1"/>
  <c r="R62" i="86" s="1"/>
  <c r="R155" i="86" a="1"/>
  <c r="R155" i="86" s="1"/>
  <c r="R161" i="86" a="1"/>
  <c r="R161" i="86" s="1"/>
  <c r="R297" i="86" a="1"/>
  <c r="R297" i="86" s="1"/>
  <c r="R281" i="86" a="1"/>
  <c r="R281" i="86" s="1"/>
  <c r="R115" i="86" a="1"/>
  <c r="R115" i="86" s="1"/>
  <c r="R233" i="86" a="1"/>
  <c r="R233" i="86" s="1"/>
  <c r="R282" i="86" a="1"/>
  <c r="R282" i="86" s="1"/>
  <c r="R291" i="86" a="1"/>
  <c r="R291" i="86" s="1"/>
  <c r="R117" i="86" a="1"/>
  <c r="R117" i="86" s="1"/>
  <c r="R94" i="86" a="1"/>
  <c r="R94" i="86" s="1"/>
  <c r="R66" i="86" a="1"/>
  <c r="R66" i="86" s="1"/>
  <c r="R142" i="84" a="1"/>
  <c r="R142" i="84" s="1"/>
  <c r="R315" i="84" a="1"/>
  <c r="R315" i="84" s="1"/>
  <c r="R205" i="84" a="1"/>
  <c r="R205" i="84" s="1"/>
  <c r="R301" i="84" a="1"/>
  <c r="R301" i="84" s="1"/>
  <c r="R316" i="84" a="1"/>
  <c r="R316" i="84" s="1"/>
  <c r="R246" i="84" a="1"/>
  <c r="R246" i="84" s="1"/>
  <c r="R90" i="84" a="1"/>
  <c r="R90" i="84" s="1"/>
  <c r="R181" i="84" a="1"/>
  <c r="R181" i="84" s="1"/>
  <c r="R104" i="84" a="1"/>
  <c r="R104" i="84" s="1"/>
  <c r="R61" i="84" a="1"/>
  <c r="R61" i="84" s="1"/>
  <c r="R91" i="84" a="1"/>
  <c r="R91" i="84" s="1"/>
  <c r="R111" i="84" a="1"/>
  <c r="R111" i="84" s="1"/>
  <c r="R308" i="90" a="1"/>
  <c r="R308" i="90" s="1"/>
  <c r="R111" i="90" a="1"/>
  <c r="R111" i="90" s="1"/>
  <c r="R64" i="90" a="1"/>
  <c r="R64" i="90" s="1"/>
  <c r="R140" i="90" a="1"/>
  <c r="R140" i="90" s="1"/>
  <c r="R278" i="90" a="1"/>
  <c r="R278" i="90" s="1"/>
  <c r="R112" i="90" a="1"/>
  <c r="R112" i="90" s="1"/>
  <c r="R59" i="90" a="1"/>
  <c r="R59" i="90" s="1"/>
  <c r="R146" i="90" a="1"/>
  <c r="R146" i="90" s="1"/>
  <c r="R155" i="90" a="1"/>
  <c r="R155" i="90" s="1"/>
  <c r="R100" i="90" a="1"/>
  <c r="R100" i="90" s="1"/>
  <c r="R227" i="90" a="1"/>
  <c r="R227" i="90" s="1"/>
  <c r="R284" i="90" a="1"/>
  <c r="R284" i="90" s="1"/>
  <c r="R165" i="88" a="1"/>
  <c r="R165" i="88" s="1"/>
  <c r="Q5" i="90" a="1"/>
  <c r="Q5" i="90" s="1"/>
  <c r="Q15" i="90" s="1"/>
  <c r="P231" i="84"/>
  <c r="P233" i="84" s="1"/>
  <c r="O290" i="86" a="1"/>
  <c r="O290" i="86" s="1"/>
  <c r="O315" i="86" a="1"/>
  <c r="O315" i="86" s="1"/>
  <c r="O246" i="86" a="1"/>
  <c r="O246" i="86" s="1"/>
  <c r="O154" i="86" a="1"/>
  <c r="O154" i="86" s="1"/>
  <c r="O106" i="86" a="1"/>
  <c r="O106" i="86" s="1"/>
  <c r="O184" i="86" a="1"/>
  <c r="O184" i="86" s="1"/>
  <c r="O96" i="86" a="1"/>
  <c r="O96" i="86" s="1"/>
  <c r="O388" i="86" s="1"/>
  <c r="O164" i="86" a="1"/>
  <c r="O164" i="86" s="1"/>
  <c r="O185" i="86" a="1"/>
  <c r="O185" i="86" s="1"/>
  <c r="O169" i="86" a="1"/>
  <c r="O169" i="86" s="1"/>
  <c r="O177" i="86" a="1"/>
  <c r="O177" i="86" s="1"/>
  <c r="O91" i="86" a="1"/>
  <c r="O91" i="86" s="1"/>
  <c r="O381" i="86" s="1"/>
  <c r="O152" i="86" a="1"/>
  <c r="O152" i="86" s="1"/>
  <c r="O219" i="86" a="1"/>
  <c r="O219" i="86" s="1"/>
  <c r="R83" i="86" a="1"/>
  <c r="R83" i="86" s="1"/>
  <c r="R288" i="86" a="1"/>
  <c r="R288" i="86" s="1"/>
  <c r="R246" i="86" a="1"/>
  <c r="R246" i="86" s="1"/>
  <c r="R147" i="86" a="1"/>
  <c r="R147" i="86" s="1"/>
  <c r="R178" i="86" a="1"/>
  <c r="R178" i="86" s="1"/>
  <c r="R187" i="86" a="1"/>
  <c r="R187" i="86" s="1"/>
  <c r="R232" i="86" a="1"/>
  <c r="R232" i="86" s="1"/>
  <c r="R315" i="86" a="1"/>
  <c r="R315" i="86" s="1"/>
  <c r="R71" i="86" a="1"/>
  <c r="R71" i="86" s="1"/>
  <c r="R247" i="86" a="1"/>
  <c r="R247" i="86" s="1"/>
  <c r="R63" i="86" a="1"/>
  <c r="R63" i="86" s="1"/>
  <c r="R234" i="86" a="1"/>
  <c r="R234" i="86" s="1"/>
  <c r="R153" i="86" a="1"/>
  <c r="R153" i="86" s="1"/>
  <c r="R245" i="84" a="1"/>
  <c r="R245" i="84" s="1"/>
  <c r="R164" i="84" a="1"/>
  <c r="R164" i="84" s="1"/>
  <c r="R309" i="84" a="1"/>
  <c r="R309" i="84" s="1"/>
  <c r="R79" i="84" a="1"/>
  <c r="R79" i="84" s="1"/>
  <c r="R310" i="84" a="1"/>
  <c r="R310" i="84" s="1"/>
  <c r="R59" i="84" a="1"/>
  <c r="R59" i="84" s="1"/>
  <c r="R141" i="84" a="1"/>
  <c r="R141" i="84" s="1"/>
  <c r="R112" i="84" a="1"/>
  <c r="R112" i="84" s="1"/>
  <c r="R308" i="84" a="1"/>
  <c r="R308" i="84" s="1"/>
  <c r="R227" i="84" a="1"/>
  <c r="R227" i="84" s="1"/>
  <c r="R226" i="84" a="1"/>
  <c r="R226" i="84" s="1"/>
  <c r="R61" i="90" a="1"/>
  <c r="R61" i="90" s="1"/>
  <c r="R72" i="90" a="1"/>
  <c r="R72" i="90" s="1"/>
  <c r="R82" i="90" a="1"/>
  <c r="R82" i="90" s="1"/>
  <c r="R62" i="90" a="1"/>
  <c r="R62" i="90" s="1"/>
  <c r="R83" i="90" a="1"/>
  <c r="R83" i="90" s="1"/>
  <c r="R246" i="90" a="1"/>
  <c r="R246" i="90" s="1"/>
  <c r="R141" i="90" a="1"/>
  <c r="R141" i="90" s="1"/>
  <c r="R174" i="90" a="1"/>
  <c r="R174" i="90" s="1"/>
  <c r="R103" i="90" a="1"/>
  <c r="R103" i="90" s="1"/>
  <c r="R163" i="90" a="1"/>
  <c r="R163" i="90" s="1"/>
  <c r="R315" i="90" a="1"/>
  <c r="R315" i="90" s="1"/>
  <c r="R81" i="90" a="1"/>
  <c r="R81" i="90" s="1"/>
  <c r="R247" i="90" a="1"/>
  <c r="R247" i="90" s="1"/>
  <c r="O298" i="86" a="1"/>
  <c r="O298" i="86" s="1"/>
  <c r="O155" i="86" a="1"/>
  <c r="O155" i="86" s="1"/>
  <c r="O170" i="86" a="1"/>
  <c r="O170" i="86" s="1"/>
  <c r="O233" i="86" a="1"/>
  <c r="O233" i="86" s="1"/>
  <c r="O110" i="86" a="1"/>
  <c r="O110" i="86" s="1"/>
  <c r="O399" i="86" s="1"/>
  <c r="O65" i="86" a="1"/>
  <c r="O65" i="86" s="1"/>
  <c r="O210" i="86" a="1"/>
  <c r="O210" i="86" s="1"/>
  <c r="O62" i="86" a="1"/>
  <c r="O62" i="86" s="1"/>
  <c r="O297" i="86" a="1"/>
  <c r="O297" i="86" s="1"/>
  <c r="O217" i="86" a="1"/>
  <c r="O217" i="86" s="1"/>
  <c r="O94" i="86" a="1"/>
  <c r="O94" i="86" s="1"/>
  <c r="O304" i="86" a="1"/>
  <c r="O304" i="86" s="1"/>
  <c r="O226" i="86" a="1"/>
  <c r="O226" i="86" s="1"/>
  <c r="O95" i="86" a="1"/>
  <c r="O95" i="86" s="1"/>
  <c r="R290" i="86" a="1"/>
  <c r="R290" i="86" s="1"/>
  <c r="R148" i="86" a="1"/>
  <c r="R148" i="86" s="1"/>
  <c r="R107" i="86" a="1"/>
  <c r="R107" i="86" s="1"/>
  <c r="R396" i="86" s="1"/>
  <c r="R82" i="86" a="1"/>
  <c r="R82" i="86" s="1"/>
  <c r="R382" i="86" s="1"/>
  <c r="R184" i="86" a="1"/>
  <c r="R184" i="86" s="1"/>
  <c r="R211" i="86" a="1"/>
  <c r="R211" i="86" s="1"/>
  <c r="R106" i="86" a="1"/>
  <c r="R106" i="86" s="1"/>
  <c r="R218" i="86" a="1"/>
  <c r="R218" i="86" s="1"/>
  <c r="R180" i="86" a="1"/>
  <c r="R180" i="86" s="1"/>
  <c r="R72" i="86" a="1"/>
  <c r="R72" i="86" s="1"/>
  <c r="R298" i="86" a="1"/>
  <c r="R298" i="86" s="1"/>
  <c r="R307" i="86" a="1"/>
  <c r="R307" i="86" s="1"/>
  <c r="R95" i="86" a="1"/>
  <c r="R95" i="86" s="1"/>
  <c r="R317" i="84" a="1"/>
  <c r="R317" i="84" s="1"/>
  <c r="R62" i="84" a="1"/>
  <c r="R62" i="84" s="1"/>
  <c r="R240" i="84" a="1"/>
  <c r="R240" i="84" s="1"/>
  <c r="R110" i="84" a="1"/>
  <c r="R110" i="84" s="1"/>
  <c r="R212" i="84" a="1"/>
  <c r="R212" i="84" s="1"/>
  <c r="R298" i="84" a="1"/>
  <c r="R298" i="84" s="1"/>
  <c r="R156" i="84" a="1"/>
  <c r="R156" i="84" s="1"/>
  <c r="R291" i="84" a="1"/>
  <c r="R291" i="84" s="1"/>
  <c r="R222" i="84" a="1"/>
  <c r="R222" i="84" s="1"/>
  <c r="R102" i="84" a="1"/>
  <c r="R102" i="84" s="1"/>
  <c r="R277" i="84" a="1"/>
  <c r="R277" i="84" s="1"/>
  <c r="R307" i="90" a="1"/>
  <c r="R307" i="90" s="1"/>
  <c r="R316" i="90" a="1"/>
  <c r="R316" i="90" s="1"/>
  <c r="R314" i="90" a="1"/>
  <c r="R314" i="90" s="1"/>
  <c r="R293" i="90" a="1"/>
  <c r="R293" i="90" s="1"/>
  <c r="R68" i="90" a="1"/>
  <c r="R68" i="90" s="1"/>
  <c r="R105" i="90" a="1"/>
  <c r="R105" i="90" s="1"/>
  <c r="R205" i="90" a="1"/>
  <c r="R205" i="90" s="1"/>
  <c r="R110" i="90" a="1"/>
  <c r="R110" i="90" s="1"/>
  <c r="R90" i="90" a="1"/>
  <c r="R90" i="90" s="1"/>
  <c r="R178" i="90" a="1"/>
  <c r="R178" i="90" s="1"/>
  <c r="R173" i="90" a="1"/>
  <c r="R173" i="90" s="1"/>
  <c r="R156" i="90" a="1"/>
  <c r="R156" i="90" s="1"/>
  <c r="R222" i="90" a="1"/>
  <c r="R222" i="90" s="1"/>
  <c r="Q5" i="88" a="1"/>
  <c r="Q5" i="88" s="1"/>
  <c r="Q15" i="88" s="1"/>
  <c r="O92" i="86" a="1"/>
  <c r="O92" i="86" s="1"/>
  <c r="O321" i="86" a="1"/>
  <c r="O321" i="86" s="1"/>
  <c r="O107" i="86" a="1"/>
  <c r="O107" i="86" s="1"/>
  <c r="O218" i="86" a="1"/>
  <c r="O218" i="86" s="1"/>
  <c r="O212" i="86" a="1"/>
  <c r="O212" i="86" s="1"/>
  <c r="O306" i="86" a="1"/>
  <c r="O306" i="86" s="1"/>
  <c r="O63" i="86" a="1"/>
  <c r="O63" i="86" s="1"/>
  <c r="O251" i="86" a="1"/>
  <c r="O251" i="86" s="1"/>
  <c r="O118" i="86" a="1"/>
  <c r="O118" i="86" s="1"/>
  <c r="O225" i="86" a="1"/>
  <c r="O225" i="86" s="1"/>
  <c r="O314" i="86" a="1"/>
  <c r="O314" i="86" s="1"/>
  <c r="O67" i="86" a="1"/>
  <c r="O67" i="86" s="1"/>
  <c r="O72" i="86" a="1"/>
  <c r="O72" i="86" s="1"/>
  <c r="R163" i="86" a="1"/>
  <c r="R163" i="86" s="1"/>
  <c r="R322" i="86" a="1"/>
  <c r="R322" i="86" s="1"/>
  <c r="R170" i="86" a="1"/>
  <c r="R170" i="86" s="1"/>
  <c r="R299" i="86" a="1"/>
  <c r="R299" i="86" s="1"/>
  <c r="R179" i="86" a="1"/>
  <c r="R179" i="86" s="1"/>
  <c r="R105" i="86" a="1"/>
  <c r="R105" i="86" s="1"/>
  <c r="R394" i="86" s="1"/>
  <c r="R96" i="86" a="1"/>
  <c r="R96" i="86" s="1"/>
  <c r="R388" i="86" s="1"/>
  <c r="R86" i="86" a="1"/>
  <c r="R86" i="86" s="1"/>
  <c r="R386" i="86" s="1"/>
  <c r="R65" i="86" a="1"/>
  <c r="R65" i="86" s="1"/>
  <c r="R228" i="86" a="1"/>
  <c r="R228" i="86" s="1"/>
  <c r="R91" i="86" a="1"/>
  <c r="R91" i="86" s="1"/>
  <c r="R381" i="86" s="1"/>
  <c r="R186" i="86" a="1"/>
  <c r="R186" i="86" s="1"/>
  <c r="R113" i="84" a="1"/>
  <c r="R113" i="84" s="1"/>
  <c r="R211" i="84" a="1"/>
  <c r="R211" i="84" s="1"/>
  <c r="R300" i="84" a="1"/>
  <c r="R300" i="84" s="1"/>
  <c r="R109" i="84" a="1"/>
  <c r="R109" i="84" s="1"/>
  <c r="R204" i="84" a="1"/>
  <c r="R204" i="84" s="1"/>
  <c r="R140" i="84" a="1"/>
  <c r="R140" i="84" s="1"/>
  <c r="R283" i="84" a="1"/>
  <c r="R283" i="84" s="1"/>
  <c r="R146" i="84" a="1"/>
  <c r="R146" i="84" s="1"/>
  <c r="R307" i="84" a="1"/>
  <c r="R307" i="84" s="1"/>
  <c r="R63" i="84" a="1"/>
  <c r="R63" i="84" s="1"/>
  <c r="R219" i="84" a="1"/>
  <c r="R219" i="84" s="1"/>
  <c r="R228" i="90" a="1"/>
  <c r="R228" i="90" s="1"/>
  <c r="R213" i="90" a="1"/>
  <c r="R213" i="90" s="1"/>
  <c r="R180" i="90" a="1"/>
  <c r="R180" i="90" s="1"/>
  <c r="R147" i="90" a="1"/>
  <c r="R147" i="90" s="1"/>
  <c r="R88" i="90" a="1"/>
  <c r="R88" i="90" s="1"/>
  <c r="R317" i="90" a="1"/>
  <c r="R317" i="90" s="1"/>
  <c r="R78" i="90" a="1"/>
  <c r="R78" i="90" s="1"/>
  <c r="R113" i="90" a="1"/>
  <c r="R113" i="90" s="1"/>
  <c r="R60" i="90" a="1"/>
  <c r="R60" i="90" s="1"/>
  <c r="R282" i="90" a="1"/>
  <c r="R282" i="90" s="1"/>
  <c r="R221" i="90" a="1"/>
  <c r="R221" i="90" s="1"/>
  <c r="R220" i="90" a="1"/>
  <c r="R220" i="90" s="1"/>
  <c r="R239" i="90" a="1"/>
  <c r="R239" i="90" s="1"/>
  <c r="P122" i="86"/>
  <c r="Q3" i="84" a="1"/>
  <c r="Q3" i="84" s="1"/>
  <c r="O211" i="86" a="1"/>
  <c r="O211" i="86" s="1"/>
  <c r="O252" i="86" a="1"/>
  <c r="O252" i="86" s="1"/>
  <c r="O105" i="86" a="1"/>
  <c r="O105" i="86" s="1"/>
  <c r="O394" i="86" s="1"/>
  <c r="O232" i="86" a="1"/>
  <c r="O232" i="86" s="1"/>
  <c r="O234" i="86" a="1"/>
  <c r="O234" i="86" s="1"/>
  <c r="O71" i="86" a="1"/>
  <c r="O71" i="86" s="1"/>
  <c r="O83" i="86" a="1"/>
  <c r="O83" i="86" s="1"/>
  <c r="O114" i="86" a="1"/>
  <c r="O114" i="86" s="1"/>
  <c r="O393" i="86" s="1"/>
  <c r="O305" i="86" a="1"/>
  <c r="O305" i="86" s="1"/>
  <c r="O82" i="86" a="1"/>
  <c r="O82" i="86" s="1"/>
  <c r="O382" i="86" s="1"/>
  <c r="O323" i="86" a="1"/>
  <c r="O323" i="86" s="1"/>
  <c r="O227" i="86" a="1"/>
  <c r="O227" i="86" s="1"/>
  <c r="R145" i="86" a="1"/>
  <c r="R145" i="86" s="1"/>
  <c r="R217" i="86" a="1"/>
  <c r="R217" i="86" s="1"/>
  <c r="R251" i="86" a="1"/>
  <c r="R251" i="86" s="1"/>
  <c r="R76" i="86" a="1"/>
  <c r="R76" i="86" s="1"/>
  <c r="R85" i="86" a="1"/>
  <c r="R85" i="86" s="1"/>
  <c r="R114" i="86" a="1"/>
  <c r="R114" i="86" s="1"/>
  <c r="R393" i="86" s="1"/>
  <c r="R321" i="86" a="1"/>
  <c r="R321" i="86" s="1"/>
  <c r="R323" i="86" a="1"/>
  <c r="R323" i="86" s="1"/>
  <c r="R225" i="86" a="1"/>
  <c r="R225" i="86" s="1"/>
  <c r="R87" i="86" a="1"/>
  <c r="R87" i="86" s="1"/>
  <c r="R387" i="86" s="1"/>
  <c r="R300" i="86" a="1"/>
  <c r="R300" i="86" s="1"/>
  <c r="R306" i="86" a="1"/>
  <c r="R306" i="86" s="1"/>
  <c r="P152" i="88"/>
  <c r="R228" i="84" a="1"/>
  <c r="R228" i="84" s="1"/>
  <c r="R68" i="84" a="1"/>
  <c r="R68" i="84" s="1"/>
  <c r="R78" i="84" a="1"/>
  <c r="R78" i="84" s="1"/>
  <c r="R221" i="84" a="1"/>
  <c r="R221" i="84" s="1"/>
  <c r="R82" i="84" a="1"/>
  <c r="R82" i="84" s="1"/>
  <c r="R80" i="84" a="1"/>
  <c r="R80" i="84" s="1"/>
  <c r="R87" i="84" a="1"/>
  <c r="R87" i="84" s="1"/>
  <c r="R71" i="84" a="1"/>
  <c r="R71" i="84" s="1"/>
  <c r="R148" i="84" a="1"/>
  <c r="R148" i="84" s="1"/>
  <c r="R158" i="84" a="1"/>
  <c r="R158" i="84" s="1"/>
  <c r="R247" i="84" a="1"/>
  <c r="R247" i="84" s="1"/>
  <c r="R299" i="90" a="1"/>
  <c r="R299" i="90" s="1"/>
  <c r="R310" i="90" a="1"/>
  <c r="R310" i="90" s="1"/>
  <c r="R79" i="90" a="1"/>
  <c r="R79" i="90" s="1"/>
  <c r="R171" i="90" a="1"/>
  <c r="R171" i="90" s="1"/>
  <c r="R157" i="90" a="1"/>
  <c r="R157" i="90" s="1"/>
  <c r="R179" i="90" a="1"/>
  <c r="R179" i="90" s="1"/>
  <c r="R142" i="90" a="1"/>
  <c r="R142" i="90" s="1"/>
  <c r="R165" i="90" a="1"/>
  <c r="R165" i="90" s="1"/>
  <c r="R241" i="90" a="1"/>
  <c r="R241" i="90" s="1"/>
  <c r="R71" i="90" a="1"/>
  <c r="R71" i="90" s="1"/>
  <c r="R219" i="90" a="1"/>
  <c r="R219" i="90" s="1"/>
  <c r="R283" i="90" a="1"/>
  <c r="R283" i="90" s="1"/>
  <c r="R276" i="90" a="1"/>
  <c r="R276" i="90" s="1"/>
  <c r="Q19" i="84" a="1"/>
  <c r="Q19" i="84" s="1"/>
  <c r="Q37" i="86" a="1"/>
  <c r="Q37" i="86" s="1"/>
  <c r="O85" i="86" a="1"/>
  <c r="O85" i="86" s="1"/>
  <c r="O313" i="86" a="1"/>
  <c r="O313" i="86" s="1"/>
  <c r="O66" i="86" a="1"/>
  <c r="O66" i="86" s="1"/>
  <c r="O76" i="86" a="1"/>
  <c r="O76" i="86" s="1"/>
  <c r="O108" i="86" a="1"/>
  <c r="O108" i="86" s="1"/>
  <c r="O168" i="86" a="1"/>
  <c r="O168" i="86" s="1"/>
  <c r="O316" i="86" a="1"/>
  <c r="O316" i="86" s="1"/>
  <c r="O171" i="86" a="1"/>
  <c r="O171" i="86" s="1"/>
  <c r="O64" i="86" a="1"/>
  <c r="O64" i="86" s="1"/>
  <c r="O322" i="86" a="1"/>
  <c r="O322" i="86" s="1"/>
  <c r="O289" i="86" a="1"/>
  <c r="O289" i="86" s="1"/>
  <c r="R52" i="84"/>
  <c r="R305" i="86" a="1"/>
  <c r="R305" i="86" s="1"/>
  <c r="R210" i="86" a="1"/>
  <c r="R210" i="86" s="1"/>
  <c r="R171" i="86" a="1"/>
  <c r="R171" i="86" s="1"/>
  <c r="R109" i="86" a="1"/>
  <c r="R109" i="86" s="1"/>
  <c r="R398" i="86" s="1"/>
  <c r="R146" i="86" a="1"/>
  <c r="R146" i="86" s="1"/>
  <c r="R74" i="86" a="1"/>
  <c r="R74" i="86" s="1"/>
  <c r="R284" i="86" a="1"/>
  <c r="R284" i="86" s="1"/>
  <c r="R227" i="86" a="1"/>
  <c r="R227" i="86" s="1"/>
  <c r="R154" i="86" a="1"/>
  <c r="R154" i="86" s="1"/>
  <c r="R289" i="86" a="1"/>
  <c r="R289" i="86" s="1"/>
  <c r="R219" i="86" a="1"/>
  <c r="R219" i="86" s="1"/>
  <c r="R304" i="86" a="1"/>
  <c r="R304" i="86" s="1"/>
  <c r="R83" i="84" a="1"/>
  <c r="R83" i="84" s="1"/>
  <c r="R70" i="84" a="1"/>
  <c r="R70" i="84" s="1"/>
  <c r="R282" i="84" a="1"/>
  <c r="R282" i="84" s="1"/>
  <c r="R276" i="84" a="1"/>
  <c r="R276" i="84" s="1"/>
  <c r="R239" i="84" a="1"/>
  <c r="R239" i="84" s="1"/>
  <c r="R149" i="84" a="1"/>
  <c r="R149" i="84" s="1"/>
  <c r="R275" i="84" a="1"/>
  <c r="R275" i="84" s="1"/>
  <c r="R60" i="84" a="1"/>
  <c r="R60" i="84" s="1"/>
  <c r="R206" i="84" a="1"/>
  <c r="R206" i="84" s="1"/>
  <c r="R173" i="84" a="1"/>
  <c r="R173" i="84" s="1"/>
  <c r="R292" i="84" a="1"/>
  <c r="R292" i="84" s="1"/>
  <c r="R292" i="90" a="1"/>
  <c r="R292" i="90" s="1"/>
  <c r="R109" i="90" a="1"/>
  <c r="R109" i="90" s="1"/>
  <c r="R70" i="90" a="1"/>
  <c r="R70" i="90" s="1"/>
  <c r="R148" i="90" a="1"/>
  <c r="R148" i="90" s="1"/>
  <c r="R102" i="90" a="1"/>
  <c r="R102" i="90" s="1"/>
  <c r="R101" i="90" a="1"/>
  <c r="R101" i="90" s="1"/>
  <c r="R63" i="90" a="1"/>
  <c r="R63" i="90" s="1"/>
  <c r="R164" i="90" a="1"/>
  <c r="R164" i="90" s="1"/>
  <c r="R91" i="90" a="1"/>
  <c r="R91" i="90" s="1"/>
  <c r="R285" i="90" a="1"/>
  <c r="R285" i="90" s="1"/>
  <c r="R211" i="90" a="1"/>
  <c r="R211" i="90" s="1"/>
  <c r="R158" i="90" a="1"/>
  <c r="R158" i="90" s="1"/>
  <c r="R207" i="84" a="1"/>
  <c r="R207" i="84" s="1"/>
  <c r="R69" i="84" a="1"/>
  <c r="R69" i="84" s="1"/>
  <c r="R278" i="84" a="1"/>
  <c r="R278" i="84" s="1"/>
  <c r="R88" i="84" a="1"/>
  <c r="R88" i="84" s="1"/>
  <c r="S19" i="90" a="1"/>
  <c r="S19" i="90" s="1"/>
  <c r="Q35" i="84" a="1"/>
  <c r="Q35" i="84" s="1"/>
  <c r="Q38" i="86" a="1"/>
  <c r="Q38" i="86" s="1"/>
  <c r="Q39" i="86" s="1"/>
  <c r="Q21" i="88" a="1"/>
  <c r="Q21" i="88" s="1"/>
  <c r="Q31" i="88" s="1"/>
  <c r="R139" i="84" a="1"/>
  <c r="R139" i="84" s="1"/>
  <c r="R284" i="84" a="1"/>
  <c r="R284" i="84" s="1"/>
  <c r="R162" i="84" a="1"/>
  <c r="R162" i="84" s="1"/>
  <c r="R89" i="84" a="1"/>
  <c r="R89" i="84" s="1"/>
  <c r="R314" i="84" a="1"/>
  <c r="R314" i="84" s="1"/>
  <c r="S3" i="84" a="1"/>
  <c r="S3" i="84" s="1"/>
  <c r="Q21" i="84" a="1"/>
  <c r="Q21" i="84" s="1"/>
  <c r="Q31" i="84" s="1"/>
  <c r="Q36" i="84" a="1"/>
  <c r="Q36" i="84" s="1"/>
  <c r="Q35" i="88" a="1"/>
  <c r="Q35" i="88" s="1"/>
  <c r="S19" i="88" a="1"/>
  <c r="S19" i="88" s="1"/>
  <c r="Q36" i="88" a="1"/>
  <c r="Q36" i="88" s="1"/>
  <c r="R165" i="84" a="1"/>
  <c r="R165" i="84" s="1"/>
  <c r="R157" i="84" a="1"/>
  <c r="R157" i="84" s="1"/>
  <c r="S20" i="88" a="1"/>
  <c r="S20" i="88" s="1"/>
  <c r="S20" i="84" a="1"/>
  <c r="S20" i="84" s="1"/>
  <c r="Q5" i="84" a="1"/>
  <c r="Q5" i="84" s="1"/>
  <c r="Q15" i="84" s="1"/>
  <c r="Q20" i="84" a="1"/>
  <c r="Q20" i="84" s="1"/>
  <c r="R105" i="84" a="1"/>
  <c r="R105" i="84" s="1"/>
  <c r="S4" i="86" a="1"/>
  <c r="S4" i="86" s="1"/>
  <c r="Q37" i="90" a="1"/>
  <c r="Q37" i="90" s="1"/>
  <c r="Q47" i="90" s="1"/>
  <c r="N127" i="90"/>
  <c r="R53" i="86"/>
  <c r="S3" i="90" a="1"/>
  <c r="S3" i="90" s="1"/>
  <c r="P168" i="84"/>
  <c r="P231" i="90"/>
  <c r="P233" i="90" s="1"/>
  <c r="M158" i="86"/>
  <c r="M75" i="90"/>
  <c r="M231" i="84"/>
  <c r="O172" i="84" a="1"/>
  <c r="O172" i="84" s="1"/>
  <c r="O102" i="84" a="1"/>
  <c r="O102" i="84" s="1"/>
  <c r="P75" i="88"/>
  <c r="M152" i="88"/>
  <c r="M250" i="88"/>
  <c r="O206" i="84" a="1"/>
  <c r="O206" i="84" s="1"/>
  <c r="O178" i="84" a="1"/>
  <c r="O178" i="84" s="1"/>
  <c r="P158" i="86"/>
  <c r="M216" i="90"/>
  <c r="O301" i="84" a="1"/>
  <c r="O301" i="84" s="1"/>
  <c r="O111" i="84" a="1"/>
  <c r="O111" i="84" s="1"/>
  <c r="P116" i="90"/>
  <c r="O71" i="84" a="1"/>
  <c r="O71" i="84" s="1"/>
  <c r="O70" i="84" a="1"/>
  <c r="O70" i="84" s="1"/>
  <c r="O164" i="90" a="1"/>
  <c r="O164" i="90" s="1"/>
  <c r="O298" i="90" a="1"/>
  <c r="O298" i="90" s="1"/>
  <c r="O78" i="90" a="1"/>
  <c r="O78" i="90" s="1"/>
  <c r="O221" i="90" a="1"/>
  <c r="O221" i="90" s="1"/>
  <c r="O109" i="90" a="1"/>
  <c r="O109" i="90" s="1"/>
  <c r="O113" i="90" a="1"/>
  <c r="O113" i="90" s="1"/>
  <c r="O68" i="90" a="1"/>
  <c r="O68" i="90" s="1"/>
  <c r="O162" i="90" a="1"/>
  <c r="O162" i="90" s="1"/>
  <c r="O275" i="90" a="1"/>
  <c r="O275" i="90" s="1"/>
  <c r="O278" i="90" a="1"/>
  <c r="O278" i="90" s="1"/>
  <c r="O72" i="90" a="1"/>
  <c r="O72" i="90" s="1"/>
  <c r="O277" i="90" a="1"/>
  <c r="O277" i="90" s="1"/>
  <c r="O211" i="90" a="1"/>
  <c r="O211" i="90" s="1"/>
  <c r="P184" i="90"/>
  <c r="M310" i="86"/>
  <c r="M216" i="84"/>
  <c r="O180" i="84" a="1"/>
  <c r="O180" i="84" s="1"/>
  <c r="P216" i="88"/>
  <c r="S4" i="88" a="1"/>
  <c r="S4" i="88" s="1"/>
  <c r="S5" i="84" a="1"/>
  <c r="S5" i="84" s="1"/>
  <c r="S15" i="84" s="1"/>
  <c r="S20" i="90" a="1"/>
  <c r="S20" i="90" s="1"/>
  <c r="S21" i="84" a="1"/>
  <c r="S21" i="84" s="1"/>
  <c r="S31" i="84" s="1"/>
  <c r="M216" i="88"/>
  <c r="M320" i="90"/>
  <c r="O309" i="84" a="1"/>
  <c r="O309" i="84" s="1"/>
  <c r="M256" i="86"/>
  <c r="M75" i="88"/>
  <c r="O227" i="84" a="1"/>
  <c r="O227" i="84" s="1"/>
  <c r="O275" i="84" a="1"/>
  <c r="O275" i="84" s="1"/>
  <c r="M294" i="86"/>
  <c r="M288" i="90"/>
  <c r="O105" i="84" a="1"/>
  <c r="O105" i="84" s="1"/>
  <c r="O316" i="84" a="1"/>
  <c r="O316" i="84" s="1"/>
  <c r="M231" i="88"/>
  <c r="O278" i="84" a="1"/>
  <c r="O278" i="84" s="1"/>
  <c r="O315" i="84" a="1"/>
  <c r="O315" i="84" s="1"/>
  <c r="P320" i="88"/>
  <c r="M94" i="90"/>
  <c r="O78" i="84" a="1"/>
  <c r="O78" i="84" s="1"/>
  <c r="O59" i="84" a="1"/>
  <c r="O59" i="84" s="1"/>
  <c r="O310" i="90" a="1"/>
  <c r="O310" i="90" s="1"/>
  <c r="O299" i="90" a="1"/>
  <c r="O299" i="90" s="1"/>
  <c r="O101" i="90" a="1"/>
  <c r="O101" i="90" s="1"/>
  <c r="O171" i="90" a="1"/>
  <c r="O171" i="90" s="1"/>
  <c r="O163" i="90" a="1"/>
  <c r="O163" i="90" s="1"/>
  <c r="O240" i="90" a="1"/>
  <c r="O240" i="90" s="1"/>
  <c r="O173" i="90" a="1"/>
  <c r="O173" i="90" s="1"/>
  <c r="O285" i="90" a="1"/>
  <c r="O285" i="90" s="1"/>
  <c r="O155" i="90" a="1"/>
  <c r="O155" i="90" s="1"/>
  <c r="O181" i="90" a="1"/>
  <c r="O181" i="90" s="1"/>
  <c r="O172" i="90" a="1"/>
  <c r="O172" i="90" s="1"/>
  <c r="O149" i="90" a="1"/>
  <c r="O149" i="90" s="1"/>
  <c r="O247" i="90" a="1"/>
  <c r="O247" i="90" s="1"/>
  <c r="O294" i="84" a="1"/>
  <c r="O294" i="84" s="1"/>
  <c r="S3" i="88" a="1"/>
  <c r="S3" i="88" s="1"/>
  <c r="S21" i="86" a="1"/>
  <c r="S21" i="86" s="1"/>
  <c r="S22" i="86" s="1"/>
  <c r="S33" i="86" s="1"/>
  <c r="S38" i="86" a="1"/>
  <c r="S38" i="86" s="1"/>
  <c r="S5" i="90" a="1"/>
  <c r="S5" i="90" s="1"/>
  <c r="S15" i="90" s="1"/>
  <c r="S35" i="88" a="1"/>
  <c r="S35" i="88" s="1"/>
  <c r="P288" i="84"/>
  <c r="Q238" i="86"/>
  <c r="Q232" i="90"/>
  <c r="Q232" i="88"/>
  <c r="Q232" i="84"/>
  <c r="O163" i="84" a="1"/>
  <c r="O163" i="84" s="1"/>
  <c r="O82" i="84" a="1"/>
  <c r="O82" i="84" s="1"/>
  <c r="O101" i="84" a="1"/>
  <c r="O101" i="84" s="1"/>
  <c r="O219" i="84" a="1"/>
  <c r="O219" i="84" s="1"/>
  <c r="O89" i="84" a="1"/>
  <c r="O89" i="84" s="1"/>
  <c r="O155" i="84" a="1"/>
  <c r="O155" i="84" s="1"/>
  <c r="O277" i="84" a="1"/>
  <c r="O277" i="84" s="1"/>
  <c r="O61" i="84" a="1"/>
  <c r="O61" i="84" s="1"/>
  <c r="O308" i="84" a="1"/>
  <c r="O308" i="84" s="1"/>
  <c r="O173" i="84" a="1"/>
  <c r="O173" i="84" s="1"/>
  <c r="O60" i="90" a="1"/>
  <c r="O60" i="90" s="1"/>
  <c r="O100" i="90" a="1"/>
  <c r="O100" i="90" s="1"/>
  <c r="O80" i="90" a="1"/>
  <c r="O80" i="90" s="1"/>
  <c r="O301" i="90" a="1"/>
  <c r="O301" i="90" s="1"/>
  <c r="O284" i="90" a="1"/>
  <c r="O284" i="90" s="1"/>
  <c r="O88" i="90" a="1"/>
  <c r="O88" i="90" s="1"/>
  <c r="O227" i="90" a="1"/>
  <c r="O227" i="90" s="1"/>
  <c r="O315" i="90" a="1"/>
  <c r="O315" i="90" s="1"/>
  <c r="O87" i="90" a="1"/>
  <c r="O87" i="90" s="1"/>
  <c r="O139" i="90" a="1"/>
  <c r="O139" i="90" s="1"/>
  <c r="O276" i="90" a="1"/>
  <c r="O276" i="90" s="1"/>
  <c r="O228" i="90" a="1"/>
  <c r="O228" i="90" s="1"/>
  <c r="O64" i="90" a="1"/>
  <c r="O64" i="90" s="1"/>
  <c r="P116" i="84"/>
  <c r="O246" i="84" a="1"/>
  <c r="O246" i="84" s="1"/>
  <c r="O245" i="84" a="1"/>
  <c r="O245" i="84" s="1"/>
  <c r="S37" i="86" a="1"/>
  <c r="S37" i="86" s="1"/>
  <c r="S3" i="86" a="1"/>
  <c r="S3" i="86" s="1"/>
  <c r="S36" i="84" a="1"/>
  <c r="S36" i="84" s="1"/>
  <c r="S4" i="84" a="1"/>
  <c r="S4" i="84" s="1"/>
  <c r="S232" i="84"/>
  <c r="S238" i="86"/>
  <c r="S239" i="86" s="1"/>
  <c r="S232" i="90"/>
  <c r="S232" i="88"/>
  <c r="M152" i="90"/>
  <c r="P184" i="84"/>
  <c r="M116" i="84"/>
  <c r="N263" i="88"/>
  <c r="O228" i="84" a="1"/>
  <c r="O228" i="84" s="1"/>
  <c r="N133" i="86"/>
  <c r="M168" i="84"/>
  <c r="M168" i="90"/>
  <c r="M99" i="86"/>
  <c r="O317" i="84" a="1"/>
  <c r="O317" i="84" s="1"/>
  <c r="O157" i="84" a="1"/>
  <c r="O157" i="84" s="1"/>
  <c r="O83" i="84" a="1"/>
  <c r="O83" i="84" s="1"/>
  <c r="O50" i="88"/>
  <c r="O227" i="88" a="1"/>
  <c r="O227" i="88" s="1"/>
  <c r="O298" i="88" a="1"/>
  <c r="O298" i="88" s="1"/>
  <c r="O300" i="88" a="1"/>
  <c r="O300" i="88" s="1"/>
  <c r="O222" i="88" a="1"/>
  <c r="O222" i="88" s="1"/>
  <c r="O174" i="88" a="1"/>
  <c r="O174" i="88" s="1"/>
  <c r="O301" i="88" a="1"/>
  <c r="O301" i="88" s="1"/>
  <c r="O207" i="88" a="1"/>
  <c r="O207" i="88" s="1"/>
  <c r="O103" i="88" a="1"/>
  <c r="O103" i="88" s="1"/>
  <c r="O155" i="88" a="1"/>
  <c r="O155" i="88" s="1"/>
  <c r="O149" i="88" a="1"/>
  <c r="O149" i="88" s="1"/>
  <c r="O82" i="88" a="1"/>
  <c r="O82" i="88" s="1"/>
  <c r="O310" i="88" a="1"/>
  <c r="O310" i="88" s="1"/>
  <c r="O142" i="88" a="1"/>
  <c r="O142" i="88" s="1"/>
  <c r="O294" i="88" a="1"/>
  <c r="O294" i="88" s="1"/>
  <c r="O78" i="88" a="1"/>
  <c r="O78" i="88" s="1"/>
  <c r="O100" i="88" a="1"/>
  <c r="O100" i="88" s="1"/>
  <c r="O285" i="88" a="1"/>
  <c r="O285" i="88" s="1"/>
  <c r="O156" i="88" a="1"/>
  <c r="O156" i="88" s="1"/>
  <c r="O240" i="88" a="1"/>
  <c r="O240" i="88" s="1"/>
  <c r="O239" i="88" a="1"/>
  <c r="O239" i="88" s="1"/>
  <c r="O219" i="88" a="1"/>
  <c r="O219" i="88" s="1"/>
  <c r="O148" i="88" a="1"/>
  <c r="O148" i="88" s="1"/>
  <c r="O139" i="88" a="1"/>
  <c r="O139" i="88" s="1"/>
  <c r="O72" i="88" a="1"/>
  <c r="O72" i="88" s="1"/>
  <c r="O83" i="88" a="1"/>
  <c r="O83" i="88" s="1"/>
  <c r="O141" i="88" a="1"/>
  <c r="O141" i="88" s="1"/>
  <c r="O299" i="88" a="1"/>
  <c r="O299" i="88" s="1"/>
  <c r="O70" i="88" a="1"/>
  <c r="O70" i="88" s="1"/>
  <c r="O220" i="88" a="1"/>
  <c r="O220" i="88" s="1"/>
  <c r="O293" i="88" a="1"/>
  <c r="O293" i="88" s="1"/>
  <c r="O247" i="88" a="1"/>
  <c r="O247" i="88" s="1"/>
  <c r="O172" i="88" a="1"/>
  <c r="O172" i="88" s="1"/>
  <c r="O276" i="88" a="1"/>
  <c r="O276" i="88" s="1"/>
  <c r="O90" i="88" a="1"/>
  <c r="O90" i="88" s="1"/>
  <c r="O61" i="88" a="1"/>
  <c r="O61" i="88" s="1"/>
  <c r="O317" i="88" a="1"/>
  <c r="O317" i="88" s="1"/>
  <c r="O111" i="88" a="1"/>
  <c r="O111" i="88" s="1"/>
  <c r="O173" i="88" a="1"/>
  <c r="O173" i="88" s="1"/>
  <c r="O112" i="88" a="1"/>
  <c r="O112" i="88" s="1"/>
  <c r="O68" i="88" a="1"/>
  <c r="O68" i="88" s="1"/>
  <c r="O206" i="88" a="1"/>
  <c r="O206" i="88" s="1"/>
  <c r="O226" i="88" a="1"/>
  <c r="O226" i="88" s="1"/>
  <c r="O162" i="88" a="1"/>
  <c r="O162" i="88" s="1"/>
  <c r="O79" i="88" a="1"/>
  <c r="O79" i="88" s="1"/>
  <c r="O181" i="88" a="1"/>
  <c r="O181" i="88" s="1"/>
  <c r="O105" i="88" a="1"/>
  <c r="O105" i="88" s="1"/>
  <c r="O157" i="88" a="1"/>
  <c r="O157" i="88" s="1"/>
  <c r="O60" i="88" a="1"/>
  <c r="O60" i="88" s="1"/>
  <c r="O158" i="88" a="1"/>
  <c r="O158" i="88" s="1"/>
  <c r="O307" i="88" a="1"/>
  <c r="O307" i="88" s="1"/>
  <c r="O62" i="88" a="1"/>
  <c r="O62" i="88" s="1"/>
  <c r="O284" i="88" a="1"/>
  <c r="O284" i="88" s="1"/>
  <c r="O275" i="88" a="1"/>
  <c r="O275" i="88" s="1"/>
  <c r="O221" i="88" a="1"/>
  <c r="O221" i="88" s="1"/>
  <c r="O180" i="88" a="1"/>
  <c r="O180" i="88" s="1"/>
  <c r="O245" i="88" a="1"/>
  <c r="O245" i="88" s="1"/>
  <c r="O89" i="88" a="1"/>
  <c r="O89" i="88" s="1"/>
  <c r="O109" i="88" a="1"/>
  <c r="O109" i="88" s="1"/>
  <c r="O277" i="88" a="1"/>
  <c r="O277" i="88" s="1"/>
  <c r="O140" i="88" a="1"/>
  <c r="O140" i="88" s="1"/>
  <c r="O104" i="88" a="1"/>
  <c r="O104" i="88" s="1"/>
  <c r="O69" i="88" a="1"/>
  <c r="O69" i="88" s="1"/>
  <c r="O314" i="88" a="1"/>
  <c r="O314" i="88" s="1"/>
  <c r="O146" i="88" a="1"/>
  <c r="O146" i="88" s="1"/>
  <c r="O309" i="88" a="1"/>
  <c r="O309" i="88" s="1"/>
  <c r="O80" i="88" a="1"/>
  <c r="O80" i="88" s="1"/>
  <c r="O241" i="88" a="1"/>
  <c r="O241" i="88" s="1"/>
  <c r="O110" i="88" a="1"/>
  <c r="O110" i="88" s="1"/>
  <c r="O212" i="88" a="1"/>
  <c r="O212" i="88" s="1"/>
  <c r="O179" i="88" a="1"/>
  <c r="O179" i="88" s="1"/>
  <c r="O87" i="88" a="1"/>
  <c r="O87" i="88" s="1"/>
  <c r="O164" i="88" a="1"/>
  <c r="O164" i="88" s="1"/>
  <c r="O113" i="88" a="1"/>
  <c r="O113" i="88" s="1"/>
  <c r="O101" i="88" a="1"/>
  <c r="O101" i="88" s="1"/>
  <c r="O64" i="88" a="1"/>
  <c r="O64" i="88" s="1"/>
  <c r="O147" i="88" a="1"/>
  <c r="O147" i="88" s="1"/>
  <c r="O291" i="88" a="1"/>
  <c r="O291" i="88" s="1"/>
  <c r="O282" i="88" a="1"/>
  <c r="O282" i="88" s="1"/>
  <c r="O278" i="88" a="1"/>
  <c r="O278" i="88" s="1"/>
  <c r="O316" i="88" a="1"/>
  <c r="O316" i="88" s="1"/>
  <c r="O211" i="88" a="1"/>
  <c r="O211" i="88" s="1"/>
  <c r="O308" i="88" a="1"/>
  <c r="O308" i="88" s="1"/>
  <c r="O283" i="88" a="1"/>
  <c r="O283" i="88" s="1"/>
  <c r="O102" i="88" a="1"/>
  <c r="O102" i="88" s="1"/>
  <c r="O213" i="88" a="1"/>
  <c r="O213" i="88" s="1"/>
  <c r="O59" i="88" a="1"/>
  <c r="O59" i="88" s="1"/>
  <c r="O204" i="88" a="1"/>
  <c r="O204" i="88" s="1"/>
  <c r="O178" i="88" a="1"/>
  <c r="O178" i="88" s="1"/>
  <c r="O81" i="88" a="1"/>
  <c r="O81" i="88" s="1"/>
  <c r="O52" i="88"/>
  <c r="O71" i="88" a="1"/>
  <c r="O71" i="88" s="1"/>
  <c r="O292" i="88" a="1"/>
  <c r="O292" i="88" s="1"/>
  <c r="O315" i="88" a="1"/>
  <c r="O315" i="88" s="1"/>
  <c r="O63" i="88" a="1"/>
  <c r="O63" i="88" s="1"/>
  <c r="O163" i="88" a="1"/>
  <c r="O163" i="88" s="1"/>
  <c r="O205" i="88" a="1"/>
  <c r="O205" i="88" s="1"/>
  <c r="O228" i="88" a="1"/>
  <c r="O228" i="88" s="1"/>
  <c r="O171" i="88" a="1"/>
  <c r="O171" i="88" s="1"/>
  <c r="O88" i="88" a="1"/>
  <c r="O88" i="88" s="1"/>
  <c r="O246" i="88" a="1"/>
  <c r="O246" i="88" s="1"/>
  <c r="O165" i="88" a="1"/>
  <c r="O165" i="88" s="1"/>
  <c r="O91" i="88" a="1"/>
  <c r="O91" i="88" s="1"/>
  <c r="M75" i="84"/>
  <c r="O307" i="84" a="1"/>
  <c r="O307" i="84" s="1"/>
  <c r="M231" i="90"/>
  <c r="O113" i="84" a="1"/>
  <c r="O113" i="84" s="1"/>
  <c r="O292" i="84" a="1"/>
  <c r="O292" i="84" s="1"/>
  <c r="O247" i="84" a="1"/>
  <c r="O247" i="84" s="1"/>
  <c r="O62" i="84" a="1"/>
  <c r="O62" i="84" s="1"/>
  <c r="O111" i="90" a="1"/>
  <c r="O111" i="90" s="1"/>
  <c r="O213" i="90" a="1"/>
  <c r="O213" i="90" s="1"/>
  <c r="O82" i="90" a="1"/>
  <c r="O82" i="90" s="1"/>
  <c r="O292" i="90" a="1"/>
  <c r="O292" i="90" s="1"/>
  <c r="O70" i="90" a="1"/>
  <c r="O70" i="90" s="1"/>
  <c r="O317" i="90" a="1"/>
  <c r="O317" i="90" s="1"/>
  <c r="O142" i="90" a="1"/>
  <c r="O142" i="90" s="1"/>
  <c r="O147" i="90" a="1"/>
  <c r="O147" i="90" s="1"/>
  <c r="O179" i="90" a="1"/>
  <c r="O179" i="90" s="1"/>
  <c r="O158" i="90" a="1"/>
  <c r="O158" i="90" s="1"/>
  <c r="O110" i="90" a="1"/>
  <c r="O110" i="90" s="1"/>
  <c r="O156" i="90" a="1"/>
  <c r="O156" i="90" s="1"/>
  <c r="P304" i="84"/>
  <c r="M250" i="84"/>
  <c r="M168" i="88"/>
  <c r="M184" i="90"/>
  <c r="O72" i="84" a="1"/>
  <c r="O72" i="84" s="1"/>
  <c r="O104" i="84" a="1"/>
  <c r="O104" i="84" s="1"/>
  <c r="M94" i="88"/>
  <c r="S52" i="83"/>
  <c r="S53" i="83" s="1"/>
  <c r="S55" i="83" s="1"/>
  <c r="S49" i="83"/>
  <c r="T46" i="83" s="1"/>
  <c r="N269" i="86"/>
  <c r="N267" i="86"/>
  <c r="M116" i="88"/>
  <c r="M250" i="90"/>
  <c r="M174" i="86"/>
  <c r="O204" i="84" a="1"/>
  <c r="O204" i="84" s="1"/>
  <c r="O79" i="84" a="1"/>
  <c r="O79" i="84" s="1"/>
  <c r="M326" i="86"/>
  <c r="P79" i="86"/>
  <c r="O207" i="84" a="1"/>
  <c r="O207" i="84" s="1"/>
  <c r="O146" i="84" a="1"/>
  <c r="O146" i="84" s="1"/>
  <c r="M304" i="84"/>
  <c r="O298" i="84" a="1"/>
  <c r="O298" i="84" s="1"/>
  <c r="O53" i="86"/>
  <c r="O55" i="86"/>
  <c r="P222" i="86"/>
  <c r="O181" i="84" a="1"/>
  <c r="O181" i="84" s="1"/>
  <c r="O310" i="84" a="1"/>
  <c r="O310" i="84" s="1"/>
  <c r="P326" i="86"/>
  <c r="O226" i="84" a="1"/>
  <c r="O226" i="84" s="1"/>
  <c r="O139" i="84" a="1"/>
  <c r="O139" i="84" s="1"/>
  <c r="O246" i="90" a="1"/>
  <c r="O246" i="90" s="1"/>
  <c r="O300" i="90" a="1"/>
  <c r="O300" i="90" s="1"/>
  <c r="O103" i="90" a="1"/>
  <c r="O103" i="90" s="1"/>
  <c r="O140" i="90" a="1"/>
  <c r="O140" i="90" s="1"/>
  <c r="O91" i="90" a="1"/>
  <c r="O91" i="90" s="1"/>
  <c r="O81" i="90" a="1"/>
  <c r="O81" i="90" s="1"/>
  <c r="O61" i="90" a="1"/>
  <c r="O61" i="90" s="1"/>
  <c r="O148" i="90" a="1"/>
  <c r="O148" i="90" s="1"/>
  <c r="O157" i="90" a="1"/>
  <c r="O157" i="90" s="1"/>
  <c r="O83" i="90" a="1"/>
  <c r="O83" i="90" s="1"/>
  <c r="O141" i="90" a="1"/>
  <c r="O141" i="90" s="1"/>
  <c r="O316" i="90" a="1"/>
  <c r="O316" i="90" s="1"/>
  <c r="O314" i="84" a="1"/>
  <c r="O314" i="84" s="1"/>
  <c r="O179" i="84" a="1"/>
  <c r="O179" i="84" s="1"/>
  <c r="M190" i="86"/>
  <c r="M237" i="86"/>
  <c r="S36" i="88" a="1"/>
  <c r="S36" i="88" s="1"/>
  <c r="S37" i="84" a="1"/>
  <c r="S37" i="84" s="1"/>
  <c r="S47" i="84" s="1"/>
  <c r="S20" i="86" a="1"/>
  <c r="S20" i="86" s="1"/>
  <c r="S37" i="90" a="1"/>
  <c r="S37" i="90" s="1"/>
  <c r="S47" i="90" s="1"/>
  <c r="N127" i="88"/>
  <c r="N126" i="88"/>
  <c r="O164" i="84" a="1"/>
  <c r="O164" i="84" s="1"/>
  <c r="O221" i="84" a="1"/>
  <c r="O221" i="84" s="1"/>
  <c r="O299" i="84" a="1"/>
  <c r="O299" i="84" s="1"/>
  <c r="O110" i="84" a="1"/>
  <c r="O110" i="84" s="1"/>
  <c r="M320" i="88"/>
  <c r="O211" i="84" a="1"/>
  <c r="O211" i="84" s="1"/>
  <c r="M94" i="84"/>
  <c r="O162" i="84" a="1"/>
  <c r="O162" i="84" s="1"/>
  <c r="M320" i="84"/>
  <c r="O90" i="84" a="1"/>
  <c r="O90" i="84" s="1"/>
  <c r="O174" i="90" a="1"/>
  <c r="O174" i="90" s="1"/>
  <c r="O207" i="90" a="1"/>
  <c r="O207" i="90" s="1"/>
  <c r="O222" i="90" a="1"/>
  <c r="O222" i="90" s="1"/>
  <c r="O205" i="90" a="1"/>
  <c r="O205" i="90" s="1"/>
  <c r="O79" i="90" a="1"/>
  <c r="O79" i="90" s="1"/>
  <c r="O219" i="90" a="1"/>
  <c r="O219" i="90" s="1"/>
  <c r="O241" i="90" a="1"/>
  <c r="O241" i="90" s="1"/>
  <c r="O206" i="90" a="1"/>
  <c r="O206" i="90" s="1"/>
  <c r="O204" i="90" a="1"/>
  <c r="O204" i="90" s="1"/>
  <c r="O112" i="90" a="1"/>
  <c r="O112" i="90" s="1"/>
  <c r="O283" i="90" a="1"/>
  <c r="O283" i="90" s="1"/>
  <c r="O146" i="90" a="1"/>
  <c r="O146" i="90" s="1"/>
  <c r="M122" i="86"/>
  <c r="T65" i="83"/>
  <c r="G64" i="83"/>
  <c r="M288" i="88"/>
  <c r="O300" i="84" a="1"/>
  <c r="O300" i="84" s="1"/>
  <c r="O222" i="84" a="1"/>
  <c r="O222" i="84" s="1"/>
  <c r="S35" i="84" a="1"/>
  <c r="S35" i="84" s="1"/>
  <c r="S4" i="90" a="1"/>
  <c r="S4" i="90" s="1"/>
  <c r="S21" i="88" a="1"/>
  <c r="S21" i="88" s="1"/>
  <c r="S31" i="88" s="1"/>
  <c r="S5" i="88" a="1"/>
  <c r="S5" i="88" s="1"/>
  <c r="S15" i="88" s="1"/>
  <c r="P94" i="84"/>
  <c r="M152" i="84"/>
  <c r="M184" i="88"/>
  <c r="O52" i="90"/>
  <c r="O51" i="90"/>
  <c r="O64" i="84" a="1"/>
  <c r="O64" i="84" s="1"/>
  <c r="O100" i="84" a="1"/>
  <c r="O100" i="84" s="1"/>
  <c r="O158" i="84" a="1"/>
  <c r="O158" i="84" s="1"/>
  <c r="O276" i="84" a="1"/>
  <c r="O276" i="84" s="1"/>
  <c r="O282" i="84" a="1"/>
  <c r="O282" i="84" s="1"/>
  <c r="M222" i="86"/>
  <c r="P216" i="84"/>
  <c r="M304" i="90"/>
  <c r="M184" i="84"/>
  <c r="O109" i="84" a="1"/>
  <c r="O109" i="84" s="1"/>
  <c r="M79" i="86"/>
  <c r="M116" i="90"/>
  <c r="O80" i="84" a="1"/>
  <c r="O80" i="84" s="1"/>
  <c r="O69" i="90" a="1"/>
  <c r="O69" i="90" s="1"/>
  <c r="O291" i="90" a="1"/>
  <c r="O291" i="90" s="1"/>
  <c r="O178" i="90" a="1"/>
  <c r="O178" i="90" s="1"/>
  <c r="O308" i="90" a="1"/>
  <c r="O308" i="90" s="1"/>
  <c r="O102" i="90" a="1"/>
  <c r="O102" i="90" s="1"/>
  <c r="O314" i="90" a="1"/>
  <c r="O314" i="90" s="1"/>
  <c r="O245" i="90" a="1"/>
  <c r="O245" i="90" s="1"/>
  <c r="O59" i="90" a="1"/>
  <c r="O59" i="90" s="1"/>
  <c r="O71" i="90" a="1"/>
  <c r="O71" i="90" s="1"/>
  <c r="O90" i="90" a="1"/>
  <c r="O90" i="90" s="1"/>
  <c r="O239" i="90" a="1"/>
  <c r="O239" i="90" s="1"/>
  <c r="O307" i="90" a="1"/>
  <c r="O307" i="90" s="1"/>
  <c r="O293" i="90" a="1"/>
  <c r="O293" i="90" s="1"/>
  <c r="O241" i="84" a="1"/>
  <c r="O241" i="84" s="1"/>
  <c r="S21" i="90" a="1"/>
  <c r="S21" i="90" s="1"/>
  <c r="S31" i="90" s="1"/>
  <c r="S37" i="88" a="1"/>
  <c r="S37" i="88" s="1"/>
  <c r="S47" i="88" s="1"/>
  <c r="S39" i="86" a="1"/>
  <c r="S39" i="86" s="1"/>
  <c r="S50" i="86" s="1"/>
  <c r="S36" i="90" a="1"/>
  <c r="S36" i="90" s="1"/>
  <c r="S35" i="90" a="1"/>
  <c r="S35" i="90" s="1"/>
  <c r="P304" i="88"/>
  <c r="O283" i="84" a="1"/>
  <c r="O283" i="84" s="1"/>
  <c r="O140" i="84" a="1"/>
  <c r="O140" i="84" s="1"/>
  <c r="O284" i="84" a="1"/>
  <c r="O284" i="84" s="1"/>
  <c r="M304" i="88"/>
  <c r="O69" i="84" a="1"/>
  <c r="O69" i="84" s="1"/>
  <c r="O60" i="84" a="1"/>
  <c r="O60" i="84" s="1"/>
  <c r="O309" i="90" a="1"/>
  <c r="O309" i="90" s="1"/>
  <c r="O104" i="90" a="1"/>
  <c r="O104" i="90" s="1"/>
  <c r="O294" i="90" a="1"/>
  <c r="O294" i="90" s="1"/>
  <c r="O89" i="90" a="1"/>
  <c r="O89" i="90" s="1"/>
  <c r="O220" i="90" a="1"/>
  <c r="O220" i="90" s="1"/>
  <c r="O165" i="90" a="1"/>
  <c r="O165" i="90" s="1"/>
  <c r="O62" i="90" a="1"/>
  <c r="O62" i="90" s="1"/>
  <c r="O180" i="90" a="1"/>
  <c r="O180" i="90" s="1"/>
  <c r="O212" i="90" a="1"/>
  <c r="O212" i="90" s="1"/>
  <c r="O105" i="90" a="1"/>
  <c r="O105" i="90" s="1"/>
  <c r="O226" i="90" a="1"/>
  <c r="O226" i="90" s="1"/>
  <c r="O282" i="90" a="1"/>
  <c r="O282" i="90" s="1"/>
  <c r="O63" i="90" a="1"/>
  <c r="O63" i="90" s="1"/>
  <c r="P94" i="90"/>
  <c r="P75" i="84"/>
  <c r="M288" i="84"/>
  <c r="O171" i="84" a="1"/>
  <c r="O171" i="84" s="1"/>
  <c r="M413" i="86" l="1"/>
  <c r="AJ30" i="93"/>
  <c r="AK20" i="93"/>
  <c r="AJ24" i="93"/>
  <c r="O385" i="86"/>
  <c r="O383" i="86"/>
  <c r="R383" i="86"/>
  <c r="O397" i="86"/>
  <c r="E35" i="93"/>
  <c r="E36" i="93"/>
  <c r="R406" i="86"/>
  <c r="R397" i="86"/>
  <c r="O396" i="86"/>
  <c r="O410" i="86"/>
  <c r="R412" i="86"/>
  <c r="R395" i="86"/>
  <c r="O395" i="86"/>
  <c r="P413" i="86"/>
  <c r="O406" i="86"/>
  <c r="R384" i="86"/>
  <c r="R408" i="86" s="1"/>
  <c r="R411" i="86"/>
  <c r="O411" i="86"/>
  <c r="O412" i="86"/>
  <c r="O384" i="86"/>
  <c r="O405" i="86"/>
  <c r="R405" i="86"/>
  <c r="R410" i="86"/>
  <c r="R385" i="86"/>
  <c r="Q116" i="86" a="1"/>
  <c r="Q116" i="86" s="1"/>
  <c r="S116" i="86" a="1"/>
  <c r="S116" i="86" s="1"/>
  <c r="Q93" i="86" a="1"/>
  <c r="Q93" i="86" s="1"/>
  <c r="S93" i="86" a="1"/>
  <c r="S93" i="86" s="1"/>
  <c r="S73" i="86" a="1"/>
  <c r="S73" i="86" s="1"/>
  <c r="Q73" i="86" a="1"/>
  <c r="Q73" i="86" s="1"/>
  <c r="P189" i="90" a="1"/>
  <c r="P189" i="90" s="1"/>
  <c r="S53" i="86"/>
  <c r="P195" i="86" a="1"/>
  <c r="P195" i="86" s="1"/>
  <c r="R311" i="88"/>
  <c r="P260" i="88" a="1"/>
  <c r="P260" i="88" s="1"/>
  <c r="R214" i="90"/>
  <c r="R159" i="84"/>
  <c r="O165" i="86"/>
  <c r="P259" i="84" a="1"/>
  <c r="P259" i="84" s="1"/>
  <c r="Q50" i="88"/>
  <c r="O220" i="86"/>
  <c r="R223" i="88"/>
  <c r="R279" i="88"/>
  <c r="P330" i="86" a="1"/>
  <c r="P330" i="86" s="1"/>
  <c r="O156" i="86"/>
  <c r="R159" i="88"/>
  <c r="P325" i="90" a="1"/>
  <c r="P325" i="90" s="1"/>
  <c r="Q220" i="84" a="1"/>
  <c r="Q220" i="84" s="1"/>
  <c r="Q253" i="86" a="1"/>
  <c r="Q253" i="86" s="1"/>
  <c r="R172" i="86"/>
  <c r="O317" i="86"/>
  <c r="Q158" i="84" a="1"/>
  <c r="Q158" i="84" s="1"/>
  <c r="R229" i="90"/>
  <c r="Q52" i="84"/>
  <c r="R208" i="88"/>
  <c r="R182" i="84"/>
  <c r="Q157" i="84" a="1"/>
  <c r="Q157" i="84" s="1"/>
  <c r="O308" i="86"/>
  <c r="S50" i="90"/>
  <c r="Q179" i="84" a="1"/>
  <c r="Q179" i="84" s="1"/>
  <c r="Q88" i="84" a="1"/>
  <c r="Q88" i="84" s="1"/>
  <c r="Q247" i="84" a="1"/>
  <c r="Q247" i="84" s="1"/>
  <c r="P323" i="90" a="1"/>
  <c r="P323" i="90" s="1"/>
  <c r="R214" i="86"/>
  <c r="P188" i="88" a="1"/>
  <c r="P188" i="88" s="1"/>
  <c r="O214" i="86"/>
  <c r="R248" i="90"/>
  <c r="Q293" i="84" a="1"/>
  <c r="Q293" i="84" s="1"/>
  <c r="P324" i="90" a="1"/>
  <c r="P324" i="90" s="1"/>
  <c r="Q171" i="84" a="1"/>
  <c r="Q171" i="84" s="1"/>
  <c r="Q239" i="84" a="1"/>
  <c r="Q239" i="84" s="1"/>
  <c r="Q79" i="84" a="1"/>
  <c r="Q79" i="84" s="1"/>
  <c r="Q78" i="84" a="1"/>
  <c r="Q78" i="84" s="1"/>
  <c r="Q51" i="84"/>
  <c r="R182" i="88"/>
  <c r="Q112" i="84" a="1"/>
  <c r="Q112" i="84" s="1"/>
  <c r="R223" i="84"/>
  <c r="R214" i="84"/>
  <c r="R114" i="84"/>
  <c r="R295" i="90"/>
  <c r="R165" i="86"/>
  <c r="Q101" i="88" a="1"/>
  <c r="Q101" i="88" s="1"/>
  <c r="R242" i="88"/>
  <c r="R208" i="84"/>
  <c r="R229" i="84"/>
  <c r="O254" i="86"/>
  <c r="Q88" i="90" a="1"/>
  <c r="Q88" i="90" s="1"/>
  <c r="Q321" i="86" a="1"/>
  <c r="Q321" i="86" s="1"/>
  <c r="R279" i="90"/>
  <c r="O301" i="86"/>
  <c r="S83" i="84" a="1"/>
  <c r="S83" i="84" s="1"/>
  <c r="S172" i="84" a="1"/>
  <c r="S172" i="84" s="1"/>
  <c r="P189" i="88" a="1"/>
  <c r="P189" i="88" s="1"/>
  <c r="Q301" i="90" a="1"/>
  <c r="Q301" i="90" s="1"/>
  <c r="P187" i="88" a="1"/>
  <c r="P187" i="88" s="1"/>
  <c r="M122" i="88" a="1"/>
  <c r="M122" i="88" s="1"/>
  <c r="R302" i="84"/>
  <c r="P265" i="86" a="1"/>
  <c r="P265" i="86" s="1"/>
  <c r="Q300" i="90" a="1"/>
  <c r="Q300" i="90" s="1"/>
  <c r="R248" i="86"/>
  <c r="P123" i="84" a="1"/>
  <c r="P123" i="84" s="1"/>
  <c r="P259" i="88" a="1"/>
  <c r="P259" i="88" s="1"/>
  <c r="Q212" i="88" a="1"/>
  <c r="Q212" i="88" s="1"/>
  <c r="R285" i="86"/>
  <c r="R208" i="90"/>
  <c r="O242" i="84"/>
  <c r="P258" i="88" a="1"/>
  <c r="P258" i="88" s="1"/>
  <c r="M329" i="86" a="1"/>
  <c r="M329" i="86" s="1"/>
  <c r="Q314" i="90" a="1"/>
  <c r="Q314" i="90" s="1"/>
  <c r="R248" i="88"/>
  <c r="Q52" i="90"/>
  <c r="R317" i="86"/>
  <c r="R286" i="88"/>
  <c r="R175" i="88"/>
  <c r="R143" i="90"/>
  <c r="S109" i="84" a="1"/>
  <c r="S109" i="84" s="1"/>
  <c r="Q156" i="90" a="1"/>
  <c r="Q156" i="90" s="1"/>
  <c r="Q283" i="90" a="1"/>
  <c r="Q283" i="90" s="1"/>
  <c r="Q162" i="90" a="1"/>
  <c r="Q162" i="90" s="1"/>
  <c r="Q161" i="86" a="1"/>
  <c r="Q161" i="86" s="1"/>
  <c r="Q109" i="90" a="1"/>
  <c r="Q109" i="90" s="1"/>
  <c r="Q80" i="90" a="1"/>
  <c r="Q80" i="90" s="1"/>
  <c r="Q219" i="90" a="1"/>
  <c r="Q219" i="90" s="1"/>
  <c r="Q291" i="90" a="1"/>
  <c r="Q291" i="90" s="1"/>
  <c r="Q207" i="90" a="1"/>
  <c r="Q207" i="90" s="1"/>
  <c r="Q239" i="90" a="1"/>
  <c r="Q239" i="90" s="1"/>
  <c r="Q78" i="90" a="1"/>
  <c r="Q78" i="90" s="1"/>
  <c r="Q82" i="90" a="1"/>
  <c r="Q82" i="90" s="1"/>
  <c r="Q71" i="90" a="1"/>
  <c r="Q71" i="90" s="1"/>
  <c r="Q307" i="90" a="1"/>
  <c r="Q307" i="90" s="1"/>
  <c r="M331" i="86" a="1"/>
  <c r="M331" i="86" s="1"/>
  <c r="R175" i="90"/>
  <c r="Q226" i="90" a="1"/>
  <c r="Q226" i="90" s="1"/>
  <c r="Q146" i="90" a="1"/>
  <c r="Q146" i="90" s="1"/>
  <c r="Q205" i="90" a="1"/>
  <c r="Q205" i="90" s="1"/>
  <c r="Q308" i="90" a="1"/>
  <c r="Q308" i="90" s="1"/>
  <c r="R311" i="84"/>
  <c r="R92" i="88"/>
  <c r="R106" i="88"/>
  <c r="Q240" i="90" a="1"/>
  <c r="Q240" i="90" s="1"/>
  <c r="Q228" i="90" a="1"/>
  <c r="Q228" i="90" s="1"/>
  <c r="P193" i="86" a="1"/>
  <c r="P193" i="86" s="1"/>
  <c r="P194" i="86" a="1"/>
  <c r="P194" i="86" s="1"/>
  <c r="Q309" i="90" a="1"/>
  <c r="Q309" i="90" s="1"/>
  <c r="Q89" i="90" a="1"/>
  <c r="Q89" i="90" s="1"/>
  <c r="Q221" i="90" a="1"/>
  <c r="Q221" i="90" s="1"/>
  <c r="Q50" i="90"/>
  <c r="R286" i="90"/>
  <c r="S105" i="84" a="1"/>
  <c r="S105" i="84" s="1"/>
  <c r="Q163" i="88" a="1"/>
  <c r="Q163" i="88" s="1"/>
  <c r="R279" i="84"/>
  <c r="O324" i="86"/>
  <c r="R242" i="84"/>
  <c r="R65" i="84"/>
  <c r="O188" i="86"/>
  <c r="R159" i="90"/>
  <c r="R292" i="86"/>
  <c r="O248" i="86"/>
  <c r="R150" i="88"/>
  <c r="Q95" i="86" a="1"/>
  <c r="Q95" i="86" s="1"/>
  <c r="R229" i="88"/>
  <c r="R84" i="88"/>
  <c r="R318" i="88"/>
  <c r="O285" i="86"/>
  <c r="S171" i="84" a="1"/>
  <c r="S171" i="84" s="1"/>
  <c r="S211" i="84" a="1"/>
  <c r="S211" i="84" s="1"/>
  <c r="Q299" i="88" a="1"/>
  <c r="Q299" i="88" s="1"/>
  <c r="P128" i="86" a="1"/>
  <c r="P128" i="86" s="1"/>
  <c r="Q86" i="86" a="1"/>
  <c r="Q86" i="86" s="1"/>
  <c r="Q386" i="86" s="1"/>
  <c r="Q289" i="86" a="1"/>
  <c r="Q289" i="86" s="1"/>
  <c r="Q114" i="86" a="1"/>
  <c r="Q114" i="86" s="1"/>
  <c r="Q393" i="86" s="1"/>
  <c r="O292" i="86"/>
  <c r="R311" i="90"/>
  <c r="S284" i="84" a="1"/>
  <c r="S284" i="84" s="1"/>
  <c r="Q165" i="88" a="1"/>
  <c r="Q165" i="88" s="1"/>
  <c r="T4" i="86" a="1"/>
  <c r="T4" i="86" s="1"/>
  <c r="Q145" i="86" a="1"/>
  <c r="Q145" i="86" s="1"/>
  <c r="Q232" i="86" a="1"/>
  <c r="Q232" i="86" s="1"/>
  <c r="Q288" i="86" a="1"/>
  <c r="Q288" i="86" s="1"/>
  <c r="S81" i="84" a="1"/>
  <c r="S81" i="84" s="1"/>
  <c r="Q164" i="88" a="1"/>
  <c r="Q164" i="88" s="1"/>
  <c r="Q162" i="86" a="1"/>
  <c r="Q162" i="86" s="1"/>
  <c r="Q298" i="86" a="1"/>
  <c r="Q298" i="86" s="1"/>
  <c r="Q84" i="86" a="1"/>
  <c r="Q84" i="86" s="1"/>
  <c r="R149" i="86"/>
  <c r="S164" i="84" a="1"/>
  <c r="S164" i="84" s="1"/>
  <c r="Q60" i="88" a="1"/>
  <c r="Q60" i="88" s="1"/>
  <c r="Q299" i="86" a="1"/>
  <c r="Q299" i="86" s="1"/>
  <c r="Q322" i="86" a="1"/>
  <c r="Q322" i="86" s="1"/>
  <c r="Q85" i="86" a="1"/>
  <c r="Q85" i="86" s="1"/>
  <c r="R308" i="86"/>
  <c r="S142" i="84" a="1"/>
  <c r="S142" i="84" s="1"/>
  <c r="Q174" i="88" a="1"/>
  <c r="Q174" i="88" s="1"/>
  <c r="Q205" i="88" a="1"/>
  <c r="Q205" i="88" s="1"/>
  <c r="Q315" i="86" a="1"/>
  <c r="Q315" i="86" s="1"/>
  <c r="Q96" i="86" a="1"/>
  <c r="Q96" i="86" s="1"/>
  <c r="Q388" i="86" s="1"/>
  <c r="Q210" i="86" a="1"/>
  <c r="Q210" i="86" s="1"/>
  <c r="R318" i="84"/>
  <c r="Q146" i="88" a="1"/>
  <c r="Q146" i="88" s="1"/>
  <c r="Q82" i="88" a="1"/>
  <c r="Q82" i="88" s="1"/>
  <c r="Q67" i="86" a="1"/>
  <c r="Q67" i="86" s="1"/>
  <c r="Q71" i="86" a="1"/>
  <c r="Q71" i="86" s="1"/>
  <c r="Q168" i="86" a="1"/>
  <c r="Q168" i="86" s="1"/>
  <c r="Q221" i="88" a="1"/>
  <c r="Q221" i="88" s="1"/>
  <c r="Q163" i="86" a="1"/>
  <c r="Q163" i="86" s="1"/>
  <c r="Q307" i="86" a="1"/>
  <c r="Q307" i="86" s="1"/>
  <c r="Q233" i="86" a="1"/>
  <c r="Q233" i="86" s="1"/>
  <c r="R114" i="90"/>
  <c r="T37" i="84" a="1"/>
  <c r="T37" i="84" s="1"/>
  <c r="T47" i="84" s="1"/>
  <c r="T38" i="86" a="1"/>
  <c r="T38" i="86" s="1"/>
  <c r="M123" i="88" a="1"/>
  <c r="M123" i="88" s="1"/>
  <c r="R166" i="84"/>
  <c r="Q106" i="86" a="1"/>
  <c r="Q106" i="86" s="1"/>
  <c r="O88" i="86"/>
  <c r="R77" i="86"/>
  <c r="R88" i="86"/>
  <c r="R65" i="90"/>
  <c r="R92" i="84"/>
  <c r="R235" i="86"/>
  <c r="S213" i="84" a="1"/>
  <c r="S213" i="84" s="1"/>
  <c r="R223" i="90"/>
  <c r="R231" i="90" s="1"/>
  <c r="R233" i="90" s="1"/>
  <c r="R182" i="90"/>
  <c r="R143" i="84"/>
  <c r="O68" i="86"/>
  <c r="R295" i="84"/>
  <c r="R97" i="86"/>
  <c r="R188" i="86"/>
  <c r="O172" i="86"/>
  <c r="T21" i="84" a="1"/>
  <c r="T21" i="84" s="1"/>
  <c r="T31" i="84" s="1"/>
  <c r="P188" i="84" a="1"/>
  <c r="P188" i="84" s="1"/>
  <c r="T5" i="88" a="1"/>
  <c r="T5" i="88" s="1"/>
  <c r="T15" i="88" s="1"/>
  <c r="M188" i="90" a="1"/>
  <c r="M188" i="90" s="1"/>
  <c r="R318" i="90"/>
  <c r="R84" i="90"/>
  <c r="R68" i="86"/>
  <c r="R286" i="84"/>
  <c r="R220" i="86"/>
  <c r="O77" i="86"/>
  <c r="R92" i="90"/>
  <c r="R150" i="84"/>
  <c r="O120" i="86"/>
  <c r="R111" i="86"/>
  <c r="R302" i="90"/>
  <c r="R73" i="84"/>
  <c r="R181" i="86"/>
  <c r="R156" i="86"/>
  <c r="O149" i="86"/>
  <c r="R73" i="88"/>
  <c r="R114" i="88"/>
  <c r="R65" i="88"/>
  <c r="R166" i="88"/>
  <c r="R214" i="88"/>
  <c r="R143" i="88"/>
  <c r="R324" i="86"/>
  <c r="R295" i="88"/>
  <c r="R302" i="88"/>
  <c r="Q222" i="90" a="1"/>
  <c r="Q222" i="90" s="1"/>
  <c r="Q70" i="90" a="1"/>
  <c r="Q70" i="90" s="1"/>
  <c r="Q227" i="90" a="1"/>
  <c r="Q227" i="90" s="1"/>
  <c r="Q178" i="90" a="1"/>
  <c r="Q178" i="90" s="1"/>
  <c r="Q60" i="90" a="1"/>
  <c r="Q60" i="90" s="1"/>
  <c r="Q285" i="90" a="1"/>
  <c r="Q285" i="90" s="1"/>
  <c r="Q165" i="90" a="1"/>
  <c r="Q165" i="90" s="1"/>
  <c r="Q157" i="90" a="1"/>
  <c r="Q157" i="90" s="1"/>
  <c r="Q64" i="90" a="1"/>
  <c r="Q64" i="90" s="1"/>
  <c r="Q282" i="90" a="1"/>
  <c r="Q282" i="90" s="1"/>
  <c r="Q68" i="90" a="1"/>
  <c r="Q68" i="90" s="1"/>
  <c r="Q142" i="90" a="1"/>
  <c r="Q142" i="90" s="1"/>
  <c r="Q317" i="90" a="1"/>
  <c r="Q317" i="90" s="1"/>
  <c r="P189" i="84" a="1"/>
  <c r="P189" i="84" s="1"/>
  <c r="P324" i="84" a="1"/>
  <c r="P324" i="84" s="1"/>
  <c r="P187" i="84" a="1"/>
  <c r="P187" i="84" s="1"/>
  <c r="Q245" i="86" a="1"/>
  <c r="Q245" i="86" s="1"/>
  <c r="Q246" i="86" a="1"/>
  <c r="Q246" i="86" s="1"/>
  <c r="Q213" i="86" a="1"/>
  <c r="Q213" i="86" s="1"/>
  <c r="Q184" i="86" a="1"/>
  <c r="Q184" i="86" s="1"/>
  <c r="Q320" i="86" a="1"/>
  <c r="Q320" i="86" s="1"/>
  <c r="Q323" i="86" a="1"/>
  <c r="Q323" i="86" s="1"/>
  <c r="Q108" i="86" a="1"/>
  <c r="Q108" i="86" s="1"/>
  <c r="Q94" i="86" a="1"/>
  <c r="Q94" i="86" s="1"/>
  <c r="Q252" i="86" a="1"/>
  <c r="Q252" i="86" s="1"/>
  <c r="Q115" i="86" a="1"/>
  <c r="Q115" i="86" s="1"/>
  <c r="Q152" i="86" a="1"/>
  <c r="Q152" i="86" s="1"/>
  <c r="Q74" i="86" a="1"/>
  <c r="Q74" i="86" s="1"/>
  <c r="M324" i="90" a="1"/>
  <c r="M324" i="90" s="1"/>
  <c r="Q63" i="90" a="1"/>
  <c r="Q63" i="90" s="1"/>
  <c r="Q61" i="90" a="1"/>
  <c r="Q61" i="90" s="1"/>
  <c r="Q69" i="90" a="1"/>
  <c r="Q69" i="90" s="1"/>
  <c r="Q174" i="90" a="1"/>
  <c r="Q174" i="90" s="1"/>
  <c r="Q245" i="90" a="1"/>
  <c r="Q245" i="90" s="1"/>
  <c r="Q104" i="90" a="1"/>
  <c r="Q104" i="90" s="1"/>
  <c r="Q164" i="90" a="1"/>
  <c r="Q164" i="90" s="1"/>
  <c r="Q140" i="90" a="1"/>
  <c r="Q140" i="90" s="1"/>
  <c r="Q206" i="90" a="1"/>
  <c r="Q206" i="90" s="1"/>
  <c r="Q173" i="90" a="1"/>
  <c r="Q173" i="90" s="1"/>
  <c r="Q277" i="90" a="1"/>
  <c r="Q277" i="90" s="1"/>
  <c r="Q247" i="90" a="1"/>
  <c r="Q247" i="90" s="1"/>
  <c r="Q87" i="90" a="1"/>
  <c r="Q87" i="90" s="1"/>
  <c r="P187" i="90" a="1"/>
  <c r="P187" i="90" s="1"/>
  <c r="S282" i="84" a="1"/>
  <c r="S282" i="84" s="1"/>
  <c r="Q65" i="86" a="1"/>
  <c r="Q65" i="86" s="1"/>
  <c r="Q155" i="86" a="1"/>
  <c r="Q155" i="86" s="1"/>
  <c r="Q313" i="86" a="1"/>
  <c r="Q313" i="86" s="1"/>
  <c r="Q281" i="86" a="1"/>
  <c r="Q281" i="86" s="1"/>
  <c r="Q247" i="86" a="1"/>
  <c r="Q247" i="86" s="1"/>
  <c r="Q180" i="86" a="1"/>
  <c r="Q180" i="86" s="1"/>
  <c r="Q170" i="86" a="1"/>
  <c r="Q170" i="86" s="1"/>
  <c r="Q227" i="86" a="1"/>
  <c r="Q227" i="86" s="1"/>
  <c r="Q72" i="86" a="1"/>
  <c r="Q72" i="86" s="1"/>
  <c r="Q64" i="86" a="1"/>
  <c r="Q64" i="86" s="1"/>
  <c r="Q148" i="86" a="1"/>
  <c r="Q148" i="86" s="1"/>
  <c r="Q153" i="86" a="1"/>
  <c r="Q153" i="86" s="1"/>
  <c r="Q275" i="88" a="1"/>
  <c r="Q275" i="88" s="1"/>
  <c r="S78" i="84" a="1"/>
  <c r="S78" i="84" s="1"/>
  <c r="Q83" i="90" a="1"/>
  <c r="Q83" i="90" s="1"/>
  <c r="Q147" i="90" a="1"/>
  <c r="Q147" i="90" s="1"/>
  <c r="Q158" i="90" a="1"/>
  <c r="Q158" i="90" s="1"/>
  <c r="Q211" i="90" a="1"/>
  <c r="Q211" i="90" s="1"/>
  <c r="Q316" i="90" a="1"/>
  <c r="Q316" i="90" s="1"/>
  <c r="Q278" i="90" a="1"/>
  <c r="Q278" i="90" s="1"/>
  <c r="Q293" i="90" a="1"/>
  <c r="Q293" i="90" s="1"/>
  <c r="Q181" i="90" a="1"/>
  <c r="Q181" i="90" s="1"/>
  <c r="Q139" i="90" a="1"/>
  <c r="Q139" i="90" s="1"/>
  <c r="Q59" i="90" a="1"/>
  <c r="Q59" i="90" s="1"/>
  <c r="Q246" i="90" a="1"/>
  <c r="Q246" i="90" s="1"/>
  <c r="Q62" i="90" a="1"/>
  <c r="Q62" i="90" s="1"/>
  <c r="Q154" i="86" a="1"/>
  <c r="Q154" i="86" s="1"/>
  <c r="Q234" i="86" a="1"/>
  <c r="Q234" i="86" s="1"/>
  <c r="Q212" i="86" a="1"/>
  <c r="Q212" i="86" s="1"/>
  <c r="Q169" i="86" a="1"/>
  <c r="Q169" i="86" s="1"/>
  <c r="Q117" i="86" a="1"/>
  <c r="Q117" i="86" s="1"/>
  <c r="Q105" i="86" a="1"/>
  <c r="Q105" i="86" s="1"/>
  <c r="Q394" i="86" s="1"/>
  <c r="Q164" i="86" a="1"/>
  <c r="Q164" i="86" s="1"/>
  <c r="Q179" i="86" a="1"/>
  <c r="Q179" i="86" s="1"/>
  <c r="Q91" i="86" a="1"/>
  <c r="Q91" i="86" s="1"/>
  <c r="Q381" i="86" s="1"/>
  <c r="Q185" i="86" a="1"/>
  <c r="Q185" i="86" s="1"/>
  <c r="Q107" i="86" a="1"/>
  <c r="Q107" i="86" s="1"/>
  <c r="Q147" i="86" a="1"/>
  <c r="Q147" i="86" s="1"/>
  <c r="Q186" i="86" a="1"/>
  <c r="Q186" i="86" s="1"/>
  <c r="Q299" i="90" a="1"/>
  <c r="Q299" i="90" s="1"/>
  <c r="Q171" i="90" a="1"/>
  <c r="Q171" i="90" s="1"/>
  <c r="Q72" i="90" a="1"/>
  <c r="Q72" i="90" s="1"/>
  <c r="Q110" i="90" a="1"/>
  <c r="Q110" i="90" s="1"/>
  <c r="Q101" i="90" a="1"/>
  <c r="Q101" i="90" s="1"/>
  <c r="Q213" i="90" a="1"/>
  <c r="Q213" i="90" s="1"/>
  <c r="Q102" i="90" a="1"/>
  <c r="Q102" i="90" s="1"/>
  <c r="Q172" i="90" a="1"/>
  <c r="Q172" i="90" s="1"/>
  <c r="Q292" i="90" a="1"/>
  <c r="Q292" i="90" s="1"/>
  <c r="M130" i="86" a="1"/>
  <c r="M130" i="86" s="1"/>
  <c r="Q51" i="90"/>
  <c r="Q284" i="86" a="1"/>
  <c r="Q284" i="86" s="1"/>
  <c r="Q211" i="86" a="1"/>
  <c r="Q211" i="86" s="1"/>
  <c r="Q92" i="86" a="1"/>
  <c r="Q92" i="86" s="1"/>
  <c r="Q109" i="86" a="1"/>
  <c r="Q109" i="86" s="1"/>
  <c r="Q398" i="86" s="1"/>
  <c r="Q110" i="86" a="1"/>
  <c r="Q110" i="86" s="1"/>
  <c r="Q399" i="86" s="1"/>
  <c r="Q218" i="86" a="1"/>
  <c r="Q218" i="86" s="1"/>
  <c r="Q63" i="86" a="1"/>
  <c r="Q63" i="86" s="1"/>
  <c r="Q146" i="86" a="1"/>
  <c r="Q146" i="86" s="1"/>
  <c r="Q291" i="86" a="1"/>
  <c r="Q291" i="86" s="1"/>
  <c r="Q217" i="86" a="1"/>
  <c r="Q217" i="86" s="1"/>
  <c r="Q83" i="86" a="1"/>
  <c r="Q83" i="86" s="1"/>
  <c r="Q297" i="86" a="1"/>
  <c r="Q297" i="86" s="1"/>
  <c r="Q282" i="86" a="1"/>
  <c r="Q282" i="86" s="1"/>
  <c r="O235" i="86"/>
  <c r="Q298" i="90" a="1"/>
  <c r="Q298" i="90" s="1"/>
  <c r="Q315" i="90" a="1"/>
  <c r="Q315" i="90" s="1"/>
  <c r="Q111" i="90" a="1"/>
  <c r="Q111" i="90" s="1"/>
  <c r="Q90" i="90" a="1"/>
  <c r="Q90" i="90" s="1"/>
  <c r="Q310" i="90" a="1"/>
  <c r="Q310" i="90" s="1"/>
  <c r="Q180" i="90" a="1"/>
  <c r="Q180" i="90" s="1"/>
  <c r="Q112" i="90" a="1"/>
  <c r="Q112" i="90" s="1"/>
  <c r="Q100" i="90" a="1"/>
  <c r="Q100" i="90" s="1"/>
  <c r="Q113" i="90" a="1"/>
  <c r="Q113" i="90" s="1"/>
  <c r="Q81" i="90" a="1"/>
  <c r="Q81" i="90" s="1"/>
  <c r="Q149" i="90" a="1"/>
  <c r="Q149" i="90" s="1"/>
  <c r="Q179" i="90" a="1"/>
  <c r="Q179" i="90" s="1"/>
  <c r="Q155" i="90" a="1"/>
  <c r="Q155" i="90" s="1"/>
  <c r="Q171" i="86" a="1"/>
  <c r="Q171" i="86" s="1"/>
  <c r="Q66" i="86" a="1"/>
  <c r="Q66" i="86" s="1"/>
  <c r="Q228" i="86" a="1"/>
  <c r="Q228" i="86" s="1"/>
  <c r="Q290" i="86" a="1"/>
  <c r="Q290" i="86" s="1"/>
  <c r="Q314" i="86" a="1"/>
  <c r="Q314" i="86" s="1"/>
  <c r="Q76" i="86" a="1"/>
  <c r="Q76" i="86" s="1"/>
  <c r="Q119" i="86" a="1"/>
  <c r="Q119" i="86" s="1"/>
  <c r="Q400" i="86" s="1"/>
  <c r="Q62" i="86" a="1"/>
  <c r="Q62" i="86" s="1"/>
  <c r="Q300" i="86" a="1"/>
  <c r="Q300" i="86" s="1"/>
  <c r="Q75" i="86" a="1"/>
  <c r="Q75" i="86" s="1"/>
  <c r="Q187" i="86" a="1"/>
  <c r="Q187" i="86" s="1"/>
  <c r="Q306" i="86" a="1"/>
  <c r="Q306" i="86" s="1"/>
  <c r="Q251" i="86" a="1"/>
  <c r="Q251" i="86" s="1"/>
  <c r="Q294" i="90" a="1"/>
  <c r="Q294" i="90" s="1"/>
  <c r="Q79" i="90" a="1"/>
  <c r="Q79" i="90" s="1"/>
  <c r="S300" i="84" a="1"/>
  <c r="S300" i="84" s="1"/>
  <c r="Q276" i="90" a="1"/>
  <c r="Q276" i="90" s="1"/>
  <c r="Q284" i="90" a="1"/>
  <c r="Q284" i="90" s="1"/>
  <c r="Q91" i="90" a="1"/>
  <c r="Q91" i="90" s="1"/>
  <c r="Q148" i="90" a="1"/>
  <c r="Q148" i="90" s="1"/>
  <c r="Q212" i="90" a="1"/>
  <c r="Q212" i="90" s="1"/>
  <c r="Q163" i="90" a="1"/>
  <c r="Q163" i="90" s="1"/>
  <c r="Q204" i="90" a="1"/>
  <c r="Q204" i="90" s="1"/>
  <c r="Q241" i="90" a="1"/>
  <c r="Q241" i="90" s="1"/>
  <c r="Q275" i="90" a="1"/>
  <c r="Q275" i="90" s="1"/>
  <c r="Q103" i="90" a="1"/>
  <c r="Q103" i="90" s="1"/>
  <c r="Q220" i="90" a="1"/>
  <c r="Q220" i="90" s="1"/>
  <c r="Q141" i="90" a="1"/>
  <c r="Q141" i="90" s="1"/>
  <c r="Q105" i="90" a="1"/>
  <c r="Q105" i="90" s="1"/>
  <c r="P188" i="90" a="1"/>
  <c r="P188" i="90" s="1"/>
  <c r="Q178" i="86" a="1"/>
  <c r="Q178" i="86" s="1"/>
  <c r="Q304" i="86" a="1"/>
  <c r="Q304" i="86" s="1"/>
  <c r="Q219" i="86" a="1"/>
  <c r="Q219" i="86" s="1"/>
  <c r="Q283" i="86" a="1"/>
  <c r="Q283" i="86" s="1"/>
  <c r="Q305" i="86" a="1"/>
  <c r="Q305" i="86" s="1"/>
  <c r="Q316" i="86" a="1"/>
  <c r="Q316" i="86" s="1"/>
  <c r="Q82" i="86" a="1"/>
  <c r="Q82" i="86" s="1"/>
  <c r="Q382" i="86" s="1"/>
  <c r="Q87" i="86" a="1"/>
  <c r="Q87" i="86" s="1"/>
  <c r="Q387" i="86" s="1"/>
  <c r="Q225" i="86" a="1"/>
  <c r="Q225" i="86" s="1"/>
  <c r="Q226" i="86" a="1"/>
  <c r="Q226" i="86" s="1"/>
  <c r="Q177" i="86" a="1"/>
  <c r="Q177" i="86" s="1"/>
  <c r="Q118" i="86" a="1"/>
  <c r="Q118" i="86" s="1"/>
  <c r="S50" i="84"/>
  <c r="R106" i="90"/>
  <c r="R248" i="84"/>
  <c r="R120" i="86"/>
  <c r="R150" i="90"/>
  <c r="R106" i="84"/>
  <c r="R175" i="84"/>
  <c r="O181" i="86"/>
  <c r="R166" i="90"/>
  <c r="R73" i="90"/>
  <c r="R84" i="84"/>
  <c r="R242" i="90"/>
  <c r="O97" i="86"/>
  <c r="O229" i="86"/>
  <c r="O111" i="86"/>
  <c r="S317" i="84" a="1"/>
  <c r="S317" i="84" s="1"/>
  <c r="S222" i="84" a="1"/>
  <c r="S222" i="84" s="1"/>
  <c r="S174" i="84" a="1"/>
  <c r="S174" i="84" s="1"/>
  <c r="S292" i="84" a="1"/>
  <c r="S292" i="84" s="1"/>
  <c r="S62" i="84" a="1"/>
  <c r="S62" i="84" s="1"/>
  <c r="S298" i="84" a="1"/>
  <c r="S298" i="84" s="1"/>
  <c r="S163" i="84" a="1"/>
  <c r="S163" i="84" s="1"/>
  <c r="S89" i="84" a="1"/>
  <c r="S89" i="84" s="1"/>
  <c r="S165" i="84" a="1"/>
  <c r="S165" i="84" s="1"/>
  <c r="S180" i="84" a="1"/>
  <c r="S180" i="84" s="1"/>
  <c r="S64" i="84" a="1"/>
  <c r="S64" i="84" s="1"/>
  <c r="S141" i="84" a="1"/>
  <c r="S141" i="84" s="1"/>
  <c r="S112" i="84" a="1"/>
  <c r="S112" i="84" s="1"/>
  <c r="S206" i="84" a="1"/>
  <c r="S206" i="84" s="1"/>
  <c r="S228" i="84" a="1"/>
  <c r="S228" i="84" s="1"/>
  <c r="S100" i="84" a="1"/>
  <c r="S100" i="84" s="1"/>
  <c r="S71" i="84" a="1"/>
  <c r="S71" i="84" s="1"/>
  <c r="S221" i="84" a="1"/>
  <c r="S221" i="84" s="1"/>
  <c r="S212" i="84" a="1"/>
  <c r="S212" i="84" s="1"/>
  <c r="M325" i="90" a="1"/>
  <c r="M325" i="90" s="1"/>
  <c r="Q162" i="84" a="1"/>
  <c r="Q162" i="84" s="1"/>
  <c r="Q212" i="84" a="1"/>
  <c r="Q212" i="84" s="1"/>
  <c r="Q317" i="84" a="1"/>
  <c r="Q317" i="84" s="1"/>
  <c r="Q164" i="84" a="1"/>
  <c r="Q164" i="84" s="1"/>
  <c r="Q284" i="84" a="1"/>
  <c r="Q284" i="84" s="1"/>
  <c r="Q228" i="84" a="1"/>
  <c r="Q228" i="84" s="1"/>
  <c r="Q292" i="84" a="1"/>
  <c r="Q292" i="84" s="1"/>
  <c r="Q174" i="84" a="1"/>
  <c r="Q174" i="84" s="1"/>
  <c r="Q148" i="84" a="1"/>
  <c r="Q148" i="84" s="1"/>
  <c r="Q149" i="84" a="1"/>
  <c r="Q149" i="84" s="1"/>
  <c r="Q173" i="84" a="1"/>
  <c r="Q173" i="84" s="1"/>
  <c r="Q60" i="84" a="1"/>
  <c r="Q60" i="84" s="1"/>
  <c r="Q207" i="88" a="1"/>
  <c r="Q207" i="88" s="1"/>
  <c r="Q78" i="88" a="1"/>
  <c r="Q78" i="88" s="1"/>
  <c r="Q103" i="88" a="1"/>
  <c r="Q103" i="88" s="1"/>
  <c r="Q228" i="88" a="1"/>
  <c r="Q228" i="88" s="1"/>
  <c r="Q222" i="88" a="1"/>
  <c r="Q222" i="88" s="1"/>
  <c r="Q63" i="88" a="1"/>
  <c r="Q63" i="88" s="1"/>
  <c r="Q104" i="88" a="1"/>
  <c r="Q104" i="88" s="1"/>
  <c r="Q90" i="88" a="1"/>
  <c r="Q90" i="88" s="1"/>
  <c r="Q283" i="88" a="1"/>
  <c r="Q283" i="88" s="1"/>
  <c r="Q276" i="88" a="1"/>
  <c r="Q276" i="88" s="1"/>
  <c r="Q240" i="88" a="1"/>
  <c r="Q240" i="88" s="1"/>
  <c r="Q87" i="88" a="1"/>
  <c r="Q87" i="88" s="1"/>
  <c r="Q171" i="88" a="1"/>
  <c r="Q171" i="88" s="1"/>
  <c r="T21" i="88" a="1"/>
  <c r="T21" i="88" s="1"/>
  <c r="T31" i="88" s="1"/>
  <c r="T37" i="88" a="1"/>
  <c r="T37" i="88" s="1"/>
  <c r="T47" i="88" s="1"/>
  <c r="R254" i="86"/>
  <c r="S87" i="84" a="1"/>
  <c r="S87" i="84" s="1"/>
  <c r="S149" i="84" a="1"/>
  <c r="S149" i="84" s="1"/>
  <c r="S90" i="84" a="1"/>
  <c r="S90" i="84" s="1"/>
  <c r="S60" i="84" a="1"/>
  <c r="S60" i="84" s="1"/>
  <c r="S299" i="84" a="1"/>
  <c r="S299" i="84" s="1"/>
  <c r="S59" i="84" a="1"/>
  <c r="S59" i="84" s="1"/>
  <c r="S158" i="84" a="1"/>
  <c r="S158" i="84" s="1"/>
  <c r="S156" i="84" a="1"/>
  <c r="S156" i="84" s="1"/>
  <c r="S285" i="84" a="1"/>
  <c r="S285" i="84" s="1"/>
  <c r="S240" i="84" a="1"/>
  <c r="S240" i="84" s="1"/>
  <c r="S111" i="84" a="1"/>
  <c r="S111" i="84" s="1"/>
  <c r="S310" i="84" a="1"/>
  <c r="S310" i="84" s="1"/>
  <c r="S204" i="84" a="1"/>
  <c r="S204" i="84" s="1"/>
  <c r="Q211" i="84" a="1"/>
  <c r="Q211" i="84" s="1"/>
  <c r="Q81" i="84" a="1"/>
  <c r="Q81" i="84" s="1"/>
  <c r="Q207" i="84" a="1"/>
  <c r="Q207" i="84" s="1"/>
  <c r="Q163" i="84" a="1"/>
  <c r="Q163" i="84" s="1"/>
  <c r="Q181" i="84" a="1"/>
  <c r="Q181" i="84" s="1"/>
  <c r="Q102" i="84" a="1"/>
  <c r="Q102" i="84" s="1"/>
  <c r="Q291" i="84" a="1"/>
  <c r="Q291" i="84" s="1"/>
  <c r="Q142" i="84" a="1"/>
  <c r="Q142" i="84" s="1"/>
  <c r="Q64" i="84" a="1"/>
  <c r="Q64" i="84" s="1"/>
  <c r="Q69" i="84" a="1"/>
  <c r="Q69" i="84" s="1"/>
  <c r="Q101" i="84" a="1"/>
  <c r="Q101" i="84" s="1"/>
  <c r="Q221" i="84" a="1"/>
  <c r="Q221" i="84" s="1"/>
  <c r="Q147" i="88" a="1"/>
  <c r="Q147" i="88" s="1"/>
  <c r="Q285" i="88" a="1"/>
  <c r="Q285" i="88" s="1"/>
  <c r="Q239" i="88" a="1"/>
  <c r="Q239" i="88" s="1"/>
  <c r="Q245" i="88" a="1"/>
  <c r="Q245" i="88" s="1"/>
  <c r="Q227" i="88" a="1"/>
  <c r="Q227" i="88" s="1"/>
  <c r="Q110" i="88" a="1"/>
  <c r="Q110" i="88" s="1"/>
  <c r="Q180" i="88" a="1"/>
  <c r="Q180" i="88" s="1"/>
  <c r="Q309" i="88" a="1"/>
  <c r="Q309" i="88" s="1"/>
  <c r="Q83" i="88" a="1"/>
  <c r="Q83" i="88" s="1"/>
  <c r="Q278" i="88" a="1"/>
  <c r="Q278" i="88" s="1"/>
  <c r="Q226" i="88" a="1"/>
  <c r="Q226" i="88" s="1"/>
  <c r="Q59" i="88" a="1"/>
  <c r="Q59" i="88" s="1"/>
  <c r="T35" i="88" a="1"/>
  <c r="T35" i="88" s="1"/>
  <c r="T37" i="86" a="1"/>
  <c r="T37" i="86" s="1"/>
  <c r="R229" i="86"/>
  <c r="S157" i="84" a="1"/>
  <c r="S157" i="84" s="1"/>
  <c r="S140" i="84" a="1"/>
  <c r="S140" i="84" s="1"/>
  <c r="S315" i="84" a="1"/>
  <c r="S315" i="84" s="1"/>
  <c r="S68" i="84" a="1"/>
  <c r="S68" i="84" s="1"/>
  <c r="S178" i="84" a="1"/>
  <c r="S178" i="84" s="1"/>
  <c r="S101" i="84" a="1"/>
  <c r="S101" i="84" s="1"/>
  <c r="S70" i="84" a="1"/>
  <c r="S70" i="84" s="1"/>
  <c r="S205" i="84" a="1"/>
  <c r="S205" i="84" s="1"/>
  <c r="S307" i="84" a="1"/>
  <c r="S307" i="84" s="1"/>
  <c r="S246" i="84" a="1"/>
  <c r="S246" i="84" s="1"/>
  <c r="S72" i="84" a="1"/>
  <c r="S72" i="84" s="1"/>
  <c r="S314" i="84" a="1"/>
  <c r="S314" i="84" s="1"/>
  <c r="S301" i="84" a="1"/>
  <c r="S301" i="84" s="1"/>
  <c r="P123" i="90" a="1"/>
  <c r="P123" i="90" s="1"/>
  <c r="Q275" i="84" a="1"/>
  <c r="Q275" i="84" s="1"/>
  <c r="Q314" i="84" a="1"/>
  <c r="Q314" i="84" s="1"/>
  <c r="Q205" i="84" a="1"/>
  <c r="Q205" i="84" s="1"/>
  <c r="Q316" i="84" a="1"/>
  <c r="Q316" i="84" s="1"/>
  <c r="Q213" i="84" a="1"/>
  <c r="Q213" i="84" s="1"/>
  <c r="Q146" i="84" a="1"/>
  <c r="Q146" i="84" s="1"/>
  <c r="Q241" i="84" a="1"/>
  <c r="Q241" i="84" s="1"/>
  <c r="Q276" i="84" a="1"/>
  <c r="Q276" i="84" s="1"/>
  <c r="Q222" i="84" a="1"/>
  <c r="Q222" i="84" s="1"/>
  <c r="Q172" i="84" a="1"/>
  <c r="Q172" i="84" s="1"/>
  <c r="Q89" i="84" a="1"/>
  <c r="Q89" i="84" s="1"/>
  <c r="Q105" i="84" a="1"/>
  <c r="Q105" i="84" s="1"/>
  <c r="Q104" i="84" a="1"/>
  <c r="Q104" i="84" s="1"/>
  <c r="Q213" i="88" a="1"/>
  <c r="Q213" i="88" s="1"/>
  <c r="Q293" i="88" a="1"/>
  <c r="Q293" i="88" s="1"/>
  <c r="Q314" i="88" a="1"/>
  <c r="Q314" i="88" s="1"/>
  <c r="Q140" i="88" a="1"/>
  <c r="Q140" i="88" s="1"/>
  <c r="Q241" i="88" a="1"/>
  <c r="Q241" i="88" s="1"/>
  <c r="Q246" i="88" a="1"/>
  <c r="Q246" i="88" s="1"/>
  <c r="Q220" i="88" a="1"/>
  <c r="Q220" i="88" s="1"/>
  <c r="Q284" i="88" a="1"/>
  <c r="Q284" i="88" s="1"/>
  <c r="Q89" i="88" a="1"/>
  <c r="Q89" i="88" s="1"/>
  <c r="Q64" i="88" a="1"/>
  <c r="Q64" i="88" s="1"/>
  <c r="Q277" i="88" a="1"/>
  <c r="Q277" i="88" s="1"/>
  <c r="Q315" i="88" a="1"/>
  <c r="Q315" i="88" s="1"/>
  <c r="T5" i="90" a="1"/>
  <c r="T5" i="90" s="1"/>
  <c r="T15" i="90" s="1"/>
  <c r="T39" i="86" a="1"/>
  <c r="T39" i="86" s="1"/>
  <c r="T50" i="86" s="1"/>
  <c r="S219" i="84" a="1"/>
  <c r="S219" i="84" s="1"/>
  <c r="S308" i="84" a="1"/>
  <c r="S308" i="84" s="1"/>
  <c r="S247" i="84" a="1"/>
  <c r="S247" i="84" s="1"/>
  <c r="S110" i="84" a="1"/>
  <c r="S110" i="84" s="1"/>
  <c r="S69" i="84" a="1"/>
  <c r="S69" i="84" s="1"/>
  <c r="S80" i="84" a="1"/>
  <c r="S80" i="84" s="1"/>
  <c r="S283" i="84" a="1"/>
  <c r="S283" i="84" s="1"/>
  <c r="S291" i="84" a="1"/>
  <c r="S291" i="84" s="1"/>
  <c r="S155" i="84" a="1"/>
  <c r="S155" i="84" s="1"/>
  <c r="S275" i="84" a="1"/>
  <c r="S275" i="84" s="1"/>
  <c r="S239" i="84" a="1"/>
  <c r="S239" i="84" s="1"/>
  <c r="S102" i="84" a="1"/>
  <c r="S102" i="84" s="1"/>
  <c r="Q298" i="84" a="1"/>
  <c r="Q298" i="84" s="1"/>
  <c r="Q100" i="84" a="1"/>
  <c r="Q100" i="84" s="1"/>
  <c r="Q140" i="84" a="1"/>
  <c r="Q140" i="84" s="1"/>
  <c r="Q156" i="84" a="1"/>
  <c r="Q156" i="84" s="1"/>
  <c r="Q300" i="84" a="1"/>
  <c r="Q300" i="84" s="1"/>
  <c r="Q240" i="84" a="1"/>
  <c r="Q240" i="84" s="1"/>
  <c r="Q155" i="84" a="1"/>
  <c r="Q155" i="84" s="1"/>
  <c r="Q59" i="84" a="1"/>
  <c r="Q59" i="84" s="1"/>
  <c r="Q178" i="84" a="1"/>
  <c r="Q178" i="84" s="1"/>
  <c r="Q63" i="84" a="1"/>
  <c r="Q63" i="84" s="1"/>
  <c r="Q113" i="84" a="1"/>
  <c r="Q113" i="84" s="1"/>
  <c r="Q285" i="84" a="1"/>
  <c r="Q285" i="84" s="1"/>
  <c r="Q309" i="84" a="1"/>
  <c r="Q309" i="84" s="1"/>
  <c r="Q100" i="88" a="1"/>
  <c r="Q100" i="88" s="1"/>
  <c r="Q173" i="88" a="1"/>
  <c r="Q173" i="88" s="1"/>
  <c r="Q316" i="88" a="1"/>
  <c r="Q316" i="88" s="1"/>
  <c r="Q156" i="88" a="1"/>
  <c r="Q156" i="88" s="1"/>
  <c r="Q148" i="88" a="1"/>
  <c r="Q148" i="88" s="1"/>
  <c r="Q149" i="88" a="1"/>
  <c r="Q149" i="88" s="1"/>
  <c r="Q211" i="88" a="1"/>
  <c r="Q211" i="88" s="1"/>
  <c r="Q162" i="88" a="1"/>
  <c r="Q162" i="88" s="1"/>
  <c r="Q158" i="88" a="1"/>
  <c r="Q158" i="88" s="1"/>
  <c r="Q111" i="88" a="1"/>
  <c r="Q111" i="88" s="1"/>
  <c r="Q291" i="88" a="1"/>
  <c r="Q291" i="88" s="1"/>
  <c r="Q317" i="88" a="1"/>
  <c r="Q317" i="88" s="1"/>
  <c r="Q282" i="88" a="1"/>
  <c r="Q282" i="88" s="1"/>
  <c r="T36" i="84" a="1"/>
  <c r="T36" i="84" s="1"/>
  <c r="T3" i="86" a="1"/>
  <c r="T3" i="86" s="1"/>
  <c r="S104" i="84" a="1"/>
  <c r="S104" i="84" s="1"/>
  <c r="S316" i="84" a="1"/>
  <c r="S316" i="84" s="1"/>
  <c r="S220" i="84" a="1"/>
  <c r="S220" i="84" s="1"/>
  <c r="S147" i="84" a="1"/>
  <c r="S147" i="84" s="1"/>
  <c r="S245" i="84" a="1"/>
  <c r="S245" i="84" s="1"/>
  <c r="Q62" i="84" a="1"/>
  <c r="Q62" i="84" s="1"/>
  <c r="Q315" i="84" a="1"/>
  <c r="Q315" i="84" s="1"/>
  <c r="Q103" i="84" a="1"/>
  <c r="Q103" i="84" s="1"/>
  <c r="Q61" i="84" a="1"/>
  <c r="Q61" i="84" s="1"/>
  <c r="Q70" i="84" a="1"/>
  <c r="Q70" i="84" s="1"/>
  <c r="Q80" i="84" a="1"/>
  <c r="Q80" i="84" s="1"/>
  <c r="Q278" i="84" a="1"/>
  <c r="Q278" i="84" s="1"/>
  <c r="Q226" i="84" a="1"/>
  <c r="Q226" i="84" s="1"/>
  <c r="Q72" i="84" a="1"/>
  <c r="Q72" i="84" s="1"/>
  <c r="Q299" i="84" a="1"/>
  <c r="Q299" i="84" s="1"/>
  <c r="Q139" i="84" a="1"/>
  <c r="Q139" i="84" s="1"/>
  <c r="Q301" i="84" a="1"/>
  <c r="Q301" i="84" s="1"/>
  <c r="Q109" i="84" a="1"/>
  <c r="Q109" i="84" s="1"/>
  <c r="Q292" i="88" a="1"/>
  <c r="Q292" i="88" s="1"/>
  <c r="Q80" i="88" a="1"/>
  <c r="Q80" i="88" s="1"/>
  <c r="Q157" i="88" a="1"/>
  <c r="Q157" i="88" s="1"/>
  <c r="Q71" i="88" a="1"/>
  <c r="Q71" i="88" s="1"/>
  <c r="Q105" i="88" a="1"/>
  <c r="Q105" i="88" s="1"/>
  <c r="Q181" i="88" a="1"/>
  <c r="Q181" i="88" s="1"/>
  <c r="Q81" i="88" a="1"/>
  <c r="Q81" i="88" s="1"/>
  <c r="Q310" i="88" a="1"/>
  <c r="Q310" i="88" s="1"/>
  <c r="Q219" i="88" a="1"/>
  <c r="Q219" i="88" s="1"/>
  <c r="Q69" i="88" a="1"/>
  <c r="Q69" i="88" s="1"/>
  <c r="Q298" i="88" a="1"/>
  <c r="Q298" i="88" s="1"/>
  <c r="Q301" i="88" a="1"/>
  <c r="Q301" i="88" s="1"/>
  <c r="Q247" i="88" a="1"/>
  <c r="Q247" i="88" s="1"/>
  <c r="S63" i="84" a="1"/>
  <c r="S63" i="84" s="1"/>
  <c r="S293" i="84" a="1"/>
  <c r="S293" i="84" s="1"/>
  <c r="S226" i="84" a="1"/>
  <c r="S226" i="84" s="1"/>
  <c r="S162" i="84" a="1"/>
  <c r="S162" i="84" s="1"/>
  <c r="S61" i="84" a="1"/>
  <c r="S61" i="84" s="1"/>
  <c r="S79" i="84" a="1"/>
  <c r="S79" i="84" s="1"/>
  <c r="S139" i="84" a="1"/>
  <c r="S139" i="84" s="1"/>
  <c r="S91" i="84" a="1"/>
  <c r="S91" i="84" s="1"/>
  <c r="S103" i="84" a="1"/>
  <c r="S103" i="84" s="1"/>
  <c r="S179" i="84" a="1"/>
  <c r="S179" i="84" s="1"/>
  <c r="S173" i="84" a="1"/>
  <c r="S173" i="84" s="1"/>
  <c r="S88" i="84" a="1"/>
  <c r="S88" i="84" s="1"/>
  <c r="S309" i="84" a="1"/>
  <c r="S309" i="84" s="1"/>
  <c r="S241" i="84" a="1"/>
  <c r="S241" i="84" s="1"/>
  <c r="S113" i="84" a="1"/>
  <c r="S113" i="84" s="1"/>
  <c r="S82" i="84" a="1"/>
  <c r="S82" i="84" s="1"/>
  <c r="S227" i="84" a="1"/>
  <c r="S227" i="84" s="1"/>
  <c r="S277" i="84" a="1"/>
  <c r="S277" i="84" s="1"/>
  <c r="S181" i="84" a="1"/>
  <c r="S181" i="84" s="1"/>
  <c r="P259" i="90" a="1"/>
  <c r="P259" i="90" s="1"/>
  <c r="Q310" i="84" a="1"/>
  <c r="Q310" i="84" s="1"/>
  <c r="Q219" i="84" a="1"/>
  <c r="Q219" i="84" s="1"/>
  <c r="Q294" i="84" a="1"/>
  <c r="Q294" i="84" s="1"/>
  <c r="Q71" i="84" a="1"/>
  <c r="Q71" i="84" s="1"/>
  <c r="Q110" i="84" a="1"/>
  <c r="Q110" i="84" s="1"/>
  <c r="Q277" i="84" a="1"/>
  <c r="Q277" i="84" s="1"/>
  <c r="Q204" i="84" a="1"/>
  <c r="Q204" i="84" s="1"/>
  <c r="Q283" i="84" a="1"/>
  <c r="Q283" i="84" s="1"/>
  <c r="Q83" i="84" a="1"/>
  <c r="Q83" i="84" s="1"/>
  <c r="Q141" i="84" a="1"/>
  <c r="Q141" i="84" s="1"/>
  <c r="Q246" i="84" a="1"/>
  <c r="Q246" i="84" s="1"/>
  <c r="Q227" i="84" a="1"/>
  <c r="Q227" i="84" s="1"/>
  <c r="Q82" i="84" a="1"/>
  <c r="Q82" i="84" s="1"/>
  <c r="Q179" i="88" a="1"/>
  <c r="Q179" i="88" s="1"/>
  <c r="Q112" i="88" a="1"/>
  <c r="Q112" i="88" s="1"/>
  <c r="Q68" i="88" a="1"/>
  <c r="Q68" i="88" s="1"/>
  <c r="Q72" i="88" a="1"/>
  <c r="Q72" i="88" s="1"/>
  <c r="Q109" i="88" a="1"/>
  <c r="Q109" i="88" s="1"/>
  <c r="Q141" i="88" a="1"/>
  <c r="Q141" i="88" s="1"/>
  <c r="Q91" i="88" a="1"/>
  <c r="Q91" i="88" s="1"/>
  <c r="Q88" i="88" a="1"/>
  <c r="Q88" i="88" s="1"/>
  <c r="Q308" i="88" a="1"/>
  <c r="Q308" i="88" s="1"/>
  <c r="Q172" i="88" a="1"/>
  <c r="Q172" i="88" s="1"/>
  <c r="Q178" i="88" a="1"/>
  <c r="Q178" i="88" s="1"/>
  <c r="Q79" i="88" a="1"/>
  <c r="Q79" i="88" s="1"/>
  <c r="Q307" i="88" a="1"/>
  <c r="Q307" i="88" s="1"/>
  <c r="T20" i="84" a="1"/>
  <c r="T20" i="84" s="1"/>
  <c r="P260" i="90" a="1"/>
  <c r="P260" i="90" s="1"/>
  <c r="S148" i="84" a="1"/>
  <c r="S148" i="84" s="1"/>
  <c r="S278" i="84" a="1"/>
  <c r="S278" i="84" s="1"/>
  <c r="S294" i="84" a="1"/>
  <c r="S294" i="84" s="1"/>
  <c r="S207" i="84" a="1"/>
  <c r="S207" i="84" s="1"/>
  <c r="S146" i="84" a="1"/>
  <c r="S146" i="84" s="1"/>
  <c r="S276" i="84" a="1"/>
  <c r="S276" i="84" s="1"/>
  <c r="Q68" i="84" a="1"/>
  <c r="Q68" i="84" s="1"/>
  <c r="Q165" i="84" a="1"/>
  <c r="Q165" i="84" s="1"/>
  <c r="Q307" i="84" a="1"/>
  <c r="Q307" i="84" s="1"/>
  <c r="Q282" i="84" a="1"/>
  <c r="Q282" i="84" s="1"/>
  <c r="Q308" i="84" a="1"/>
  <c r="Q308" i="84" s="1"/>
  <c r="Q147" i="84" a="1"/>
  <c r="Q147" i="84" s="1"/>
  <c r="Q206" i="84" a="1"/>
  <c r="Q206" i="84" s="1"/>
  <c r="Q87" i="84" a="1"/>
  <c r="Q87" i="84" s="1"/>
  <c r="Q91" i="84" a="1"/>
  <c r="Q91" i="84" s="1"/>
  <c r="Q180" i="84" a="1"/>
  <c r="Q180" i="84" s="1"/>
  <c r="Q245" i="84" a="1"/>
  <c r="Q245" i="84" s="1"/>
  <c r="Q111" i="84" a="1"/>
  <c r="Q111" i="84" s="1"/>
  <c r="Q90" i="84" a="1"/>
  <c r="Q90" i="84" s="1"/>
  <c r="Q206" i="88" a="1"/>
  <c r="Q206" i="88" s="1"/>
  <c r="Q61" i="88" a="1"/>
  <c r="Q61" i="88" s="1"/>
  <c r="Q102" i="88" a="1"/>
  <c r="Q102" i="88" s="1"/>
  <c r="Q294" i="88" a="1"/>
  <c r="Q294" i="88" s="1"/>
  <c r="Q204" i="88" a="1"/>
  <c r="Q204" i="88" s="1"/>
  <c r="Q300" i="88" a="1"/>
  <c r="Q300" i="88" s="1"/>
  <c r="Q139" i="88" a="1"/>
  <c r="Q139" i="88" s="1"/>
  <c r="Q113" i="88" a="1"/>
  <c r="Q113" i="88" s="1"/>
  <c r="Q62" i="88" a="1"/>
  <c r="Q62" i="88" s="1"/>
  <c r="Q155" i="88" a="1"/>
  <c r="Q155" i="88" s="1"/>
  <c r="Q142" i="88" a="1"/>
  <c r="Q142" i="88" s="1"/>
  <c r="Q70" i="88" a="1"/>
  <c r="Q70" i="88" s="1"/>
  <c r="P258" i="90" a="1"/>
  <c r="P258" i="90" s="1"/>
  <c r="R301" i="86"/>
  <c r="T20" i="90" a="1"/>
  <c r="T20" i="90" s="1"/>
  <c r="T4" i="84" a="1"/>
  <c r="T4" i="84" s="1"/>
  <c r="T19" i="88" a="1"/>
  <c r="T19" i="88" s="1"/>
  <c r="T3" i="88" a="1"/>
  <c r="T3" i="88" s="1"/>
  <c r="P323" i="84" a="1"/>
  <c r="P323" i="84" s="1"/>
  <c r="S275" i="90" a="1"/>
  <c r="S275" i="90" s="1"/>
  <c r="Q50" i="84"/>
  <c r="T36" i="88" a="1"/>
  <c r="T36" i="88" s="1"/>
  <c r="M187" i="90" a="1"/>
  <c r="M187" i="90" s="1"/>
  <c r="M187" i="84" a="1"/>
  <c r="M187" i="84" s="1"/>
  <c r="T22" i="86" a="1"/>
  <c r="T22" i="86" s="1"/>
  <c r="T33" i="86" s="1"/>
  <c r="T5" i="84" a="1"/>
  <c r="T5" i="84" s="1"/>
  <c r="T15" i="84" s="1"/>
  <c r="T19" i="84" a="1"/>
  <c r="T19" i="84" s="1"/>
  <c r="T19" i="90" a="1"/>
  <c r="T19" i="90" s="1"/>
  <c r="T21" i="86" a="1"/>
  <c r="T21" i="86" s="1"/>
  <c r="T21" i="90" a="1"/>
  <c r="T21" i="90" s="1"/>
  <c r="T31" i="90" s="1"/>
  <c r="T3" i="90" a="1"/>
  <c r="T3" i="90" s="1"/>
  <c r="T36" i="90" a="1"/>
  <c r="T36" i="90" s="1"/>
  <c r="T4" i="90" a="1"/>
  <c r="T4" i="90" s="1"/>
  <c r="T4" i="88" a="1"/>
  <c r="T4" i="88" s="1"/>
  <c r="T37" i="90" a="1"/>
  <c r="T37" i="90" s="1"/>
  <c r="T47" i="90" s="1"/>
  <c r="T35" i="90" a="1"/>
  <c r="T35" i="90" s="1"/>
  <c r="O92" i="84"/>
  <c r="M122" i="84" a="1"/>
  <c r="M122" i="84" s="1"/>
  <c r="M325" i="88" a="1"/>
  <c r="M325" i="88" s="1"/>
  <c r="T5" i="86" a="1"/>
  <c r="T5" i="86" s="1"/>
  <c r="T16" i="86" s="1"/>
  <c r="O175" i="84"/>
  <c r="O295" i="90"/>
  <c r="S50" i="88"/>
  <c r="T67" i="83"/>
  <c r="G65" i="83"/>
  <c r="S83" i="90" a="1"/>
  <c r="S83" i="90" s="1"/>
  <c r="S59" i="90" a="1"/>
  <c r="S59" i="90" s="1"/>
  <c r="S63" i="90" a="1"/>
  <c r="S63" i="90" s="1"/>
  <c r="S163" i="90" a="1"/>
  <c r="S163" i="90" s="1"/>
  <c r="S71" i="90" a="1"/>
  <c r="S71" i="90" s="1"/>
  <c r="S100" i="90" a="1"/>
  <c r="S100" i="90" s="1"/>
  <c r="S171" i="90" a="1"/>
  <c r="S171" i="90" s="1"/>
  <c r="S142" i="90" a="1"/>
  <c r="S142" i="90" s="1"/>
  <c r="S204" i="90" a="1"/>
  <c r="S204" i="90" s="1"/>
  <c r="S291" i="90" a="1"/>
  <c r="S291" i="90" s="1"/>
  <c r="S156" i="90" a="1"/>
  <c r="S156" i="90" s="1"/>
  <c r="S240" i="90" a="1"/>
  <c r="S240" i="90" s="1"/>
  <c r="S205" i="90" a="1"/>
  <c r="S205" i="90" s="1"/>
  <c r="M233" i="90"/>
  <c r="O182" i="88"/>
  <c r="O150" i="88"/>
  <c r="O248" i="88"/>
  <c r="O73" i="88"/>
  <c r="O106" i="88"/>
  <c r="O84" i="84"/>
  <c r="Q52" i="88"/>
  <c r="Q51" i="88"/>
  <c r="O84" i="90"/>
  <c r="P122" i="88" a="1"/>
  <c r="P122" i="88" s="1"/>
  <c r="P123" i="88" a="1"/>
  <c r="P123" i="88" s="1"/>
  <c r="P266" i="86" a="1"/>
  <c r="P266" i="86" s="1"/>
  <c r="P124" i="88" a="1"/>
  <c r="P124" i="88" s="1"/>
  <c r="M189" i="90" a="1"/>
  <c r="M189" i="90" s="1"/>
  <c r="P124" i="84" a="1"/>
  <c r="P124" i="84" s="1"/>
  <c r="O208" i="90"/>
  <c r="P122" i="90" a="1"/>
  <c r="P122" i="90" s="1"/>
  <c r="S51" i="84"/>
  <c r="S52" i="84"/>
  <c r="M252" i="90"/>
  <c r="S282" i="90" a="1"/>
  <c r="S282" i="90" s="1"/>
  <c r="S180" i="90" a="1"/>
  <c r="S180" i="90" s="1"/>
  <c r="S285" i="90" a="1"/>
  <c r="S285" i="90" s="1"/>
  <c r="S278" i="90" a="1"/>
  <c r="S278" i="90" s="1"/>
  <c r="S61" i="90" a="1"/>
  <c r="S61" i="90" s="1"/>
  <c r="S78" i="90" a="1"/>
  <c r="S78" i="90" s="1"/>
  <c r="S139" i="90" a="1"/>
  <c r="S139" i="90" s="1"/>
  <c r="S300" i="90" a="1"/>
  <c r="S300" i="90" s="1"/>
  <c r="S141" i="90" a="1"/>
  <c r="S141" i="90" s="1"/>
  <c r="S227" i="90" a="1"/>
  <c r="S227" i="90" s="1"/>
  <c r="S246" i="90" a="1"/>
  <c r="S246" i="90" s="1"/>
  <c r="S277" i="90" a="1"/>
  <c r="S277" i="90" s="1"/>
  <c r="S179" i="90" a="1"/>
  <c r="S179" i="90" s="1"/>
  <c r="O208" i="88"/>
  <c r="O92" i="88"/>
  <c r="O318" i="88"/>
  <c r="O143" i="88"/>
  <c r="O84" i="88"/>
  <c r="S95" i="86" a="1"/>
  <c r="S95" i="86" s="1"/>
  <c r="S92" i="86" a="1"/>
  <c r="S92" i="86" s="1"/>
  <c r="S118" i="86" a="1"/>
  <c r="S118" i="86" s="1"/>
  <c r="S115" i="86" a="1"/>
  <c r="S115" i="86" s="1"/>
  <c r="S106" i="86" a="1"/>
  <c r="S106" i="86" s="1"/>
  <c r="S110" i="86" a="1"/>
  <c r="S110" i="86" s="1"/>
  <c r="S399" i="86" s="1"/>
  <c r="S281" i="86" a="1"/>
  <c r="S281" i="86" s="1"/>
  <c r="S71" i="86" a="1"/>
  <c r="S71" i="86" s="1"/>
  <c r="S145" i="86" a="1"/>
  <c r="S145" i="86" s="1"/>
  <c r="S62" i="86" a="1"/>
  <c r="S62" i="86" s="1"/>
  <c r="S153" i="86" a="1"/>
  <c r="S153" i="86" s="1"/>
  <c r="S291" i="86" a="1"/>
  <c r="S291" i="86" s="1"/>
  <c r="S210" i="86" a="1"/>
  <c r="S210" i="86" s="1"/>
  <c r="S320" i="86" a="1"/>
  <c r="S320" i="86" s="1"/>
  <c r="S91" i="86" a="1"/>
  <c r="S91" i="86" s="1"/>
  <c r="S381" i="86" s="1"/>
  <c r="S213" i="86" a="1"/>
  <c r="S213" i="86" s="1"/>
  <c r="S283" i="86" a="1"/>
  <c r="S283" i="86" s="1"/>
  <c r="S117" i="86" a="1"/>
  <c r="S117" i="86" s="1"/>
  <c r="S299" i="86" a="1"/>
  <c r="S299" i="86" s="1"/>
  <c r="S313" i="86" a="1"/>
  <c r="S313" i="86" s="1"/>
  <c r="S86" i="86" a="1"/>
  <c r="S86" i="86" s="1"/>
  <c r="S386" i="86" s="1"/>
  <c r="S105" i="86" a="1"/>
  <c r="S105" i="86" s="1"/>
  <c r="S394" i="86" s="1"/>
  <c r="S171" i="86" a="1"/>
  <c r="S171" i="86" s="1"/>
  <c r="S304" i="86" a="1"/>
  <c r="S304" i="86" s="1"/>
  <c r="S84" i="86" a="1"/>
  <c r="S84" i="86" s="1"/>
  <c r="S211" i="86" a="1"/>
  <c r="S211" i="86" s="1"/>
  <c r="S217" i="86" a="1"/>
  <c r="S217" i="86" s="1"/>
  <c r="S212" i="86" a="1"/>
  <c r="S212" i="86" s="1"/>
  <c r="S290" i="86" a="1"/>
  <c r="S290" i="86" s="1"/>
  <c r="S179" i="86" a="1"/>
  <c r="S179" i="86" s="1"/>
  <c r="S185" i="86" a="1"/>
  <c r="S185" i="86" s="1"/>
  <c r="S321" i="86" a="1"/>
  <c r="S321" i="86" s="1"/>
  <c r="S65" i="86" a="1"/>
  <c r="S65" i="86" s="1"/>
  <c r="S74" i="86" a="1"/>
  <c r="S74" i="86" s="1"/>
  <c r="S187" i="86" a="1"/>
  <c r="S187" i="86" s="1"/>
  <c r="S170" i="86" a="1"/>
  <c r="S170" i="86" s="1"/>
  <c r="S114" i="86" a="1"/>
  <c r="S114" i="86" s="1"/>
  <c r="S393" i="86" s="1"/>
  <c r="S63" i="86" a="1"/>
  <c r="S63" i="86" s="1"/>
  <c r="S282" i="86" a="1"/>
  <c r="S282" i="86" s="1"/>
  <c r="S107" i="86" a="1"/>
  <c r="S107" i="86" s="1"/>
  <c r="S87" i="86" a="1"/>
  <c r="S87" i="86" s="1"/>
  <c r="S387" i="86" s="1"/>
  <c r="S85" i="86" a="1"/>
  <c r="S85" i="86" s="1"/>
  <c r="S186" i="86" a="1"/>
  <c r="S186" i="86" s="1"/>
  <c r="S154" i="86" a="1"/>
  <c r="S154" i="86" s="1"/>
  <c r="S284" i="86" a="1"/>
  <c r="S284" i="86" s="1"/>
  <c r="S108" i="86" a="1"/>
  <c r="S108" i="86" s="1"/>
  <c r="S305" i="86" a="1"/>
  <c r="S305" i="86" s="1"/>
  <c r="S148" i="86" a="1"/>
  <c r="S148" i="86" s="1"/>
  <c r="S164" i="86" a="1"/>
  <c r="S164" i="86" s="1"/>
  <c r="S161" i="86" a="1"/>
  <c r="S161" i="86" s="1"/>
  <c r="S316" i="86" a="1"/>
  <c r="S316" i="86" s="1"/>
  <c r="S76" i="86" a="1"/>
  <c r="S76" i="86" s="1"/>
  <c r="S298" i="86" a="1"/>
  <c r="S298" i="86" s="1"/>
  <c r="S96" i="86" a="1"/>
  <c r="S96" i="86" s="1"/>
  <c r="S388" i="86" s="1"/>
  <c r="S163" i="86" a="1"/>
  <c r="S163" i="86" s="1"/>
  <c r="S64" i="86" a="1"/>
  <c r="S64" i="86" s="1"/>
  <c r="S155" i="86" a="1"/>
  <c r="S155" i="86" s="1"/>
  <c r="S162" i="86" a="1"/>
  <c r="S162" i="86" s="1"/>
  <c r="S147" i="86" a="1"/>
  <c r="S147" i="86" s="1"/>
  <c r="S297" i="86" a="1"/>
  <c r="S297" i="86" s="1"/>
  <c r="S72" i="86" a="1"/>
  <c r="S72" i="86" s="1"/>
  <c r="S180" i="86" a="1"/>
  <c r="S180" i="86" s="1"/>
  <c r="S323" i="86" a="1"/>
  <c r="S323" i="86" s="1"/>
  <c r="S152" i="86" a="1"/>
  <c r="S152" i="86" s="1"/>
  <c r="S306" i="86" a="1"/>
  <c r="S306" i="86" s="1"/>
  <c r="S300" i="86" a="1"/>
  <c r="S300" i="86" s="1"/>
  <c r="S178" i="86" a="1"/>
  <c r="S178" i="86" s="1"/>
  <c r="S322" i="86" a="1"/>
  <c r="S322" i="86" s="1"/>
  <c r="S66" i="86" a="1"/>
  <c r="S66" i="86" s="1"/>
  <c r="S67" i="86" a="1"/>
  <c r="S67" i="86" s="1"/>
  <c r="S314" i="86" a="1"/>
  <c r="S314" i="86" s="1"/>
  <c r="S219" i="86" a="1"/>
  <c r="S219" i="86" s="1"/>
  <c r="S109" i="86" a="1"/>
  <c r="S109" i="86" s="1"/>
  <c r="S398" i="86" s="1"/>
  <c r="S315" i="86" a="1"/>
  <c r="S315" i="86" s="1"/>
  <c r="S75" i="86" a="1"/>
  <c r="S75" i="86" s="1"/>
  <c r="S307" i="86" a="1"/>
  <c r="S307" i="86" s="1"/>
  <c r="S94" i="86" a="1"/>
  <c r="S94" i="86" s="1"/>
  <c r="S218" i="86" a="1"/>
  <c r="S218" i="86" s="1"/>
  <c r="S82" i="86" a="1"/>
  <c r="S82" i="86" s="1"/>
  <c r="S382" i="86" s="1"/>
  <c r="S288" i="86" a="1"/>
  <c r="S288" i="86" s="1"/>
  <c r="S119" i="86" a="1"/>
  <c r="S119" i="86" s="1"/>
  <c r="S400" i="86" s="1"/>
  <c r="S177" i="86" a="1"/>
  <c r="S177" i="86" s="1"/>
  <c r="S168" i="86" a="1"/>
  <c r="S168" i="86" s="1"/>
  <c r="S169" i="86" a="1"/>
  <c r="S169" i="86" s="1"/>
  <c r="S146" i="86" a="1"/>
  <c r="S146" i="86" s="1"/>
  <c r="S289" i="86" a="1"/>
  <c r="S289" i="86" s="1"/>
  <c r="S83" i="86" a="1"/>
  <c r="S83" i="86" s="1"/>
  <c r="S184" i="86" a="1"/>
  <c r="S184" i="86" s="1"/>
  <c r="P325" i="84" a="1"/>
  <c r="P325" i="84" s="1"/>
  <c r="O302" i="90"/>
  <c r="P260" i="84" a="1"/>
  <c r="P260" i="84" s="1"/>
  <c r="S54" i="86"/>
  <c r="S55" i="86"/>
  <c r="O65" i="90"/>
  <c r="M123" i="84" a="1"/>
  <c r="M123" i="84" s="1"/>
  <c r="P122" i="84" a="1"/>
  <c r="P122" i="84" s="1"/>
  <c r="O302" i="84"/>
  <c r="S111" i="90" a="1"/>
  <c r="S111" i="90" s="1"/>
  <c r="S228" i="90" a="1"/>
  <c r="S228" i="90" s="1"/>
  <c r="S308" i="90" a="1"/>
  <c r="S308" i="90" s="1"/>
  <c r="S211" i="90" a="1"/>
  <c r="S211" i="90" s="1"/>
  <c r="S315" i="90" a="1"/>
  <c r="S315" i="90" s="1"/>
  <c r="S60" i="90" a="1"/>
  <c r="S60" i="90" s="1"/>
  <c r="S172" i="90" a="1"/>
  <c r="S172" i="90" s="1"/>
  <c r="S294" i="90" a="1"/>
  <c r="S294" i="90" s="1"/>
  <c r="S140" i="90" a="1"/>
  <c r="S140" i="90" s="1"/>
  <c r="S206" i="90" a="1"/>
  <c r="S206" i="90" s="1"/>
  <c r="S309" i="90" a="1"/>
  <c r="S309" i="90" s="1"/>
  <c r="S239" i="90" a="1"/>
  <c r="S239" i="90" s="1"/>
  <c r="S88" i="90" a="1"/>
  <c r="S88" i="90" s="1"/>
  <c r="M252" i="84"/>
  <c r="O311" i="84"/>
  <c r="O65" i="88"/>
  <c r="O286" i="88"/>
  <c r="P124" i="90" a="1"/>
  <c r="P124" i="90" s="1"/>
  <c r="O143" i="90"/>
  <c r="O106" i="90"/>
  <c r="O223" i="84"/>
  <c r="O279" i="84"/>
  <c r="O279" i="90"/>
  <c r="M233" i="84"/>
  <c r="Q54" i="86"/>
  <c r="Q55" i="86"/>
  <c r="M194" i="86" a="1"/>
  <c r="M194" i="86" s="1"/>
  <c r="M195" i="86" a="1"/>
  <c r="M195" i="86" s="1"/>
  <c r="M193" i="86" a="1"/>
  <c r="M193" i="86" s="1"/>
  <c r="O286" i="90"/>
  <c r="S51" i="88"/>
  <c r="S52" i="88"/>
  <c r="O248" i="90"/>
  <c r="S68" i="90" a="1"/>
  <c r="S68" i="90" s="1"/>
  <c r="S69" i="90" a="1"/>
  <c r="S69" i="90" s="1"/>
  <c r="S72" i="90" a="1"/>
  <c r="S72" i="90" s="1"/>
  <c r="S293" i="90" a="1"/>
  <c r="S293" i="90" s="1"/>
  <c r="S292" i="90" a="1"/>
  <c r="S292" i="90" s="1"/>
  <c r="S316" i="90" a="1"/>
  <c r="S316" i="90" s="1"/>
  <c r="S178" i="90" a="1"/>
  <c r="S178" i="90" s="1"/>
  <c r="S165" i="90" a="1"/>
  <c r="S165" i="90" s="1"/>
  <c r="S70" i="90" a="1"/>
  <c r="S70" i="90" s="1"/>
  <c r="S158" i="90" a="1"/>
  <c r="S158" i="90" s="1"/>
  <c r="S283" i="90" a="1"/>
  <c r="S283" i="90" s="1"/>
  <c r="S299" i="90" a="1"/>
  <c r="S299" i="90" s="1"/>
  <c r="O295" i="88"/>
  <c r="O279" i="88"/>
  <c r="O223" i="88"/>
  <c r="O248" i="84"/>
  <c r="O92" i="90"/>
  <c r="O159" i="84"/>
  <c r="S307" i="88" a="1"/>
  <c r="S307" i="88" s="1"/>
  <c r="S179" i="88" a="1"/>
  <c r="S179" i="88" s="1"/>
  <c r="S63" i="88" a="1"/>
  <c r="S63" i="88" s="1"/>
  <c r="S64" i="88" a="1"/>
  <c r="S64" i="88" s="1"/>
  <c r="S181" i="88" a="1"/>
  <c r="S181" i="88" s="1"/>
  <c r="S241" i="88" a="1"/>
  <c r="S241" i="88" s="1"/>
  <c r="S91" i="88" a="1"/>
  <c r="S91" i="88" s="1"/>
  <c r="S277" i="88" a="1"/>
  <c r="S277" i="88" s="1"/>
  <c r="S299" i="88" a="1"/>
  <c r="S299" i="88" s="1"/>
  <c r="S90" i="88" a="1"/>
  <c r="S90" i="88" s="1"/>
  <c r="S211" i="88" a="1"/>
  <c r="S211" i="88" s="1"/>
  <c r="S101" i="88" a="1"/>
  <c r="S101" i="88" s="1"/>
  <c r="S240" i="88" a="1"/>
  <c r="S240" i="88" s="1"/>
  <c r="S219" i="88" a="1"/>
  <c r="S219" i="88" s="1"/>
  <c r="S78" i="88" a="1"/>
  <c r="S78" i="88" s="1"/>
  <c r="S149" i="88" a="1"/>
  <c r="S149" i="88" s="1"/>
  <c r="S164" i="88" a="1"/>
  <c r="S164" i="88" s="1"/>
  <c r="S88" i="88" a="1"/>
  <c r="S88" i="88" s="1"/>
  <c r="S103" i="88" a="1"/>
  <c r="S103" i="88" s="1"/>
  <c r="S72" i="88" a="1"/>
  <c r="S72" i="88" s="1"/>
  <c r="S157" i="88" a="1"/>
  <c r="S157" i="88" s="1"/>
  <c r="S158" i="88" a="1"/>
  <c r="S158" i="88" s="1"/>
  <c r="S172" i="88" a="1"/>
  <c r="S172" i="88" s="1"/>
  <c r="S315" i="88" a="1"/>
  <c r="S315" i="88" s="1"/>
  <c r="S59" i="88" a="1"/>
  <c r="S59" i="88" s="1"/>
  <c r="S204" i="88" a="1"/>
  <c r="S204" i="88" s="1"/>
  <c r="S239" i="88" a="1"/>
  <c r="S239" i="88" s="1"/>
  <c r="S310" i="88" a="1"/>
  <c r="S310" i="88" s="1"/>
  <c r="S317" i="88" a="1"/>
  <c r="S317" i="88" s="1"/>
  <c r="S68" i="88" a="1"/>
  <c r="S68" i="88" s="1"/>
  <c r="S146" i="88" a="1"/>
  <c r="S146" i="88" s="1"/>
  <c r="S294" i="88" a="1"/>
  <c r="S294" i="88" s="1"/>
  <c r="S226" i="88" a="1"/>
  <c r="S226" i="88" s="1"/>
  <c r="S276" i="88" a="1"/>
  <c r="S276" i="88" s="1"/>
  <c r="S82" i="88" a="1"/>
  <c r="S82" i="88" s="1"/>
  <c r="S141" i="88" a="1"/>
  <c r="S141" i="88" s="1"/>
  <c r="S283" i="88" a="1"/>
  <c r="S283" i="88" s="1"/>
  <c r="S293" i="88" a="1"/>
  <c r="S293" i="88" s="1"/>
  <c r="S212" i="88" a="1"/>
  <c r="S212" i="88" s="1"/>
  <c r="S165" i="88" a="1"/>
  <c r="S165" i="88" s="1"/>
  <c r="S282" i="88" a="1"/>
  <c r="S282" i="88" s="1"/>
  <c r="S80" i="88" a="1"/>
  <c r="S80" i="88" s="1"/>
  <c r="S156" i="88" a="1"/>
  <c r="S156" i="88" s="1"/>
  <c r="S111" i="88" a="1"/>
  <c r="S111" i="88" s="1"/>
  <c r="S278" i="88" a="1"/>
  <c r="S278" i="88" s="1"/>
  <c r="S163" i="88" a="1"/>
  <c r="S163" i="88" s="1"/>
  <c r="S62" i="88" a="1"/>
  <c r="S62" i="88" s="1"/>
  <c r="S228" i="88" a="1"/>
  <c r="S228" i="88" s="1"/>
  <c r="S308" i="88" a="1"/>
  <c r="S308" i="88" s="1"/>
  <c r="S105" i="88" a="1"/>
  <c r="S105" i="88" s="1"/>
  <c r="S61" i="88" a="1"/>
  <c r="S61" i="88" s="1"/>
  <c r="S245" i="88" a="1"/>
  <c r="S245" i="88" s="1"/>
  <c r="S81" i="88" a="1"/>
  <c r="S81" i="88" s="1"/>
  <c r="S207" i="88" a="1"/>
  <c r="S207" i="88" s="1"/>
  <c r="S104" i="88" a="1"/>
  <c r="S104" i="88" s="1"/>
  <c r="S148" i="88" a="1"/>
  <c r="S148" i="88" s="1"/>
  <c r="S162" i="88" a="1"/>
  <c r="S162" i="88" s="1"/>
  <c r="S83" i="88" a="1"/>
  <c r="S83" i="88" s="1"/>
  <c r="S205" i="88" a="1"/>
  <c r="S205" i="88" s="1"/>
  <c r="S147" i="88" a="1"/>
  <c r="S147" i="88" s="1"/>
  <c r="S206" i="88" a="1"/>
  <c r="S206" i="88" s="1"/>
  <c r="S285" i="88" a="1"/>
  <c r="S285" i="88" s="1"/>
  <c r="S300" i="88" a="1"/>
  <c r="S300" i="88" s="1"/>
  <c r="S220" i="88" a="1"/>
  <c r="S220" i="88" s="1"/>
  <c r="S155" i="88" a="1"/>
  <c r="S155" i="88" s="1"/>
  <c r="S174" i="88" a="1"/>
  <c r="S174" i="88" s="1"/>
  <c r="S113" i="88" a="1"/>
  <c r="S113" i="88" s="1"/>
  <c r="S171" i="88" a="1"/>
  <c r="S171" i="88" s="1"/>
  <c r="S79" i="88" a="1"/>
  <c r="S79" i="88" s="1"/>
  <c r="S89" i="88" a="1"/>
  <c r="S89" i="88" s="1"/>
  <c r="S102" i="88" a="1"/>
  <c r="S102" i="88" s="1"/>
  <c r="S70" i="88" a="1"/>
  <c r="S70" i="88" s="1"/>
  <c r="S247" i="88" a="1"/>
  <c r="S247" i="88" s="1"/>
  <c r="S110" i="88" a="1"/>
  <c r="S110" i="88" s="1"/>
  <c r="S71" i="88" a="1"/>
  <c r="S71" i="88" s="1"/>
  <c r="S275" i="88" a="1"/>
  <c r="S275" i="88" s="1"/>
  <c r="S140" i="88" a="1"/>
  <c r="S140" i="88" s="1"/>
  <c r="S139" i="88" a="1"/>
  <c r="S139" i="88" s="1"/>
  <c r="S60" i="88" a="1"/>
  <c r="S60" i="88" s="1"/>
  <c r="S178" i="88" a="1"/>
  <c r="S178" i="88" s="1"/>
  <c r="S227" i="88" a="1"/>
  <c r="S227" i="88" s="1"/>
  <c r="S142" i="88" a="1"/>
  <c r="S142" i="88" s="1"/>
  <c r="S314" i="88" a="1"/>
  <c r="S314" i="88" s="1"/>
  <c r="S298" i="88" a="1"/>
  <c r="S298" i="88" s="1"/>
  <c r="S291" i="88" a="1"/>
  <c r="S291" i="88" s="1"/>
  <c r="S284" i="88" a="1"/>
  <c r="S284" i="88" s="1"/>
  <c r="S173" i="88" a="1"/>
  <c r="S173" i="88" s="1"/>
  <c r="S309" i="88" a="1"/>
  <c r="S309" i="88" s="1"/>
  <c r="S246" i="88" a="1"/>
  <c r="S246" i="88" s="1"/>
  <c r="S109" i="88" a="1"/>
  <c r="S109" i="88" s="1"/>
  <c r="S87" i="88" a="1"/>
  <c r="S87" i="88" s="1"/>
  <c r="S213" i="88" a="1"/>
  <c r="S213" i="88" s="1"/>
  <c r="S180" i="88" a="1"/>
  <c r="S180" i="88" s="1"/>
  <c r="S222" i="88" a="1"/>
  <c r="S222" i="88" s="1"/>
  <c r="S100" i="88" a="1"/>
  <c r="S100" i="88" s="1"/>
  <c r="S316" i="88" a="1"/>
  <c r="S316" i="88" s="1"/>
  <c r="S69" i="88" a="1"/>
  <c r="S69" i="88" s="1"/>
  <c r="S301" i="88" a="1"/>
  <c r="S301" i="88" s="1"/>
  <c r="S112" i="88" a="1"/>
  <c r="S112" i="88" s="1"/>
  <c r="S292" i="88" a="1"/>
  <c r="S292" i="88" s="1"/>
  <c r="S221" i="88" a="1"/>
  <c r="S221" i="88" s="1"/>
  <c r="O175" i="90"/>
  <c r="O166" i="90"/>
  <c r="M252" i="88"/>
  <c r="O229" i="90"/>
  <c r="O318" i="90"/>
  <c r="O73" i="84"/>
  <c r="O223" i="90"/>
  <c r="O318" i="84"/>
  <c r="T49" i="83"/>
  <c r="T52" i="83"/>
  <c r="S220" i="90" a="1"/>
  <c r="S220" i="90" s="1"/>
  <c r="S181" i="90" a="1"/>
  <c r="S181" i="90" s="1"/>
  <c r="S87" i="90" a="1"/>
  <c r="S87" i="90" s="1"/>
  <c r="S146" i="90" a="1"/>
  <c r="S146" i="90" s="1"/>
  <c r="S241" i="90" a="1"/>
  <c r="S241" i="90" s="1"/>
  <c r="S298" i="90" a="1"/>
  <c r="S298" i="90" s="1"/>
  <c r="S148" i="90" a="1"/>
  <c r="S148" i="90" s="1"/>
  <c r="S89" i="90" a="1"/>
  <c r="S89" i="90" s="1"/>
  <c r="S64" i="90" a="1"/>
  <c r="S64" i="90" s="1"/>
  <c r="S149" i="90" a="1"/>
  <c r="S149" i="90" s="1"/>
  <c r="S247" i="90" a="1"/>
  <c r="S247" i="90" s="1"/>
  <c r="S62" i="90" a="1"/>
  <c r="S62" i="90" s="1"/>
  <c r="O242" i="88"/>
  <c r="P264" i="86" a="1"/>
  <c r="P264" i="86" s="1"/>
  <c r="O73" i="90"/>
  <c r="O114" i="84"/>
  <c r="M239" i="86"/>
  <c r="M323" i="88" a="1"/>
  <c r="M323" i="88" s="1"/>
  <c r="P258" i="84" a="1"/>
  <c r="P258" i="84" s="1"/>
  <c r="O208" i="84"/>
  <c r="T232" i="88"/>
  <c r="T233" i="88" s="1"/>
  <c r="T238" i="86"/>
  <c r="T239" i="86" s="1"/>
  <c r="T232" i="84"/>
  <c r="T233" i="84" s="1"/>
  <c r="T232" i="90"/>
  <c r="T233" i="90" s="1"/>
  <c r="S213" i="90" a="1"/>
  <c r="S213" i="90" s="1"/>
  <c r="S245" i="90" a="1"/>
  <c r="S245" i="90" s="1"/>
  <c r="S162" i="90" a="1"/>
  <c r="S162" i="90" s="1"/>
  <c r="S82" i="90" a="1"/>
  <c r="S82" i="90" s="1"/>
  <c r="S147" i="90" a="1"/>
  <c r="S147" i="90" s="1"/>
  <c r="S221" i="90" a="1"/>
  <c r="S221" i="90" s="1"/>
  <c r="S91" i="90" a="1"/>
  <c r="S91" i="90" s="1"/>
  <c r="S173" i="90" a="1"/>
  <c r="S173" i="90" s="1"/>
  <c r="S276" i="90" a="1"/>
  <c r="S276" i="90" s="1"/>
  <c r="S113" i="90" a="1"/>
  <c r="S113" i="90" s="1"/>
  <c r="S226" i="90" a="1"/>
  <c r="S226" i="90" s="1"/>
  <c r="S310" i="90" a="1"/>
  <c r="S310" i="90" s="1"/>
  <c r="O166" i="88"/>
  <c r="M324" i="88" a="1"/>
  <c r="M324" i="88" s="1"/>
  <c r="M258" i="86"/>
  <c r="M323" i="90" a="1"/>
  <c r="M323" i="90" s="1"/>
  <c r="P129" i="86" a="1"/>
  <c r="P129" i="86" s="1"/>
  <c r="M330" i="86" a="1"/>
  <c r="M330" i="86" s="1"/>
  <c r="O311" i="90"/>
  <c r="O106" i="84"/>
  <c r="M323" i="84" a="1"/>
  <c r="M323" i="84" s="1"/>
  <c r="O150" i="90"/>
  <c r="O166" i="84"/>
  <c r="M325" i="84" a="1"/>
  <c r="M325" i="84" s="1"/>
  <c r="O143" i="84"/>
  <c r="M128" i="86" a="1"/>
  <c r="M128" i="86" s="1"/>
  <c r="O150" i="84"/>
  <c r="M189" i="84" a="1"/>
  <c r="M189" i="84" s="1"/>
  <c r="T35" i="84" a="1"/>
  <c r="T35" i="84" s="1"/>
  <c r="T20" i="86" a="1"/>
  <c r="T20" i="86" s="1"/>
  <c r="T20" i="88" a="1"/>
  <c r="T20" i="88" s="1"/>
  <c r="T3" i="84" a="1"/>
  <c r="T3" i="84" s="1"/>
  <c r="S301" i="90" a="1"/>
  <c r="S301" i="90" s="1"/>
  <c r="S103" i="90" a="1"/>
  <c r="S103" i="90" s="1"/>
  <c r="S307" i="90" a="1"/>
  <c r="S307" i="90" s="1"/>
  <c r="S101" i="90" a="1"/>
  <c r="S101" i="90" s="1"/>
  <c r="S112" i="90" a="1"/>
  <c r="S112" i="90" s="1"/>
  <c r="S174" i="90" a="1"/>
  <c r="S174" i="90" s="1"/>
  <c r="S102" i="90" a="1"/>
  <c r="S102" i="90" s="1"/>
  <c r="S90" i="90" a="1"/>
  <c r="S90" i="90" s="1"/>
  <c r="S219" i="90" a="1"/>
  <c r="S219" i="90" s="1"/>
  <c r="S104" i="90" a="1"/>
  <c r="S104" i="90" s="1"/>
  <c r="S155" i="90" a="1"/>
  <c r="S155" i="90" s="1"/>
  <c r="S164" i="90" a="1"/>
  <c r="S164" i="90" s="1"/>
  <c r="S284" i="90" a="1"/>
  <c r="S284" i="90" s="1"/>
  <c r="O175" i="88"/>
  <c r="O114" i="88"/>
  <c r="O311" i="88"/>
  <c r="O229" i="88"/>
  <c r="O302" i="88"/>
  <c r="O295" i="84"/>
  <c r="O159" i="90"/>
  <c r="M233" i="88"/>
  <c r="P329" i="86" a="1"/>
  <c r="P329" i="86" s="1"/>
  <c r="O214" i="90"/>
  <c r="O114" i="90"/>
  <c r="M189" i="88" a="1"/>
  <c r="M189" i="88" s="1"/>
  <c r="M187" i="88" a="1"/>
  <c r="M187" i="88" s="1"/>
  <c r="M188" i="88" a="1"/>
  <c r="M188" i="88" s="1"/>
  <c r="M122" i="90" a="1"/>
  <c r="M122" i="90" s="1"/>
  <c r="M124" i="90" a="1"/>
  <c r="M124" i="90" s="1"/>
  <c r="M123" i="90" a="1"/>
  <c r="M123" i="90" s="1"/>
  <c r="M188" i="84" a="1"/>
  <c r="M188" i="84" s="1"/>
  <c r="M129" i="86" a="1"/>
  <c r="M129" i="86" s="1"/>
  <c r="M124" i="88" a="1"/>
  <c r="M124" i="88" s="1"/>
  <c r="M124" i="84" a="1"/>
  <c r="M124" i="84" s="1"/>
  <c r="P323" i="88" a="1"/>
  <c r="P323" i="88" s="1"/>
  <c r="P325" i="88" a="1"/>
  <c r="P325" i="88" s="1"/>
  <c r="P324" i="88" a="1"/>
  <c r="P324" i="88" s="1"/>
  <c r="O242" i="90"/>
  <c r="O182" i="90"/>
  <c r="O286" i="84"/>
  <c r="O214" i="84"/>
  <c r="S52" i="90"/>
  <c r="S51" i="90"/>
  <c r="O229" i="84"/>
  <c r="S207" i="90" a="1"/>
  <c r="S207" i="90" s="1"/>
  <c r="S110" i="90" a="1"/>
  <c r="S110" i="90" s="1"/>
  <c r="S79" i="90" a="1"/>
  <c r="S79" i="90" s="1"/>
  <c r="S314" i="90" a="1"/>
  <c r="S314" i="90" s="1"/>
  <c r="S105" i="90" a="1"/>
  <c r="S105" i="90" s="1"/>
  <c r="S109" i="90" a="1"/>
  <c r="S109" i="90" s="1"/>
  <c r="S80" i="90" a="1"/>
  <c r="S80" i="90" s="1"/>
  <c r="S81" i="90" a="1"/>
  <c r="S81" i="90" s="1"/>
  <c r="S222" i="90" a="1"/>
  <c r="S222" i="90" s="1"/>
  <c r="S212" i="90" a="1"/>
  <c r="S212" i="90" s="1"/>
  <c r="S317" i="90" a="1"/>
  <c r="S317" i="90" s="1"/>
  <c r="S157" i="90" a="1"/>
  <c r="S157" i="90" s="1"/>
  <c r="O214" i="88"/>
  <c r="O159" i="88"/>
  <c r="P130" i="86" a="1"/>
  <c r="P130" i="86" s="1"/>
  <c r="O65" i="84"/>
  <c r="O182" i="84"/>
  <c r="P331" i="86" a="1"/>
  <c r="P331" i="86" s="1"/>
  <c r="M324" i="84" a="1"/>
  <c r="M324" i="84" s="1"/>
  <c r="O409" i="86" l="1"/>
  <c r="S412" i="86"/>
  <c r="AK30" i="93"/>
  <c r="AL20" i="93"/>
  <c r="AK24" i="93"/>
  <c r="Q410" i="86"/>
  <c r="Q383" i="86"/>
  <c r="R407" i="86"/>
  <c r="S383" i="86"/>
  <c r="O401" i="86"/>
  <c r="O408" i="86"/>
  <c r="E37" i="93"/>
  <c r="E38" i="93" s="1"/>
  <c r="O407" i="86"/>
  <c r="S397" i="86"/>
  <c r="R409" i="86"/>
  <c r="S395" i="86"/>
  <c r="R401" i="86"/>
  <c r="S410" i="86"/>
  <c r="Q396" i="86"/>
  <c r="R389" i="86"/>
  <c r="Q385" i="86"/>
  <c r="S396" i="86"/>
  <c r="T116" i="86" a="1"/>
  <c r="T116" i="86" s="1"/>
  <c r="Q395" i="86"/>
  <c r="Q406" i="86"/>
  <c r="S405" i="86"/>
  <c r="S384" i="86"/>
  <c r="Q411" i="86"/>
  <c r="S406" i="86"/>
  <c r="Q384" i="86"/>
  <c r="Q397" i="86"/>
  <c r="Q405" i="86"/>
  <c r="O389" i="86"/>
  <c r="S385" i="86"/>
  <c r="S411" i="86"/>
  <c r="Q412" i="86"/>
  <c r="T73" i="86" a="1"/>
  <c r="T73" i="86" s="1"/>
  <c r="T93" i="86" a="1"/>
  <c r="T93" i="86" s="1"/>
  <c r="R94" i="88"/>
  <c r="O256" i="86"/>
  <c r="O258" i="86" s="1"/>
  <c r="O310" i="86"/>
  <c r="R288" i="88"/>
  <c r="O294" i="86"/>
  <c r="P267" i="86"/>
  <c r="R320" i="88"/>
  <c r="P198" i="86"/>
  <c r="P197" i="86"/>
  <c r="R168" i="84"/>
  <c r="R168" i="90"/>
  <c r="R256" i="86"/>
  <c r="R258" i="86" s="1"/>
  <c r="R216" i="90"/>
  <c r="P332" i="86"/>
  <c r="R184" i="90"/>
  <c r="P191" i="90"/>
  <c r="O326" i="86"/>
  <c r="R288" i="84"/>
  <c r="P327" i="90"/>
  <c r="P261" i="84"/>
  <c r="O174" i="86"/>
  <c r="Q254" i="86"/>
  <c r="R75" i="90"/>
  <c r="R250" i="84"/>
  <c r="R252" i="84" s="1"/>
  <c r="P190" i="88"/>
  <c r="Q182" i="88"/>
  <c r="R158" i="86"/>
  <c r="T52" i="84"/>
  <c r="R288" i="90"/>
  <c r="Q279" i="90"/>
  <c r="O122" i="86"/>
  <c r="O222" i="86"/>
  <c r="P263" i="90"/>
  <c r="R326" i="86"/>
  <c r="P263" i="88"/>
  <c r="R222" i="86"/>
  <c r="R294" i="86"/>
  <c r="R184" i="84"/>
  <c r="R304" i="90"/>
  <c r="R174" i="86"/>
  <c r="R231" i="88"/>
  <c r="R233" i="88" s="1"/>
  <c r="Q248" i="90"/>
  <c r="O250" i="84"/>
  <c r="O252" i="84" s="1"/>
  <c r="Q318" i="90"/>
  <c r="P192" i="88"/>
  <c r="R231" i="84"/>
  <c r="R233" i="84" s="1"/>
  <c r="P328" i="90"/>
  <c r="M125" i="84"/>
  <c r="Q311" i="90"/>
  <c r="Q214" i="86"/>
  <c r="P125" i="84"/>
  <c r="M328" i="90"/>
  <c r="Q143" i="90"/>
  <c r="O158" i="86"/>
  <c r="P191" i="88"/>
  <c r="M326" i="90"/>
  <c r="T50" i="84"/>
  <c r="Q165" i="86"/>
  <c r="O99" i="86"/>
  <c r="Q242" i="90"/>
  <c r="R216" i="84"/>
  <c r="S214" i="84"/>
  <c r="S286" i="84"/>
  <c r="R168" i="88"/>
  <c r="T51" i="88"/>
  <c r="R152" i="88"/>
  <c r="P326" i="90"/>
  <c r="R310" i="86"/>
  <c r="T50" i="88"/>
  <c r="R116" i="84"/>
  <c r="R216" i="88"/>
  <c r="P196" i="86"/>
  <c r="Q156" i="86"/>
  <c r="Q229" i="90"/>
  <c r="R79" i="86"/>
  <c r="R190" i="86"/>
  <c r="M125" i="88"/>
  <c r="M333" i="86"/>
  <c r="R152" i="90"/>
  <c r="P261" i="88"/>
  <c r="Q302" i="90"/>
  <c r="R184" i="88"/>
  <c r="Q208" i="90"/>
  <c r="Q182" i="90"/>
  <c r="Q166" i="88"/>
  <c r="T50" i="90"/>
  <c r="Q73" i="88"/>
  <c r="S318" i="84"/>
  <c r="P190" i="90"/>
  <c r="Q285" i="86"/>
  <c r="Q295" i="90"/>
  <c r="Q248" i="86"/>
  <c r="M327" i="88"/>
  <c r="T54" i="86"/>
  <c r="R320" i="90"/>
  <c r="M258" i="88" a="1"/>
  <c r="M258" i="88" s="1"/>
  <c r="R152" i="84"/>
  <c r="O190" i="86"/>
  <c r="R250" i="90"/>
  <c r="R252" i="90" s="1"/>
  <c r="M328" i="88"/>
  <c r="P262" i="88"/>
  <c r="Q295" i="84"/>
  <c r="R122" i="86"/>
  <c r="T55" i="86"/>
  <c r="M190" i="90"/>
  <c r="O79" i="86"/>
  <c r="Q88" i="86"/>
  <c r="Q92" i="90"/>
  <c r="R320" i="84"/>
  <c r="Q73" i="90"/>
  <c r="S295" i="84"/>
  <c r="Q286" i="84"/>
  <c r="Q181" i="86"/>
  <c r="Q106" i="90"/>
  <c r="Q286" i="90"/>
  <c r="P192" i="90"/>
  <c r="R250" i="88"/>
  <c r="R252" i="88" s="1"/>
  <c r="P262" i="90"/>
  <c r="Q159" i="88"/>
  <c r="Q242" i="84"/>
  <c r="S279" i="84"/>
  <c r="S311" i="84"/>
  <c r="R304" i="88"/>
  <c r="R75" i="88"/>
  <c r="R304" i="84"/>
  <c r="Q73" i="84"/>
  <c r="Q65" i="84"/>
  <c r="S159" i="84"/>
  <c r="Q308" i="86"/>
  <c r="P125" i="90"/>
  <c r="Q150" i="88"/>
  <c r="Q84" i="90"/>
  <c r="P131" i="86"/>
  <c r="R116" i="90"/>
  <c r="Q208" i="88"/>
  <c r="Q235" i="86"/>
  <c r="Q292" i="86"/>
  <c r="R75" i="84"/>
  <c r="M334" i="86"/>
  <c r="O237" i="86"/>
  <c r="O239" i="86" s="1"/>
  <c r="T117" i="86" a="1"/>
  <c r="T117" i="86" s="1"/>
  <c r="Q159" i="90"/>
  <c r="S229" i="90"/>
  <c r="P326" i="84"/>
  <c r="R94" i="84"/>
  <c r="R116" i="88"/>
  <c r="Q223" i="88"/>
  <c r="Q208" i="84"/>
  <c r="S182" i="84"/>
  <c r="Q302" i="88"/>
  <c r="Q143" i="84"/>
  <c r="Q65" i="88"/>
  <c r="S302" i="84"/>
  <c r="Q214" i="84"/>
  <c r="S166" i="84"/>
  <c r="Q114" i="90"/>
  <c r="Q220" i="86"/>
  <c r="Q175" i="90"/>
  <c r="Q214" i="90"/>
  <c r="Q149" i="86"/>
  <c r="Q317" i="86"/>
  <c r="Q97" i="86"/>
  <c r="P190" i="84"/>
  <c r="Q223" i="90"/>
  <c r="R94" i="90"/>
  <c r="R99" i="86"/>
  <c r="Q172" i="86"/>
  <c r="S84" i="84"/>
  <c r="T52" i="88"/>
  <c r="Q229" i="86"/>
  <c r="T51" i="90"/>
  <c r="Q84" i="84"/>
  <c r="Q65" i="90"/>
  <c r="P191" i="84"/>
  <c r="Q295" i="88"/>
  <c r="T61" i="88" a="1"/>
  <c r="T61" i="88" s="1"/>
  <c r="R237" i="86"/>
  <c r="R239" i="86" s="1"/>
  <c r="T102" i="90" a="1"/>
  <c r="T102" i="90" s="1"/>
  <c r="S188" i="86"/>
  <c r="Q92" i="84"/>
  <c r="Q143" i="88"/>
  <c r="Q159" i="84"/>
  <c r="T52" i="90"/>
  <c r="T316" i="90" a="1"/>
  <c r="T316" i="90" s="1"/>
  <c r="Q311" i="84"/>
  <c r="S150" i="84"/>
  <c r="Q301" i="86"/>
  <c r="Q111" i="86"/>
  <c r="Q120" i="86"/>
  <c r="Q150" i="90"/>
  <c r="Q77" i="86"/>
  <c r="Q68" i="86"/>
  <c r="Q324" i="86"/>
  <c r="Q166" i="90"/>
  <c r="Q248" i="84"/>
  <c r="Q106" i="88"/>
  <c r="S106" i="84"/>
  <c r="Q114" i="88"/>
  <c r="Q175" i="88"/>
  <c r="S242" i="84"/>
  <c r="Q214" i="88"/>
  <c r="S208" i="84"/>
  <c r="Q311" i="88"/>
  <c r="Q166" i="84"/>
  <c r="T293" i="90" a="1"/>
  <c r="T293" i="90" s="1"/>
  <c r="S279" i="90"/>
  <c r="Q229" i="84"/>
  <c r="Q223" i="84"/>
  <c r="T314" i="90" a="1"/>
  <c r="T314" i="90" s="1"/>
  <c r="T61" i="90" a="1"/>
  <c r="T61" i="90" s="1"/>
  <c r="P192" i="84"/>
  <c r="Q188" i="86"/>
  <c r="T239" i="90" a="1"/>
  <c r="T239" i="90" s="1"/>
  <c r="T68" i="90" a="1"/>
  <c r="T68" i="90" s="1"/>
  <c r="Q150" i="84"/>
  <c r="T211" i="90" a="1"/>
  <c r="T211" i="90" s="1"/>
  <c r="T278" i="90" a="1"/>
  <c r="T278" i="90" s="1"/>
  <c r="S318" i="88"/>
  <c r="S175" i="84"/>
  <c r="T91" i="90" a="1"/>
  <c r="T91" i="90" s="1"/>
  <c r="T291" i="90" a="1"/>
  <c r="T291" i="90" s="1"/>
  <c r="T60" i="90" a="1"/>
  <c r="T60" i="90" s="1"/>
  <c r="Q114" i="84"/>
  <c r="Q84" i="88"/>
  <c r="Q182" i="84"/>
  <c r="Q279" i="88"/>
  <c r="Q318" i="88"/>
  <c r="Q279" i="84"/>
  <c r="S248" i="84"/>
  <c r="S143" i="84"/>
  <c r="Q286" i="88"/>
  <c r="Q106" i="84"/>
  <c r="S114" i="84"/>
  <c r="Q92" i="88"/>
  <c r="Q229" i="88"/>
  <c r="Q175" i="84"/>
  <c r="S65" i="84"/>
  <c r="T174" i="90" a="1"/>
  <c r="T174" i="90" s="1"/>
  <c r="T241" i="90" a="1"/>
  <c r="T241" i="90" s="1"/>
  <c r="T110" i="90" a="1"/>
  <c r="T110" i="90" s="1"/>
  <c r="T72" i="90" a="1"/>
  <c r="T72" i="90" s="1"/>
  <c r="T276" i="90" a="1"/>
  <c r="T276" i="90" s="1"/>
  <c r="T275" i="90" a="1"/>
  <c r="T275" i="90" s="1"/>
  <c r="T282" i="90" a="1"/>
  <c r="T282" i="90" s="1"/>
  <c r="T212" i="90" a="1"/>
  <c r="T212" i="90" s="1"/>
  <c r="T112" i="90" a="1"/>
  <c r="T112" i="90" s="1"/>
  <c r="T317" i="90" a="1"/>
  <c r="T317" i="90" s="1"/>
  <c r="T100" i="90" a="1"/>
  <c r="T100" i="90" s="1"/>
  <c r="T173" i="90" a="1"/>
  <c r="T173" i="90" s="1"/>
  <c r="T113" i="90" a="1"/>
  <c r="T113" i="90" s="1"/>
  <c r="T82" i="90" a="1"/>
  <c r="T82" i="90" s="1"/>
  <c r="T142" i="90" a="1"/>
  <c r="T142" i="90" s="1"/>
  <c r="T245" i="90" a="1"/>
  <c r="T245" i="90" s="1"/>
  <c r="T284" i="90" a="1"/>
  <c r="T284" i="90" s="1"/>
  <c r="T90" i="90" a="1"/>
  <c r="T90" i="90" s="1"/>
  <c r="T51" i="84"/>
  <c r="S172" i="86"/>
  <c r="Q242" i="88"/>
  <c r="T104" i="90" a="1"/>
  <c r="T104" i="90" s="1"/>
  <c r="T299" i="90" a="1"/>
  <c r="T299" i="90" s="1"/>
  <c r="T158" i="90" a="1"/>
  <c r="T158" i="90" s="1"/>
  <c r="T277" i="90" a="1"/>
  <c r="T277" i="90" s="1"/>
  <c r="T310" i="90" a="1"/>
  <c r="T310" i="90" s="1"/>
  <c r="T64" i="90" a="1"/>
  <c r="T64" i="90" s="1"/>
  <c r="T141" i="90" a="1"/>
  <c r="T141" i="90" s="1"/>
  <c r="T171" i="90" a="1"/>
  <c r="T171" i="90" s="1"/>
  <c r="T247" i="90" a="1"/>
  <c r="T247" i="90" s="1"/>
  <c r="T81" i="90" a="1"/>
  <c r="T81" i="90" s="1"/>
  <c r="T308" i="90" a="1"/>
  <c r="T308" i="90" s="1"/>
  <c r="T155" i="90" a="1"/>
  <c r="T155" i="90" s="1"/>
  <c r="Q302" i="84"/>
  <c r="T240" i="90" a="1"/>
  <c r="T240" i="90" s="1"/>
  <c r="T292" i="90" a="1"/>
  <c r="T292" i="90" s="1"/>
  <c r="T71" i="90" a="1"/>
  <c r="T71" i="90" s="1"/>
  <c r="T105" i="90" a="1"/>
  <c r="T105" i="90" s="1"/>
  <c r="T283" i="90" a="1"/>
  <c r="T283" i="90" s="1"/>
  <c r="S92" i="84"/>
  <c r="T205" i="90" a="1"/>
  <c r="T205" i="90" s="1"/>
  <c r="T78" i="90" a="1"/>
  <c r="T78" i="90" s="1"/>
  <c r="T309" i="90" a="1"/>
  <c r="T309" i="90" s="1"/>
  <c r="T157" i="90" a="1"/>
  <c r="T157" i="90" s="1"/>
  <c r="T149" i="90" a="1"/>
  <c r="T149" i="90" s="1"/>
  <c r="T101" i="90" a="1"/>
  <c r="T101" i="90" s="1"/>
  <c r="T315" i="90" a="1"/>
  <c r="T315" i="90" s="1"/>
  <c r="T80" i="90" a="1"/>
  <c r="T80" i="90" s="1"/>
  <c r="T156" i="90" a="1"/>
  <c r="T156" i="90" s="1"/>
  <c r="T285" i="90" a="1"/>
  <c r="T285" i="90" s="1"/>
  <c r="T207" i="90" a="1"/>
  <c r="T207" i="90" s="1"/>
  <c r="T178" i="90" a="1"/>
  <c r="T178" i="90" s="1"/>
  <c r="T63" i="90" a="1"/>
  <c r="T63" i="90" s="1"/>
  <c r="T83" i="90" a="1"/>
  <c r="T83" i="90" s="1"/>
  <c r="T163" i="90" a="1"/>
  <c r="T163" i="90" s="1"/>
  <c r="T180" i="90" a="1"/>
  <c r="T180" i="90" s="1"/>
  <c r="T307" i="90" a="1"/>
  <c r="T307" i="90" s="1"/>
  <c r="T294" i="90" a="1"/>
  <c r="T294" i="90" s="1"/>
  <c r="T70" i="90" a="1"/>
  <c r="T70" i="90" s="1"/>
  <c r="S223" i="84"/>
  <c r="T139" i="90" a="1"/>
  <c r="T139" i="90" s="1"/>
  <c r="T62" i="90" a="1"/>
  <c r="T62" i="90" s="1"/>
  <c r="T111" i="90" a="1"/>
  <c r="T111" i="90" s="1"/>
  <c r="T298" i="90" a="1"/>
  <c r="T298" i="90" s="1"/>
  <c r="T181" i="90" a="1"/>
  <c r="T181" i="90" s="1"/>
  <c r="T204" i="90" a="1"/>
  <c r="T204" i="90" s="1"/>
  <c r="T79" i="90" a="1"/>
  <c r="T79" i="90" s="1"/>
  <c r="T148" i="90" a="1"/>
  <c r="T148" i="90" s="1"/>
  <c r="T162" i="90" a="1"/>
  <c r="T162" i="90" s="1"/>
  <c r="T165" i="90" a="1"/>
  <c r="T165" i="90" s="1"/>
  <c r="T246" i="90" a="1"/>
  <c r="T246" i="90" s="1"/>
  <c r="T87" i="90" a="1"/>
  <c r="T87" i="90" s="1"/>
  <c r="M266" i="86" a="1"/>
  <c r="M266" i="86" s="1"/>
  <c r="T172" i="90" a="1"/>
  <c r="T172" i="90" s="1"/>
  <c r="T140" i="90" a="1"/>
  <c r="T140" i="90" s="1"/>
  <c r="T103" i="90" a="1"/>
  <c r="T103" i="90" s="1"/>
  <c r="T146" i="90" a="1"/>
  <c r="T146" i="90" s="1"/>
  <c r="T300" i="90" a="1"/>
  <c r="T300" i="90" s="1"/>
  <c r="T89" i="90" a="1"/>
  <c r="T89" i="90" s="1"/>
  <c r="T213" i="90" a="1"/>
  <c r="T213" i="90" s="1"/>
  <c r="T164" i="90" a="1"/>
  <c r="T164" i="90" s="1"/>
  <c r="T206" i="90" a="1"/>
  <c r="T206" i="90" s="1"/>
  <c r="T59" i="90" a="1"/>
  <c r="T59" i="90" s="1"/>
  <c r="T69" i="90" a="1"/>
  <c r="T69" i="90" s="1"/>
  <c r="T88" i="90" a="1"/>
  <c r="T88" i="90" s="1"/>
  <c r="P261" i="90"/>
  <c r="T109" i="90" a="1"/>
  <c r="T109" i="90" s="1"/>
  <c r="T147" i="90" a="1"/>
  <c r="T147" i="90" s="1"/>
  <c r="T301" i="90" a="1"/>
  <c r="T301" i="90" s="1"/>
  <c r="T179" i="90" a="1"/>
  <c r="T179" i="90" s="1"/>
  <c r="S229" i="84"/>
  <c r="Q318" i="84"/>
  <c r="S73" i="84"/>
  <c r="Q248" i="88"/>
  <c r="S318" i="90"/>
  <c r="M259" i="88" a="1"/>
  <c r="M259" i="88" s="1"/>
  <c r="S150" i="90"/>
  <c r="T164" i="86" a="1"/>
  <c r="T164" i="86" s="1"/>
  <c r="T118" i="86" a="1"/>
  <c r="T118" i="86" s="1"/>
  <c r="S295" i="88"/>
  <c r="T168" i="86" a="1"/>
  <c r="T168" i="86" s="1"/>
  <c r="P326" i="88"/>
  <c r="T65" i="86" a="1"/>
  <c r="T65" i="86" s="1"/>
  <c r="T152" i="86" a="1"/>
  <c r="T152" i="86" s="1"/>
  <c r="T53" i="86"/>
  <c r="T163" i="86" a="1"/>
  <c r="T163" i="86" s="1"/>
  <c r="S156" i="86"/>
  <c r="S166" i="90"/>
  <c r="T74" i="86" a="1"/>
  <c r="T74" i="86" s="1"/>
  <c r="S114" i="90"/>
  <c r="S248" i="90"/>
  <c r="T314" i="86" a="1"/>
  <c r="T314" i="86" s="1"/>
  <c r="T300" i="86" a="1"/>
  <c r="T300" i="86" s="1"/>
  <c r="S106" i="88"/>
  <c r="S150" i="88"/>
  <c r="S84" i="88"/>
  <c r="T170" i="86" a="1"/>
  <c r="T170" i="86" s="1"/>
  <c r="T110" i="86" a="1"/>
  <c r="T110" i="86" s="1"/>
  <c r="T399" i="86" s="1"/>
  <c r="T53" i="83"/>
  <c r="G52" i="83"/>
  <c r="M190" i="84"/>
  <c r="T174" i="84" a="1"/>
  <c r="T174" i="84" s="1"/>
  <c r="T165" i="84" a="1"/>
  <c r="T165" i="84" s="1"/>
  <c r="T240" i="84" a="1"/>
  <c r="T240" i="84" s="1"/>
  <c r="T109" i="84" a="1"/>
  <c r="T109" i="84" s="1"/>
  <c r="T247" i="84" a="1"/>
  <c r="T247" i="84" s="1"/>
  <c r="T292" i="84" a="1"/>
  <c r="T292" i="84" s="1"/>
  <c r="T113" i="84" a="1"/>
  <c r="T113" i="84" s="1"/>
  <c r="T83" i="84" a="1"/>
  <c r="T83" i="84" s="1"/>
  <c r="T314" i="84" a="1"/>
  <c r="T314" i="84" s="1"/>
  <c r="T156" i="84" a="1"/>
  <c r="T156" i="84" s="1"/>
  <c r="T276" i="84" a="1"/>
  <c r="T276" i="84" s="1"/>
  <c r="T87" i="84" a="1"/>
  <c r="T87" i="84" s="1"/>
  <c r="T60" i="84" a="1"/>
  <c r="T60" i="84" s="1"/>
  <c r="T163" i="84" a="1"/>
  <c r="T163" i="84" s="1"/>
  <c r="T62" i="84" a="1"/>
  <c r="T62" i="84" s="1"/>
  <c r="T142" i="84" a="1"/>
  <c r="T142" i="84" s="1"/>
  <c r="T284" i="84" a="1"/>
  <c r="T284" i="84" s="1"/>
  <c r="T179" i="84" a="1"/>
  <c r="T179" i="84" s="1"/>
  <c r="T103" i="84" a="1"/>
  <c r="T103" i="84" s="1"/>
  <c r="T212" i="84" a="1"/>
  <c r="T212" i="84" s="1"/>
  <c r="T245" i="84" a="1"/>
  <c r="T245" i="84" s="1"/>
  <c r="T275" i="84" a="1"/>
  <c r="T275" i="84" s="1"/>
  <c r="T64" i="84" a="1"/>
  <c r="T64" i="84" s="1"/>
  <c r="T101" i="84" a="1"/>
  <c r="T101" i="84" s="1"/>
  <c r="T164" i="84" a="1"/>
  <c r="T164" i="84" s="1"/>
  <c r="T102" i="84" a="1"/>
  <c r="T102" i="84" s="1"/>
  <c r="T80" i="84" a="1"/>
  <c r="T80" i="84" s="1"/>
  <c r="T206" i="84" a="1"/>
  <c r="T206" i="84" s="1"/>
  <c r="T149" i="84" a="1"/>
  <c r="T149" i="84" s="1"/>
  <c r="T283" i="84" a="1"/>
  <c r="T283" i="84" s="1"/>
  <c r="T59" i="84" a="1"/>
  <c r="T59" i="84" s="1"/>
  <c r="T298" i="84" a="1"/>
  <c r="T298" i="84" s="1"/>
  <c r="T81" i="84" a="1"/>
  <c r="T81" i="84" s="1"/>
  <c r="T162" i="84" a="1"/>
  <c r="T162" i="84" s="1"/>
  <c r="T309" i="84" a="1"/>
  <c r="T309" i="84" s="1"/>
  <c r="T155" i="84" a="1"/>
  <c r="T155" i="84" s="1"/>
  <c r="T69" i="84" a="1"/>
  <c r="T69" i="84" s="1"/>
  <c r="T72" i="84" a="1"/>
  <c r="T72" i="84" s="1"/>
  <c r="T317" i="84" a="1"/>
  <c r="T317" i="84" s="1"/>
  <c r="T178" i="84" a="1"/>
  <c r="T178" i="84" s="1"/>
  <c r="T180" i="84" a="1"/>
  <c r="T180" i="84" s="1"/>
  <c r="T285" i="84" a="1"/>
  <c r="T285" i="84" s="1"/>
  <c r="T211" i="84" a="1"/>
  <c r="T211" i="84" s="1"/>
  <c r="T181" i="84" a="1"/>
  <c r="T181" i="84" s="1"/>
  <c r="T71" i="84" a="1"/>
  <c r="T71" i="84" s="1"/>
  <c r="T316" i="84" a="1"/>
  <c r="T316" i="84" s="1"/>
  <c r="T278" i="84" a="1"/>
  <c r="T278" i="84" s="1"/>
  <c r="T299" i="84" a="1"/>
  <c r="T299" i="84" s="1"/>
  <c r="T140" i="84" a="1"/>
  <c r="T140" i="84" s="1"/>
  <c r="T213" i="84" a="1"/>
  <c r="T213" i="84" s="1"/>
  <c r="T91" i="84" a="1"/>
  <c r="T91" i="84" s="1"/>
  <c r="T241" i="84" a="1"/>
  <c r="T241" i="84" s="1"/>
  <c r="T277" i="84" a="1"/>
  <c r="T277" i="84" s="1"/>
  <c r="T148" i="84" a="1"/>
  <c r="T148" i="84" s="1"/>
  <c r="T204" i="84" a="1"/>
  <c r="T204" i="84" s="1"/>
  <c r="T300" i="84" a="1"/>
  <c r="T300" i="84" s="1"/>
  <c r="T315" i="84" a="1"/>
  <c r="T315" i="84" s="1"/>
  <c r="T147" i="84" a="1"/>
  <c r="T147" i="84" s="1"/>
  <c r="T282" i="84" a="1"/>
  <c r="T282" i="84" s="1"/>
  <c r="T89" i="84" a="1"/>
  <c r="T89" i="84" s="1"/>
  <c r="T68" i="84" a="1"/>
  <c r="T68" i="84" s="1"/>
  <c r="T79" i="84" a="1"/>
  <c r="T79" i="84" s="1"/>
  <c r="T172" i="84" a="1"/>
  <c r="T172" i="84" s="1"/>
  <c r="T100" i="84" a="1"/>
  <c r="T100" i="84" s="1"/>
  <c r="T158" i="84" a="1"/>
  <c r="T158" i="84" s="1"/>
  <c r="T293" i="84" a="1"/>
  <c r="T293" i="84" s="1"/>
  <c r="T291" i="84" a="1"/>
  <c r="T291" i="84" s="1"/>
  <c r="T307" i="84" a="1"/>
  <c r="T307" i="84" s="1"/>
  <c r="T239" i="84" a="1"/>
  <c r="T239" i="84" s="1"/>
  <c r="T70" i="84" a="1"/>
  <c r="T70" i="84" s="1"/>
  <c r="T173" i="84" a="1"/>
  <c r="T173" i="84" s="1"/>
  <c r="T171" i="84" a="1"/>
  <c r="T171" i="84" s="1"/>
  <c r="T205" i="84" a="1"/>
  <c r="T205" i="84" s="1"/>
  <c r="T157" i="84" a="1"/>
  <c r="T157" i="84" s="1"/>
  <c r="T308" i="84" a="1"/>
  <c r="T308" i="84" s="1"/>
  <c r="T310" i="84" a="1"/>
  <c r="T310" i="84" s="1"/>
  <c r="T63" i="84" a="1"/>
  <c r="T63" i="84" s="1"/>
  <c r="T61" i="84" a="1"/>
  <c r="T61" i="84" s="1"/>
  <c r="T207" i="84" a="1"/>
  <c r="T207" i="84" s="1"/>
  <c r="T139" i="84" a="1"/>
  <c r="T139" i="84" s="1"/>
  <c r="T82" i="84" a="1"/>
  <c r="T82" i="84" s="1"/>
  <c r="T246" i="84" a="1"/>
  <c r="T246" i="84" s="1"/>
  <c r="T78" i="84" a="1"/>
  <c r="T78" i="84" s="1"/>
  <c r="T301" i="84" a="1"/>
  <c r="T301" i="84" s="1"/>
  <c r="T146" i="84" a="1"/>
  <c r="T146" i="84" s="1"/>
  <c r="T105" i="84" a="1"/>
  <c r="T105" i="84" s="1"/>
  <c r="T104" i="84" a="1"/>
  <c r="T104" i="84" s="1"/>
  <c r="T294" i="84" a="1"/>
  <c r="T294" i="84" s="1"/>
  <c r="T111" i="84" a="1"/>
  <c r="T111" i="84" s="1"/>
  <c r="T141" i="84" a="1"/>
  <c r="T141" i="84" s="1"/>
  <c r="T110" i="84" a="1"/>
  <c r="T110" i="84" s="1"/>
  <c r="T88" i="84" a="1"/>
  <c r="T88" i="84" s="1"/>
  <c r="T112" i="84" a="1"/>
  <c r="T112" i="84" s="1"/>
  <c r="T90" i="84" a="1"/>
  <c r="T90" i="84" s="1"/>
  <c r="O152" i="84"/>
  <c r="O116" i="84"/>
  <c r="O320" i="90"/>
  <c r="T289" i="86" a="1"/>
  <c r="T289" i="86" s="1"/>
  <c r="T145" i="86" a="1"/>
  <c r="T145" i="86" s="1"/>
  <c r="T114" i="86" a="1"/>
  <c r="T114" i="86" s="1"/>
  <c r="T393" i="86" s="1"/>
  <c r="T162" i="86" a="1"/>
  <c r="T162" i="86" s="1"/>
  <c r="T288" i="86" a="1"/>
  <c r="T288" i="86" s="1"/>
  <c r="T299" i="86" a="1"/>
  <c r="T299" i="86" s="1"/>
  <c r="T72" i="86" a="1"/>
  <c r="T72" i="86" s="1"/>
  <c r="T96" i="86" a="1"/>
  <c r="T96" i="86" s="1"/>
  <c r="T388" i="86" s="1"/>
  <c r="T284" i="86" a="1"/>
  <c r="T284" i="86" s="1"/>
  <c r="T185" i="86" a="1"/>
  <c r="T185" i="86" s="1"/>
  <c r="T313" i="86" a="1"/>
  <c r="T313" i="86" s="1"/>
  <c r="O231" i="90"/>
  <c r="S143" i="88"/>
  <c r="S73" i="88"/>
  <c r="S223" i="88"/>
  <c r="T112" i="88" a="1"/>
  <c r="T112" i="88" s="1"/>
  <c r="T142" i="88" a="1"/>
  <c r="T142" i="88" s="1"/>
  <c r="T139" i="88" a="1"/>
  <c r="T139" i="88" s="1"/>
  <c r="T147" i="88" a="1"/>
  <c r="T147" i="88" s="1"/>
  <c r="T68" i="88" a="1"/>
  <c r="T68" i="88" s="1"/>
  <c r="T211" i="88" a="1"/>
  <c r="T211" i="88" s="1"/>
  <c r="T275" i="88" a="1"/>
  <c r="T275" i="88" s="1"/>
  <c r="T309" i="88" a="1"/>
  <c r="T309" i="88" s="1"/>
  <c r="T89" i="88" a="1"/>
  <c r="T89" i="88" s="1"/>
  <c r="T213" i="88" a="1"/>
  <c r="T213" i="88" s="1"/>
  <c r="T155" i="88" a="1"/>
  <c r="T155" i="88" s="1"/>
  <c r="M196" i="86"/>
  <c r="M258" i="84" a="1"/>
  <c r="M258" i="84" s="1"/>
  <c r="M260" i="84" a="1"/>
  <c r="M260" i="84" s="1"/>
  <c r="M259" i="84" a="1"/>
  <c r="M259" i="84" s="1"/>
  <c r="P327" i="84"/>
  <c r="P328" i="84"/>
  <c r="S111" i="86"/>
  <c r="S324" i="86"/>
  <c r="O116" i="88"/>
  <c r="M264" i="86" a="1"/>
  <c r="M264" i="86" s="1"/>
  <c r="T91" i="86" a="1"/>
  <c r="T91" i="86" s="1"/>
  <c r="T381" i="86" s="1"/>
  <c r="T67" i="86" a="1"/>
  <c r="T67" i="86" s="1"/>
  <c r="T109" i="86" a="1"/>
  <c r="T109" i="86" s="1"/>
  <c r="T398" i="86" s="1"/>
  <c r="T153" i="86" a="1"/>
  <c r="T153" i="86" s="1"/>
  <c r="T184" i="86" a="1"/>
  <c r="T184" i="86" s="1"/>
  <c r="T64" i="86" a="1"/>
  <c r="T64" i="86" s="1"/>
  <c r="T85" i="86" a="1"/>
  <c r="T85" i="86" s="1"/>
  <c r="T94" i="86" a="1"/>
  <c r="T94" i="86" s="1"/>
  <c r="T106" i="86" a="1"/>
  <c r="T106" i="86" s="1"/>
  <c r="T180" i="86" a="1"/>
  <c r="T180" i="86" s="1"/>
  <c r="T87" i="86" a="1"/>
  <c r="T87" i="86" s="1"/>
  <c r="T387" i="86" s="1"/>
  <c r="S73" i="90"/>
  <c r="T284" i="88" a="1"/>
  <c r="T284" i="88" s="1"/>
  <c r="T87" i="88" a="1"/>
  <c r="T87" i="88" s="1"/>
  <c r="T292" i="88" a="1"/>
  <c r="T292" i="88" s="1"/>
  <c r="T283" i="88" a="1"/>
  <c r="T283" i="88" s="1"/>
  <c r="T307" i="88" a="1"/>
  <c r="T307" i="88" s="1"/>
  <c r="T83" i="88" a="1"/>
  <c r="T83" i="88" s="1"/>
  <c r="T278" i="88" a="1"/>
  <c r="T278" i="88" s="1"/>
  <c r="T204" i="88" a="1"/>
  <c r="T204" i="88" s="1"/>
  <c r="T179" i="88" a="1"/>
  <c r="T179" i="88" s="1"/>
  <c r="T178" i="88" a="1"/>
  <c r="T178" i="88" s="1"/>
  <c r="T212" i="88" a="1"/>
  <c r="T212" i="88" s="1"/>
  <c r="O288" i="90"/>
  <c r="O231" i="84"/>
  <c r="S120" i="86"/>
  <c r="S214" i="86"/>
  <c r="P268" i="86"/>
  <c r="P269" i="86"/>
  <c r="O320" i="88"/>
  <c r="P133" i="86"/>
  <c r="P132" i="86"/>
  <c r="P328" i="88"/>
  <c r="P327" i="88"/>
  <c r="T62" i="86" a="1"/>
  <c r="T62" i="86" s="1"/>
  <c r="T306" i="86" a="1"/>
  <c r="T306" i="86" s="1"/>
  <c r="T316" i="86" a="1"/>
  <c r="T316" i="86" s="1"/>
  <c r="T177" i="86" a="1"/>
  <c r="T177" i="86" s="1"/>
  <c r="T119" i="86" a="1"/>
  <c r="T119" i="86" s="1"/>
  <c r="T400" i="86" s="1"/>
  <c r="T321" i="86" a="1"/>
  <c r="T321" i="86" s="1"/>
  <c r="T186" i="86" a="1"/>
  <c r="T186" i="86" s="1"/>
  <c r="T219" i="86" a="1"/>
  <c r="T219" i="86" s="1"/>
  <c r="T179" i="86" a="1"/>
  <c r="T179" i="86" s="1"/>
  <c r="T305" i="86" a="1"/>
  <c r="T305" i="86" s="1"/>
  <c r="T171" i="86" a="1"/>
  <c r="T171" i="86" s="1"/>
  <c r="S302" i="88"/>
  <c r="S279" i="88"/>
  <c r="S175" i="88"/>
  <c r="S248" i="88"/>
  <c r="O304" i="88"/>
  <c r="T110" i="88" a="1"/>
  <c r="T110" i="88" s="1"/>
  <c r="T80" i="88" a="1"/>
  <c r="T80" i="88" s="1"/>
  <c r="T63" i="88" a="1"/>
  <c r="T63" i="88" s="1"/>
  <c r="T239" i="88" a="1"/>
  <c r="T239" i="88" s="1"/>
  <c r="T148" i="88" a="1"/>
  <c r="T148" i="88" s="1"/>
  <c r="T315" i="88" a="1"/>
  <c r="T315" i="88" s="1"/>
  <c r="T172" i="88" a="1"/>
  <c r="T172" i="88" s="1"/>
  <c r="T246" i="88" a="1"/>
  <c r="T246" i="88" s="1"/>
  <c r="T294" i="88" a="1"/>
  <c r="T294" i="88" s="1"/>
  <c r="T293" i="88" a="1"/>
  <c r="T293" i="88" s="1"/>
  <c r="T71" i="88" a="1"/>
  <c r="T71" i="88" s="1"/>
  <c r="T101" i="88" a="1"/>
  <c r="T101" i="88" s="1"/>
  <c r="O288" i="84"/>
  <c r="O320" i="84"/>
  <c r="S301" i="86"/>
  <c r="S317" i="86"/>
  <c r="O152" i="88"/>
  <c r="O75" i="84"/>
  <c r="O168" i="88"/>
  <c r="M125" i="90"/>
  <c r="M190" i="88"/>
  <c r="O250" i="88"/>
  <c r="T212" i="86" a="1"/>
  <c r="T212" i="86" s="1"/>
  <c r="T283" i="86" a="1"/>
  <c r="T283" i="86" s="1"/>
  <c r="T75" i="86" a="1"/>
  <c r="T75" i="86" s="1"/>
  <c r="T76" i="86" a="1"/>
  <c r="T76" i="86" s="1"/>
  <c r="T213" i="86" a="1"/>
  <c r="T213" i="86" s="1"/>
  <c r="T210" i="86" a="1"/>
  <c r="T210" i="86" s="1"/>
  <c r="T148" i="86" a="1"/>
  <c r="T148" i="86" s="1"/>
  <c r="T95" i="86" a="1"/>
  <c r="T95" i="86" s="1"/>
  <c r="T320" i="86" a="1"/>
  <c r="T320" i="86" s="1"/>
  <c r="T315" i="86" a="1"/>
  <c r="T315" i="86" s="1"/>
  <c r="T297" i="86" a="1"/>
  <c r="T297" i="86" s="1"/>
  <c r="S92" i="88"/>
  <c r="S242" i="88"/>
  <c r="S214" i="88"/>
  <c r="O168" i="84"/>
  <c r="O288" i="88"/>
  <c r="S182" i="90"/>
  <c r="T300" i="88" a="1"/>
  <c r="T300" i="88" s="1"/>
  <c r="T102" i="88" a="1"/>
  <c r="T102" i="88" s="1"/>
  <c r="T317" i="88" a="1"/>
  <c r="T317" i="88" s="1"/>
  <c r="T205" i="88" a="1"/>
  <c r="T205" i="88" s="1"/>
  <c r="T60" i="88" a="1"/>
  <c r="T60" i="88" s="1"/>
  <c r="T206" i="88" a="1"/>
  <c r="T206" i="88" s="1"/>
  <c r="T308" i="88" a="1"/>
  <c r="T308" i="88" s="1"/>
  <c r="T146" i="88" a="1"/>
  <c r="T146" i="88" s="1"/>
  <c r="T180" i="88" a="1"/>
  <c r="T180" i="88" s="1"/>
  <c r="T247" i="88" a="1"/>
  <c r="T247" i="88" s="1"/>
  <c r="T113" i="88" a="1"/>
  <c r="T113" i="88" s="1"/>
  <c r="T105" i="88" a="1"/>
  <c r="T105" i="88" s="1"/>
  <c r="S242" i="90"/>
  <c r="S214" i="90"/>
  <c r="S220" i="86"/>
  <c r="S286" i="90"/>
  <c r="S295" i="90"/>
  <c r="S65" i="90"/>
  <c r="M326" i="84"/>
  <c r="P334" i="86"/>
  <c r="P333" i="86"/>
  <c r="M127" i="84"/>
  <c r="M126" i="84"/>
  <c r="M126" i="90"/>
  <c r="M127" i="90"/>
  <c r="O304" i="84"/>
  <c r="O184" i="88"/>
  <c r="O216" i="84"/>
  <c r="S302" i="90"/>
  <c r="T147" i="86" a="1"/>
  <c r="T147" i="86" s="1"/>
  <c r="T322" i="86" a="1"/>
  <c r="T322" i="86" s="1"/>
  <c r="T187" i="86" a="1"/>
  <c r="T187" i="86" s="1"/>
  <c r="T146" i="86" a="1"/>
  <c r="T146" i="86" s="1"/>
  <c r="T178" i="86" a="1"/>
  <c r="T178" i="86" s="1"/>
  <c r="T155" i="86" a="1"/>
  <c r="T155" i="86" s="1"/>
  <c r="T291" i="86" a="1"/>
  <c r="T291" i="86" s="1"/>
  <c r="T169" i="86" a="1"/>
  <c r="T169" i="86" s="1"/>
  <c r="T211" i="86" a="1"/>
  <c r="T211" i="86" s="1"/>
  <c r="T161" i="86" a="1"/>
  <c r="T161" i="86" s="1"/>
  <c r="T115" i="86" a="1"/>
  <c r="T115" i="86" s="1"/>
  <c r="M265" i="86" a="1"/>
  <c r="M265" i="86" s="1"/>
  <c r="S114" i="88"/>
  <c r="S208" i="88"/>
  <c r="T141" i="88" a="1"/>
  <c r="T141" i="88" s="1"/>
  <c r="T79" i="88" a="1"/>
  <c r="T79" i="88" s="1"/>
  <c r="T310" i="88" a="1"/>
  <c r="T310" i="88" s="1"/>
  <c r="T149" i="88" a="1"/>
  <c r="T149" i="88" s="1"/>
  <c r="T59" i="88" a="1"/>
  <c r="T59" i="88" s="1"/>
  <c r="T174" i="88" a="1"/>
  <c r="T174" i="88" s="1"/>
  <c r="T104" i="88" a="1"/>
  <c r="T104" i="88" s="1"/>
  <c r="T69" i="88" a="1"/>
  <c r="T69" i="88" s="1"/>
  <c r="T109" i="88" a="1"/>
  <c r="T109" i="88" s="1"/>
  <c r="T82" i="88" a="1"/>
  <c r="T82" i="88" s="1"/>
  <c r="T62" i="88" a="1"/>
  <c r="T62" i="88" s="1"/>
  <c r="T171" i="88" a="1"/>
  <c r="T171" i="88" s="1"/>
  <c r="O152" i="90"/>
  <c r="S181" i="86"/>
  <c r="S165" i="86"/>
  <c r="S68" i="86"/>
  <c r="O94" i="88"/>
  <c r="S208" i="90"/>
  <c r="M131" i="86"/>
  <c r="M326" i="88"/>
  <c r="M127" i="88"/>
  <c r="M126" i="88"/>
  <c r="M191" i="88"/>
  <c r="M192" i="88"/>
  <c r="S159" i="90"/>
  <c r="S311" i="90"/>
  <c r="M192" i="84"/>
  <c r="M191" i="84"/>
  <c r="T298" i="86" a="1"/>
  <c r="T298" i="86" s="1"/>
  <c r="T217" i="86" a="1"/>
  <c r="T217" i="86" s="1"/>
  <c r="T105" i="86" a="1"/>
  <c r="T105" i="86" s="1"/>
  <c r="T394" i="86" s="1"/>
  <c r="T63" i="86" a="1"/>
  <c r="T63" i="86" s="1"/>
  <c r="T107" i="86" a="1"/>
  <c r="T107" i="86" s="1"/>
  <c r="T83" i="86" a="1"/>
  <c r="T83" i="86" s="1"/>
  <c r="T307" i="86" a="1"/>
  <c r="T307" i="86" s="1"/>
  <c r="T66" i="86" a="1"/>
  <c r="T66" i="86" s="1"/>
  <c r="T84" i="86" a="1"/>
  <c r="T84" i="86" s="1"/>
  <c r="T281" i="86" a="1"/>
  <c r="T281" i="86" s="1"/>
  <c r="T92" i="86" a="1"/>
  <c r="T92" i="86" s="1"/>
  <c r="S159" i="88"/>
  <c r="S166" i="88"/>
  <c r="S286" i="88"/>
  <c r="S229" i="88"/>
  <c r="S65" i="88"/>
  <c r="S311" i="88"/>
  <c r="T91" i="88" a="1"/>
  <c r="T91" i="88" s="1"/>
  <c r="T162" i="88" a="1"/>
  <c r="T162" i="88" s="1"/>
  <c r="T90" i="88" a="1"/>
  <c r="T90" i="88" s="1"/>
  <c r="T81" i="88" a="1"/>
  <c r="T81" i="88" s="1"/>
  <c r="T285" i="88" a="1"/>
  <c r="T285" i="88" s="1"/>
  <c r="T299" i="88" a="1"/>
  <c r="T299" i="88" s="1"/>
  <c r="T245" i="88" a="1"/>
  <c r="T245" i="88" s="1"/>
  <c r="T163" i="88" a="1"/>
  <c r="T163" i="88" s="1"/>
  <c r="T103" i="88" a="1"/>
  <c r="T103" i="88" s="1"/>
  <c r="T277" i="88" a="1"/>
  <c r="T277" i="88" s="1"/>
  <c r="T240" i="88" a="1"/>
  <c r="T240" i="88" s="1"/>
  <c r="T158" i="88" a="1"/>
  <c r="T158" i="88" s="1"/>
  <c r="O75" i="88"/>
  <c r="O75" i="90"/>
  <c r="S149" i="86"/>
  <c r="S143" i="90"/>
  <c r="M192" i="90"/>
  <c r="M191" i="90"/>
  <c r="O94" i="90"/>
  <c r="M260" i="90" a="1"/>
  <c r="M260" i="90" s="1"/>
  <c r="M259" i="90" a="1"/>
  <c r="M259" i="90" s="1"/>
  <c r="U251" i="88"/>
  <c r="U251" i="90"/>
  <c r="U251" i="84"/>
  <c r="U257" i="86"/>
  <c r="G67" i="83"/>
  <c r="AJ147" i="71" s="1"/>
  <c r="M132" i="86"/>
  <c r="O184" i="90"/>
  <c r="S182" i="88"/>
  <c r="T140" i="88" a="1"/>
  <c r="T140" i="88" s="1"/>
  <c r="T276" i="88" a="1"/>
  <c r="T276" i="88" s="1"/>
  <c r="T156" i="88" a="1"/>
  <c r="T156" i="88" s="1"/>
  <c r="T314" i="88" a="1"/>
  <c r="T314" i="88" s="1"/>
  <c r="T241" i="88" a="1"/>
  <c r="T241" i="88" s="1"/>
  <c r="T173" i="88" a="1"/>
  <c r="T173" i="88" s="1"/>
  <c r="T100" i="88" a="1"/>
  <c r="T100" i="88" s="1"/>
  <c r="T72" i="88" a="1"/>
  <c r="T72" i="88" s="1"/>
  <c r="T157" i="88" a="1"/>
  <c r="T157" i="88" s="1"/>
  <c r="T316" i="88" a="1"/>
  <c r="T316" i="88" s="1"/>
  <c r="T181" i="88" a="1"/>
  <c r="T181" i="88" s="1"/>
  <c r="T164" i="88" a="1"/>
  <c r="T164" i="88" s="1"/>
  <c r="O116" i="90"/>
  <c r="P126" i="90"/>
  <c r="P127" i="90"/>
  <c r="S292" i="86"/>
  <c r="S308" i="86"/>
  <c r="S77" i="86"/>
  <c r="O216" i="88"/>
  <c r="S84" i="90"/>
  <c r="O216" i="90"/>
  <c r="P125" i="88"/>
  <c r="S175" i="90"/>
  <c r="O304" i="90"/>
  <c r="O184" i="84"/>
  <c r="M133" i="86"/>
  <c r="M327" i="90"/>
  <c r="O250" i="90"/>
  <c r="O168" i="90"/>
  <c r="S223" i="90"/>
  <c r="M327" i="84"/>
  <c r="M328" i="84"/>
  <c r="M332" i="86"/>
  <c r="M260" i="88" a="1"/>
  <c r="M260" i="88" s="1"/>
  <c r="S92" i="90"/>
  <c r="T108" i="86" a="1"/>
  <c r="T108" i="86" s="1"/>
  <c r="T86" i="86" a="1"/>
  <c r="T86" i="86" s="1"/>
  <c r="T386" i="86" s="1"/>
  <c r="T290" i="86" a="1"/>
  <c r="T290" i="86" s="1"/>
  <c r="T304" i="86" a="1"/>
  <c r="T304" i="86" s="1"/>
  <c r="T282" i="86" a="1"/>
  <c r="T282" i="86" s="1"/>
  <c r="T82" i="86" a="1"/>
  <c r="T82" i="86" s="1"/>
  <c r="T382" i="86" s="1"/>
  <c r="T218" i="86" a="1"/>
  <c r="T218" i="86" s="1"/>
  <c r="T154" i="86" a="1"/>
  <c r="T154" i="86" s="1"/>
  <c r="T71" i="86" a="1"/>
  <c r="T71" i="86" s="1"/>
  <c r="T323" i="86" a="1"/>
  <c r="T323" i="86" s="1"/>
  <c r="O231" i="88"/>
  <c r="T111" i="88" a="1"/>
  <c r="T111" i="88" s="1"/>
  <c r="T282" i="88" a="1"/>
  <c r="T282" i="88" s="1"/>
  <c r="T64" i="88" a="1"/>
  <c r="T64" i="88" s="1"/>
  <c r="T298" i="88" a="1"/>
  <c r="T298" i="88" s="1"/>
  <c r="T88" i="88" a="1"/>
  <c r="T88" i="88" s="1"/>
  <c r="T165" i="88" a="1"/>
  <c r="T165" i="88" s="1"/>
  <c r="T207" i="88" a="1"/>
  <c r="T207" i="88" s="1"/>
  <c r="T78" i="88" a="1"/>
  <c r="T78" i="88" s="1"/>
  <c r="T70" i="88" a="1"/>
  <c r="T70" i="88" s="1"/>
  <c r="T291" i="88" a="1"/>
  <c r="T291" i="88" s="1"/>
  <c r="T301" i="88" a="1"/>
  <c r="T301" i="88" s="1"/>
  <c r="M198" i="86"/>
  <c r="M197" i="86"/>
  <c r="P262" i="84"/>
  <c r="P263" i="84"/>
  <c r="S88" i="86"/>
  <c r="S97" i="86"/>
  <c r="S285" i="86"/>
  <c r="P127" i="84"/>
  <c r="P126" i="84"/>
  <c r="P127" i="88"/>
  <c r="P126" i="88"/>
  <c r="O94" i="84"/>
  <c r="S106" i="90"/>
  <c r="M258" i="90" a="1"/>
  <c r="M258" i="90" s="1"/>
  <c r="Q407" i="86" l="1"/>
  <c r="AL30" i="93"/>
  <c r="AM20" i="93"/>
  <c r="AL24" i="93"/>
  <c r="H15" i="93"/>
  <c r="E31" i="93" s="1"/>
  <c r="R413" i="86"/>
  <c r="O413" i="86"/>
  <c r="T411" i="86"/>
  <c r="T384" i="86"/>
  <c r="T397" i="86"/>
  <c r="S409" i="86"/>
  <c r="T383" i="86"/>
  <c r="S401" i="86"/>
  <c r="T412" i="86"/>
  <c r="S407" i="86"/>
  <c r="T396" i="86"/>
  <c r="S408" i="86"/>
  <c r="Q409" i="86"/>
  <c r="Q389" i="86"/>
  <c r="Q408" i="86"/>
  <c r="T395" i="86"/>
  <c r="T385" i="86"/>
  <c r="T406" i="86"/>
  <c r="Q401" i="86"/>
  <c r="T405" i="86"/>
  <c r="T410" i="86"/>
  <c r="S389" i="86"/>
  <c r="O329" i="86" a="1"/>
  <c r="O329" i="86" s="1"/>
  <c r="S75" i="84"/>
  <c r="O330" i="86" a="1"/>
  <c r="O330" i="86" s="1"/>
  <c r="R324" i="88" a="1"/>
  <c r="R324" i="88" s="1"/>
  <c r="R187" i="90" a="1"/>
  <c r="R187" i="90" s="1"/>
  <c r="O331" i="86" a="1"/>
  <c r="O331" i="86" s="1"/>
  <c r="R189" i="90" a="1"/>
  <c r="R189" i="90" s="1"/>
  <c r="Q75" i="90"/>
  <c r="Q75" i="88"/>
  <c r="R124" i="88" a="1"/>
  <c r="R124" i="88" s="1"/>
  <c r="Q304" i="84"/>
  <c r="S231" i="90"/>
  <c r="S233" i="90" s="1"/>
  <c r="S94" i="84"/>
  <c r="S216" i="84"/>
  <c r="R260" i="84" a="1"/>
  <c r="R260" i="84" s="1"/>
  <c r="R258" i="84" a="1"/>
  <c r="R258" i="84" s="1"/>
  <c r="R259" i="84" a="1"/>
  <c r="R259" i="84" s="1"/>
  <c r="R324" i="90" a="1"/>
  <c r="R324" i="90" s="1"/>
  <c r="Q231" i="90"/>
  <c r="Q233" i="90" s="1"/>
  <c r="Q116" i="90"/>
  <c r="Q184" i="90"/>
  <c r="R193" i="86" a="1"/>
  <c r="R193" i="86" s="1"/>
  <c r="O266" i="86" a="1"/>
  <c r="O266" i="86" s="1"/>
  <c r="O195" i="86" a="1"/>
  <c r="O195" i="86" s="1"/>
  <c r="Q294" i="86"/>
  <c r="R330" i="86" a="1"/>
  <c r="R330" i="86" s="1"/>
  <c r="Q94" i="90"/>
  <c r="S304" i="84"/>
  <c r="Q152" i="90"/>
  <c r="S190" i="86"/>
  <c r="R329" i="86" a="1"/>
  <c r="R329" i="86" s="1"/>
  <c r="S152" i="84"/>
  <c r="Q152" i="88"/>
  <c r="O194" i="86" a="1"/>
  <c r="O194" i="86" s="1"/>
  <c r="R195" i="86" a="1"/>
  <c r="R195" i="86" s="1"/>
  <c r="O193" i="86" a="1"/>
  <c r="O193" i="86" s="1"/>
  <c r="Q184" i="88"/>
  <c r="Q174" i="86"/>
  <c r="Q216" i="90"/>
  <c r="Q288" i="90"/>
  <c r="R331" i="86" a="1"/>
  <c r="R331" i="86" s="1"/>
  <c r="Q222" i="86"/>
  <c r="R129" i="86" a="1"/>
  <c r="R129" i="86" s="1"/>
  <c r="R323" i="90" a="1"/>
  <c r="R323" i="90" s="1"/>
  <c r="R325" i="90" a="1"/>
  <c r="R325" i="90" s="1"/>
  <c r="S320" i="90"/>
  <c r="S174" i="86"/>
  <c r="R130" i="86" a="1"/>
  <c r="R130" i="86" s="1"/>
  <c r="O130" i="86" a="1"/>
  <c r="O130" i="86" s="1"/>
  <c r="Q250" i="90"/>
  <c r="Q252" i="90" s="1"/>
  <c r="Q320" i="90"/>
  <c r="S168" i="84"/>
  <c r="Q288" i="84"/>
  <c r="R188" i="84" a="1"/>
  <c r="R188" i="84" s="1"/>
  <c r="R194" i="86" a="1"/>
  <c r="R194" i="86" s="1"/>
  <c r="R323" i="88" a="1"/>
  <c r="R323" i="88" s="1"/>
  <c r="O323" i="90" a="1"/>
  <c r="O323" i="90" s="1"/>
  <c r="R325" i="88" a="1"/>
  <c r="R325" i="88" s="1"/>
  <c r="Q158" i="86"/>
  <c r="Q152" i="84"/>
  <c r="R324" i="84" a="1"/>
  <c r="R324" i="84" s="1"/>
  <c r="S320" i="84"/>
  <c r="S116" i="84"/>
  <c r="R128" i="86" a="1"/>
  <c r="R128" i="86" s="1"/>
  <c r="R325" i="84" a="1"/>
  <c r="R325" i="84" s="1"/>
  <c r="M261" i="88"/>
  <c r="Q304" i="88"/>
  <c r="S288" i="84"/>
  <c r="Q99" i="86"/>
  <c r="R259" i="88" a="1"/>
  <c r="R259" i="88" s="1"/>
  <c r="R122" i="84" a="1"/>
  <c r="R122" i="84" s="1"/>
  <c r="R187" i="88" a="1"/>
  <c r="R187" i="88" s="1"/>
  <c r="R323" i="84" a="1"/>
  <c r="R323" i="84" s="1"/>
  <c r="S116" i="88"/>
  <c r="O128" i="86" a="1"/>
  <c r="O128" i="86" s="1"/>
  <c r="M269" i="86"/>
  <c r="R189" i="88" a="1"/>
  <c r="R189" i="88" s="1"/>
  <c r="O129" i="86" a="1"/>
  <c r="O129" i="86" s="1"/>
  <c r="M268" i="86"/>
  <c r="R188" i="88" a="1"/>
  <c r="R188" i="88" s="1"/>
  <c r="Q250" i="84"/>
  <c r="Q252" i="84" s="1"/>
  <c r="R123" i="84" a="1"/>
  <c r="R123" i="84" s="1"/>
  <c r="R124" i="84" a="1"/>
  <c r="R124" i="84" s="1"/>
  <c r="R258" i="88" a="1"/>
  <c r="R258" i="88" s="1"/>
  <c r="R260" i="88" a="1"/>
  <c r="R260" i="88" s="1"/>
  <c r="S288" i="90"/>
  <c r="R188" i="90" a="1"/>
  <c r="R188" i="90" s="1"/>
  <c r="Q168" i="90"/>
  <c r="Q216" i="88"/>
  <c r="R189" i="84" a="1"/>
  <c r="R189" i="84" s="1"/>
  <c r="Q116" i="84"/>
  <c r="T302" i="90"/>
  <c r="R124" i="90" a="1"/>
  <c r="R124" i="90" s="1"/>
  <c r="Q304" i="90"/>
  <c r="Q190" i="86"/>
  <c r="R122" i="90" a="1"/>
  <c r="R122" i="90" s="1"/>
  <c r="R187" i="84" a="1"/>
  <c r="R187" i="84" s="1"/>
  <c r="Q75" i="84"/>
  <c r="Q168" i="88"/>
  <c r="S184" i="90"/>
  <c r="S75" i="90"/>
  <c r="Q256" i="86"/>
  <c r="Q79" i="86"/>
  <c r="R258" i="90" a="1"/>
  <c r="R258" i="90" s="1"/>
  <c r="Q320" i="84"/>
  <c r="R123" i="90" a="1"/>
  <c r="R123" i="90" s="1"/>
  <c r="R259" i="90" a="1"/>
  <c r="R259" i="90" s="1"/>
  <c r="S250" i="90"/>
  <c r="S252" i="90" s="1"/>
  <c r="R260" i="90" a="1"/>
  <c r="R260" i="90" s="1"/>
  <c r="S250" i="84"/>
  <c r="S252" i="84" s="1"/>
  <c r="Q216" i="84"/>
  <c r="S326" i="86"/>
  <c r="T143" i="90"/>
  <c r="S168" i="90"/>
  <c r="Q94" i="84"/>
  <c r="Q231" i="88"/>
  <c r="Q233" i="88" s="1"/>
  <c r="Q310" i="86"/>
  <c r="S158" i="86"/>
  <c r="Q237" i="86"/>
  <c r="T172" i="86"/>
  <c r="T182" i="90"/>
  <c r="T318" i="90"/>
  <c r="T208" i="90"/>
  <c r="T106" i="90"/>
  <c r="T286" i="90"/>
  <c r="T311" i="90"/>
  <c r="T114" i="90"/>
  <c r="Q94" i="88"/>
  <c r="Q168" i="84"/>
  <c r="Q122" i="86"/>
  <c r="Q326" i="86"/>
  <c r="S184" i="84"/>
  <c r="T84" i="90"/>
  <c r="R123" i="88" a="1"/>
  <c r="R123" i="88" s="1"/>
  <c r="S320" i="88"/>
  <c r="R122" i="88" a="1"/>
  <c r="R122" i="88" s="1"/>
  <c r="Q116" i="88"/>
  <c r="T248" i="90"/>
  <c r="Q320" i="88"/>
  <c r="T279" i="90"/>
  <c r="Q184" i="84"/>
  <c r="T286" i="88"/>
  <c r="T65" i="90"/>
  <c r="S294" i="86"/>
  <c r="O188" i="84" a="1"/>
  <c r="O188" i="84" s="1"/>
  <c r="R264" i="86" a="1"/>
  <c r="R264" i="86" s="1"/>
  <c r="S216" i="90"/>
  <c r="Q231" i="84"/>
  <c r="Q233" i="84" s="1"/>
  <c r="T175" i="90"/>
  <c r="T295" i="90"/>
  <c r="T214" i="90"/>
  <c r="T73" i="90"/>
  <c r="T159" i="90"/>
  <c r="T92" i="90"/>
  <c r="T150" i="90"/>
  <c r="S94" i="88"/>
  <c r="R266" i="86" a="1"/>
  <c r="R266" i="86" s="1"/>
  <c r="S152" i="88"/>
  <c r="S231" i="84"/>
  <c r="S233" i="84" s="1"/>
  <c r="R265" i="86" a="1"/>
  <c r="R265" i="86" s="1"/>
  <c r="T166" i="90"/>
  <c r="T84" i="88"/>
  <c r="S152" i="90"/>
  <c r="O323" i="84" a="1"/>
  <c r="O323" i="84" s="1"/>
  <c r="T73" i="84"/>
  <c r="Q288" i="88"/>
  <c r="O264" i="86" a="1"/>
  <c r="O264" i="86" s="1"/>
  <c r="T166" i="84"/>
  <c r="S250" i="88"/>
  <c r="S252" i="88" s="1"/>
  <c r="S304" i="88"/>
  <c r="T156" i="86"/>
  <c r="S116" i="90"/>
  <c r="T165" i="86"/>
  <c r="Q250" i="88"/>
  <c r="T242" i="90"/>
  <c r="O187" i="90" a="1"/>
  <c r="O187" i="90" s="1"/>
  <c r="T84" i="84"/>
  <c r="O122" i="90" a="1"/>
  <c r="O122" i="90" s="1"/>
  <c r="T188" i="86"/>
  <c r="S168" i="88"/>
  <c r="S216" i="88"/>
  <c r="S99" i="86"/>
  <c r="T220" i="86"/>
  <c r="S304" i="90"/>
  <c r="O325" i="84" a="1"/>
  <c r="O325" i="84" s="1"/>
  <c r="O233" i="88"/>
  <c r="T55" i="83"/>
  <c r="U36" i="90" s="1" a="1"/>
  <c r="U36" i="90" s="1"/>
  <c r="E36" i="90" s="1"/>
  <c r="G53" i="83"/>
  <c r="T302" i="88"/>
  <c r="M261" i="90"/>
  <c r="T166" i="88"/>
  <c r="M267" i="86"/>
  <c r="O187" i="88" a="1"/>
  <c r="O187" i="88" s="1"/>
  <c r="O188" i="88" a="1"/>
  <c r="O188" i="88" s="1"/>
  <c r="O189" i="88" a="1"/>
  <c r="O189" i="88" s="1"/>
  <c r="S288" i="88"/>
  <c r="T68" i="86"/>
  <c r="T182" i="88"/>
  <c r="T92" i="88"/>
  <c r="T318" i="84"/>
  <c r="T175" i="88"/>
  <c r="T77" i="86"/>
  <c r="O252" i="90"/>
  <c r="M262" i="90"/>
  <c r="M263" i="90"/>
  <c r="O325" i="88" a="1"/>
  <c r="O325" i="88" s="1"/>
  <c r="O324" i="88" a="1"/>
  <c r="O324" i="88" s="1"/>
  <c r="T324" i="86"/>
  <c r="O252" i="88"/>
  <c r="O124" i="90" a="1"/>
  <c r="O124" i="90" s="1"/>
  <c r="T242" i="88"/>
  <c r="O233" i="84"/>
  <c r="O259" i="84" s="1" a="1"/>
  <c r="O259" i="84" s="1"/>
  <c r="M261" i="84"/>
  <c r="O233" i="90"/>
  <c r="T292" i="86"/>
  <c r="O187" i="84" a="1"/>
  <c r="O187" i="84" s="1"/>
  <c r="O189" i="84" a="1"/>
  <c r="O189" i="84" s="1"/>
  <c r="T143" i="84"/>
  <c r="T175" i="84"/>
  <c r="T106" i="84"/>
  <c r="T182" i="84"/>
  <c r="T302" i="84"/>
  <c r="O122" i="88" a="1"/>
  <c r="O122" i="88" s="1"/>
  <c r="O124" i="88" a="1"/>
  <c r="O124" i="88" s="1"/>
  <c r="O123" i="88" a="1"/>
  <c r="O123" i="88" s="1"/>
  <c r="T295" i="88"/>
  <c r="U258" i="86"/>
  <c r="E257" i="86" a="1"/>
  <c r="E257" i="86" s="1"/>
  <c r="F257" i="86" a="1"/>
  <c r="F257" i="86" s="1"/>
  <c r="T114" i="88"/>
  <c r="O123" i="90" a="1"/>
  <c r="O123" i="90" s="1"/>
  <c r="S222" i="86"/>
  <c r="S265" i="86" s="1" a="1"/>
  <c r="S265" i="86" s="1"/>
  <c r="T208" i="88"/>
  <c r="M262" i="84"/>
  <c r="M263" i="84"/>
  <c r="T279" i="88"/>
  <c r="T208" i="84"/>
  <c r="T65" i="84"/>
  <c r="T106" i="88"/>
  <c r="U252" i="84"/>
  <c r="E251" i="84" a="1"/>
  <c r="E251" i="84" s="1"/>
  <c r="F251" i="84" a="1"/>
  <c r="F251" i="84" s="1"/>
  <c r="T248" i="88"/>
  <c r="O123" i="84" a="1"/>
  <c r="O123" i="84" s="1"/>
  <c r="O265" i="86" a="1"/>
  <c r="O265" i="86" s="1"/>
  <c r="T97" i="86"/>
  <c r="T214" i="88"/>
  <c r="T317" i="86"/>
  <c r="T120" i="86"/>
  <c r="T279" i="84"/>
  <c r="T88" i="86"/>
  <c r="U252" i="90"/>
  <c r="F251" i="90" a="1"/>
  <c r="F251" i="90" s="1"/>
  <c r="E251" i="90" a="1"/>
  <c r="E251" i="90" s="1"/>
  <c r="T150" i="88"/>
  <c r="T214" i="86"/>
  <c r="S310" i="86"/>
  <c r="S184" i="88"/>
  <c r="O325" i="90" a="1"/>
  <c r="O325" i="90" s="1"/>
  <c r="O324" i="90" a="1"/>
  <c r="O324" i="90" s="1"/>
  <c r="S122" i="86"/>
  <c r="T73" i="88"/>
  <c r="T149" i="86"/>
  <c r="T150" i="84"/>
  <c r="T242" i="84"/>
  <c r="T248" i="84"/>
  <c r="T301" i="86"/>
  <c r="U252" i="88"/>
  <c r="E251" i="88" a="1"/>
  <c r="E251" i="88" s="1"/>
  <c r="F251" i="88" a="1"/>
  <c r="F251" i="88" s="1"/>
  <c r="T111" i="86"/>
  <c r="S79" i="86"/>
  <c r="O124" i="84" a="1"/>
  <c r="O124" i="84" s="1"/>
  <c r="T181" i="86"/>
  <c r="T311" i="88"/>
  <c r="T311" i="84"/>
  <c r="T159" i="84"/>
  <c r="T92" i="84"/>
  <c r="T114" i="84"/>
  <c r="O188" i="90" a="1"/>
  <c r="O188" i="90" s="1"/>
  <c r="O323" i="88" a="1"/>
  <c r="O323" i="88" s="1"/>
  <c r="M263" i="88"/>
  <c r="M262" i="88"/>
  <c r="T308" i="86"/>
  <c r="S94" i="90"/>
  <c r="T318" i="88"/>
  <c r="S75" i="88"/>
  <c r="T285" i="86"/>
  <c r="T65" i="88"/>
  <c r="O122" i="84" a="1"/>
  <c r="O122" i="84" s="1"/>
  <c r="O189" i="90" a="1"/>
  <c r="O189" i="90" s="1"/>
  <c r="T159" i="88"/>
  <c r="T143" i="88"/>
  <c r="S231" i="88"/>
  <c r="S233" i="88" s="1"/>
  <c r="T295" i="84"/>
  <c r="T286" i="84"/>
  <c r="T214" i="84"/>
  <c r="O324" i="84" a="1"/>
  <c r="O324" i="84" s="1"/>
  <c r="AN20" i="93" l="1"/>
  <c r="AM30" i="93"/>
  <c r="AM24" i="93"/>
  <c r="T408" i="86"/>
  <c r="T409" i="86"/>
  <c r="T401" i="86"/>
  <c r="Q413" i="86"/>
  <c r="S413" i="86"/>
  <c r="T389" i="86"/>
  <c r="T407" i="86"/>
  <c r="U20" i="90" a="1"/>
  <c r="U20" i="90" s="1"/>
  <c r="E20" i="90" s="1"/>
  <c r="R131" i="86"/>
  <c r="O332" i="86"/>
  <c r="R326" i="88"/>
  <c r="O334" i="86"/>
  <c r="R126" i="88"/>
  <c r="O333" i="86"/>
  <c r="R263" i="88"/>
  <c r="R190" i="90"/>
  <c r="R328" i="90"/>
  <c r="R328" i="88"/>
  <c r="R191" i="90"/>
  <c r="R127" i="88"/>
  <c r="Q324" i="84" a="1"/>
  <c r="Q324" i="84" s="1"/>
  <c r="R263" i="84"/>
  <c r="Q122" i="90" a="1"/>
  <c r="Q122" i="90" s="1"/>
  <c r="Q239" i="86"/>
  <c r="O268" i="86"/>
  <c r="R196" i="86"/>
  <c r="Q193" i="86" a="1"/>
  <c r="Q193" i="86" s="1"/>
  <c r="Q323" i="84" a="1"/>
  <c r="Q323" i="84" s="1"/>
  <c r="U35" i="90" a="1"/>
  <c r="U35" i="90" s="1"/>
  <c r="E35" i="90" s="1"/>
  <c r="S123" i="84" a="1"/>
  <c r="S123" i="84" s="1"/>
  <c r="R197" i="86"/>
  <c r="S124" i="90" a="1"/>
  <c r="S124" i="90" s="1"/>
  <c r="S122" i="84" a="1"/>
  <c r="S122" i="84" s="1"/>
  <c r="S124" i="84" a="1"/>
  <c r="S124" i="84" s="1"/>
  <c r="T152" i="90"/>
  <c r="Q260" i="90" a="1"/>
  <c r="Q260" i="90" s="1"/>
  <c r="R126" i="84"/>
  <c r="R261" i="84"/>
  <c r="Q258" i="90" a="1"/>
  <c r="Q258" i="90" s="1"/>
  <c r="Q259" i="90" a="1"/>
  <c r="Q259" i="90" s="1"/>
  <c r="R125" i="84"/>
  <c r="O133" i="86"/>
  <c r="R262" i="84"/>
  <c r="R327" i="88"/>
  <c r="Q324" i="90" a="1"/>
  <c r="Q324" i="90" s="1"/>
  <c r="Q124" i="90" a="1"/>
  <c r="Q124" i="90" s="1"/>
  <c r="Q123" i="90" a="1"/>
  <c r="Q123" i="90" s="1"/>
  <c r="O197" i="86"/>
  <c r="O196" i="86"/>
  <c r="R332" i="86"/>
  <c r="Q323" i="90" a="1"/>
  <c r="Q323" i="90" s="1"/>
  <c r="R133" i="86"/>
  <c r="S325" i="84" a="1"/>
  <c r="S325" i="84" s="1"/>
  <c r="Q325" i="90" a="1"/>
  <c r="Q325" i="90" s="1"/>
  <c r="R262" i="90"/>
  <c r="Q188" i="88" a="1"/>
  <c r="Q188" i="88" s="1"/>
  <c r="Q189" i="90" a="1"/>
  <c r="Q189" i="90" s="1"/>
  <c r="O132" i="86"/>
  <c r="R333" i="86"/>
  <c r="R198" i="86"/>
  <c r="S195" i="86" a="1"/>
  <c r="S195" i="86" s="1"/>
  <c r="U5" i="86" a="1"/>
  <c r="U5" i="86" s="1"/>
  <c r="U16" i="86" s="1"/>
  <c r="R326" i="84"/>
  <c r="R328" i="84"/>
  <c r="R327" i="90"/>
  <c r="Q187" i="88" a="1"/>
  <c r="Q187" i="88" s="1"/>
  <c r="R334" i="86"/>
  <c r="R192" i="90"/>
  <c r="O198" i="86"/>
  <c r="S194" i="86" a="1"/>
  <c r="S194" i="86" s="1"/>
  <c r="R326" i="90"/>
  <c r="T94" i="88"/>
  <c r="S193" i="86" a="1"/>
  <c r="S193" i="86" s="1"/>
  <c r="T216" i="90"/>
  <c r="T116" i="90"/>
  <c r="S189" i="84" a="1"/>
  <c r="S189" i="84" s="1"/>
  <c r="R191" i="88"/>
  <c r="R327" i="84"/>
  <c r="S187" i="84" a="1"/>
  <c r="S187" i="84" s="1"/>
  <c r="Q195" i="86" a="1"/>
  <c r="Q195" i="86" s="1"/>
  <c r="O131" i="86"/>
  <c r="S188" i="84" a="1"/>
  <c r="S188" i="84" s="1"/>
  <c r="O267" i="86"/>
  <c r="Q325" i="84" a="1"/>
  <c r="Q325" i="84" s="1"/>
  <c r="R192" i="84"/>
  <c r="R261" i="88"/>
  <c r="Q194" i="86" a="1"/>
  <c r="Q194" i="86" s="1"/>
  <c r="Q188" i="84" a="1"/>
  <c r="Q188" i="84" s="1"/>
  <c r="R191" i="84"/>
  <c r="R132" i="86"/>
  <c r="Q258" i="86"/>
  <c r="Q122" i="84" a="1"/>
  <c r="Q122" i="84" s="1"/>
  <c r="S323" i="84" a="1"/>
  <c r="S323" i="84" s="1"/>
  <c r="R263" i="90"/>
  <c r="O327" i="84"/>
  <c r="S324" i="84" a="1"/>
  <c r="S324" i="84" s="1"/>
  <c r="R192" i="88"/>
  <c r="R127" i="84"/>
  <c r="S331" i="86" a="1"/>
  <c r="S331" i="86" s="1"/>
  <c r="R261" i="90"/>
  <c r="R262" i="88"/>
  <c r="S323" i="90" a="1"/>
  <c r="S323" i="90" s="1"/>
  <c r="T174" i="86"/>
  <c r="R125" i="90"/>
  <c r="R190" i="88"/>
  <c r="T320" i="90"/>
  <c r="T94" i="90"/>
  <c r="T288" i="90"/>
  <c r="T250" i="90"/>
  <c r="T252" i="90" s="1"/>
  <c r="S260" i="90" a="1"/>
  <c r="S260" i="90" s="1"/>
  <c r="Q189" i="88" a="1"/>
  <c r="Q189" i="88" s="1"/>
  <c r="Q188" i="90" a="1"/>
  <c r="Q188" i="90" s="1"/>
  <c r="T304" i="90"/>
  <c r="Q187" i="90" a="1"/>
  <c r="Q187" i="90" s="1"/>
  <c r="Q128" i="86" a="1"/>
  <c r="Q128" i="86" s="1"/>
  <c r="Q330" i="86" a="1"/>
  <c r="Q330" i="86" s="1"/>
  <c r="S189" i="90" a="1"/>
  <c r="S189" i="90" s="1"/>
  <c r="R126" i="90"/>
  <c r="S259" i="84" a="1"/>
  <c r="S259" i="84" s="1"/>
  <c r="Q122" i="88" a="1"/>
  <c r="Q122" i="88" s="1"/>
  <c r="R190" i="84"/>
  <c r="S258" i="90" a="1"/>
  <c r="S258" i="90" s="1"/>
  <c r="T75" i="84"/>
  <c r="S188" i="90" a="1"/>
  <c r="S188" i="90" s="1"/>
  <c r="Q331" i="86" a="1"/>
  <c r="Q331" i="86" s="1"/>
  <c r="S187" i="90" a="1"/>
  <c r="S187" i="90" s="1"/>
  <c r="S258" i="84" a="1"/>
  <c r="S258" i="84" s="1"/>
  <c r="Q329" i="86" a="1"/>
  <c r="Q329" i="86" s="1"/>
  <c r="S259" i="90" a="1"/>
  <c r="S259" i="90" s="1"/>
  <c r="S260" i="84" a="1"/>
  <c r="S260" i="84" s="1"/>
  <c r="Q123" i="84" a="1"/>
  <c r="Q123" i="84" s="1"/>
  <c r="R127" i="90"/>
  <c r="Q124" i="84" a="1"/>
  <c r="Q124" i="84" s="1"/>
  <c r="Q130" i="86" a="1"/>
  <c r="Q130" i="86" s="1"/>
  <c r="Q123" i="88" a="1"/>
  <c r="Q123" i="88" s="1"/>
  <c r="Q129" i="86" a="1"/>
  <c r="Q129" i="86" s="1"/>
  <c r="U21" i="84" a="1"/>
  <c r="U21" i="84" s="1"/>
  <c r="U31" i="84" s="1"/>
  <c r="U35" i="84" a="1"/>
  <c r="U35" i="84" s="1"/>
  <c r="E35" i="84" s="1"/>
  <c r="U35" i="88" a="1"/>
  <c r="U35" i="88" s="1"/>
  <c r="E35" i="88" s="1"/>
  <c r="Q323" i="88" a="1"/>
  <c r="Q323" i="88" s="1"/>
  <c r="U21" i="86" a="1"/>
  <c r="U21" i="86" s="1"/>
  <c r="E21" i="86" s="1"/>
  <c r="Q124" i="88" a="1"/>
  <c r="Q124" i="88" s="1"/>
  <c r="Q260" i="84" a="1"/>
  <c r="Q260" i="84" s="1"/>
  <c r="U4" i="86" a="1"/>
  <c r="U4" i="86" s="1"/>
  <c r="E4" i="86" s="1"/>
  <c r="U19" i="88" a="1"/>
  <c r="U19" i="88" s="1"/>
  <c r="E19" i="88" s="1"/>
  <c r="U20" i="84" a="1"/>
  <c r="U20" i="84" s="1"/>
  <c r="E20" i="84" s="1"/>
  <c r="U21" i="90" a="1"/>
  <c r="U21" i="90" s="1"/>
  <c r="E21" i="90" s="1"/>
  <c r="S129" i="86" a="1"/>
  <c r="S129" i="86" s="1"/>
  <c r="U5" i="88" a="1"/>
  <c r="U5" i="88" s="1"/>
  <c r="E5" i="88" s="1"/>
  <c r="U20" i="86" a="1"/>
  <c r="U20" i="86" s="1"/>
  <c r="E20" i="86" s="1"/>
  <c r="O259" i="88" a="1"/>
  <c r="O259" i="88" s="1"/>
  <c r="T168" i="84"/>
  <c r="U38" i="86" a="1"/>
  <c r="U38" i="86" s="1"/>
  <c r="E38" i="86" s="1"/>
  <c r="U4" i="84" a="1"/>
  <c r="U4" i="84" s="1"/>
  <c r="E4" i="84" s="1"/>
  <c r="U37" i="86" a="1"/>
  <c r="U37" i="86" s="1"/>
  <c r="E37" i="86" s="1"/>
  <c r="T184" i="90"/>
  <c r="U19" i="84" a="1"/>
  <c r="U19" i="84" s="1"/>
  <c r="E19" i="84" s="1"/>
  <c r="U3" i="84" a="1"/>
  <c r="U3" i="84" s="1"/>
  <c r="E3" i="84" s="1"/>
  <c r="Q189" i="84" a="1"/>
  <c r="Q189" i="84" s="1"/>
  <c r="T190" i="86"/>
  <c r="T222" i="86"/>
  <c r="T264" i="86" s="1" a="1"/>
  <c r="T264" i="86" s="1"/>
  <c r="R125" i="88"/>
  <c r="Q187" i="84" a="1"/>
  <c r="Q187" i="84" s="1"/>
  <c r="R267" i="86"/>
  <c r="U37" i="88" a="1"/>
  <c r="U37" i="88" s="1"/>
  <c r="E37" i="88" s="1"/>
  <c r="U37" i="84" a="1"/>
  <c r="U37" i="84" s="1"/>
  <c r="U47" i="84" s="1"/>
  <c r="U3" i="90" a="1"/>
  <c r="U3" i="90" s="1"/>
  <c r="E3" i="90" s="1"/>
  <c r="U3" i="86" a="1"/>
  <c r="U3" i="86" s="1"/>
  <c r="T75" i="90"/>
  <c r="T168" i="90"/>
  <c r="U36" i="84" a="1"/>
  <c r="U36" i="84" s="1"/>
  <c r="E36" i="84" s="1"/>
  <c r="U20" i="88" a="1"/>
  <c r="U20" i="88" s="1"/>
  <c r="E20" i="88" s="1"/>
  <c r="U4" i="90" a="1"/>
  <c r="U4" i="90" s="1"/>
  <c r="E4" i="90" s="1"/>
  <c r="O190" i="84"/>
  <c r="U5" i="84" a="1"/>
  <c r="U5" i="84" s="1"/>
  <c r="U15" i="84" s="1"/>
  <c r="T168" i="88"/>
  <c r="S188" i="88" a="1"/>
  <c r="S188" i="88" s="1"/>
  <c r="Q258" i="84" a="1"/>
  <c r="Q258" i="84" s="1"/>
  <c r="S325" i="90" a="1"/>
  <c r="S325" i="90" s="1"/>
  <c r="S324" i="90" a="1"/>
  <c r="S324" i="90" s="1"/>
  <c r="T294" i="86"/>
  <c r="Q259" i="84" a="1"/>
  <c r="Q259" i="84" s="1"/>
  <c r="S324" i="88" a="1"/>
  <c r="S324" i="88" s="1"/>
  <c r="T99" i="86"/>
  <c r="T320" i="84"/>
  <c r="Q324" i="88" a="1"/>
  <c r="Q324" i="88" s="1"/>
  <c r="S323" i="88" a="1"/>
  <c r="S323" i="88" s="1"/>
  <c r="O260" i="84" a="1"/>
  <c r="O260" i="84" s="1"/>
  <c r="O263" i="84" s="1"/>
  <c r="Q325" i="88" a="1"/>
  <c r="Q325" i="88" s="1"/>
  <c r="R268" i="86"/>
  <c r="R269" i="86"/>
  <c r="O260" i="88" a="1"/>
  <c r="O260" i="88" s="1"/>
  <c r="T94" i="84"/>
  <c r="S123" i="90" a="1"/>
  <c r="S123" i="90" s="1"/>
  <c r="Q252" i="88"/>
  <c r="Q259" i="88" s="1" a="1"/>
  <c r="Q259" i="88" s="1"/>
  <c r="T158" i="86"/>
  <c r="S330" i="86" a="1"/>
  <c r="S330" i="86" s="1"/>
  <c r="U3" i="88" a="1"/>
  <c r="U3" i="88" s="1"/>
  <c r="E3" i="88" s="1"/>
  <c r="U36" i="88" a="1"/>
  <c r="U36" i="88" s="1"/>
  <c r="E36" i="88" s="1"/>
  <c r="T184" i="84"/>
  <c r="T304" i="84"/>
  <c r="S259" i="88" a="1"/>
  <c r="S259" i="88" s="1"/>
  <c r="O258" i="88" a="1"/>
  <c r="O258" i="88" s="1"/>
  <c r="T152" i="84"/>
  <c r="T250" i="88"/>
  <c r="U21" i="88" a="1"/>
  <c r="U21" i="88" s="1"/>
  <c r="T79" i="86"/>
  <c r="T122" i="86"/>
  <c r="S123" i="88" a="1"/>
  <c r="S123" i="88" s="1"/>
  <c r="S128" i="86" a="1"/>
  <c r="S128" i="86" s="1"/>
  <c r="S189" i="88" a="1"/>
  <c r="S189" i="88" s="1"/>
  <c r="T304" i="88"/>
  <c r="O326" i="88"/>
  <c r="T288" i="84"/>
  <c r="O190" i="90"/>
  <c r="O328" i="90"/>
  <c r="O327" i="90"/>
  <c r="O269" i="86"/>
  <c r="O328" i="88"/>
  <c r="O327" i="88"/>
  <c r="S187" i="88" a="1"/>
  <c r="S187" i="88" s="1"/>
  <c r="O191" i="88"/>
  <c r="O192" i="88"/>
  <c r="S122" i="90" a="1"/>
  <c r="S122" i="90" s="1"/>
  <c r="U238" i="86"/>
  <c r="U232" i="84"/>
  <c r="U232" i="90"/>
  <c r="U232" i="88"/>
  <c r="G55" i="83"/>
  <c r="AH147" i="71" s="1"/>
  <c r="U19" i="90" a="1"/>
  <c r="U19" i="90" s="1"/>
  <c r="E19" i="90" s="1"/>
  <c r="U5" i="90" a="1"/>
  <c r="U5" i="90" s="1"/>
  <c r="U37" i="90" a="1"/>
  <c r="U37" i="90" s="1"/>
  <c r="S130" i="86" a="1"/>
  <c r="S130" i="86" s="1"/>
  <c r="S258" i="88" a="1"/>
  <c r="S258" i="88" s="1"/>
  <c r="O326" i="84"/>
  <c r="O326" i="90"/>
  <c r="T152" i="88"/>
  <c r="O192" i="90"/>
  <c r="O191" i="90"/>
  <c r="O126" i="84"/>
  <c r="O127" i="84"/>
  <c r="T310" i="86"/>
  <c r="T326" i="86"/>
  <c r="T116" i="88"/>
  <c r="S329" i="86" a="1"/>
  <c r="S329" i="86" s="1"/>
  <c r="T116" i="84"/>
  <c r="O192" i="84"/>
  <c r="O191" i="84"/>
  <c r="O127" i="90"/>
  <c r="O126" i="90"/>
  <c r="O190" i="88"/>
  <c r="U39" i="86" a="1"/>
  <c r="U39" i="86" s="1"/>
  <c r="O328" i="84"/>
  <c r="S264" i="86" a="1"/>
  <c r="S264" i="86" s="1"/>
  <c r="S267" i="86" s="1"/>
  <c r="T75" i="88"/>
  <c r="O125" i="84"/>
  <c r="O125" i="90"/>
  <c r="O125" i="88"/>
  <c r="T184" i="88"/>
  <c r="O258" i="84" a="1"/>
  <c r="O258" i="84" s="1"/>
  <c r="O258" i="90" a="1"/>
  <c r="O258" i="90" s="1"/>
  <c r="S325" i="88" a="1"/>
  <c r="S325" i="88" s="1"/>
  <c r="T250" i="84"/>
  <c r="T288" i="88"/>
  <c r="T216" i="88"/>
  <c r="O127" i="88"/>
  <c r="O126" i="88"/>
  <c r="O260" i="90" a="1"/>
  <c r="O260" i="90" s="1"/>
  <c r="O259" i="90" a="1"/>
  <c r="O259" i="90" s="1"/>
  <c r="U4" i="88" a="1"/>
  <c r="U4" i="88" s="1"/>
  <c r="E4" i="88" s="1"/>
  <c r="S122" i="88" a="1"/>
  <c r="S122" i="88" s="1"/>
  <c r="S266" i="86" a="1"/>
  <c r="S266" i="86" s="1"/>
  <c r="T320" i="88"/>
  <c r="S260" i="88" a="1"/>
  <c r="S260" i="88" s="1"/>
  <c r="S124" i="88" a="1"/>
  <c r="S124" i="88" s="1"/>
  <c r="T216" i="84"/>
  <c r="U22" i="86" a="1"/>
  <c r="U22" i="86" s="1"/>
  <c r="T413" i="86" l="1"/>
  <c r="AO20" i="93"/>
  <c r="AN30" i="93"/>
  <c r="AN24" i="93"/>
  <c r="F16" i="86"/>
  <c r="E3" i="86"/>
  <c r="F20" i="86" s="1"/>
  <c r="S127" i="90"/>
  <c r="AD13" i="71"/>
  <c r="AD143" i="71" s="1"/>
  <c r="AD154" i="71" s="1"/>
  <c r="F37" i="86"/>
  <c r="AB13" i="71"/>
  <c r="AJ13" i="71"/>
  <c r="F38" i="86"/>
  <c r="AH13" i="71"/>
  <c r="AH143" i="71" s="1"/>
  <c r="F21" i="86"/>
  <c r="Q328" i="84"/>
  <c r="Q125" i="90"/>
  <c r="Q326" i="84"/>
  <c r="Q196" i="86"/>
  <c r="S191" i="84"/>
  <c r="Q327" i="90"/>
  <c r="Q126" i="90"/>
  <c r="Q327" i="84"/>
  <c r="S126" i="84"/>
  <c r="S125" i="84"/>
  <c r="Q190" i="88"/>
  <c r="Q192" i="88"/>
  <c r="Q131" i="86"/>
  <c r="Q198" i="86"/>
  <c r="S127" i="84"/>
  <c r="Q261" i="90"/>
  <c r="Q197" i="86"/>
  <c r="Q127" i="90"/>
  <c r="Q263" i="90"/>
  <c r="Q191" i="90"/>
  <c r="Q262" i="90"/>
  <c r="Q326" i="90"/>
  <c r="Q328" i="90"/>
  <c r="S326" i="90"/>
  <c r="Q191" i="88"/>
  <c r="S327" i="90"/>
  <c r="Q192" i="90"/>
  <c r="S196" i="86"/>
  <c r="S192" i="90"/>
  <c r="S190" i="84"/>
  <c r="S197" i="86"/>
  <c r="S328" i="84"/>
  <c r="S198" i="86"/>
  <c r="E21" i="84"/>
  <c r="S327" i="84"/>
  <c r="T260" i="90" a="1"/>
  <c r="T260" i="90" s="1"/>
  <c r="Q190" i="84"/>
  <c r="S192" i="84"/>
  <c r="T258" i="90" a="1"/>
  <c r="T258" i="90" s="1"/>
  <c r="E5" i="86"/>
  <c r="E16" i="86" s="1"/>
  <c r="S191" i="90"/>
  <c r="Q333" i="86"/>
  <c r="Q265" i="86" a="1"/>
  <c r="Q265" i="86" s="1"/>
  <c r="U47" i="88"/>
  <c r="T194" i="86" a="1"/>
  <c r="T194" i="86" s="1"/>
  <c r="Q264" i="86" a="1"/>
  <c r="Q264" i="86" s="1"/>
  <c r="S263" i="90"/>
  <c r="S326" i="84"/>
  <c r="Q266" i="86" a="1"/>
  <c r="Q266" i="86" s="1"/>
  <c r="U31" i="90"/>
  <c r="T325" i="90" a="1"/>
  <c r="T325" i="90" s="1"/>
  <c r="Q133" i="86"/>
  <c r="S190" i="90"/>
  <c r="T193" i="86" a="1"/>
  <c r="T193" i="86" s="1"/>
  <c r="T259" i="90" a="1"/>
  <c r="T259" i="90" s="1"/>
  <c r="Q125" i="84"/>
  <c r="AE13" i="71"/>
  <c r="AE24" i="71" s="1"/>
  <c r="S334" i="86"/>
  <c r="S333" i="86"/>
  <c r="S261" i="90"/>
  <c r="S261" i="84"/>
  <c r="Q326" i="88"/>
  <c r="Q190" i="90"/>
  <c r="Q132" i="86"/>
  <c r="S262" i="90"/>
  <c r="S131" i="86"/>
  <c r="Q334" i="86"/>
  <c r="T323" i="90" a="1"/>
  <c r="T323" i="90" s="1"/>
  <c r="Q126" i="88"/>
  <c r="T324" i="90" a="1"/>
  <c r="T324" i="90" s="1"/>
  <c r="Q327" i="88"/>
  <c r="T266" i="86" a="1"/>
  <c r="T266" i="86" s="1"/>
  <c r="T268" i="86" s="1"/>
  <c r="T265" i="86" a="1"/>
  <c r="T265" i="86" s="1"/>
  <c r="T267" i="86" s="1"/>
  <c r="T122" i="90" a="1"/>
  <c r="T122" i="90" s="1"/>
  <c r="Q191" i="84"/>
  <c r="Q125" i="88"/>
  <c r="S262" i="84"/>
  <c r="Q192" i="84"/>
  <c r="Q332" i="86"/>
  <c r="S263" i="84"/>
  <c r="AC13" i="71"/>
  <c r="AC143" i="71" s="1"/>
  <c r="AC154" i="71" s="1"/>
  <c r="U15" i="88"/>
  <c r="T195" i="86" a="1"/>
  <c r="T195" i="86" s="1"/>
  <c r="T189" i="90" a="1"/>
  <c r="T189" i="90" s="1"/>
  <c r="T187" i="84" a="1"/>
  <c r="T187" i="84" s="1"/>
  <c r="T329" i="86" a="1"/>
  <c r="T329" i="86" s="1"/>
  <c r="T187" i="90" a="1"/>
  <c r="T187" i="90" s="1"/>
  <c r="T124" i="90" a="1"/>
  <c r="T124" i="90" s="1"/>
  <c r="T123" i="90" a="1"/>
  <c r="T123" i="90" s="1"/>
  <c r="T323" i="84" a="1"/>
  <c r="T323" i="84" s="1"/>
  <c r="Q127" i="88"/>
  <c r="T188" i="90" a="1"/>
  <c r="T188" i="90" s="1"/>
  <c r="Q127" i="84"/>
  <c r="Q126" i="84"/>
  <c r="E37" i="84"/>
  <c r="S326" i="88"/>
  <c r="S328" i="90"/>
  <c r="O262" i="88"/>
  <c r="U317" i="84" a="1"/>
  <c r="U317" i="84" s="1"/>
  <c r="O263" i="88"/>
  <c r="Q263" i="84"/>
  <c r="T324" i="84" a="1"/>
  <c r="T324" i="84" s="1"/>
  <c r="E5" i="84"/>
  <c r="U308" i="84" a="1"/>
  <c r="U308" i="84" s="1"/>
  <c r="T124" i="84" a="1"/>
  <c r="T124" i="84" s="1"/>
  <c r="S190" i="88"/>
  <c r="U212" i="84" a="1"/>
  <c r="U212" i="84" s="1"/>
  <c r="Q261" i="84"/>
  <c r="Q328" i="88"/>
  <c r="U277" i="84" a="1"/>
  <c r="U277" i="84" s="1"/>
  <c r="Q262" i="84"/>
  <c r="S125" i="90"/>
  <c r="U61" i="84" a="1"/>
  <c r="U61" i="84" s="1"/>
  <c r="U291" i="84" a="1"/>
  <c r="U291" i="84" s="1"/>
  <c r="U211" i="84" a="1"/>
  <c r="U211" i="84" s="1"/>
  <c r="U88" i="84" a="1"/>
  <c r="U88" i="84" s="1"/>
  <c r="U164" i="84" a="1"/>
  <c r="U164" i="84" s="1"/>
  <c r="U309" i="84" a="1"/>
  <c r="U309" i="84" s="1"/>
  <c r="U110" i="84" a="1"/>
  <c r="U110" i="84" s="1"/>
  <c r="U163" i="84" a="1"/>
  <c r="U163" i="84" s="1"/>
  <c r="U142" i="84" a="1"/>
  <c r="U142" i="84" s="1"/>
  <c r="T325" i="84" a="1"/>
  <c r="T325" i="84" s="1"/>
  <c r="U207" i="84" a="1"/>
  <c r="U207" i="84" s="1"/>
  <c r="U140" i="84" a="1"/>
  <c r="U140" i="84" s="1"/>
  <c r="U69" i="84" a="1"/>
  <c r="U69" i="84" s="1"/>
  <c r="U284" i="84" a="1"/>
  <c r="U284" i="84" s="1"/>
  <c r="U71" i="84" a="1"/>
  <c r="U71" i="84" s="1"/>
  <c r="U156" i="84" a="1"/>
  <c r="U156" i="84" s="1"/>
  <c r="T122" i="88" a="1"/>
  <c r="T122" i="88" s="1"/>
  <c r="U105" i="84" a="1"/>
  <c r="U105" i="84" s="1"/>
  <c r="U162" i="84" a="1"/>
  <c r="U162" i="84" s="1"/>
  <c r="U314" i="84" a="1"/>
  <c r="U314" i="84" s="1"/>
  <c r="U90" i="84" a="1"/>
  <c r="U90" i="84" s="1"/>
  <c r="U307" i="84" a="1"/>
  <c r="U307" i="84" s="1"/>
  <c r="U102" i="84" a="1"/>
  <c r="U102" i="84" s="1"/>
  <c r="U285" i="84" a="1"/>
  <c r="U285" i="84" s="1"/>
  <c r="U80" i="84" a="1"/>
  <c r="U80" i="84" s="1"/>
  <c r="U112" i="84" a="1"/>
  <c r="U112" i="84" s="1"/>
  <c r="U83" i="84" a="1"/>
  <c r="U83" i="84" s="1"/>
  <c r="U213" i="84" a="1"/>
  <c r="U213" i="84" s="1"/>
  <c r="U63" i="84" a="1"/>
  <c r="U63" i="84" s="1"/>
  <c r="U113" i="84" a="1"/>
  <c r="U113" i="84" s="1"/>
  <c r="U293" i="84" a="1"/>
  <c r="U293" i="84" s="1"/>
  <c r="U60" i="84" a="1"/>
  <c r="U60" i="84" s="1"/>
  <c r="U172" i="84" a="1"/>
  <c r="U172" i="84" s="1"/>
  <c r="T330" i="86" a="1"/>
  <c r="T330" i="86" s="1"/>
  <c r="Q260" i="88" a="1"/>
  <c r="Q260" i="88" s="1"/>
  <c r="Q263" i="88" s="1"/>
  <c r="U87" i="84" a="1"/>
  <c r="U87" i="84" s="1"/>
  <c r="U180" i="84" a="1"/>
  <c r="U180" i="84" s="1"/>
  <c r="U111" i="84" a="1"/>
  <c r="U111" i="84" s="1"/>
  <c r="U147" i="84" a="1"/>
  <c r="U147" i="84" s="1"/>
  <c r="U310" i="84" a="1"/>
  <c r="U310" i="84" s="1"/>
  <c r="U79" i="84" a="1"/>
  <c r="U79" i="84" s="1"/>
  <c r="U139" i="84" a="1"/>
  <c r="U139" i="84" s="1"/>
  <c r="Q258" i="88" a="1"/>
  <c r="Q258" i="88" s="1"/>
  <c r="Q261" i="88" s="1"/>
  <c r="U148" i="84" a="1"/>
  <c r="U148" i="84" s="1"/>
  <c r="U283" i="84" a="1"/>
  <c r="U283" i="84" s="1"/>
  <c r="U300" i="84" a="1"/>
  <c r="U300" i="84" s="1"/>
  <c r="T188" i="84" a="1"/>
  <c r="T188" i="84" s="1"/>
  <c r="T331" i="86" a="1"/>
  <c r="T331" i="86" s="1"/>
  <c r="U64" i="84" a="1"/>
  <c r="U64" i="84" s="1"/>
  <c r="U206" i="84" a="1"/>
  <c r="U206" i="84" s="1"/>
  <c r="U179" i="84" a="1"/>
  <c r="U179" i="84" s="1"/>
  <c r="U278" i="84" a="1"/>
  <c r="U278" i="84" s="1"/>
  <c r="U315" i="84" a="1"/>
  <c r="U315" i="84" s="1"/>
  <c r="U59" i="84" a="1"/>
  <c r="U59" i="84" s="1"/>
  <c r="U50" i="84"/>
  <c r="U82" i="84" a="1"/>
  <c r="U82" i="84" s="1"/>
  <c r="T324" i="88" a="1"/>
  <c r="T324" i="88" s="1"/>
  <c r="U103" i="84" a="1"/>
  <c r="U103" i="84" s="1"/>
  <c r="U70" i="84" a="1"/>
  <c r="U70" i="84" s="1"/>
  <c r="U146" i="84" a="1"/>
  <c r="U146" i="84" s="1"/>
  <c r="U62" i="84" a="1"/>
  <c r="U62" i="84" s="1"/>
  <c r="U109" i="84" a="1"/>
  <c r="U109" i="84" s="1"/>
  <c r="U101" i="84" a="1"/>
  <c r="U101" i="84" s="1"/>
  <c r="U178" i="84" a="1"/>
  <c r="U178" i="84" s="1"/>
  <c r="U276" i="84" a="1"/>
  <c r="U276" i="84" s="1"/>
  <c r="S332" i="86"/>
  <c r="S125" i="88"/>
  <c r="S126" i="88"/>
  <c r="S127" i="88"/>
  <c r="U301" i="84" a="1"/>
  <c r="U301" i="84" s="1"/>
  <c r="U89" i="84" a="1"/>
  <c r="U89" i="84" s="1"/>
  <c r="U104" i="84" a="1"/>
  <c r="U104" i="84" s="1"/>
  <c r="U173" i="84" a="1"/>
  <c r="U173" i="84" s="1"/>
  <c r="U299" i="84" a="1"/>
  <c r="U299" i="84" s="1"/>
  <c r="U50" i="86"/>
  <c r="E39" i="86"/>
  <c r="AJ143" i="71"/>
  <c r="S126" i="90"/>
  <c r="S268" i="86"/>
  <c r="S269" i="86"/>
  <c r="U141" i="84" a="1"/>
  <c r="U141" i="84" s="1"/>
  <c r="U149" i="84" a="1"/>
  <c r="U149" i="84" s="1"/>
  <c r="U171" i="84" a="1"/>
  <c r="U171" i="84" s="1"/>
  <c r="U282" i="84" a="1"/>
  <c r="U282" i="84" s="1"/>
  <c r="U72" i="84" a="1"/>
  <c r="U72" i="84" s="1"/>
  <c r="U294" i="84" a="1"/>
  <c r="U294" i="84" s="1"/>
  <c r="U181" i="84" a="1"/>
  <c r="U181" i="84" s="1"/>
  <c r="U51" i="84"/>
  <c r="U52" i="84"/>
  <c r="T188" i="88" a="1"/>
  <c r="T188" i="88" s="1"/>
  <c r="U233" i="88"/>
  <c r="E232" i="88" a="1"/>
  <c r="E232" i="88" s="1"/>
  <c r="F232" i="88" a="1"/>
  <c r="F232" i="88" s="1"/>
  <c r="T128" i="86" a="1"/>
  <c r="T128" i="86" s="1"/>
  <c r="T129" i="86" a="1"/>
  <c r="T129" i="86" s="1"/>
  <c r="O261" i="90"/>
  <c r="U81" i="84" a="1"/>
  <c r="U81" i="84" s="1"/>
  <c r="U205" i="84" a="1"/>
  <c r="U205" i="84" s="1"/>
  <c r="U100" i="84" a="1"/>
  <c r="U100" i="84" s="1"/>
  <c r="S328" i="88"/>
  <c r="S327" i="88"/>
  <c r="U233" i="90"/>
  <c r="F232" i="90" a="1"/>
  <c r="F232" i="90" s="1"/>
  <c r="E232" i="90" a="1"/>
  <c r="E232" i="90" s="1"/>
  <c r="S191" i="88"/>
  <c r="S192" i="88"/>
  <c r="O261" i="84"/>
  <c r="T187" i="88" a="1"/>
  <c r="T187" i="88" s="1"/>
  <c r="O263" i="90"/>
  <c r="O262" i="90"/>
  <c r="S132" i="86"/>
  <c r="S133" i="86"/>
  <c r="U233" i="84"/>
  <c r="E232" i="84" a="1"/>
  <c r="E232" i="84" s="1"/>
  <c r="F232" i="84" a="1"/>
  <c r="F232" i="84" s="1"/>
  <c r="T122" i="84" a="1"/>
  <c r="T122" i="84" s="1"/>
  <c r="T123" i="88" a="1"/>
  <c r="T123" i="88" s="1"/>
  <c r="T252" i="88"/>
  <c r="T259" i="88" s="1" a="1"/>
  <c r="T259" i="88" s="1"/>
  <c r="S261" i="88"/>
  <c r="T189" i="88" a="1"/>
  <c r="T189" i="88" s="1"/>
  <c r="O261" i="88"/>
  <c r="T323" i="88" a="1"/>
  <c r="T323" i="88" s="1"/>
  <c r="T325" i="88" a="1"/>
  <c r="T325" i="88" s="1"/>
  <c r="U155" i="84" a="1"/>
  <c r="U155" i="84" s="1"/>
  <c r="U174" i="84" a="1"/>
  <c r="U174" i="84" s="1"/>
  <c r="U165" i="84" a="1"/>
  <c r="U165" i="84" s="1"/>
  <c r="E238" i="86" a="1"/>
  <c r="E238" i="86" s="1"/>
  <c r="U239" i="86"/>
  <c r="F238" i="86" a="1"/>
  <c r="F238" i="86" s="1"/>
  <c r="O262" i="84"/>
  <c r="U31" i="88"/>
  <c r="E21" i="88"/>
  <c r="T123" i="84" a="1"/>
  <c r="T123" i="84" s="1"/>
  <c r="U33" i="86"/>
  <c r="U217" i="86" s="1" a="1"/>
  <c r="U217" i="86" s="1"/>
  <c r="E22" i="86"/>
  <c r="S263" i="88"/>
  <c r="S262" i="88"/>
  <c r="U158" i="84" a="1"/>
  <c r="U158" i="84" s="1"/>
  <c r="U298" i="84" a="1"/>
  <c r="U298" i="84" s="1"/>
  <c r="U275" i="84" a="1"/>
  <c r="U275" i="84" s="1"/>
  <c r="U157" i="84" a="1"/>
  <c r="U157" i="84" s="1"/>
  <c r="U204" i="84" a="1"/>
  <c r="U204" i="84" s="1"/>
  <c r="U91" i="84" a="1"/>
  <c r="U91" i="84" s="1"/>
  <c r="U316" i="84" a="1"/>
  <c r="U316" i="84" s="1"/>
  <c r="U78" i="84" a="1"/>
  <c r="U78" i="84" s="1"/>
  <c r="T252" i="84"/>
  <c r="T260" i="84" s="1" a="1"/>
  <c r="T260" i="84" s="1"/>
  <c r="U47" i="90"/>
  <c r="E37" i="90"/>
  <c r="T189" i="84" a="1"/>
  <c r="T189" i="84" s="1"/>
  <c r="U292" i="84" a="1"/>
  <c r="U292" i="84" s="1"/>
  <c r="U68" i="84" a="1"/>
  <c r="U68" i="84" s="1"/>
  <c r="U15" i="90"/>
  <c r="E5" i="90"/>
  <c r="T130" i="86" a="1"/>
  <c r="T130" i="86" s="1"/>
  <c r="T124" i="88" a="1"/>
  <c r="T124" i="88" s="1"/>
  <c r="AO30" i="93" l="1"/>
  <c r="AP20" i="93"/>
  <c r="AO24" i="93"/>
  <c r="U116" i="86" a="1"/>
  <c r="U116" i="86" s="1"/>
  <c r="U93" i="86" a="1"/>
  <c r="U93" i="86" s="1"/>
  <c r="U73" i="86" a="1"/>
  <c r="U73" i="86" s="1"/>
  <c r="T333" i="86"/>
  <c r="AP13" i="71"/>
  <c r="F39" i="86"/>
  <c r="AN13" i="71"/>
  <c r="F22" i="86"/>
  <c r="AB143" i="71"/>
  <c r="AB154" i="71" s="1"/>
  <c r="AB155" i="71" s="1"/>
  <c r="AB156" i="71" s="1"/>
  <c r="AC24" i="71"/>
  <c r="AC42" i="71" s="1"/>
  <c r="T326" i="90"/>
  <c r="T263" i="90"/>
  <c r="Q269" i="86"/>
  <c r="T262" i="90"/>
  <c r="Q268" i="86"/>
  <c r="T198" i="86"/>
  <c r="U314" i="88" a="1"/>
  <c r="U314" i="88" s="1"/>
  <c r="AE143" i="71"/>
  <c r="AE154" i="71" s="1"/>
  <c r="AD155" i="71" s="1"/>
  <c r="AD156" i="71" s="1"/>
  <c r="U51" i="88"/>
  <c r="T332" i="86"/>
  <c r="T127" i="90"/>
  <c r="T261" i="90"/>
  <c r="Q267" i="86"/>
  <c r="T328" i="90"/>
  <c r="T328" i="84"/>
  <c r="T327" i="90"/>
  <c r="T196" i="86"/>
  <c r="T327" i="84"/>
  <c r="T197" i="86"/>
  <c r="T326" i="84"/>
  <c r="T269" i="86"/>
  <c r="T126" i="90"/>
  <c r="T125" i="90"/>
  <c r="T127" i="84"/>
  <c r="T191" i="90"/>
  <c r="T192" i="90"/>
  <c r="T126" i="84"/>
  <c r="T190" i="90"/>
  <c r="U171" i="86" a="1"/>
  <c r="U171" i="86" s="1"/>
  <c r="U315" i="86" a="1"/>
  <c r="U315" i="86" s="1"/>
  <c r="U311" i="84"/>
  <c r="U84" i="86" a="1"/>
  <c r="U84" i="86" s="1"/>
  <c r="U119" i="86" a="1"/>
  <c r="U119" i="86" s="1"/>
  <c r="U400" i="86" s="1"/>
  <c r="U214" i="84"/>
  <c r="T258" i="88" a="1"/>
  <c r="T258" i="88" s="1"/>
  <c r="T261" i="88" s="1"/>
  <c r="U283" i="86" a="1"/>
  <c r="U283" i="86" s="1"/>
  <c r="U65" i="84"/>
  <c r="T334" i="86"/>
  <c r="T190" i="84"/>
  <c r="T260" i="88" a="1"/>
  <c r="T260" i="88" s="1"/>
  <c r="T263" i="88" s="1"/>
  <c r="U323" i="86" a="1"/>
  <c r="U323" i="86" s="1"/>
  <c r="U315" i="88" a="1"/>
  <c r="U315" i="88" s="1"/>
  <c r="U295" i="84"/>
  <c r="U150" i="84"/>
  <c r="U75" i="86" a="1"/>
  <c r="U75" i="86" s="1"/>
  <c r="U166" i="84"/>
  <c r="U152" i="86" a="1"/>
  <c r="U152" i="86" s="1"/>
  <c r="U82" i="86" a="1"/>
  <c r="U82" i="86" s="1"/>
  <c r="U382" i="86" s="1"/>
  <c r="U67" i="86" a="1"/>
  <c r="U67" i="86" s="1"/>
  <c r="U313" i="86" a="1"/>
  <c r="U313" i="86" s="1"/>
  <c r="U320" i="86" a="1"/>
  <c r="U320" i="86" s="1"/>
  <c r="U322" i="86" a="1"/>
  <c r="U322" i="86" s="1"/>
  <c r="U187" i="86" a="1"/>
  <c r="U187" i="86" s="1"/>
  <c r="U148" i="86" a="1"/>
  <c r="U148" i="86" s="1"/>
  <c r="U95" i="86" a="1"/>
  <c r="U95" i="86" s="1"/>
  <c r="Q262" i="88"/>
  <c r="U284" i="86" a="1"/>
  <c r="U284" i="86" s="1"/>
  <c r="U170" i="86" a="1"/>
  <c r="U170" i="86" s="1"/>
  <c r="U114" i="84"/>
  <c r="U307" i="86" a="1"/>
  <c r="U307" i="86" s="1"/>
  <c r="U154" i="86" a="1"/>
  <c r="U154" i="86" s="1"/>
  <c r="U305" i="86" a="1"/>
  <c r="U305" i="86" s="1"/>
  <c r="U321" i="86" a="1"/>
  <c r="U321" i="86" s="1"/>
  <c r="U185" i="86" a="1"/>
  <c r="U185" i="86" s="1"/>
  <c r="U71" i="86" a="1"/>
  <c r="U71" i="86" s="1"/>
  <c r="U218" i="86" a="1"/>
  <c r="U218" i="86" s="1"/>
  <c r="U182" i="84"/>
  <c r="U69" i="88" a="1"/>
  <c r="U69" i="88" s="1"/>
  <c r="U178" i="86" a="1"/>
  <c r="U178" i="86" s="1"/>
  <c r="T131" i="86"/>
  <c r="U111" i="88" a="1"/>
  <c r="U111" i="88" s="1"/>
  <c r="U87" i="86" a="1"/>
  <c r="U87" i="86" s="1"/>
  <c r="U387" i="86" s="1"/>
  <c r="U64" i="86" a="1"/>
  <c r="U64" i="86" s="1"/>
  <c r="U210" i="86" a="1"/>
  <c r="U210" i="86" s="1"/>
  <c r="U310" i="88" a="1"/>
  <c r="U310" i="88" s="1"/>
  <c r="U153" i="86" a="1"/>
  <c r="U153" i="86" s="1"/>
  <c r="U62" i="86" a="1"/>
  <c r="U62" i="86" s="1"/>
  <c r="U164" i="86" a="1"/>
  <c r="U164" i="86" s="1"/>
  <c r="U304" i="86" a="1"/>
  <c r="U304" i="86" s="1"/>
  <c r="U83" i="86" a="1"/>
  <c r="U83" i="86" s="1"/>
  <c r="U107" i="86" a="1"/>
  <c r="U107" i="86" s="1"/>
  <c r="U302" i="84"/>
  <c r="T125" i="84"/>
  <c r="U96" i="86" a="1"/>
  <c r="U96" i="86" s="1"/>
  <c r="U388" i="86" s="1"/>
  <c r="U281" i="86" a="1"/>
  <c r="U281" i="86" s="1"/>
  <c r="U162" i="86" a="1"/>
  <c r="U162" i="86" s="1"/>
  <c r="U288" i="86" a="1"/>
  <c r="U288" i="86" s="1"/>
  <c r="U186" i="86" a="1"/>
  <c r="U186" i="86" s="1"/>
  <c r="U91" i="86" a="1"/>
  <c r="U91" i="86" s="1"/>
  <c r="U381" i="86" s="1"/>
  <c r="U66" i="86" a="1"/>
  <c r="U66" i="86" s="1"/>
  <c r="AE42" i="71"/>
  <c r="U171" i="88" a="1"/>
  <c r="U171" i="88" s="1"/>
  <c r="U155" i="86" a="1"/>
  <c r="U155" i="86" s="1"/>
  <c r="U92" i="84"/>
  <c r="U118" i="86" a="1"/>
  <c r="U118" i="86" s="1"/>
  <c r="U94" i="86" a="1"/>
  <c r="U94" i="86" s="1"/>
  <c r="U213" i="86" a="1"/>
  <c r="U213" i="86" s="1"/>
  <c r="T190" i="88"/>
  <c r="U286" i="84"/>
  <c r="U306" i="86" a="1"/>
  <c r="U306" i="86" s="1"/>
  <c r="U86" i="86" a="1"/>
  <c r="U86" i="86" s="1"/>
  <c r="U386" i="86" s="1"/>
  <c r="U297" i="86" a="1"/>
  <c r="U297" i="86" s="1"/>
  <c r="U84" i="84"/>
  <c r="U159" i="84"/>
  <c r="U115" i="86" a="1"/>
  <c r="U115" i="86" s="1"/>
  <c r="U299" i="86" a="1"/>
  <c r="U299" i="86" s="1"/>
  <c r="U291" i="86" a="1"/>
  <c r="U291" i="86" s="1"/>
  <c r="U180" i="86" a="1"/>
  <c r="U180" i="86" s="1"/>
  <c r="U74" i="86" a="1"/>
  <c r="U74" i="86" s="1"/>
  <c r="U175" i="84"/>
  <c r="U314" i="86" a="1"/>
  <c r="U314" i="86" s="1"/>
  <c r="T259" i="84" a="1"/>
  <c r="T259" i="84" s="1"/>
  <c r="U147" i="86" a="1"/>
  <c r="U147" i="86" s="1"/>
  <c r="U290" i="86" a="1"/>
  <c r="U290" i="86" s="1"/>
  <c r="T192" i="84"/>
  <c r="T191" i="84"/>
  <c r="U50" i="88"/>
  <c r="U80" i="88" a="1"/>
  <c r="U80" i="88" s="1"/>
  <c r="U59" i="88" a="1"/>
  <c r="U59" i="88" s="1"/>
  <c r="U204" i="88" a="1"/>
  <c r="U204" i="88" s="1"/>
  <c r="U141" i="88" a="1"/>
  <c r="U141" i="88" s="1"/>
  <c r="U64" i="88" a="1"/>
  <c r="U64" i="88" s="1"/>
  <c r="U206" i="88" a="1"/>
  <c r="U206" i="88" s="1"/>
  <c r="U298" i="88" a="1"/>
  <c r="U298" i="88" s="1"/>
  <c r="U212" i="88" a="1"/>
  <c r="U212" i="88" s="1"/>
  <c r="U78" i="88" a="1"/>
  <c r="U78" i="88" s="1"/>
  <c r="U155" i="88" a="1"/>
  <c r="U155" i="88" s="1"/>
  <c r="U70" i="88" a="1"/>
  <c r="U70" i="88" s="1"/>
  <c r="U179" i="88" a="1"/>
  <c r="U179" i="88" s="1"/>
  <c r="U142" i="88" a="1"/>
  <c r="U142" i="88" s="1"/>
  <c r="U140" i="88" a="1"/>
  <c r="U140" i="88" s="1"/>
  <c r="U61" i="88" a="1"/>
  <c r="U61" i="88" s="1"/>
  <c r="U88" i="88" a="1"/>
  <c r="U88" i="88" s="1"/>
  <c r="U110" i="88" a="1"/>
  <c r="U110" i="88" s="1"/>
  <c r="U83" i="88" a="1"/>
  <c r="U83" i="88" s="1"/>
  <c r="U278" i="88" a="1"/>
  <c r="U278" i="88" s="1"/>
  <c r="U89" i="88" a="1"/>
  <c r="U89" i="88" s="1"/>
  <c r="U308" i="88" a="1"/>
  <c r="U308" i="88" s="1"/>
  <c r="U205" i="88" a="1"/>
  <c r="U205" i="88" s="1"/>
  <c r="U105" i="88" a="1"/>
  <c r="U105" i="88" s="1"/>
  <c r="U90" i="88" a="1"/>
  <c r="U90" i="88" s="1"/>
  <c r="U60" i="88" a="1"/>
  <c r="U60" i="88" s="1"/>
  <c r="U291" i="88" a="1"/>
  <c r="U291" i="88" s="1"/>
  <c r="U91" i="88" a="1"/>
  <c r="U91" i="88" s="1"/>
  <c r="U282" i="88" a="1"/>
  <c r="U282" i="88" s="1"/>
  <c r="U299" i="88" a="1"/>
  <c r="U299" i="88" s="1"/>
  <c r="U113" i="88" a="1"/>
  <c r="U113" i="88" s="1"/>
  <c r="U294" i="88" a="1"/>
  <c r="U294" i="88" s="1"/>
  <c r="U156" i="88" a="1"/>
  <c r="U156" i="88" s="1"/>
  <c r="U146" i="88" a="1"/>
  <c r="U146" i="88" s="1"/>
  <c r="U284" i="88" a="1"/>
  <c r="U284" i="88" s="1"/>
  <c r="U147" i="88" a="1"/>
  <c r="U147" i="88" s="1"/>
  <c r="U62" i="88" a="1"/>
  <c r="U62" i="88" s="1"/>
  <c r="U149" i="88" a="1"/>
  <c r="U149" i="88" s="1"/>
  <c r="U309" i="88" a="1"/>
  <c r="U309" i="88" s="1"/>
  <c r="U82" i="88" a="1"/>
  <c r="U82" i="88" s="1"/>
  <c r="U103" i="88" a="1"/>
  <c r="U103" i="88" s="1"/>
  <c r="U68" i="88" a="1"/>
  <c r="U68" i="88" s="1"/>
  <c r="U174" i="88" a="1"/>
  <c r="U174" i="88" s="1"/>
  <c r="U181" i="88" a="1"/>
  <c r="U181" i="88" s="1"/>
  <c r="U63" i="88" a="1"/>
  <c r="U63" i="88" s="1"/>
  <c r="U207" i="88" a="1"/>
  <c r="U207" i="88" s="1"/>
  <c r="U148" i="88" a="1"/>
  <c r="U148" i="88" s="1"/>
  <c r="U87" i="88" a="1"/>
  <c r="U87" i="88" s="1"/>
  <c r="U316" i="88" a="1"/>
  <c r="U316" i="88" s="1"/>
  <c r="U163" i="88" a="1"/>
  <c r="U163" i="88" s="1"/>
  <c r="U178" i="88" a="1"/>
  <c r="U178" i="88" s="1"/>
  <c r="U283" i="88" a="1"/>
  <c r="U283" i="88" s="1"/>
  <c r="U157" i="88" a="1"/>
  <c r="U157" i="88" s="1"/>
  <c r="U180" i="88" a="1"/>
  <c r="U180" i="88" s="1"/>
  <c r="U100" i="88" a="1"/>
  <c r="U100" i="88" s="1"/>
  <c r="U293" i="88" a="1"/>
  <c r="U293" i="88" s="1"/>
  <c r="U101" i="88" a="1"/>
  <c r="U101" i="88" s="1"/>
  <c r="U112" i="88" a="1"/>
  <c r="U112" i="88" s="1"/>
  <c r="U275" i="88" a="1"/>
  <c r="U275" i="88" s="1"/>
  <c r="U307" i="88" a="1"/>
  <c r="U307" i="88" s="1"/>
  <c r="U72" i="88" a="1"/>
  <c r="U72" i="88" s="1"/>
  <c r="U81" i="88" a="1"/>
  <c r="U81" i="88" s="1"/>
  <c r="U102" i="88" a="1"/>
  <c r="U102" i="88" s="1"/>
  <c r="U172" i="88" a="1"/>
  <c r="U172" i="88" s="1"/>
  <c r="U276" i="88" a="1"/>
  <c r="U276" i="88" s="1"/>
  <c r="U300" i="88" a="1"/>
  <c r="U300" i="88" s="1"/>
  <c r="U277" i="88" a="1"/>
  <c r="U277" i="88" s="1"/>
  <c r="U285" i="88" a="1"/>
  <c r="U285" i="88" s="1"/>
  <c r="U165" i="88" a="1"/>
  <c r="U165" i="88" s="1"/>
  <c r="U292" i="88" a="1"/>
  <c r="U292" i="88" s="1"/>
  <c r="U317" i="88" a="1"/>
  <c r="U317" i="88" s="1"/>
  <c r="U71" i="88" a="1"/>
  <c r="U71" i="88" s="1"/>
  <c r="U211" i="88" a="1"/>
  <c r="U211" i="88" s="1"/>
  <c r="U213" i="88" a="1"/>
  <c r="U213" i="88" s="1"/>
  <c r="U164" i="88" a="1"/>
  <c r="U164" i="88" s="1"/>
  <c r="U79" i="88" a="1"/>
  <c r="U79" i="88" s="1"/>
  <c r="U301" i="88" a="1"/>
  <c r="U301" i="88" s="1"/>
  <c r="U110" i="86" a="1"/>
  <c r="U110" i="86" s="1"/>
  <c r="U399" i="86" s="1"/>
  <c r="U168" i="86" a="1"/>
  <c r="U168" i="86" s="1"/>
  <c r="U289" i="86" a="1"/>
  <c r="U289" i="86" s="1"/>
  <c r="U161" i="86" a="1"/>
  <c r="U161" i="86" s="1"/>
  <c r="U106" i="84"/>
  <c r="U72" i="86" a="1"/>
  <c r="U72" i="86" s="1"/>
  <c r="U104" i="88" a="1"/>
  <c r="U104" i="88" s="1"/>
  <c r="U169" i="86" a="1"/>
  <c r="U169" i="86" s="1"/>
  <c r="U179" i="86" a="1"/>
  <c r="U179" i="86" s="1"/>
  <c r="U76" i="86" a="1"/>
  <c r="U76" i="86" s="1"/>
  <c r="T127" i="88"/>
  <c r="T126" i="88"/>
  <c r="T132" i="86"/>
  <c r="T133" i="86"/>
  <c r="U81" i="90" a="1"/>
  <c r="U81" i="90" s="1"/>
  <c r="U59" i="90" a="1"/>
  <c r="U59" i="90" s="1"/>
  <c r="U307" i="90" a="1"/>
  <c r="U307" i="90" s="1"/>
  <c r="U314" i="90" a="1"/>
  <c r="U314" i="90" s="1"/>
  <c r="U207" i="90" a="1"/>
  <c r="U207" i="90" s="1"/>
  <c r="U156" i="90" a="1"/>
  <c r="U156" i="90" s="1"/>
  <c r="U173" i="90" a="1"/>
  <c r="U173" i="90" s="1"/>
  <c r="U316" i="90" a="1"/>
  <c r="U316" i="90" s="1"/>
  <c r="U61" i="90" a="1"/>
  <c r="U61" i="90" s="1"/>
  <c r="U163" i="90" a="1"/>
  <c r="U163" i="90" s="1"/>
  <c r="U164" i="90" a="1"/>
  <c r="U164" i="90" s="1"/>
  <c r="U291" i="90" a="1"/>
  <c r="U291" i="90" s="1"/>
  <c r="U178" i="90" a="1"/>
  <c r="U178" i="90" s="1"/>
  <c r="U110" i="90" a="1"/>
  <c r="U110" i="90" s="1"/>
  <c r="U148" i="90" a="1"/>
  <c r="U148" i="90" s="1"/>
  <c r="U62" i="90" a="1"/>
  <c r="U62" i="90" s="1"/>
  <c r="U181" i="90" a="1"/>
  <c r="U181" i="90" s="1"/>
  <c r="U206" i="90" a="1"/>
  <c r="U206" i="90" s="1"/>
  <c r="U294" i="90" a="1"/>
  <c r="U294" i="90" s="1"/>
  <c r="U139" i="90" a="1"/>
  <c r="U139" i="90" s="1"/>
  <c r="U146" i="90" a="1"/>
  <c r="U146" i="90" s="1"/>
  <c r="U300" i="90" a="1"/>
  <c r="U300" i="90" s="1"/>
  <c r="U179" i="90" a="1"/>
  <c r="U179" i="90" s="1"/>
  <c r="U180" i="90" a="1"/>
  <c r="U180" i="90" s="1"/>
  <c r="U315" i="90" a="1"/>
  <c r="U315" i="90" s="1"/>
  <c r="U101" i="90" a="1"/>
  <c r="U101" i="90" s="1"/>
  <c r="U142" i="90" a="1"/>
  <c r="U142" i="90" s="1"/>
  <c r="U174" i="90" a="1"/>
  <c r="U174" i="90" s="1"/>
  <c r="U90" i="90" a="1"/>
  <c r="U90" i="90" s="1"/>
  <c r="U68" i="90" a="1"/>
  <c r="U68" i="90" s="1"/>
  <c r="U298" i="90" a="1"/>
  <c r="U298" i="90" s="1"/>
  <c r="U285" i="90" a="1"/>
  <c r="U285" i="90" s="1"/>
  <c r="U80" i="90" a="1"/>
  <c r="U80" i="90" s="1"/>
  <c r="U88" i="90" a="1"/>
  <c r="U88" i="90" s="1"/>
  <c r="U204" i="90" a="1"/>
  <c r="U204" i="90" s="1"/>
  <c r="U113" i="90" a="1"/>
  <c r="U113" i="90" s="1"/>
  <c r="U212" i="90" a="1"/>
  <c r="U212" i="90" s="1"/>
  <c r="U283" i="90" a="1"/>
  <c r="U283" i="90" s="1"/>
  <c r="U104" i="90" a="1"/>
  <c r="U104" i="90" s="1"/>
  <c r="U89" i="90" a="1"/>
  <c r="U89" i="90" s="1"/>
  <c r="U172" i="90" a="1"/>
  <c r="U172" i="90" s="1"/>
  <c r="U140" i="90" a="1"/>
  <c r="U140" i="90" s="1"/>
  <c r="U275" i="90" a="1"/>
  <c r="U275" i="90" s="1"/>
  <c r="U278" i="90" a="1"/>
  <c r="U278" i="90" s="1"/>
  <c r="U276" i="90" a="1"/>
  <c r="U276" i="90" s="1"/>
  <c r="U60" i="90" a="1"/>
  <c r="U60" i="90" s="1"/>
  <c r="U83" i="90" a="1"/>
  <c r="U83" i="90" s="1"/>
  <c r="U69" i="90" a="1"/>
  <c r="U69" i="90" s="1"/>
  <c r="U109" i="90" a="1"/>
  <c r="U109" i="90" s="1"/>
  <c r="U277" i="90" a="1"/>
  <c r="U277" i="90" s="1"/>
  <c r="U100" i="90" a="1"/>
  <c r="U100" i="90" s="1"/>
  <c r="U63" i="90" a="1"/>
  <c r="U63" i="90" s="1"/>
  <c r="U301" i="90" a="1"/>
  <c r="U301" i="90" s="1"/>
  <c r="U309" i="90" a="1"/>
  <c r="U309" i="90" s="1"/>
  <c r="U87" i="90" a="1"/>
  <c r="U87" i="90" s="1"/>
  <c r="U292" i="90" a="1"/>
  <c r="U292" i="90" s="1"/>
  <c r="U155" i="90" a="1"/>
  <c r="U155" i="90" s="1"/>
  <c r="U78" i="90" a="1"/>
  <c r="U78" i="90" s="1"/>
  <c r="U105" i="90" a="1"/>
  <c r="U105" i="90" s="1"/>
  <c r="U284" i="90" a="1"/>
  <c r="U284" i="90" s="1"/>
  <c r="U72" i="90" a="1"/>
  <c r="U72" i="90" s="1"/>
  <c r="U211" i="90" a="1"/>
  <c r="U211" i="90" s="1"/>
  <c r="U147" i="90" a="1"/>
  <c r="U147" i="90" s="1"/>
  <c r="U205" i="90" a="1"/>
  <c r="U205" i="90" s="1"/>
  <c r="U111" i="90" a="1"/>
  <c r="U111" i="90" s="1"/>
  <c r="U82" i="90" a="1"/>
  <c r="U82" i="90" s="1"/>
  <c r="U213" i="90" a="1"/>
  <c r="U213" i="90" s="1"/>
  <c r="U64" i="90" a="1"/>
  <c r="U64" i="90" s="1"/>
  <c r="U165" i="90" a="1"/>
  <c r="U165" i="90" s="1"/>
  <c r="U71" i="90" a="1"/>
  <c r="U71" i="90" s="1"/>
  <c r="U70" i="90" a="1"/>
  <c r="U70" i="90" s="1"/>
  <c r="U157" i="90" a="1"/>
  <c r="U157" i="90" s="1"/>
  <c r="U102" i="90" a="1"/>
  <c r="U102" i="90" s="1"/>
  <c r="U293" i="90" a="1"/>
  <c r="U293" i="90" s="1"/>
  <c r="U299" i="90" a="1"/>
  <c r="U299" i="90" s="1"/>
  <c r="U317" i="90" a="1"/>
  <c r="U317" i="90" s="1"/>
  <c r="U91" i="90" a="1"/>
  <c r="U91" i="90" s="1"/>
  <c r="U171" i="90" a="1"/>
  <c r="U171" i="90" s="1"/>
  <c r="U158" i="90" a="1"/>
  <c r="U158" i="90" s="1"/>
  <c r="U103" i="90" a="1"/>
  <c r="U103" i="90" s="1"/>
  <c r="U141" i="90" a="1"/>
  <c r="U141" i="90" s="1"/>
  <c r="U310" i="90" a="1"/>
  <c r="U310" i="90" s="1"/>
  <c r="U79" i="90" a="1"/>
  <c r="U79" i="90" s="1"/>
  <c r="U308" i="90" a="1"/>
  <c r="U308" i="90" s="1"/>
  <c r="U162" i="90" a="1"/>
  <c r="U162" i="90" s="1"/>
  <c r="U149" i="90" a="1"/>
  <c r="U149" i="90" s="1"/>
  <c r="U112" i="90" a="1"/>
  <c r="U112" i="90" s="1"/>
  <c r="U282" i="90" a="1"/>
  <c r="U282" i="90" s="1"/>
  <c r="U109" i="88" a="1"/>
  <c r="U109" i="88" s="1"/>
  <c r="U85" i="86" a="1"/>
  <c r="U85" i="86" s="1"/>
  <c r="U385" i="86" s="1"/>
  <c r="T327" i="88"/>
  <c r="T328" i="88"/>
  <c r="U211" i="86" a="1"/>
  <c r="U211" i="86" s="1"/>
  <c r="U184" i="86" a="1"/>
  <c r="U184" i="86" s="1"/>
  <c r="U50" i="90"/>
  <c r="U109" i="86" a="1"/>
  <c r="U109" i="86" s="1"/>
  <c r="U398" i="86" s="1"/>
  <c r="U282" i="86" a="1"/>
  <c r="U282" i="86" s="1"/>
  <c r="U158" i="88" a="1"/>
  <c r="U158" i="88" s="1"/>
  <c r="U106" i="86" a="1"/>
  <c r="U106" i="86" s="1"/>
  <c r="U145" i="86" a="1"/>
  <c r="U145" i="86" s="1"/>
  <c r="U63" i="86" a="1"/>
  <c r="U63" i="86" s="1"/>
  <c r="U279" i="84"/>
  <c r="U73" i="84"/>
  <c r="U52" i="90"/>
  <c r="U51" i="90"/>
  <c r="U208" i="84"/>
  <c r="U173" i="88" a="1"/>
  <c r="U173" i="88" s="1"/>
  <c r="U300" i="86" a="1"/>
  <c r="U300" i="86" s="1"/>
  <c r="T125" i="88"/>
  <c r="U108" i="86" a="1"/>
  <c r="U108" i="86" s="1"/>
  <c r="T258" i="84" a="1"/>
  <c r="T258" i="84" s="1"/>
  <c r="U52" i="88"/>
  <c r="U316" i="86" a="1"/>
  <c r="U316" i="86" s="1"/>
  <c r="U65" i="86" a="1"/>
  <c r="U65" i="86" s="1"/>
  <c r="U162" i="88" a="1"/>
  <c r="U162" i="88" s="1"/>
  <c r="U163" i="86" a="1"/>
  <c r="U163" i="86" s="1"/>
  <c r="U177" i="86" a="1"/>
  <c r="U177" i="86" s="1"/>
  <c r="AK13" i="71"/>
  <c r="U143" i="84"/>
  <c r="U139" i="88" a="1"/>
  <c r="U139" i="88" s="1"/>
  <c r="U53" i="86"/>
  <c r="U117" i="86" a="1"/>
  <c r="U117" i="86" s="1"/>
  <c r="U298" i="86" a="1"/>
  <c r="U298" i="86" s="1"/>
  <c r="T192" i="88"/>
  <c r="T191" i="88"/>
  <c r="U219" i="86" a="1"/>
  <c r="U219" i="86" s="1"/>
  <c r="U318" i="84"/>
  <c r="U105" i="86" a="1"/>
  <c r="U105" i="86" s="1"/>
  <c r="U394" i="86" s="1"/>
  <c r="U92" i="86" a="1"/>
  <c r="U92" i="86" s="1"/>
  <c r="U146" i="86" a="1"/>
  <c r="U146" i="86" s="1"/>
  <c r="U212" i="86" a="1"/>
  <c r="U212" i="86" s="1"/>
  <c r="U54" i="86"/>
  <c r="U55" i="86"/>
  <c r="U114" i="86" a="1"/>
  <c r="U114" i="86" s="1"/>
  <c r="U393" i="86" s="1"/>
  <c r="T326" i="88"/>
  <c r="AP30" i="93" l="1"/>
  <c r="AP24" i="93"/>
  <c r="G34" i="93"/>
  <c r="U383" i="86"/>
  <c r="U406" i="86"/>
  <c r="U395" i="86"/>
  <c r="U407" i="86" s="1"/>
  <c r="U410" i="86"/>
  <c r="U384" i="86"/>
  <c r="U412" i="86"/>
  <c r="U411" i="86"/>
  <c r="U396" i="86"/>
  <c r="U397" i="86"/>
  <c r="U409" i="86" s="1"/>
  <c r="U405" i="86"/>
  <c r="AN30" i="71"/>
  <c r="U320" i="84"/>
  <c r="T262" i="88"/>
  <c r="U304" i="84"/>
  <c r="U156" i="86"/>
  <c r="U324" i="86"/>
  <c r="U308" i="86"/>
  <c r="U214" i="86"/>
  <c r="U318" i="88"/>
  <c r="U68" i="86"/>
  <c r="U143" i="90"/>
  <c r="U295" i="90"/>
  <c r="U318" i="90"/>
  <c r="U94" i="84"/>
  <c r="U97" i="86"/>
  <c r="U166" i="90"/>
  <c r="U150" i="90"/>
  <c r="AP143" i="71"/>
  <c r="U188" i="86"/>
  <c r="U106" i="90"/>
  <c r="U279" i="90"/>
  <c r="U208" i="90"/>
  <c r="U311" i="90"/>
  <c r="U75" i="84"/>
  <c r="U286" i="88"/>
  <c r="U168" i="84"/>
  <c r="U77" i="86"/>
  <c r="U182" i="90"/>
  <c r="U120" i="86"/>
  <c r="AK143" i="71"/>
  <c r="U84" i="90"/>
  <c r="U65" i="90"/>
  <c r="U172" i="86"/>
  <c r="U311" i="88"/>
  <c r="U208" i="88"/>
  <c r="T261" i="84"/>
  <c r="U152" i="84"/>
  <c r="U149" i="86"/>
  <c r="U159" i="90"/>
  <c r="U114" i="90"/>
  <c r="U279" i="88"/>
  <c r="U182" i="88"/>
  <c r="U295" i="88"/>
  <c r="U159" i="88"/>
  <c r="U65" i="88"/>
  <c r="U301" i="86"/>
  <c r="T263" i="84"/>
  <c r="U106" i="88"/>
  <c r="U292" i="86"/>
  <c r="U111" i="86"/>
  <c r="U181" i="86"/>
  <c r="U216" i="84"/>
  <c r="U259" i="84" s="1" a="1"/>
  <c r="U259" i="84" s="1"/>
  <c r="AN143" i="71"/>
  <c r="U288" i="84"/>
  <c r="U114" i="88"/>
  <c r="U286" i="90"/>
  <c r="U116" i="84"/>
  <c r="U73" i="88"/>
  <c r="U150" i="88"/>
  <c r="U84" i="88"/>
  <c r="U88" i="86"/>
  <c r="U220" i="86"/>
  <c r="T262" i="84"/>
  <c r="U92" i="90"/>
  <c r="U302" i="90"/>
  <c r="U214" i="88"/>
  <c r="U285" i="86"/>
  <c r="U175" i="88"/>
  <c r="U166" i="88"/>
  <c r="U143" i="88"/>
  <c r="U175" i="90"/>
  <c r="U214" i="90"/>
  <c r="U73" i="90"/>
  <c r="U165" i="86"/>
  <c r="U92" i="88"/>
  <c r="U302" i="88"/>
  <c r="U184" i="84"/>
  <c r="U317" i="86"/>
  <c r="U389" i="86" l="1"/>
  <c r="G36" i="93"/>
  <c r="G37" i="93" s="1"/>
  <c r="G35" i="93"/>
  <c r="U408" i="86"/>
  <c r="U413" i="86" s="1"/>
  <c r="U401" i="86"/>
  <c r="U123" i="84" a="1"/>
  <c r="U123" i="84" s="1"/>
  <c r="U122" i="86"/>
  <c r="U116" i="88"/>
  <c r="U158" i="86"/>
  <c r="U216" i="88"/>
  <c r="U260" i="88" s="1" a="1"/>
  <c r="U260" i="88" s="1"/>
  <c r="U216" i="90"/>
  <c r="U258" i="90" s="1" a="1"/>
  <c r="U258" i="90" s="1"/>
  <c r="U152" i="90"/>
  <c r="U310" i="86"/>
  <c r="U75" i="88"/>
  <c r="U304" i="88"/>
  <c r="U168" i="90"/>
  <c r="U116" i="90"/>
  <c r="U174" i="86"/>
  <c r="U152" i="88"/>
  <c r="U94" i="88"/>
  <c r="U190" i="86"/>
  <c r="U124" i="84" a="1"/>
  <c r="U124" i="84" s="1"/>
  <c r="U222" i="86"/>
  <c r="AP160" i="71"/>
  <c r="U304" i="90"/>
  <c r="U320" i="88"/>
  <c r="U294" i="86"/>
  <c r="U187" i="84" a="1"/>
  <c r="U187" i="84" s="1"/>
  <c r="U79" i="86"/>
  <c r="U326" i="86"/>
  <c r="U184" i="90"/>
  <c r="U189" i="84" a="1"/>
  <c r="U189" i="84" s="1"/>
  <c r="U324" i="84" a="1"/>
  <c r="U324" i="84" s="1"/>
  <c r="U323" i="84" a="1"/>
  <c r="U323" i="84" s="1"/>
  <c r="U325" i="84" a="1"/>
  <c r="U325" i="84" s="1"/>
  <c r="U168" i="88"/>
  <c r="U122" i="84" a="1"/>
  <c r="U122" i="84" s="1"/>
  <c r="U184" i="88"/>
  <c r="U99" i="86"/>
  <c r="U258" i="84" a="1"/>
  <c r="U258" i="84" s="1"/>
  <c r="U261" i="84" s="1"/>
  <c r="U94" i="90"/>
  <c r="U320" i="90"/>
  <c r="U260" i="84" a="1"/>
  <c r="U260" i="84" s="1"/>
  <c r="AN160" i="71"/>
  <c r="U288" i="88"/>
  <c r="U75" i="90"/>
  <c r="U288" i="90"/>
  <c r="U188" i="84" a="1"/>
  <c r="U188" i="84" s="1"/>
  <c r="H19" i="93" l="1"/>
  <c r="G31" i="93" s="1"/>
  <c r="G38" i="93"/>
  <c r="U122" i="88" a="1"/>
  <c r="U122" i="88" s="1"/>
  <c r="U260" i="90" a="1"/>
  <c r="U260" i="90" s="1"/>
  <c r="U187" i="90" a="1"/>
  <c r="U187" i="90" s="1"/>
  <c r="U188" i="90" a="1"/>
  <c r="U188" i="90" s="1"/>
  <c r="U323" i="90" a="1"/>
  <c r="U323" i="90" s="1"/>
  <c r="U325" i="88" a="1"/>
  <c r="U325" i="88" s="1"/>
  <c r="U324" i="88" a="1"/>
  <c r="U324" i="88" s="1"/>
  <c r="U323" i="88" a="1"/>
  <c r="U323" i="88" s="1"/>
  <c r="U129" i="86" a="1"/>
  <c r="U129" i="86" s="1"/>
  <c r="U130" i="86" a="1"/>
  <c r="U130" i="86" s="1"/>
  <c r="U128" i="86" a="1"/>
  <c r="U128" i="86" s="1"/>
  <c r="U123" i="90" a="1"/>
  <c r="U123" i="90" s="1"/>
  <c r="U189" i="88" a="1"/>
  <c r="U189" i="88" s="1"/>
  <c r="U327" i="84"/>
  <c r="U328" i="84"/>
  <c r="U124" i="90" a="1"/>
  <c r="U124" i="90" s="1"/>
  <c r="U192" i="84"/>
  <c r="U191" i="84"/>
  <c r="U124" i="88" a="1"/>
  <c r="U124" i="88" s="1"/>
  <c r="U259" i="88" a="1"/>
  <c r="U259" i="88" s="1"/>
  <c r="U258" i="88" a="1"/>
  <c r="U258" i="88" s="1"/>
  <c r="U262" i="88" s="1"/>
  <c r="U125" i="84"/>
  <c r="U326" i="84"/>
  <c r="U266" i="86" a="1"/>
  <c r="U266" i="86" s="1"/>
  <c r="U265" i="86" a="1"/>
  <c r="U265" i="86" s="1"/>
  <c r="U264" i="86" a="1"/>
  <c r="U264" i="86" s="1"/>
  <c r="U329" i="86" a="1"/>
  <c r="U329" i="86" s="1"/>
  <c r="U325" i="90" a="1"/>
  <c r="U325" i="90" s="1"/>
  <c r="U262" i="84"/>
  <c r="U263" i="84"/>
  <c r="U324" i="90" a="1"/>
  <c r="U324" i="90" s="1"/>
  <c r="U126" i="84"/>
  <c r="U127" i="84"/>
  <c r="U259" i="90" a="1"/>
  <c r="U259" i="90" s="1"/>
  <c r="U261" i="90" s="1"/>
  <c r="U188" i="88" a="1"/>
  <c r="U188" i="88" s="1"/>
  <c r="U123" i="88" a="1"/>
  <c r="U123" i="88" s="1"/>
  <c r="U194" i="86" a="1"/>
  <c r="U194" i="86" s="1"/>
  <c r="U195" i="86" a="1"/>
  <c r="U195" i="86" s="1"/>
  <c r="U193" i="86" a="1"/>
  <c r="U193" i="86" s="1"/>
  <c r="U330" i="86" a="1"/>
  <c r="U330" i="86" s="1"/>
  <c r="U190" i="84"/>
  <c r="U331" i="86" a="1"/>
  <c r="U331" i="86" s="1"/>
  <c r="U189" i="90" a="1"/>
  <c r="U189" i="90" s="1"/>
  <c r="U187" i="88" a="1"/>
  <c r="U187" i="88" s="1"/>
  <c r="U122" i="90" a="1"/>
  <c r="U122" i="90" s="1"/>
  <c r="U262" i="90" l="1"/>
  <c r="U190" i="90"/>
  <c r="U263" i="90"/>
  <c r="U131" i="86"/>
  <c r="U327" i="90"/>
  <c r="U328" i="90"/>
  <c r="U127" i="90"/>
  <c r="U126" i="90"/>
  <c r="R91" i="71"/>
  <c r="Q91" i="71"/>
  <c r="U263" i="88"/>
  <c r="U191" i="88"/>
  <c r="U192" i="88"/>
  <c r="U326" i="88"/>
  <c r="U191" i="90"/>
  <c r="U192" i="90"/>
  <c r="U333" i="86"/>
  <c r="U334" i="86"/>
  <c r="U332" i="86"/>
  <c r="U198" i="86"/>
  <c r="U197" i="86"/>
  <c r="U328" i="88"/>
  <c r="U327" i="88"/>
  <c r="U196" i="86"/>
  <c r="U326" i="90"/>
  <c r="U126" i="88"/>
  <c r="U127" i="88"/>
  <c r="U125" i="90"/>
  <c r="U125" i="88"/>
  <c r="U268" i="86"/>
  <c r="U190" i="88"/>
  <c r="U269" i="86"/>
  <c r="U267" i="86"/>
  <c r="U261" i="88"/>
  <c r="U132" i="86"/>
  <c r="U133" i="86"/>
  <c r="Q48" i="69" l="1"/>
  <c r="O48" i="69"/>
  <c r="N49" i="69"/>
  <c r="P48" i="69"/>
  <c r="O49" i="69" l="1"/>
  <c r="E9" i="69"/>
  <c r="Q49" i="69"/>
  <c r="P49" i="69"/>
  <c r="K315" i="88" l="1"/>
  <c r="K315" i="90"/>
  <c r="K321" i="86"/>
  <c r="K315" i="84"/>
  <c r="E7" i="69"/>
  <c r="H9" i="69"/>
  <c r="I9" i="69"/>
  <c r="J315" i="88"/>
  <c r="J315" i="90"/>
  <c r="J321" i="86"/>
  <c r="J315" i="84"/>
  <c r="M259" i="80"/>
  <c r="I315" i="88"/>
  <c r="I315" i="90"/>
  <c r="I321" i="86"/>
  <c r="I315" i="84"/>
  <c r="L259" i="80"/>
  <c r="F315" i="88" l="1" a="1"/>
  <c r="F315" i="88" s="1"/>
  <c r="E315" i="88" a="1"/>
  <c r="E315" i="88" s="1"/>
  <c r="H7" i="69"/>
  <c r="I7" i="69" s="1"/>
  <c r="F98" i="80"/>
  <c r="D259" i="80" s="1"/>
  <c r="D258" i="80" s="1"/>
  <c r="I39" i="88"/>
  <c r="I39" i="90"/>
  <c r="I39" i="84"/>
  <c r="I41" i="86"/>
  <c r="E259" i="80"/>
  <c r="E258" i="80" s="1"/>
  <c r="L286" i="80"/>
  <c r="L288" i="80" s="1"/>
  <c r="F315" i="84" a="1"/>
  <c r="F315" i="84" s="1"/>
  <c r="E315" i="84" a="1"/>
  <c r="E315" i="84" s="1"/>
  <c r="F321" i="86" a="1"/>
  <c r="F321" i="86" s="1"/>
  <c r="E321" i="86" a="1"/>
  <c r="E321" i="86" s="1"/>
  <c r="AD17" i="71" s="1"/>
  <c r="AD24" i="71" s="1"/>
  <c r="J39" i="90"/>
  <c r="J47" i="90" s="1"/>
  <c r="J41" i="86"/>
  <c r="J50" i="86" s="1"/>
  <c r="J39" i="88"/>
  <c r="J47" i="88" s="1"/>
  <c r="J39" i="84"/>
  <c r="J47" i="84" s="1"/>
  <c r="M286" i="80"/>
  <c r="M288" i="80" s="1"/>
  <c r="N19" i="80" s="1"/>
  <c r="E315" i="90" a="1"/>
  <c r="E315" i="90" s="1"/>
  <c r="F315" i="90" a="1"/>
  <c r="F315" i="90" s="1"/>
  <c r="AD42" i="71" l="1"/>
  <c r="AD43" i="71" s="1"/>
  <c r="AD44" i="71" s="1"/>
  <c r="AD25" i="71"/>
  <c r="AD26" i="71" s="1"/>
  <c r="E39" i="90"/>
  <c r="I47" i="90"/>
  <c r="E39" i="88"/>
  <c r="I47" i="88"/>
  <c r="J51" i="88"/>
  <c r="E39" i="84"/>
  <c r="I47" i="84"/>
  <c r="N29" i="80"/>
  <c r="J54" i="86"/>
  <c r="L289" i="80"/>
  <c r="M289" i="80" s="1"/>
  <c r="N289" i="80" s="1"/>
  <c r="O289" i="80" s="1"/>
  <c r="P289" i="80" s="1"/>
  <c r="Q289" i="80" s="1"/>
  <c r="R289" i="80" s="1"/>
  <c r="S289" i="80" s="1"/>
  <c r="T289" i="80" s="1"/>
  <c r="U289" i="80" s="1"/>
  <c r="V289" i="80" s="1"/>
  <c r="W289" i="80" s="1"/>
  <c r="X289" i="80" s="1"/>
  <c r="Y289" i="80" s="1"/>
  <c r="Z289" i="80" s="1"/>
  <c r="AA289" i="80" s="1"/>
  <c r="AB289" i="80" s="1"/>
  <c r="AC289" i="80" s="1"/>
  <c r="AD289" i="80" s="1"/>
  <c r="AE289" i="80" s="1"/>
  <c r="AF289" i="80" s="1"/>
  <c r="AG289" i="80" s="1"/>
  <c r="AH289" i="80" s="1"/>
  <c r="AI289" i="80" s="1"/>
  <c r="AJ289" i="80" s="1"/>
  <c r="AK289" i="80" s="1"/>
  <c r="AL289" i="80" s="1"/>
  <c r="AM289" i="80" s="1"/>
  <c r="AN289" i="80" s="1"/>
  <c r="AO289" i="80" s="1"/>
  <c r="G288" i="80"/>
  <c r="G19" i="80" s="1"/>
  <c r="G30" i="80" s="1"/>
  <c r="F39" i="67" s="1"/>
  <c r="M19" i="80"/>
  <c r="J51" i="90"/>
  <c r="N46" i="66"/>
  <c r="E286" i="80"/>
  <c r="E288" i="80" s="1"/>
  <c r="E289" i="80"/>
  <c r="J51" i="84"/>
  <c r="E41" i="86"/>
  <c r="I50" i="86"/>
  <c r="E50" i="86" l="1"/>
  <c r="I51" i="84"/>
  <c r="L19" i="80"/>
  <c r="M20" i="80"/>
  <c r="M29" i="80"/>
  <c r="E290" i="80"/>
  <c r="E19" i="80" s="1"/>
  <c r="G28" i="80" s="1"/>
  <c r="F19" i="80"/>
  <c r="G29" i="80" s="1"/>
  <c r="F38" i="67" s="1"/>
  <c r="I51" i="88"/>
  <c r="O68" i="66"/>
  <c r="K17" i="71" s="1"/>
  <c r="K147" i="71" s="1"/>
  <c r="P46" i="66"/>
  <c r="Q46" i="66"/>
  <c r="Z46" i="66"/>
  <c r="AA46" i="66" s="1"/>
  <c r="AG319" i="66" s="1"/>
  <c r="N45" i="66"/>
  <c r="I51" i="90"/>
  <c r="I54" i="86"/>
  <c r="G50" i="86"/>
  <c r="E54" i="86" l="1" a="1"/>
  <c r="E54" i="86" s="1"/>
  <c r="F54" i="86" a="1"/>
  <c r="F54" i="86" s="1"/>
  <c r="M30" i="80"/>
  <c r="N20" i="80"/>
  <c r="K19" i="80"/>
  <c r="L29" i="80"/>
  <c r="E51" i="90" a="1"/>
  <c r="E51" i="90" s="1"/>
  <c r="F51" i="90" a="1"/>
  <c r="F51" i="90" s="1"/>
  <c r="F51" i="88" a="1"/>
  <c r="F51" i="88" s="1"/>
  <c r="E51" i="88" a="1"/>
  <c r="E51" i="88" s="1"/>
  <c r="F51" i="84" a="1"/>
  <c r="F51" i="84" s="1"/>
  <c r="E51" i="84" a="1"/>
  <c r="E51" i="84" s="1"/>
  <c r="Q45" i="66"/>
  <c r="O30" i="66"/>
  <c r="O23" i="66"/>
  <c r="P45" i="66"/>
  <c r="Z45" i="66"/>
  <c r="AA45" i="66" s="1"/>
  <c r="O20" i="80" l="1"/>
  <c r="N30" i="80"/>
  <c r="O24" i="66"/>
  <c r="O31" i="66"/>
  <c r="O26" i="66"/>
  <c r="O32" i="66"/>
  <c r="O25" i="66"/>
  <c r="O41" i="66"/>
  <c r="G66" i="66" s="1"/>
  <c r="O47" i="66"/>
  <c r="G69" i="66" s="1"/>
  <c r="O49" i="66"/>
  <c r="G71" i="66" s="1"/>
  <c r="O48" i="66"/>
  <c r="G70" i="66" s="1"/>
  <c r="Q23" i="66"/>
  <c r="O46" i="66"/>
  <c r="G68" i="66" s="1"/>
  <c r="O33" i="66"/>
  <c r="O58" i="66"/>
  <c r="Q30" i="66"/>
  <c r="K29" i="80"/>
  <c r="Q31" i="66" l="1"/>
  <c r="Q26" i="66"/>
  <c r="Q25" i="66"/>
  <c r="Q32" i="66"/>
  <c r="O52" i="66"/>
  <c r="O40" i="66"/>
  <c r="Q24" i="66"/>
  <c r="O45" i="66"/>
  <c r="Q33" i="66"/>
  <c r="O57" i="66"/>
  <c r="G74" i="66" s="1"/>
  <c r="P20" i="80"/>
  <c r="O30" i="80"/>
  <c r="P30" i="80" l="1"/>
  <c r="Q20" i="80"/>
  <c r="Q30" i="80" l="1"/>
  <c r="R20" i="80"/>
  <c r="S20" i="80" l="1"/>
  <c r="R30" i="80"/>
  <c r="S30" i="80" l="1"/>
  <c r="T20" i="80"/>
  <c r="U20" i="80" l="1"/>
  <c r="T30" i="80"/>
  <c r="U30" i="80" l="1"/>
  <c r="V20" i="80"/>
  <c r="W20" i="80" l="1"/>
  <c r="V30" i="80"/>
  <c r="W30" i="80" l="1"/>
  <c r="X20" i="80"/>
  <c r="X30" i="80" l="1"/>
  <c r="Y20" i="80"/>
  <c r="Y30" i="80" l="1"/>
  <c r="Z20" i="80"/>
  <c r="AA20" i="80" l="1"/>
  <c r="Z30" i="80"/>
  <c r="AB20" i="80" l="1"/>
  <c r="AA30" i="80"/>
  <c r="AC20" i="80" l="1"/>
  <c r="AB30" i="80"/>
  <c r="AC30" i="80" l="1"/>
  <c r="AD20" i="80"/>
  <c r="AD30" i="80" l="1"/>
  <c r="AE20" i="80"/>
  <c r="AE30" i="80" l="1"/>
  <c r="AF20" i="80"/>
  <c r="AG20" i="80" l="1"/>
  <c r="AF30" i="80"/>
  <c r="O35" i="69"/>
  <c r="Q35" i="69"/>
  <c r="N36" i="69"/>
  <c r="P35" i="69"/>
  <c r="Q36" i="69" l="1"/>
  <c r="O36" i="69"/>
  <c r="D9" i="69"/>
  <c r="P36" i="69"/>
  <c r="AH20" i="80"/>
  <c r="AG30" i="80"/>
  <c r="AH30" i="80" l="1"/>
  <c r="AI20" i="80"/>
  <c r="J299" i="90"/>
  <c r="J299" i="88"/>
  <c r="J299" i="84"/>
  <c r="J305" i="86"/>
  <c r="M208" i="80"/>
  <c r="D7" i="69"/>
  <c r="F9" i="69"/>
  <c r="G9" i="69" s="1"/>
  <c r="I299" i="90"/>
  <c r="I299" i="88"/>
  <c r="I299" i="84"/>
  <c r="I305" i="86"/>
  <c r="L208" i="80"/>
  <c r="K299" i="88"/>
  <c r="K299" i="90"/>
  <c r="K305" i="86"/>
  <c r="K299" i="84"/>
  <c r="N208" i="80"/>
  <c r="F305" i="86" l="1" a="1"/>
  <c r="F305" i="86" s="1"/>
  <c r="E305" i="86" a="1"/>
  <c r="E305" i="86" s="1"/>
  <c r="AB17" i="71" s="1"/>
  <c r="AB24" i="71" s="1"/>
  <c r="F299" i="84" a="1"/>
  <c r="F299" i="84" s="1"/>
  <c r="E299" i="84" a="1"/>
  <c r="E299" i="84" s="1"/>
  <c r="K23" i="88"/>
  <c r="K23" i="90"/>
  <c r="K23" i="84"/>
  <c r="K24" i="86"/>
  <c r="N235" i="80"/>
  <c r="N237" i="80" s="1"/>
  <c r="O15" i="80" s="1"/>
  <c r="E299" i="88" a="1"/>
  <c r="E299" i="88" s="1"/>
  <c r="F299" i="88" a="1"/>
  <c r="F299" i="88" s="1"/>
  <c r="E299" i="90" a="1"/>
  <c r="E299" i="90" s="1"/>
  <c r="F299" i="90" a="1"/>
  <c r="F299" i="90" s="1"/>
  <c r="E98" i="80"/>
  <c r="D208" i="80" s="1"/>
  <c r="D207" i="80" s="1"/>
  <c r="F7" i="69"/>
  <c r="G7" i="69" s="1"/>
  <c r="J24" i="86"/>
  <c r="J23" i="90"/>
  <c r="J23" i="88"/>
  <c r="J23" i="84"/>
  <c r="M235" i="80"/>
  <c r="M237" i="80" s="1"/>
  <c r="N15" i="80" s="1"/>
  <c r="AJ20" i="80"/>
  <c r="AI30" i="80"/>
  <c r="I23" i="90"/>
  <c r="I23" i="88"/>
  <c r="I23" i="84"/>
  <c r="I24" i="86"/>
  <c r="E208" i="80"/>
  <c r="E207" i="80" s="1"/>
  <c r="F208" i="80"/>
  <c r="F207" i="80" s="1"/>
  <c r="L235" i="80"/>
  <c r="L237" i="80" s="1"/>
  <c r="AB42" i="71" l="1"/>
  <c r="AB43" i="71" s="1"/>
  <c r="AB44" i="71" s="1"/>
  <c r="AB25" i="71"/>
  <c r="C19" i="80"/>
  <c r="G26" i="80" s="1"/>
  <c r="F36" i="67" s="1"/>
  <c r="G36" i="67" s="1"/>
  <c r="H36" i="67" s="1"/>
  <c r="C15" i="80"/>
  <c r="E26" i="80" s="1"/>
  <c r="AJ30" i="80"/>
  <c r="AK20" i="80"/>
  <c r="K31" i="84"/>
  <c r="K300" i="84" s="1" a="1"/>
  <c r="K300" i="84" s="1"/>
  <c r="K33" i="86"/>
  <c r="K119" i="86" s="1" a="1"/>
  <c r="K119" i="86" s="1"/>
  <c r="K400" i="86" s="1"/>
  <c r="F235" i="80"/>
  <c r="F237" i="80" s="1"/>
  <c r="F238" i="80"/>
  <c r="J46" i="66"/>
  <c r="E235" i="80"/>
  <c r="E237" i="80" s="1"/>
  <c r="E238" i="80"/>
  <c r="N26" i="80"/>
  <c r="N23" i="80"/>
  <c r="K31" i="90"/>
  <c r="K207" i="90" s="1" a="1"/>
  <c r="K207" i="90" s="1"/>
  <c r="E24" i="86"/>
  <c r="I33" i="86"/>
  <c r="I64" i="86" s="1" a="1"/>
  <c r="I64" i="86" s="1"/>
  <c r="J31" i="84"/>
  <c r="J102" i="84" s="1" a="1"/>
  <c r="J102" i="84" s="1"/>
  <c r="K31" i="88"/>
  <c r="K103" i="88" s="1" a="1"/>
  <c r="K103" i="88" s="1"/>
  <c r="E23" i="84"/>
  <c r="I31" i="84"/>
  <c r="J31" i="88"/>
  <c r="J88" i="88" s="1" a="1"/>
  <c r="J88" i="88" s="1"/>
  <c r="E23" i="88"/>
  <c r="I31" i="88"/>
  <c r="I82" i="88" s="1" a="1"/>
  <c r="I82" i="88" s="1"/>
  <c r="J31" i="90"/>
  <c r="J241" i="90" s="1" a="1"/>
  <c r="J241" i="90" s="1"/>
  <c r="E23" i="90"/>
  <c r="I31" i="90"/>
  <c r="I240" i="90" s="1" a="1"/>
  <c r="I240" i="90" s="1"/>
  <c r="J33" i="86"/>
  <c r="J164" i="86" s="1" a="1"/>
  <c r="J164" i="86" s="1"/>
  <c r="L238" i="80"/>
  <c r="M238" i="80" s="1"/>
  <c r="N238" i="80" s="1"/>
  <c r="O238" i="80" s="1"/>
  <c r="P238" i="80" s="1"/>
  <c r="Q238" i="80" s="1"/>
  <c r="R238" i="80" s="1"/>
  <c r="S238" i="80" s="1"/>
  <c r="T238" i="80" s="1"/>
  <c r="U238" i="80" s="1"/>
  <c r="V238" i="80" s="1"/>
  <c r="W238" i="80" s="1"/>
  <c r="X238" i="80" s="1"/>
  <c r="Y238" i="80" s="1"/>
  <c r="Z238" i="80" s="1"/>
  <c r="AA238" i="80" s="1"/>
  <c r="AB238" i="80" s="1"/>
  <c r="AC238" i="80" s="1"/>
  <c r="AD238" i="80" s="1"/>
  <c r="AE238" i="80" s="1"/>
  <c r="AF238" i="80" s="1"/>
  <c r="AG238" i="80" s="1"/>
  <c r="AH238" i="80" s="1"/>
  <c r="AI238" i="80" s="1"/>
  <c r="AJ238" i="80" s="1"/>
  <c r="AK238" i="80" s="1"/>
  <c r="AL238" i="80" s="1"/>
  <c r="AM238" i="80" s="1"/>
  <c r="AN238" i="80" s="1"/>
  <c r="AO238" i="80" s="1"/>
  <c r="M15" i="80"/>
  <c r="G237" i="80"/>
  <c r="G15" i="80" s="1"/>
  <c r="E30" i="80" s="1"/>
  <c r="E39" i="67" s="1"/>
  <c r="G39" i="67" s="1"/>
  <c r="H39" i="67" s="1"/>
  <c r="O26" i="80"/>
  <c r="O23" i="80"/>
  <c r="AD27" i="71" l="1"/>
  <c r="AB26" i="71"/>
  <c r="AD28" i="71" s="1"/>
  <c r="I241" i="84" a="1"/>
  <c r="I241" i="84" s="1"/>
  <c r="I162" i="84" a="1"/>
  <c r="I162" i="84" s="1"/>
  <c r="J93" i="86" a="1"/>
  <c r="J93" i="86" s="1"/>
  <c r="K116" i="86" a="1"/>
  <c r="K116" i="86" s="1"/>
  <c r="I116" i="86" a="1"/>
  <c r="I116" i="86" s="1"/>
  <c r="J116" i="86" a="1"/>
  <c r="J116" i="86" s="1"/>
  <c r="I73" i="86" a="1"/>
  <c r="I73" i="86" s="1"/>
  <c r="I93" i="86" a="1"/>
  <c r="I93" i="86" s="1"/>
  <c r="K93" i="86" a="1"/>
  <c r="K93" i="86" s="1"/>
  <c r="K73" i="86" a="1"/>
  <c r="K73" i="86" s="1"/>
  <c r="J73" i="86" a="1"/>
  <c r="J73" i="86" s="1"/>
  <c r="J78" i="84" a="1"/>
  <c r="J78" i="84" s="1"/>
  <c r="K179" i="90" a="1"/>
  <c r="K179" i="90" s="1"/>
  <c r="K62" i="90" a="1"/>
  <c r="K62" i="90" s="1"/>
  <c r="K309" i="90" a="1"/>
  <c r="K309" i="90" s="1"/>
  <c r="J112" i="84" a="1"/>
  <c r="J112" i="84" s="1"/>
  <c r="J222" i="84" a="1"/>
  <c r="J222" i="84" s="1"/>
  <c r="J140" i="84" a="1"/>
  <c r="J140" i="84" s="1"/>
  <c r="J241" i="84" a="1"/>
  <c r="J241" i="84" s="1"/>
  <c r="K157" i="90" a="1"/>
  <c r="K157" i="90" s="1"/>
  <c r="J171" i="84" a="1"/>
  <c r="J171" i="84" s="1"/>
  <c r="K59" i="90" a="1"/>
  <c r="K59" i="90" s="1"/>
  <c r="J211" i="84" a="1"/>
  <c r="J211" i="84" s="1"/>
  <c r="J283" i="84" a="1"/>
  <c r="J283" i="84" s="1"/>
  <c r="J156" i="84" a="1"/>
  <c r="J156" i="84" s="1"/>
  <c r="K147" i="90" a="1"/>
  <c r="K147" i="90" s="1"/>
  <c r="J110" i="84" a="1"/>
  <c r="J110" i="84" s="1"/>
  <c r="J227" i="84" a="1"/>
  <c r="J227" i="84" s="1"/>
  <c r="J88" i="84" a="1"/>
  <c r="J88" i="84" s="1"/>
  <c r="K82" i="90" a="1"/>
  <c r="K82" i="90" s="1"/>
  <c r="J111" i="84" a="1"/>
  <c r="J111" i="84" s="1"/>
  <c r="K291" i="90" a="1"/>
  <c r="K291" i="90" s="1"/>
  <c r="J291" i="84" a="1"/>
  <c r="J291" i="84" s="1"/>
  <c r="J221" i="84" a="1"/>
  <c r="J221" i="84" s="1"/>
  <c r="K275" i="90" a="1"/>
  <c r="K275" i="90" s="1"/>
  <c r="J278" i="84" a="1"/>
  <c r="J278" i="84" s="1"/>
  <c r="J277" i="84" a="1"/>
  <c r="J277" i="84" s="1"/>
  <c r="K239" i="90" a="1"/>
  <c r="K239" i="90" s="1"/>
  <c r="K204" i="90" a="1"/>
  <c r="K204" i="90" s="1"/>
  <c r="K70" i="90" a="1"/>
  <c r="K70" i="90" s="1"/>
  <c r="K81" i="90" a="1"/>
  <c r="K81" i="90" s="1"/>
  <c r="K141" i="90" a="1"/>
  <c r="K141" i="90" s="1"/>
  <c r="K111" i="90" a="1"/>
  <c r="K111" i="90" s="1"/>
  <c r="J228" i="84" a="1"/>
  <c r="J228" i="84" s="1"/>
  <c r="J79" i="84" a="1"/>
  <c r="J79" i="84" s="1"/>
  <c r="K247" i="90" a="1"/>
  <c r="K247" i="90" s="1"/>
  <c r="J282" i="84" a="1"/>
  <c r="J282" i="84" s="1"/>
  <c r="J226" i="84" a="1"/>
  <c r="J226" i="84" s="1"/>
  <c r="J83" i="84" a="1"/>
  <c r="J83" i="84" s="1"/>
  <c r="J308" i="84" a="1"/>
  <c r="J308" i="84" s="1"/>
  <c r="J82" i="84" a="1"/>
  <c r="J82" i="84" s="1"/>
  <c r="J284" i="84" a="1"/>
  <c r="J284" i="84" s="1"/>
  <c r="K165" i="90" a="1"/>
  <c r="K165" i="90" s="1"/>
  <c r="K292" i="84" a="1"/>
  <c r="K292" i="84" s="1"/>
  <c r="K148" i="88" a="1"/>
  <c r="K148" i="88" s="1"/>
  <c r="K101" i="84" a="1"/>
  <c r="K101" i="84" s="1"/>
  <c r="J317" i="90" a="1"/>
  <c r="J317" i="90" s="1"/>
  <c r="I75" i="86" a="1"/>
  <c r="I75" i="86" s="1"/>
  <c r="J300" i="90" a="1"/>
  <c r="J300" i="90" s="1"/>
  <c r="J142" i="90" a="1"/>
  <c r="J142" i="90" s="1"/>
  <c r="I169" i="86" a="1"/>
  <c r="I169" i="86" s="1"/>
  <c r="K228" i="90" a="1"/>
  <c r="K228" i="90" s="1"/>
  <c r="I112" i="88" a="1"/>
  <c r="I112" i="88" s="1"/>
  <c r="J105" i="84" a="1"/>
  <c r="J105" i="84" s="1"/>
  <c r="J275" i="84" a="1"/>
  <c r="J275" i="84" s="1"/>
  <c r="J104" i="84" a="1"/>
  <c r="J104" i="84" s="1"/>
  <c r="J247" i="84" a="1"/>
  <c r="J247" i="84" s="1"/>
  <c r="J142" i="84" a="1"/>
  <c r="J142" i="84" s="1"/>
  <c r="K101" i="90" a="1"/>
  <c r="K101" i="90" s="1"/>
  <c r="K246" i="90" a="1"/>
  <c r="K246" i="90" s="1"/>
  <c r="K241" i="90" a="1"/>
  <c r="K241" i="90" s="1"/>
  <c r="K163" i="90" a="1"/>
  <c r="K163" i="90" s="1"/>
  <c r="I148" i="88" a="1"/>
  <c r="I148" i="88" s="1"/>
  <c r="J310" i="84" a="1"/>
  <c r="J310" i="84" s="1"/>
  <c r="J62" i="84" a="1"/>
  <c r="J62" i="84" s="1"/>
  <c r="J155" i="84" a="1"/>
  <c r="J155" i="84" s="1"/>
  <c r="J163" i="84" a="1"/>
  <c r="J163" i="84" s="1"/>
  <c r="J219" i="84" a="1"/>
  <c r="J219" i="84" s="1"/>
  <c r="K240" i="90" a="1"/>
  <c r="K240" i="90" s="1"/>
  <c r="K88" i="90" a="1"/>
  <c r="K88" i="90" s="1"/>
  <c r="K68" i="90" a="1"/>
  <c r="K68" i="90" s="1"/>
  <c r="K221" i="90" a="1"/>
  <c r="K221" i="90" s="1"/>
  <c r="I101" i="88" a="1"/>
  <c r="I101" i="88" s="1"/>
  <c r="J282" i="86" a="1"/>
  <c r="J282" i="86" s="1"/>
  <c r="I157" i="88" a="1"/>
  <c r="I157" i="88" s="1"/>
  <c r="J91" i="84" a="1"/>
  <c r="J91" i="84" s="1"/>
  <c r="J158" i="84" a="1"/>
  <c r="J158" i="84" s="1"/>
  <c r="J61" i="84" a="1"/>
  <c r="J61" i="84" s="1"/>
  <c r="J285" i="84" a="1"/>
  <c r="J285" i="84" s="1"/>
  <c r="J68" i="84" a="1"/>
  <c r="J68" i="84" s="1"/>
  <c r="K284" i="90" a="1"/>
  <c r="K284" i="90" s="1"/>
  <c r="K310" i="90" a="1"/>
  <c r="K310" i="90" s="1"/>
  <c r="K245" i="90" a="1"/>
  <c r="K245" i="90" s="1"/>
  <c r="K149" i="90" a="1"/>
  <c r="K149" i="90" s="1"/>
  <c r="I158" i="90" a="1"/>
  <c r="I158" i="90" s="1"/>
  <c r="J205" i="84" a="1"/>
  <c r="J205" i="84" s="1"/>
  <c r="J212" i="84" a="1"/>
  <c r="J212" i="84" s="1"/>
  <c r="J173" i="84" a="1"/>
  <c r="J173" i="84" s="1"/>
  <c r="J60" i="84" a="1"/>
  <c r="J60" i="84" s="1"/>
  <c r="J178" i="84" a="1"/>
  <c r="J178" i="84" s="1"/>
  <c r="K162" i="90" a="1"/>
  <c r="K162" i="90" s="1"/>
  <c r="K69" i="90" a="1"/>
  <c r="K69" i="90" s="1"/>
  <c r="K103" i="90" a="1"/>
  <c r="K103" i="90" s="1"/>
  <c r="K317" i="90" a="1"/>
  <c r="K317" i="90" s="1"/>
  <c r="K283" i="90" a="1"/>
  <c r="K283" i="90" s="1"/>
  <c r="K179" i="84" a="1"/>
  <c r="K179" i="84" s="1"/>
  <c r="J89" i="84" a="1"/>
  <c r="J89" i="84" s="1"/>
  <c r="J292" i="84" a="1"/>
  <c r="J292" i="84" s="1"/>
  <c r="J101" i="84" a="1"/>
  <c r="J101" i="84" s="1"/>
  <c r="J165" i="84" a="1"/>
  <c r="J165" i="84" s="1"/>
  <c r="J103" i="84" a="1"/>
  <c r="J103" i="84" s="1"/>
  <c r="K60" i="90" a="1"/>
  <c r="K60" i="90" s="1"/>
  <c r="K220" i="90" a="1"/>
  <c r="K220" i="90" s="1"/>
  <c r="K298" i="90" a="1"/>
  <c r="K298" i="90" s="1"/>
  <c r="K172" i="90" a="1"/>
  <c r="K172" i="90" s="1"/>
  <c r="K285" i="90" a="1"/>
  <c r="K285" i="90" s="1"/>
  <c r="K171" i="84" a="1"/>
  <c r="K171" i="84" s="1"/>
  <c r="K79" i="90" a="1"/>
  <c r="K79" i="90" s="1"/>
  <c r="J87" i="84" a="1"/>
  <c r="J87" i="84" s="1"/>
  <c r="J146" i="84" a="1"/>
  <c r="J146" i="84" s="1"/>
  <c r="J316" i="84" a="1"/>
  <c r="J316" i="84" s="1"/>
  <c r="J80" i="84" a="1"/>
  <c r="J80" i="84" s="1"/>
  <c r="J293" i="84" a="1"/>
  <c r="J293" i="84" s="1"/>
  <c r="K156" i="90" a="1"/>
  <c r="K156" i="90" s="1"/>
  <c r="K142" i="90" a="1"/>
  <c r="K142" i="90" s="1"/>
  <c r="K80" i="90" a="1"/>
  <c r="K80" i="90" s="1"/>
  <c r="K226" i="90" a="1"/>
  <c r="K226" i="90" s="1"/>
  <c r="J246" i="84" a="1"/>
  <c r="J246" i="84" s="1"/>
  <c r="J213" i="84" a="1"/>
  <c r="J213" i="84" s="1"/>
  <c r="J181" i="84" a="1"/>
  <c r="J181" i="84" s="1"/>
  <c r="J72" i="84" a="1"/>
  <c r="J72" i="84" s="1"/>
  <c r="J149" i="84" a="1"/>
  <c r="J149" i="84" s="1"/>
  <c r="J206" i="84" a="1"/>
  <c r="J206" i="84" s="1"/>
  <c r="K78" i="90" a="1"/>
  <c r="K78" i="90" s="1"/>
  <c r="K155" i="90" a="1"/>
  <c r="K155" i="90" s="1"/>
  <c r="K148" i="90" a="1"/>
  <c r="K148" i="90" s="1"/>
  <c r="K300" i="90" a="1"/>
  <c r="K300" i="90" s="1"/>
  <c r="K219" i="90" a="1"/>
  <c r="K219" i="90" s="1"/>
  <c r="I69" i="88" a="1"/>
  <c r="I69" i="88" s="1"/>
  <c r="K178" i="84" a="1"/>
  <c r="K178" i="84" s="1"/>
  <c r="K103" i="84" a="1"/>
  <c r="K103" i="84" s="1"/>
  <c r="I222" i="88" a="1"/>
  <c r="I222" i="88" s="1"/>
  <c r="K80" i="84" a="1"/>
  <c r="K80" i="84" s="1"/>
  <c r="K162" i="84" a="1"/>
  <c r="K162" i="84" s="1"/>
  <c r="J240" i="90" a="1"/>
  <c r="J240" i="90" s="1"/>
  <c r="I78" i="88" a="1"/>
  <c r="I78" i="88" s="1"/>
  <c r="K157" i="84" a="1"/>
  <c r="K157" i="84" s="1"/>
  <c r="K316" i="84" a="1"/>
  <c r="K316" i="84" s="1"/>
  <c r="K111" i="84" a="1"/>
  <c r="K111" i="84" s="1"/>
  <c r="K211" i="84" a="1"/>
  <c r="K211" i="84" s="1"/>
  <c r="J307" i="86" a="1"/>
  <c r="J307" i="86" s="1"/>
  <c r="I220" i="88" a="1"/>
  <c r="I220" i="88" s="1"/>
  <c r="J233" i="86" a="1"/>
  <c r="J233" i="86" s="1"/>
  <c r="J59" i="90" a="1"/>
  <c r="J59" i="90" s="1"/>
  <c r="I310" i="88" a="1"/>
  <c r="I310" i="88" s="1"/>
  <c r="J213" i="88" a="1"/>
  <c r="J213" i="88" s="1"/>
  <c r="I185" i="86" a="1"/>
  <c r="I185" i="86" s="1"/>
  <c r="K307" i="90" a="1"/>
  <c r="K307" i="90" s="1"/>
  <c r="K102" i="84" a="1"/>
  <c r="K102" i="84" s="1"/>
  <c r="K79" i="84" a="1"/>
  <c r="K79" i="84" s="1"/>
  <c r="I171" i="88" a="1"/>
  <c r="I171" i="88" s="1"/>
  <c r="J213" i="90" a="1"/>
  <c r="J213" i="90" s="1"/>
  <c r="J276" i="88" a="1"/>
  <c r="J276" i="88" s="1"/>
  <c r="J299" i="86" a="1"/>
  <c r="J299" i="86" s="1"/>
  <c r="J89" i="90" a="1"/>
  <c r="J89" i="90" s="1"/>
  <c r="I90" i="88" a="1"/>
  <c r="I90" i="88" s="1"/>
  <c r="J277" i="88" a="1"/>
  <c r="J277" i="88" s="1"/>
  <c r="I252" i="86" a="1"/>
  <c r="I252" i="86" s="1"/>
  <c r="K147" i="84" a="1"/>
  <c r="K147" i="84" s="1"/>
  <c r="K310" i="84" a="1"/>
  <c r="K310" i="84" s="1"/>
  <c r="J219" i="90" a="1"/>
  <c r="J219" i="90" s="1"/>
  <c r="I213" i="88" a="1"/>
  <c r="I213" i="88" s="1"/>
  <c r="I282" i="84" a="1"/>
  <c r="I282" i="84" s="1"/>
  <c r="I284" i="86" a="1"/>
  <c r="I284" i="86" s="1"/>
  <c r="K222" i="90" a="1"/>
  <c r="K222" i="90" s="1"/>
  <c r="K212" i="84" a="1"/>
  <c r="K212" i="84" s="1"/>
  <c r="I282" i="90" a="1"/>
  <c r="I282" i="90" s="1"/>
  <c r="J298" i="90" a="1"/>
  <c r="J298" i="90" s="1"/>
  <c r="I301" i="88" a="1"/>
  <c r="I301" i="88" s="1"/>
  <c r="I102" i="84" a="1"/>
  <c r="I102" i="84" s="1"/>
  <c r="K62" i="84" a="1"/>
  <c r="K62" i="84" s="1"/>
  <c r="I241" i="90" a="1"/>
  <c r="I241" i="90" s="1"/>
  <c r="I63" i="88" a="1"/>
  <c r="I63" i="88" s="1"/>
  <c r="K60" i="84" a="1"/>
  <c r="K60" i="84" s="1"/>
  <c r="J113" i="90" a="1"/>
  <c r="J113" i="90" s="1"/>
  <c r="I149" i="88" a="1"/>
  <c r="I149" i="88" s="1"/>
  <c r="I142" i="88" a="1"/>
  <c r="I142" i="88" s="1"/>
  <c r="J165" i="88" a="1"/>
  <c r="J165" i="88" s="1"/>
  <c r="J222" i="88" a="1"/>
  <c r="J222" i="88" s="1"/>
  <c r="J142" i="88" a="1"/>
  <c r="J142" i="88" s="1"/>
  <c r="J245" i="88" a="1"/>
  <c r="J245" i="88" s="1"/>
  <c r="K317" i="88" a="1"/>
  <c r="K317" i="88" s="1"/>
  <c r="K102" i="88" a="1"/>
  <c r="K102" i="88" s="1"/>
  <c r="K80" i="88" a="1"/>
  <c r="K80" i="88" s="1"/>
  <c r="J239" i="84" a="1"/>
  <c r="J239" i="84" s="1"/>
  <c r="J300" i="84" a="1"/>
  <c r="J300" i="84" s="1"/>
  <c r="I300" i="86" a="1"/>
  <c r="I300" i="86" s="1"/>
  <c r="K91" i="90" a="1"/>
  <c r="K91" i="90" s="1"/>
  <c r="K239" i="84" a="1"/>
  <c r="K239" i="84" s="1"/>
  <c r="K206" i="88" a="1"/>
  <c r="K206" i="88" s="1"/>
  <c r="J228" i="90" a="1"/>
  <c r="J228" i="90" s="1"/>
  <c r="I174" i="88" a="1"/>
  <c r="I174" i="88" s="1"/>
  <c r="J139" i="88" a="1"/>
  <c r="J139" i="88" s="1"/>
  <c r="K181" i="88" a="1"/>
  <c r="K181" i="88" s="1"/>
  <c r="K294" i="88" a="1"/>
  <c r="K294" i="88" s="1"/>
  <c r="J179" i="88" a="1"/>
  <c r="J179" i="88" s="1"/>
  <c r="K104" i="88" a="1"/>
  <c r="K104" i="88" s="1"/>
  <c r="I219" i="90" a="1"/>
  <c r="I219" i="90" s="1"/>
  <c r="J301" i="90" a="1"/>
  <c r="J301" i="90" s="1"/>
  <c r="J72" i="90" a="1"/>
  <c r="J72" i="90" s="1"/>
  <c r="I228" i="88" a="1"/>
  <c r="I228" i="88" s="1"/>
  <c r="I141" i="88" a="1"/>
  <c r="I141" i="88" s="1"/>
  <c r="J101" i="88" a="1"/>
  <c r="J101" i="88" s="1"/>
  <c r="J240" i="88" a="1"/>
  <c r="J240" i="88" s="1"/>
  <c r="J72" i="88" a="1"/>
  <c r="J72" i="88" s="1"/>
  <c r="K241" i="88" a="1"/>
  <c r="K241" i="88" s="1"/>
  <c r="I70" i="90" a="1"/>
  <c r="I70" i="90" s="1"/>
  <c r="J309" i="90" a="1"/>
  <c r="J309" i="90" s="1"/>
  <c r="J278" i="90" a="1"/>
  <c r="J278" i="90" s="1"/>
  <c r="J155" i="90" a="1"/>
  <c r="J155" i="90" s="1"/>
  <c r="I61" i="88" a="1"/>
  <c r="I61" i="88" s="1"/>
  <c r="I293" i="88" a="1"/>
  <c r="I293" i="88" s="1"/>
  <c r="I308" i="88" a="1"/>
  <c r="I308" i="88" s="1"/>
  <c r="J109" i="88" a="1"/>
  <c r="J109" i="88" s="1"/>
  <c r="J228" i="88" a="1"/>
  <c r="J228" i="88" s="1"/>
  <c r="J294" i="88" a="1"/>
  <c r="J294" i="88" s="1"/>
  <c r="J298" i="88" a="1"/>
  <c r="J298" i="88" s="1"/>
  <c r="K276" i="88" a="1"/>
  <c r="K276" i="88" s="1"/>
  <c r="K277" i="88" a="1"/>
  <c r="K277" i="88" s="1"/>
  <c r="J309" i="84" a="1"/>
  <c r="J309" i="84" s="1"/>
  <c r="J180" i="84" a="1"/>
  <c r="J180" i="84" s="1"/>
  <c r="J240" i="84" a="1"/>
  <c r="J240" i="84" s="1"/>
  <c r="J147" i="84" a="1"/>
  <c r="J147" i="84" s="1"/>
  <c r="J70" i="84" a="1"/>
  <c r="J70" i="84" s="1"/>
  <c r="J204" i="84" a="1"/>
  <c r="J204" i="84" s="1"/>
  <c r="J90" i="84" a="1"/>
  <c r="J90" i="84" s="1"/>
  <c r="I62" i="86" a="1"/>
  <c r="I62" i="86" s="1"/>
  <c r="K174" i="90" a="1"/>
  <c r="K174" i="90" s="1"/>
  <c r="K110" i="90" a="1"/>
  <c r="K110" i="90" s="1"/>
  <c r="K112" i="90" a="1"/>
  <c r="K112" i="90" s="1"/>
  <c r="K139" i="90" a="1"/>
  <c r="K139" i="90" s="1"/>
  <c r="K316" i="90" a="1"/>
  <c r="K316" i="90" s="1"/>
  <c r="K158" i="84" a="1"/>
  <c r="K158" i="84" s="1"/>
  <c r="K149" i="84" a="1"/>
  <c r="K149" i="84" s="1"/>
  <c r="J239" i="88" a="1"/>
  <c r="J239" i="88" s="1"/>
  <c r="J227" i="88" a="1"/>
  <c r="J227" i="88" s="1"/>
  <c r="J314" i="88" a="1"/>
  <c r="J314" i="88" s="1"/>
  <c r="J91" i="88" a="1"/>
  <c r="J91" i="88" s="1"/>
  <c r="K110" i="88" a="1"/>
  <c r="K110" i="88" s="1"/>
  <c r="K293" i="88" a="1"/>
  <c r="K293" i="88" s="1"/>
  <c r="K240" i="88" a="1"/>
  <c r="K240" i="88" s="1"/>
  <c r="J282" i="90" a="1"/>
  <c r="J282" i="90" s="1"/>
  <c r="J112" i="88" a="1"/>
  <c r="J112" i="88" s="1"/>
  <c r="J174" i="88" a="1"/>
  <c r="J174" i="88" s="1"/>
  <c r="J155" i="88" a="1"/>
  <c r="J155" i="88" s="1"/>
  <c r="J204" i="88" a="1"/>
  <c r="J204" i="88" s="1"/>
  <c r="K157" i="88" a="1"/>
  <c r="K157" i="88" s="1"/>
  <c r="K220" i="88" a="1"/>
  <c r="K220" i="88" s="1"/>
  <c r="K90" i="88" a="1"/>
  <c r="K90" i="88" s="1"/>
  <c r="J220" i="84" a="1"/>
  <c r="J220" i="84" s="1"/>
  <c r="J314" i="90" a="1"/>
  <c r="J314" i="90" s="1"/>
  <c r="I309" i="88" a="1"/>
  <c r="I309" i="88" s="1"/>
  <c r="J59" i="88" a="1"/>
  <c r="J59" i="88" s="1"/>
  <c r="J178" i="88" a="1"/>
  <c r="J178" i="88" s="1"/>
  <c r="J80" i="88" a="1"/>
  <c r="J80" i="88" s="1"/>
  <c r="J292" i="88" a="1"/>
  <c r="J292" i="88" s="1"/>
  <c r="K83" i="88" a="1"/>
  <c r="K83" i="88" s="1"/>
  <c r="K204" i="88" a="1"/>
  <c r="K204" i="88" s="1"/>
  <c r="K226" i="88" a="1"/>
  <c r="K226" i="88" s="1"/>
  <c r="J69" i="84" a="1"/>
  <c r="J69" i="84" s="1"/>
  <c r="J310" i="90" a="1"/>
  <c r="J310" i="90" s="1"/>
  <c r="J226" i="90" a="1"/>
  <c r="J226" i="90" s="1"/>
  <c r="J164" i="88" a="1"/>
  <c r="J164" i="88" s="1"/>
  <c r="J105" i="88" a="1"/>
  <c r="J105" i="88" s="1"/>
  <c r="K205" i="88" a="1"/>
  <c r="K205" i="88" s="1"/>
  <c r="K146" i="88" a="1"/>
  <c r="K146" i="88" s="1"/>
  <c r="K316" i="88" a="1"/>
  <c r="K316" i="88" s="1"/>
  <c r="J171" i="88" a="1"/>
  <c r="J171" i="88" s="1"/>
  <c r="J206" i="90" a="1"/>
  <c r="J206" i="90" s="1"/>
  <c r="J212" i="90" a="1"/>
  <c r="J212" i="90" s="1"/>
  <c r="J226" i="88" a="1"/>
  <c r="J226" i="88" s="1"/>
  <c r="J291" i="90" a="1"/>
  <c r="J291" i="90" s="1"/>
  <c r="I81" i="88" a="1"/>
  <c r="I81" i="88" s="1"/>
  <c r="J140" i="88" a="1"/>
  <c r="J140" i="88" s="1"/>
  <c r="K207" i="88" a="1"/>
  <c r="K207" i="88" s="1"/>
  <c r="J219" i="88" a="1"/>
  <c r="J219" i="88" s="1"/>
  <c r="J220" i="88" a="1"/>
  <c r="J220" i="88" s="1"/>
  <c r="I294" i="88" a="1"/>
  <c r="I294" i="88" s="1"/>
  <c r="J275" i="88" a="1"/>
  <c r="J275" i="88" s="1"/>
  <c r="J149" i="90" a="1"/>
  <c r="J149" i="90" s="1"/>
  <c r="J149" i="88" a="1"/>
  <c r="J149" i="88" s="1"/>
  <c r="K165" i="88" a="1"/>
  <c r="K165" i="88" s="1"/>
  <c r="J316" i="90" a="1"/>
  <c r="J316" i="90" s="1"/>
  <c r="I60" i="88" a="1"/>
  <c r="I60" i="88" s="1"/>
  <c r="J221" i="88" a="1"/>
  <c r="J221" i="88" s="1"/>
  <c r="K285" i="88" a="1"/>
  <c r="K285" i="88" s="1"/>
  <c r="J69" i="88" a="1"/>
  <c r="J69" i="88" s="1"/>
  <c r="J82" i="90" a="1"/>
  <c r="J82" i="90" s="1"/>
  <c r="J100" i="90" a="1"/>
  <c r="J100" i="90" s="1"/>
  <c r="I291" i="88" a="1"/>
  <c r="I291" i="88" s="1"/>
  <c r="J112" i="90" a="1"/>
  <c r="J112" i="90" s="1"/>
  <c r="I111" i="88" a="1"/>
  <c r="I111" i="88" s="1"/>
  <c r="I104" i="88" a="1"/>
  <c r="I104" i="88" s="1"/>
  <c r="J148" i="88" a="1"/>
  <c r="J148" i="88" s="1"/>
  <c r="J172" i="90" a="1"/>
  <c r="J172" i="90" s="1"/>
  <c r="I83" i="88" a="1"/>
  <c r="I83" i="88" s="1"/>
  <c r="I71" i="88" a="1"/>
  <c r="I71" i="88" s="1"/>
  <c r="J89" i="88" a="1"/>
  <c r="J89" i="88" s="1"/>
  <c r="J291" i="88" a="1"/>
  <c r="J291" i="88" s="1"/>
  <c r="J157" i="88" a="1"/>
  <c r="J157" i="88" s="1"/>
  <c r="K239" i="88" a="1"/>
  <c r="K239" i="88" s="1"/>
  <c r="J211" i="90" a="1"/>
  <c r="J211" i="90" s="1"/>
  <c r="J308" i="90" a="1"/>
  <c r="J308" i="90" s="1"/>
  <c r="I282" i="88" a="1"/>
  <c r="I282" i="88" s="1"/>
  <c r="I284" i="88" a="1"/>
  <c r="I284" i="88" s="1"/>
  <c r="J278" i="88" a="1"/>
  <c r="J278" i="88" s="1"/>
  <c r="J163" i="88" a="1"/>
  <c r="J163" i="88" s="1"/>
  <c r="J156" i="88" a="1"/>
  <c r="J156" i="88" s="1"/>
  <c r="J205" i="88" a="1"/>
  <c r="J205" i="88" s="1"/>
  <c r="K211" i="88" a="1"/>
  <c r="K211" i="88" s="1"/>
  <c r="K278" i="88" a="1"/>
  <c r="K278" i="88" s="1"/>
  <c r="J63" i="90" a="1"/>
  <c r="J63" i="90" s="1"/>
  <c r="J222" i="90" a="1"/>
  <c r="J222" i="90" s="1"/>
  <c r="J227" i="90" a="1"/>
  <c r="J227" i="90" s="1"/>
  <c r="I298" i="88" a="1"/>
  <c r="I298" i="88" s="1"/>
  <c r="I316" i="88" a="1"/>
  <c r="I316" i="88" s="1"/>
  <c r="I204" i="88" a="1"/>
  <c r="I204" i="88" s="1"/>
  <c r="J301" i="88" a="1"/>
  <c r="J301" i="88" s="1"/>
  <c r="J282" i="88" a="1"/>
  <c r="J282" i="88" s="1"/>
  <c r="J79" i="88" a="1"/>
  <c r="J79" i="88" s="1"/>
  <c r="J283" i="88" a="1"/>
  <c r="J283" i="88" s="1"/>
  <c r="J103" i="88" a="1"/>
  <c r="J103" i="88" s="1"/>
  <c r="K155" i="88" a="1"/>
  <c r="K155" i="88" s="1"/>
  <c r="K69" i="88" a="1"/>
  <c r="K69" i="88" s="1"/>
  <c r="K109" i="88" a="1"/>
  <c r="K109" i="88" s="1"/>
  <c r="J314" i="84" a="1"/>
  <c r="J314" i="84" s="1"/>
  <c r="J207" i="84" a="1"/>
  <c r="J207" i="84" s="1"/>
  <c r="J298" i="84" a="1"/>
  <c r="J298" i="84" s="1"/>
  <c r="J64" i="84" a="1"/>
  <c r="J64" i="84" s="1"/>
  <c r="J307" i="84" a="1"/>
  <c r="J307" i="84" s="1"/>
  <c r="J113" i="84" a="1"/>
  <c r="J113" i="84" s="1"/>
  <c r="I297" i="86" a="1"/>
  <c r="I297" i="86" s="1"/>
  <c r="K301" i="90" a="1"/>
  <c r="K301" i="90" s="1"/>
  <c r="K282" i="90" a="1"/>
  <c r="K282" i="90" s="1"/>
  <c r="K178" i="90" a="1"/>
  <c r="K178" i="90" s="1"/>
  <c r="K213" i="90" a="1"/>
  <c r="K213" i="90" s="1"/>
  <c r="K71" i="90" a="1"/>
  <c r="K71" i="90" s="1"/>
  <c r="K219" i="84" a="1"/>
  <c r="K219" i="84" s="1"/>
  <c r="K226" i="84" a="1"/>
  <c r="K226" i="84" s="1"/>
  <c r="I314" i="88" a="1"/>
  <c r="I314" i="88" s="1"/>
  <c r="I227" i="88" a="1"/>
  <c r="I227" i="88" s="1"/>
  <c r="I173" i="88" a="1"/>
  <c r="I173" i="88" s="1"/>
  <c r="I68" i="88" a="1"/>
  <c r="I68" i="88" s="1"/>
  <c r="J81" i="84" a="1"/>
  <c r="J81" i="84" s="1"/>
  <c r="K87" i="84" a="1"/>
  <c r="K87" i="84" s="1"/>
  <c r="K222" i="84" a="1"/>
  <c r="K222" i="84" s="1"/>
  <c r="K164" i="84" a="1"/>
  <c r="K164" i="84" s="1"/>
  <c r="K298" i="84" a="1"/>
  <c r="K298" i="84" s="1"/>
  <c r="K63" i="84" a="1"/>
  <c r="K63" i="84" s="1"/>
  <c r="K105" i="84" a="1"/>
  <c r="K105" i="84" s="1"/>
  <c r="K78" i="84" a="1"/>
  <c r="K78" i="84" s="1"/>
  <c r="J82" i="86" a="1"/>
  <c r="J82" i="86" s="1"/>
  <c r="J382" i="86" s="1"/>
  <c r="K68" i="84" a="1"/>
  <c r="K68" i="84" s="1"/>
  <c r="K276" i="84" a="1"/>
  <c r="K276" i="84" s="1"/>
  <c r="K165" i="84" a="1"/>
  <c r="K165" i="84" s="1"/>
  <c r="K142" i="84" a="1"/>
  <c r="K142" i="84" s="1"/>
  <c r="K72" i="84" a="1"/>
  <c r="K72" i="84" s="1"/>
  <c r="J72" i="86" a="1"/>
  <c r="J72" i="86" s="1"/>
  <c r="I156" i="88" a="1"/>
  <c r="I156" i="88" s="1"/>
  <c r="I163" i="88" a="1"/>
  <c r="I163" i="88" s="1"/>
  <c r="I178" i="88" a="1"/>
  <c r="I178" i="88" s="1"/>
  <c r="I155" i="88" a="1"/>
  <c r="I155" i="88" s="1"/>
  <c r="J59" i="84" a="1"/>
  <c r="J59" i="84" s="1"/>
  <c r="J148" i="84" a="1"/>
  <c r="J148" i="84" s="1"/>
  <c r="J141" i="84" a="1"/>
  <c r="J141" i="84" s="1"/>
  <c r="I65" i="86" a="1"/>
  <c r="I65" i="86" s="1"/>
  <c r="K307" i="84" a="1"/>
  <c r="K307" i="84" s="1"/>
  <c r="K174" i="84" a="1"/>
  <c r="K174" i="84" s="1"/>
  <c r="K155" i="84" a="1"/>
  <c r="K155" i="84" s="1"/>
  <c r="K146" i="84" a="1"/>
  <c r="K146" i="84" s="1"/>
  <c r="K61" i="84" a="1"/>
  <c r="K61" i="84" s="1"/>
  <c r="K205" i="84" a="1"/>
  <c r="K205" i="84" s="1"/>
  <c r="K240" i="84" a="1"/>
  <c r="K240" i="84" s="1"/>
  <c r="K278" i="84" a="1"/>
  <c r="K278" i="84" s="1"/>
  <c r="J110" i="86" a="1"/>
  <c r="J110" i="86" s="1"/>
  <c r="J399" i="86" s="1"/>
  <c r="I64" i="88" a="1"/>
  <c r="I64" i="88" s="1"/>
  <c r="I139" i="88" a="1"/>
  <c r="I139" i="88" s="1"/>
  <c r="I240" i="88" a="1"/>
  <c r="I240" i="88" s="1"/>
  <c r="I241" i="88" a="1"/>
  <c r="I241" i="88" s="1"/>
  <c r="I172" i="88" a="1"/>
  <c r="I172" i="88" s="1"/>
  <c r="I308" i="84" a="1"/>
  <c r="I308" i="84" s="1"/>
  <c r="J139" i="84" a="1"/>
  <c r="J139" i="84" s="1"/>
  <c r="J164" i="84" a="1"/>
  <c r="J164" i="84" s="1"/>
  <c r="J179" i="84" a="1"/>
  <c r="J179" i="84" s="1"/>
  <c r="I291" i="86" a="1"/>
  <c r="I291" i="86" s="1"/>
  <c r="K309" i="84" a="1"/>
  <c r="K309" i="84" s="1"/>
  <c r="K221" i="84" a="1"/>
  <c r="K221" i="84" s="1"/>
  <c r="K89" i="84" a="1"/>
  <c r="K89" i="84" s="1"/>
  <c r="K277" i="84" a="1"/>
  <c r="K277" i="84" s="1"/>
  <c r="K246" i="84" a="1"/>
  <c r="K246" i="84" s="1"/>
  <c r="K291" i="84" a="1"/>
  <c r="K291" i="84" s="1"/>
  <c r="K88" i="84" a="1"/>
  <c r="K88" i="84" s="1"/>
  <c r="K83" i="84" a="1"/>
  <c r="K83" i="84" s="1"/>
  <c r="K317" i="84" a="1"/>
  <c r="K317" i="84" s="1"/>
  <c r="K148" i="84" a="1"/>
  <c r="K148" i="84" s="1"/>
  <c r="K109" i="84" a="1"/>
  <c r="K109" i="84" s="1"/>
  <c r="K81" i="84" a="1"/>
  <c r="K81" i="84" s="1"/>
  <c r="K71" i="84" a="1"/>
  <c r="K71" i="84" s="1"/>
  <c r="K282" i="84" a="1"/>
  <c r="K282" i="84" s="1"/>
  <c r="K140" i="84" a="1"/>
  <c r="K140" i="84" s="1"/>
  <c r="K181" i="84" a="1"/>
  <c r="K181" i="84" s="1"/>
  <c r="K220" i="84" a="1"/>
  <c r="K220" i="84" s="1"/>
  <c r="K294" i="84" a="1"/>
  <c r="K294" i="84" s="1"/>
  <c r="K275" i="84" a="1"/>
  <c r="K275" i="84" s="1"/>
  <c r="K247" i="84" a="1"/>
  <c r="K247" i="84" s="1"/>
  <c r="K180" i="84" a="1"/>
  <c r="K180" i="84" s="1"/>
  <c r="K241" i="84" a="1"/>
  <c r="K241" i="84" s="1"/>
  <c r="K100" i="84" a="1"/>
  <c r="K100" i="84" s="1"/>
  <c r="K314" i="84" a="1"/>
  <c r="K314" i="84" s="1"/>
  <c r="K207" i="84" a="1"/>
  <c r="K207" i="84" s="1"/>
  <c r="K82" i="84" a="1"/>
  <c r="K82" i="84" s="1"/>
  <c r="K90" i="84" a="1"/>
  <c r="K90" i="84" s="1"/>
  <c r="K141" i="84" a="1"/>
  <c r="K141" i="84" s="1"/>
  <c r="K206" i="84" a="1"/>
  <c r="K206" i="84" s="1"/>
  <c r="K139" i="84" a="1"/>
  <c r="K139" i="84" s="1"/>
  <c r="K91" i="84" a="1"/>
  <c r="K91" i="84" s="1"/>
  <c r="K69" i="84" a="1"/>
  <c r="K69" i="84" s="1"/>
  <c r="K173" i="84" a="1"/>
  <c r="K173" i="84" s="1"/>
  <c r="K293" i="84" a="1"/>
  <c r="K293" i="84" s="1"/>
  <c r="K156" i="84" a="1"/>
  <c r="K156" i="84" s="1"/>
  <c r="K213" i="84" a="1"/>
  <c r="K213" i="84" s="1"/>
  <c r="K301" i="84" a="1"/>
  <c r="K301" i="84" s="1"/>
  <c r="K308" i="84" a="1"/>
  <c r="K308" i="84" s="1"/>
  <c r="K64" i="84" a="1"/>
  <c r="K64" i="84" s="1"/>
  <c r="K284" i="84" a="1"/>
  <c r="K284" i="84" s="1"/>
  <c r="I239" i="88" a="1"/>
  <c r="I239" i="88" s="1"/>
  <c r="I102" i="88" a="1"/>
  <c r="I102" i="88" s="1"/>
  <c r="I307" i="88" a="1"/>
  <c r="I307" i="88" s="1"/>
  <c r="I100" i="88" a="1"/>
  <c r="I100" i="88" s="1"/>
  <c r="J162" i="84" a="1"/>
  <c r="J162" i="84" s="1"/>
  <c r="J172" i="84" a="1"/>
  <c r="J172" i="84" s="1"/>
  <c r="J157" i="84" a="1"/>
  <c r="J157" i="84" s="1"/>
  <c r="I322" i="86" a="1"/>
  <c r="I322" i="86" s="1"/>
  <c r="K100" i="90" a="1"/>
  <c r="K100" i="90" s="1"/>
  <c r="K112" i="84" a="1"/>
  <c r="K112" i="84" s="1"/>
  <c r="K285" i="84" a="1"/>
  <c r="K285" i="84" s="1"/>
  <c r="K113" i="84" a="1"/>
  <c r="K113" i="84" s="1"/>
  <c r="K245" i="84" a="1"/>
  <c r="K245" i="84" s="1"/>
  <c r="K228" i="84" a="1"/>
  <c r="K228" i="84" s="1"/>
  <c r="K172" i="84" a="1"/>
  <c r="K172" i="84" s="1"/>
  <c r="K110" i="84" a="1"/>
  <c r="K110" i="84" s="1"/>
  <c r="J323" i="86" a="1"/>
  <c r="J323" i="86" s="1"/>
  <c r="I293" i="84" a="1"/>
  <c r="I293" i="84" s="1"/>
  <c r="I239" i="84" a="1"/>
  <c r="I239" i="84" s="1"/>
  <c r="I68" i="84" a="1"/>
  <c r="I68" i="84" s="1"/>
  <c r="J304" i="86" a="1"/>
  <c r="J304" i="86" s="1"/>
  <c r="J87" i="86" a="1"/>
  <c r="J87" i="86" s="1"/>
  <c r="J387" i="86" s="1"/>
  <c r="J67" i="86" a="1"/>
  <c r="J67" i="86" s="1"/>
  <c r="J232" i="86" a="1"/>
  <c r="J232" i="86" s="1"/>
  <c r="J225" i="86" a="1"/>
  <c r="J225" i="86" s="1"/>
  <c r="J298" i="86" a="1"/>
  <c r="J298" i="86" s="1"/>
  <c r="J81" i="90" a="1"/>
  <c r="J81" i="90" s="1"/>
  <c r="J205" i="90" a="1"/>
  <c r="J205" i="90" s="1"/>
  <c r="J245" i="90" a="1"/>
  <c r="J245" i="90" s="1"/>
  <c r="J70" i="90" a="1"/>
  <c r="J70" i="90" s="1"/>
  <c r="J294" i="90" a="1"/>
  <c r="J294" i="90" s="1"/>
  <c r="I164" i="88" a="1"/>
  <c r="I164" i="88" s="1"/>
  <c r="I70" i="88" a="1"/>
  <c r="I70" i="88" s="1"/>
  <c r="I211" i="88" a="1"/>
  <c r="I211" i="88" s="1"/>
  <c r="I317" i="88" a="1"/>
  <c r="I317" i="88" s="1"/>
  <c r="I165" i="88" a="1"/>
  <c r="I165" i="88" s="1"/>
  <c r="I179" i="88" a="1"/>
  <c r="I179" i="88" s="1"/>
  <c r="I80" i="88" a="1"/>
  <c r="I80" i="88" s="1"/>
  <c r="I72" i="88" a="1"/>
  <c r="I72" i="88" s="1"/>
  <c r="I79" i="84" a="1"/>
  <c r="I79" i="84" s="1"/>
  <c r="I113" i="84" a="1"/>
  <c r="I113" i="84" s="1"/>
  <c r="I149" i="84" a="1"/>
  <c r="I149" i="84" s="1"/>
  <c r="K275" i="88" a="1"/>
  <c r="K275" i="88" s="1"/>
  <c r="K227" i="88" a="1"/>
  <c r="K227" i="88" s="1"/>
  <c r="K105" i="88" a="1"/>
  <c r="K105" i="88" s="1"/>
  <c r="K172" i="88" a="1"/>
  <c r="K172" i="88" s="1"/>
  <c r="K112" i="88" a="1"/>
  <c r="K112" i="88" s="1"/>
  <c r="K105" i="90" a="1"/>
  <c r="K105" i="90" s="1"/>
  <c r="K206" i="90" a="1"/>
  <c r="K206" i="90" s="1"/>
  <c r="J283" i="86" a="1"/>
  <c r="J283" i="86" s="1"/>
  <c r="J109" i="86" a="1"/>
  <c r="J109" i="86" s="1"/>
  <c r="J398" i="86" s="1"/>
  <c r="J152" i="86" a="1"/>
  <c r="J152" i="86" s="1"/>
  <c r="J154" i="86" a="1"/>
  <c r="J154" i="86" s="1"/>
  <c r="J91" i="86" a="1"/>
  <c r="J91" i="86" s="1"/>
  <c r="J381" i="86" s="1"/>
  <c r="J180" i="90" a="1"/>
  <c r="J180" i="90" s="1"/>
  <c r="J139" i="90" a="1"/>
  <c r="J139" i="90" s="1"/>
  <c r="J104" i="90" a="1"/>
  <c r="J104" i="90" s="1"/>
  <c r="J71" i="90" a="1"/>
  <c r="J71" i="90" s="1"/>
  <c r="J102" i="90" a="1"/>
  <c r="J102" i="90" s="1"/>
  <c r="I158" i="88" a="1"/>
  <c r="I158" i="88" s="1"/>
  <c r="I89" i="88" a="1"/>
  <c r="I89" i="88" s="1"/>
  <c r="I109" i="88" a="1"/>
  <c r="I109" i="88" s="1"/>
  <c r="I147" i="88" a="1"/>
  <c r="I147" i="88" s="1"/>
  <c r="I221" i="88" a="1"/>
  <c r="I221" i="88" s="1"/>
  <c r="I162" i="88" a="1"/>
  <c r="I162" i="88" s="1"/>
  <c r="I245" i="88" a="1"/>
  <c r="I245" i="88" s="1"/>
  <c r="I113" i="88" a="1"/>
  <c r="I113" i="88" s="1"/>
  <c r="I71" i="84" a="1"/>
  <c r="I71" i="84" s="1"/>
  <c r="I165" i="84" a="1"/>
  <c r="I165" i="84" s="1"/>
  <c r="I156" i="84" a="1"/>
  <c r="I156" i="84" s="1"/>
  <c r="K307" i="88" a="1"/>
  <c r="K307" i="88" s="1"/>
  <c r="K301" i="88" a="1"/>
  <c r="K301" i="88" s="1"/>
  <c r="K142" i="88" a="1"/>
  <c r="K142" i="88" s="1"/>
  <c r="K178" i="88" a="1"/>
  <c r="K178" i="88" s="1"/>
  <c r="K219" i="88" a="1"/>
  <c r="K219" i="88" s="1"/>
  <c r="J71" i="84" a="1"/>
  <c r="J71" i="84" s="1"/>
  <c r="J109" i="84" a="1"/>
  <c r="J109" i="84" s="1"/>
  <c r="K146" i="90" a="1"/>
  <c r="K146" i="90" s="1"/>
  <c r="K171" i="90" a="1"/>
  <c r="K171" i="90" s="1"/>
  <c r="K113" i="90" a="1"/>
  <c r="K113" i="90" s="1"/>
  <c r="K292" i="90" a="1"/>
  <c r="K292" i="90" s="1"/>
  <c r="K283" i="84" a="1"/>
  <c r="K283" i="84" s="1"/>
  <c r="I80" i="84" a="1"/>
  <c r="I80" i="84" s="1"/>
  <c r="I178" i="84" a="1"/>
  <c r="I178" i="84" s="1"/>
  <c r="I211" i="84" a="1"/>
  <c r="I211" i="84" s="1"/>
  <c r="K113" i="88" a="1"/>
  <c r="K113" i="88" s="1"/>
  <c r="K68" i="88" a="1"/>
  <c r="K68" i="88" s="1"/>
  <c r="I141" i="84" a="1"/>
  <c r="I141" i="84" s="1"/>
  <c r="I81" i="84" a="1"/>
  <c r="I81" i="84" s="1"/>
  <c r="I277" i="84" a="1"/>
  <c r="I277" i="84" s="1"/>
  <c r="K63" i="88" a="1"/>
  <c r="K63" i="88" s="1"/>
  <c r="K88" i="88" a="1"/>
  <c r="K88" i="88" s="1"/>
  <c r="K158" i="90" a="1"/>
  <c r="K158" i="90" s="1"/>
  <c r="J210" i="86" a="1"/>
  <c r="J210" i="86" s="1"/>
  <c r="I207" i="88" a="1"/>
  <c r="I207" i="88" s="1"/>
  <c r="I155" i="84" a="1"/>
  <c r="I155" i="84" s="1"/>
  <c r="I109" i="84" a="1"/>
  <c r="I109" i="84" s="1"/>
  <c r="I88" i="84" a="1"/>
  <c r="I88" i="84" s="1"/>
  <c r="K87" i="88" a="1"/>
  <c r="K87" i="88" s="1"/>
  <c r="K164" i="88" a="1"/>
  <c r="K164" i="88" s="1"/>
  <c r="I171" i="84" a="1"/>
  <c r="I171" i="84" s="1"/>
  <c r="I174" i="84" a="1"/>
  <c r="I174" i="84" s="1"/>
  <c r="I148" i="84" a="1"/>
  <c r="I148" i="84" s="1"/>
  <c r="J118" i="86" a="1"/>
  <c r="J118" i="86" s="1"/>
  <c r="J71" i="86" a="1"/>
  <c r="J71" i="86" s="1"/>
  <c r="I111" i="84" a="1"/>
  <c r="I111" i="84" s="1"/>
  <c r="I247" i="84" a="1"/>
  <c r="I247" i="84" s="1"/>
  <c r="I147" i="84" a="1"/>
  <c r="I147" i="84" s="1"/>
  <c r="K245" i="88" a="1"/>
  <c r="K245" i="88" s="1"/>
  <c r="J170" i="86" a="1"/>
  <c r="J170" i="86" s="1"/>
  <c r="J169" i="86" a="1"/>
  <c r="J169" i="86" s="1"/>
  <c r="J65" i="86" a="1"/>
  <c r="J65" i="86" s="1"/>
  <c r="J184" i="86" a="1"/>
  <c r="J184" i="86" s="1"/>
  <c r="J110" i="90" a="1"/>
  <c r="J110" i="90" s="1"/>
  <c r="I246" i="88" a="1"/>
  <c r="I246" i="88" s="1"/>
  <c r="I213" i="84" a="1"/>
  <c r="I213" i="84" s="1"/>
  <c r="I205" i="84" a="1"/>
  <c r="I205" i="84" s="1"/>
  <c r="K227" i="84" a="1"/>
  <c r="K227" i="84" s="1"/>
  <c r="J218" i="86" a="1"/>
  <c r="J218" i="86" s="1"/>
  <c r="J253" i="86" a="1"/>
  <c r="J253" i="86" s="1"/>
  <c r="J251" i="86" a="1"/>
  <c r="J251" i="86" s="1"/>
  <c r="J64" i="86" a="1"/>
  <c r="J64" i="86" s="1"/>
  <c r="J247" i="90" a="1"/>
  <c r="J247" i="90" s="1"/>
  <c r="I91" i="88" a="1"/>
  <c r="I91" i="88" s="1"/>
  <c r="J277" i="90" a="1"/>
  <c r="J277" i="90" s="1"/>
  <c r="I283" i="88" a="1"/>
  <c r="I283" i="88" s="1"/>
  <c r="I300" i="88" a="1"/>
  <c r="I300" i="88" s="1"/>
  <c r="I157" i="84" a="1"/>
  <c r="I157" i="84" s="1"/>
  <c r="K158" i="88" a="1"/>
  <c r="K158" i="88" s="1"/>
  <c r="K59" i="84" a="1"/>
  <c r="K59" i="84" s="1"/>
  <c r="J316" i="86" a="1"/>
  <c r="J316" i="86" s="1"/>
  <c r="J115" i="86" a="1"/>
  <c r="J115" i="86" s="1"/>
  <c r="J76" i="86" a="1"/>
  <c r="J76" i="86" s="1"/>
  <c r="J322" i="86" a="1"/>
  <c r="J322" i="86" s="1"/>
  <c r="J90" i="90" a="1"/>
  <c r="J90" i="90" s="1"/>
  <c r="J207" i="90" a="1"/>
  <c r="J207" i="90" s="1"/>
  <c r="I181" i="88" a="1"/>
  <c r="I181" i="88" s="1"/>
  <c r="I275" i="88" a="1"/>
  <c r="I275" i="88" s="1"/>
  <c r="I87" i="88" a="1"/>
  <c r="I87" i="88" s="1"/>
  <c r="I59" i="88" a="1"/>
  <c r="I59" i="88" s="1"/>
  <c r="J107" i="86" a="1"/>
  <c r="J107" i="86" s="1"/>
  <c r="J245" i="86" a="1"/>
  <c r="J245" i="86" s="1"/>
  <c r="J234" i="86" a="1"/>
  <c r="J234" i="86" s="1"/>
  <c r="J80" i="90" a="1"/>
  <c r="J80" i="90" s="1"/>
  <c r="J307" i="90" a="1"/>
  <c r="J307" i="90" s="1"/>
  <c r="J103" i="90" a="1"/>
  <c r="J103" i="90" s="1"/>
  <c r="I110" i="88" a="1"/>
  <c r="I110" i="88" s="1"/>
  <c r="I146" i="88" a="1"/>
  <c r="I146" i="88" s="1"/>
  <c r="I285" i="88" a="1"/>
  <c r="I285" i="88" s="1"/>
  <c r="I276" i="88" a="1"/>
  <c r="I276" i="88" s="1"/>
  <c r="I247" i="88" a="1"/>
  <c r="I247" i="88" s="1"/>
  <c r="I292" i="88" a="1"/>
  <c r="I292" i="88" s="1"/>
  <c r="I139" i="84" a="1"/>
  <c r="I139" i="84" s="1"/>
  <c r="I226" i="84" a="1"/>
  <c r="I226" i="84" s="1"/>
  <c r="K149" i="88" a="1"/>
  <c r="K149" i="88" s="1"/>
  <c r="K156" i="88" a="1"/>
  <c r="K156" i="88" s="1"/>
  <c r="J314" i="86" a="1"/>
  <c r="J314" i="86" s="1"/>
  <c r="J114" i="86" a="1"/>
  <c r="J114" i="86" s="1"/>
  <c r="J393" i="86" s="1"/>
  <c r="J148" i="86" a="1"/>
  <c r="J148" i="86" s="1"/>
  <c r="J64" i="90" a="1"/>
  <c r="J64" i="90" s="1"/>
  <c r="J111" i="90" a="1"/>
  <c r="J111" i="90" s="1"/>
  <c r="J181" i="90" a="1"/>
  <c r="J181" i="90" s="1"/>
  <c r="J163" i="90" a="1"/>
  <c r="J163" i="90" s="1"/>
  <c r="I180" i="88" a="1"/>
  <c r="I180" i="88" s="1"/>
  <c r="I62" i="88" a="1"/>
  <c r="I62" i="88" s="1"/>
  <c r="I88" i="88" a="1"/>
  <c r="I88" i="88" s="1"/>
  <c r="I140" i="88" a="1"/>
  <c r="I140" i="88" s="1"/>
  <c r="I206" i="88" a="1"/>
  <c r="I206" i="88" s="1"/>
  <c r="I103" i="88" a="1"/>
  <c r="I103" i="88" s="1"/>
  <c r="I219" i="88" a="1"/>
  <c r="I219" i="88" s="1"/>
  <c r="I142" i="84" a="1"/>
  <c r="I142" i="84" s="1"/>
  <c r="I310" i="84" a="1"/>
  <c r="I310" i="84" s="1"/>
  <c r="I278" i="84" a="1"/>
  <c r="I278" i="84" s="1"/>
  <c r="K101" i="88" a="1"/>
  <c r="K101" i="88" s="1"/>
  <c r="K91" i="88" a="1"/>
  <c r="K91" i="88" s="1"/>
  <c r="K173" i="88" a="1"/>
  <c r="K173" i="88" s="1"/>
  <c r="K162" i="88" a="1"/>
  <c r="K162" i="88" s="1"/>
  <c r="J174" i="84" a="1"/>
  <c r="J174" i="84" s="1"/>
  <c r="J317" i="84" a="1"/>
  <c r="J317" i="84" s="1"/>
  <c r="J100" i="84" a="1"/>
  <c r="J100" i="84" s="1"/>
  <c r="J63" i="84" a="1"/>
  <c r="J63" i="84" s="1"/>
  <c r="J301" i="84" a="1"/>
  <c r="J301" i="84" s="1"/>
  <c r="J245" i="84" a="1"/>
  <c r="J245" i="84" s="1"/>
  <c r="J294" i="84" a="1"/>
  <c r="J294" i="84" s="1"/>
  <c r="J276" i="84" a="1"/>
  <c r="J276" i="84" s="1"/>
  <c r="I74" i="86" a="1"/>
  <c r="I74" i="86" s="1"/>
  <c r="K63" i="90" a="1"/>
  <c r="K63" i="90" s="1"/>
  <c r="K227" i="90" a="1"/>
  <c r="K227" i="90" s="1"/>
  <c r="K164" i="90" a="1"/>
  <c r="K164" i="90" s="1"/>
  <c r="K87" i="90" a="1"/>
  <c r="K87" i="90" s="1"/>
  <c r="K102" i="90" a="1"/>
  <c r="K102" i="90" s="1"/>
  <c r="K180" i="90" a="1"/>
  <c r="K180" i="90" s="1"/>
  <c r="K204" i="84" a="1"/>
  <c r="K204" i="84" s="1"/>
  <c r="K163" i="84" a="1"/>
  <c r="K163" i="84" s="1"/>
  <c r="J185" i="86" a="1"/>
  <c r="J185" i="86" s="1"/>
  <c r="J84" i="86" a="1"/>
  <c r="J84" i="86" s="1"/>
  <c r="J74" i="86" a="1"/>
  <c r="J74" i="86" s="1"/>
  <c r="J171" i="86" a="1"/>
  <c r="J171" i="86" s="1"/>
  <c r="J281" i="86" a="1"/>
  <c r="J281" i="86" s="1"/>
  <c r="J180" i="86" a="1"/>
  <c r="J180" i="86" s="1"/>
  <c r="J178" i="86" a="1"/>
  <c r="J178" i="86" s="1"/>
  <c r="J306" i="86" a="1"/>
  <c r="J306" i="86" s="1"/>
  <c r="J320" i="86" a="1"/>
  <c r="J320" i="86" s="1"/>
  <c r="J315" i="86" a="1"/>
  <c r="J315" i="86" s="1"/>
  <c r="J94" i="86" a="1"/>
  <c r="J94" i="86" s="1"/>
  <c r="J213" i="86" a="1"/>
  <c r="J213" i="86" s="1"/>
  <c r="J75" i="86" a="1"/>
  <c r="J75" i="86" s="1"/>
  <c r="J179" i="86" a="1"/>
  <c r="J179" i="86" s="1"/>
  <c r="J291" i="86" a="1"/>
  <c r="J291" i="86" s="1"/>
  <c r="I181" i="90" a="1"/>
  <c r="I181" i="90" s="1"/>
  <c r="J178" i="90" a="1"/>
  <c r="J178" i="90" s="1"/>
  <c r="J83" i="90" a="1"/>
  <c r="J83" i="90" s="1"/>
  <c r="J173" i="90" a="1"/>
  <c r="J173" i="90" s="1"/>
  <c r="J147" i="90" a="1"/>
  <c r="J147" i="90" s="1"/>
  <c r="J162" i="90" a="1"/>
  <c r="J162" i="90" s="1"/>
  <c r="J87" i="90" a="1"/>
  <c r="J87" i="90" s="1"/>
  <c r="J165" i="90" a="1"/>
  <c r="J165" i="90" s="1"/>
  <c r="J78" i="90" a="1"/>
  <c r="J78" i="90" s="1"/>
  <c r="J284" i="88" a="1"/>
  <c r="J284" i="88" s="1"/>
  <c r="J111" i="88" a="1"/>
  <c r="J111" i="88" s="1"/>
  <c r="J87" i="88" a="1"/>
  <c r="J87" i="88" s="1"/>
  <c r="J285" i="88" a="1"/>
  <c r="J285" i="88" s="1"/>
  <c r="J78" i="88" a="1"/>
  <c r="J78" i="88" s="1"/>
  <c r="J63" i="88" a="1"/>
  <c r="J63" i="88" s="1"/>
  <c r="J102" i="88" a="1"/>
  <c r="J102" i="88" s="1"/>
  <c r="J300" i="88" a="1"/>
  <c r="J300" i="88" s="1"/>
  <c r="I298" i="84" a="1"/>
  <c r="I298" i="84" s="1"/>
  <c r="I78" i="84" a="1"/>
  <c r="I78" i="84" s="1"/>
  <c r="I245" i="84" a="1"/>
  <c r="I245" i="84" s="1"/>
  <c r="I180" i="84" a="1"/>
  <c r="I180" i="84" s="1"/>
  <c r="I140" i="84" a="1"/>
  <c r="I140" i="84" s="1"/>
  <c r="I300" i="84" a="1"/>
  <c r="I300" i="84" s="1"/>
  <c r="I275" i="84" a="1"/>
  <c r="I275" i="84" s="1"/>
  <c r="K291" i="88" a="1"/>
  <c r="K291" i="88" s="1"/>
  <c r="K82" i="88" a="1"/>
  <c r="K82" i="88" s="1"/>
  <c r="K174" i="88" a="1"/>
  <c r="K174" i="88" s="1"/>
  <c r="K70" i="88" a="1"/>
  <c r="K70" i="88" s="1"/>
  <c r="K60" i="88" a="1"/>
  <c r="K60" i="88" s="1"/>
  <c r="K298" i="88" a="1"/>
  <c r="K298" i="88" s="1"/>
  <c r="K141" i="88" a="1"/>
  <c r="K141" i="88" s="1"/>
  <c r="K62" i="88" a="1"/>
  <c r="K62" i="88" s="1"/>
  <c r="K211" i="90" a="1"/>
  <c r="K211" i="90" s="1"/>
  <c r="K173" i="90" a="1"/>
  <c r="K173" i="90" s="1"/>
  <c r="K83" i="90" a="1"/>
  <c r="K83" i="90" s="1"/>
  <c r="K320" i="86" a="1"/>
  <c r="K320" i="86" s="1"/>
  <c r="I228" i="84" a="1"/>
  <c r="I228" i="84" s="1"/>
  <c r="I158" i="84" a="1"/>
  <c r="I158" i="84" s="1"/>
  <c r="K107" i="86" a="1"/>
  <c r="K107" i="86" s="1"/>
  <c r="J62" i="86" a="1"/>
  <c r="J62" i="86" s="1"/>
  <c r="J92" i="86" a="1"/>
  <c r="J92" i="86" s="1"/>
  <c r="J106" i="86" a="1"/>
  <c r="J106" i="86" s="1"/>
  <c r="J90" i="88" a="1"/>
  <c r="J90" i="88" s="1"/>
  <c r="J246" i="88" a="1"/>
  <c r="J246" i="88" s="1"/>
  <c r="I172" i="84" a="1"/>
  <c r="I172" i="84" s="1"/>
  <c r="I220" i="84" a="1"/>
  <c r="I220" i="84" s="1"/>
  <c r="I291" i="84" a="1"/>
  <c r="I291" i="84" s="1"/>
  <c r="I163" i="84" a="1"/>
  <c r="I163" i="84" s="1"/>
  <c r="K313" i="86" a="1"/>
  <c r="K313" i="86" s="1"/>
  <c r="J163" i="86" a="1"/>
  <c r="J163" i="86" s="1"/>
  <c r="J217" i="86" a="1"/>
  <c r="J217" i="86" s="1"/>
  <c r="J66" i="86" a="1"/>
  <c r="J66" i="86" s="1"/>
  <c r="J168" i="86" a="1"/>
  <c r="J168" i="86" s="1"/>
  <c r="J300" i="86" a="1"/>
  <c r="J300" i="86" s="1"/>
  <c r="J226" i="86" a="1"/>
  <c r="J226" i="86" s="1"/>
  <c r="J313" i="86" a="1"/>
  <c r="J313" i="86" s="1"/>
  <c r="J117" i="86" a="1"/>
  <c r="J117" i="86" s="1"/>
  <c r="J228" i="86" a="1"/>
  <c r="J228" i="86" s="1"/>
  <c r="J177" i="86" a="1"/>
  <c r="J177" i="86" s="1"/>
  <c r="J86" i="86" a="1"/>
  <c r="J86" i="86" s="1"/>
  <c r="J386" i="86" s="1"/>
  <c r="I109" i="90" a="1"/>
  <c r="I109" i="90" s="1"/>
  <c r="J91" i="90" a="1"/>
  <c r="J91" i="90" s="1"/>
  <c r="J276" i="90" a="1"/>
  <c r="J276" i="90" s="1"/>
  <c r="J156" i="90" a="1"/>
  <c r="J156" i="90" s="1"/>
  <c r="J285" i="90" a="1"/>
  <c r="J285" i="90" s="1"/>
  <c r="J239" i="90" a="1"/>
  <c r="J239" i="90" s="1"/>
  <c r="J62" i="90" a="1"/>
  <c r="J62" i="90" s="1"/>
  <c r="J246" i="90" a="1"/>
  <c r="J246" i="90" s="1"/>
  <c r="J316" i="88" a="1"/>
  <c r="J316" i="88" s="1"/>
  <c r="J181" i="88" a="1"/>
  <c r="J181" i="88" s="1"/>
  <c r="J162" i="88" a="1"/>
  <c r="J162" i="88" s="1"/>
  <c r="J173" i="88" a="1"/>
  <c r="J173" i="88" s="1"/>
  <c r="J83" i="88" a="1"/>
  <c r="J83" i="88" s="1"/>
  <c r="J211" i="88" a="1"/>
  <c r="J211" i="88" s="1"/>
  <c r="J309" i="88" a="1"/>
  <c r="J309" i="88" s="1"/>
  <c r="J180" i="88" a="1"/>
  <c r="J180" i="88" s="1"/>
  <c r="I100" i="84" a="1"/>
  <c r="I100" i="84" s="1"/>
  <c r="I146" i="84" a="1"/>
  <c r="I146" i="84" s="1"/>
  <c r="I285" i="84" a="1"/>
  <c r="I285" i="84" s="1"/>
  <c r="I309" i="84" a="1"/>
  <c r="I309" i="84" s="1"/>
  <c r="I64" i="84" a="1"/>
  <c r="I64" i="84" s="1"/>
  <c r="I164" i="84" a="1"/>
  <c r="I164" i="84" s="1"/>
  <c r="I173" i="84" a="1"/>
  <c r="I173" i="84" s="1"/>
  <c r="I204" i="84" a="1"/>
  <c r="I204" i="84" s="1"/>
  <c r="K309" i="88" a="1"/>
  <c r="K309" i="88" s="1"/>
  <c r="K292" i="88" a="1"/>
  <c r="K292" i="88" s="1"/>
  <c r="K310" i="88" a="1"/>
  <c r="K310" i="88" s="1"/>
  <c r="K180" i="88" a="1"/>
  <c r="K180" i="88" s="1"/>
  <c r="K72" i="88" a="1"/>
  <c r="K72" i="88" s="1"/>
  <c r="K81" i="88" a="1"/>
  <c r="K81" i="88" s="1"/>
  <c r="K228" i="88" a="1"/>
  <c r="K228" i="88" s="1"/>
  <c r="K61" i="88" a="1"/>
  <c r="K61" i="88" s="1"/>
  <c r="K205" i="90" a="1"/>
  <c r="K205" i="90" s="1"/>
  <c r="K212" i="90" a="1"/>
  <c r="K212" i="90" s="1"/>
  <c r="K308" i="90" a="1"/>
  <c r="K308" i="90" s="1"/>
  <c r="K211" i="86" a="1"/>
  <c r="K211" i="86" s="1"/>
  <c r="J96" i="86" a="1"/>
  <c r="J96" i="86" s="1"/>
  <c r="J388" i="86" s="1"/>
  <c r="J153" i="86" a="1"/>
  <c r="J153" i="86" s="1"/>
  <c r="I220" i="90" a="1"/>
  <c r="I220" i="90" s="1"/>
  <c r="J155" i="86" a="1"/>
  <c r="J155" i="86" s="1"/>
  <c r="J105" i="86" a="1"/>
  <c r="J105" i="86" s="1"/>
  <c r="J394" i="86" s="1"/>
  <c r="J227" i="86" a="1"/>
  <c r="J227" i="86" s="1"/>
  <c r="J161" i="86" a="1"/>
  <c r="J161" i="86" s="1"/>
  <c r="J63" i="86" a="1"/>
  <c r="J63" i="86" s="1"/>
  <c r="J288" i="86" a="1"/>
  <c r="J288" i="86" s="1"/>
  <c r="J187" i="86" a="1"/>
  <c r="J187" i="86" s="1"/>
  <c r="I78" i="90" a="1"/>
  <c r="I78" i="90" s="1"/>
  <c r="J220" i="90" a="1"/>
  <c r="J220" i="90" s="1"/>
  <c r="J141" i="90" a="1"/>
  <c r="J141" i="90" s="1"/>
  <c r="J284" i="90" a="1"/>
  <c r="J284" i="90" s="1"/>
  <c r="J158" i="90" a="1"/>
  <c r="J158" i="90" s="1"/>
  <c r="J283" i="90" a="1"/>
  <c r="J283" i="90" s="1"/>
  <c r="J61" i="90" a="1"/>
  <c r="J61" i="90" s="1"/>
  <c r="J68" i="90" a="1"/>
  <c r="J68" i="90" s="1"/>
  <c r="J82" i="88" a="1"/>
  <c r="J82" i="88" s="1"/>
  <c r="J68" i="88" a="1"/>
  <c r="J68" i="88" s="1"/>
  <c r="J310" i="88" a="1"/>
  <c r="J310" i="88" s="1"/>
  <c r="J61" i="88" a="1"/>
  <c r="J61" i="88" s="1"/>
  <c r="J293" i="88" a="1"/>
  <c r="J293" i="88" s="1"/>
  <c r="J172" i="88" a="1"/>
  <c r="J172" i="88" s="1"/>
  <c r="J146" i="88" a="1"/>
  <c r="J146" i="88" s="1"/>
  <c r="J307" i="88" a="1"/>
  <c r="J307" i="88" s="1"/>
  <c r="I222" i="84" a="1"/>
  <c r="I222" i="84" s="1"/>
  <c r="I104" i="84" a="1"/>
  <c r="I104" i="84" s="1"/>
  <c r="I316" i="84" a="1"/>
  <c r="I316" i="84" s="1"/>
  <c r="I283" i="84" a="1"/>
  <c r="I283" i="84" s="1"/>
  <c r="I227" i="84" a="1"/>
  <c r="I227" i="84" s="1"/>
  <c r="I72" i="84" a="1"/>
  <c r="I72" i="84" s="1"/>
  <c r="I179" i="84" a="1"/>
  <c r="I179" i="84" s="1"/>
  <c r="I83" i="84" a="1"/>
  <c r="I83" i="84" s="1"/>
  <c r="K246" i="88" a="1"/>
  <c r="K246" i="88" s="1"/>
  <c r="K212" i="88" a="1"/>
  <c r="K212" i="88" s="1"/>
  <c r="K89" i="88" a="1"/>
  <c r="K89" i="88" s="1"/>
  <c r="K247" i="88" a="1"/>
  <c r="K247" i="88" s="1"/>
  <c r="K139" i="88" a="1"/>
  <c r="K139" i="88" s="1"/>
  <c r="K100" i="88" a="1"/>
  <c r="K100" i="88" s="1"/>
  <c r="K111" i="88" a="1"/>
  <c r="K111" i="88" s="1"/>
  <c r="K283" i="88" a="1"/>
  <c r="K283" i="88" s="1"/>
  <c r="K61" i="90" a="1"/>
  <c r="K61" i="90" s="1"/>
  <c r="K277" i="90" a="1"/>
  <c r="K277" i="90" s="1"/>
  <c r="K276" i="90" a="1"/>
  <c r="K276" i="90" s="1"/>
  <c r="K315" i="86" a="1"/>
  <c r="K315" i="86" s="1"/>
  <c r="J62" i="88" a="1"/>
  <c r="J62" i="88" s="1"/>
  <c r="J317" i="88" a="1"/>
  <c r="J317" i="88" s="1"/>
  <c r="I314" i="84" a="1"/>
  <c r="I314" i="84" s="1"/>
  <c r="I284" i="84" a="1"/>
  <c r="I284" i="84" s="1"/>
  <c r="I317" i="84" a="1"/>
  <c r="I317" i="84" s="1"/>
  <c r="I87" i="84" a="1"/>
  <c r="I87" i="84" s="1"/>
  <c r="K108" i="86" a="1"/>
  <c r="K108" i="86" s="1"/>
  <c r="J104" i="88" a="1"/>
  <c r="J104" i="88" s="1"/>
  <c r="J241" i="88" a="1"/>
  <c r="J241" i="88" s="1"/>
  <c r="I212" i="84" a="1"/>
  <c r="I212" i="84" s="1"/>
  <c r="I246" i="84" a="1"/>
  <c r="I246" i="84" s="1"/>
  <c r="I307" i="84" a="1"/>
  <c r="I307" i="84" s="1"/>
  <c r="I82" i="84" a="1"/>
  <c r="I82" i="84" s="1"/>
  <c r="I59" i="84" a="1"/>
  <c r="I59" i="84" s="1"/>
  <c r="K147" i="88" a="1"/>
  <c r="K147" i="88" s="1"/>
  <c r="K163" i="88" a="1"/>
  <c r="K163" i="88" s="1"/>
  <c r="K245" i="86" a="1"/>
  <c r="K245" i="86" s="1"/>
  <c r="I140" i="90" a="1"/>
  <c r="I140" i="90" s="1"/>
  <c r="J275" i="90" a="1"/>
  <c r="J275" i="90" s="1"/>
  <c r="J308" i="88" a="1"/>
  <c r="J308" i="88" s="1"/>
  <c r="J60" i="88" a="1"/>
  <c r="J60" i="88" s="1"/>
  <c r="J147" i="88" a="1"/>
  <c r="J147" i="88" s="1"/>
  <c r="I240" i="84" a="1"/>
  <c r="I240" i="84" s="1"/>
  <c r="I207" i="84" a="1"/>
  <c r="I207" i="84" s="1"/>
  <c r="I276" i="84" a="1"/>
  <c r="I276" i="84" s="1"/>
  <c r="I221" i="84" a="1"/>
  <c r="I221" i="84" s="1"/>
  <c r="I69" i="84" a="1"/>
  <c r="I69" i="84" s="1"/>
  <c r="I110" i="84" a="1"/>
  <c r="I110" i="84" s="1"/>
  <c r="K222" i="88" a="1"/>
  <c r="K222" i="88" s="1"/>
  <c r="K171" i="88" a="1"/>
  <c r="K171" i="88" s="1"/>
  <c r="K78" i="88" a="1"/>
  <c r="K78" i="88" s="1"/>
  <c r="K85" i="86" a="1"/>
  <c r="K85" i="86" s="1"/>
  <c r="K171" i="86" a="1"/>
  <c r="K171" i="86" s="1"/>
  <c r="J146" i="86" a="1"/>
  <c r="J146" i="86" s="1"/>
  <c r="I162" i="90" a="1"/>
  <c r="I162" i="90" s="1"/>
  <c r="J247" i="88" a="1"/>
  <c r="J247" i="88" s="1"/>
  <c r="J100" i="88" a="1"/>
  <c r="J100" i="88" s="1"/>
  <c r="J64" i="88" a="1"/>
  <c r="J64" i="88" s="1"/>
  <c r="I219" i="84" a="1"/>
  <c r="I219" i="84" s="1"/>
  <c r="I101" i="84" a="1"/>
  <c r="I101" i="84" s="1"/>
  <c r="I91" i="84" a="1"/>
  <c r="I91" i="84" s="1"/>
  <c r="I63" i="84" a="1"/>
  <c r="I63" i="84" s="1"/>
  <c r="K64" i="88" a="1"/>
  <c r="K64" i="88" s="1"/>
  <c r="K79" i="88" a="1"/>
  <c r="K79" i="88" s="1"/>
  <c r="K145" i="86" a="1"/>
  <c r="K145" i="86" s="1"/>
  <c r="J211" i="86" a="1"/>
  <c r="J211" i="86" s="1"/>
  <c r="J219" i="86" a="1"/>
  <c r="J219" i="86" s="1"/>
  <c r="J162" i="86" a="1"/>
  <c r="J162" i="86" s="1"/>
  <c r="J212" i="86" a="1"/>
  <c r="J212" i="86" s="1"/>
  <c r="J108" i="86" a="1"/>
  <c r="J108" i="86" s="1"/>
  <c r="J290" i="86" a="1"/>
  <c r="J290" i="86" s="1"/>
  <c r="J101" i="90" a="1"/>
  <c r="J101" i="90" s="1"/>
  <c r="J140" i="90" a="1"/>
  <c r="J140" i="90" s="1"/>
  <c r="J292" i="90" a="1"/>
  <c r="J292" i="90" s="1"/>
  <c r="J146" i="90" a="1"/>
  <c r="J146" i="90" s="1"/>
  <c r="J221" i="90" a="1"/>
  <c r="J221" i="90" s="1"/>
  <c r="J157" i="90" a="1"/>
  <c r="J157" i="90" s="1"/>
  <c r="J109" i="90" a="1"/>
  <c r="J109" i="90" s="1"/>
  <c r="J60" i="90" a="1"/>
  <c r="J60" i="90" s="1"/>
  <c r="J113" i="88" a="1"/>
  <c r="J113" i="88" s="1"/>
  <c r="J158" i="88" a="1"/>
  <c r="J158" i="88" s="1"/>
  <c r="J81" i="88" a="1"/>
  <c r="J81" i="88" s="1"/>
  <c r="J141" i="88" a="1"/>
  <c r="J141" i="88" s="1"/>
  <c r="J207" i="88" a="1"/>
  <c r="J207" i="88" s="1"/>
  <c r="J206" i="88" a="1"/>
  <c r="J206" i="88" s="1"/>
  <c r="J71" i="88" a="1"/>
  <c r="J71" i="88" s="1"/>
  <c r="J70" i="88" a="1"/>
  <c r="J70" i="88" s="1"/>
  <c r="I294" i="84" a="1"/>
  <c r="I294" i="84" s="1"/>
  <c r="I90" i="84" a="1"/>
  <c r="I90" i="84" s="1"/>
  <c r="I89" i="84" a="1"/>
  <c r="I89" i="84" s="1"/>
  <c r="I105" i="84" a="1"/>
  <c r="I105" i="84" s="1"/>
  <c r="I70" i="84" a="1"/>
  <c r="I70" i="84" s="1"/>
  <c r="I61" i="84" a="1"/>
  <c r="I61" i="84" s="1"/>
  <c r="I62" i="84" a="1"/>
  <c r="I62" i="84" s="1"/>
  <c r="K308" i="88" a="1"/>
  <c r="K308" i="88" s="1"/>
  <c r="K179" i="88" a="1"/>
  <c r="K179" i="88" s="1"/>
  <c r="K221" i="88" a="1"/>
  <c r="K221" i="88" s="1"/>
  <c r="K71" i="88" a="1"/>
  <c r="K71" i="88" s="1"/>
  <c r="K140" i="88" a="1"/>
  <c r="K140" i="88" s="1"/>
  <c r="K59" i="88" a="1"/>
  <c r="K59" i="88" s="1"/>
  <c r="K282" i="88" a="1"/>
  <c r="K282" i="88" s="1"/>
  <c r="K314" i="88" a="1"/>
  <c r="K314" i="88" s="1"/>
  <c r="K181" i="90" a="1"/>
  <c r="K181" i="90" s="1"/>
  <c r="K89" i="90" a="1"/>
  <c r="K89" i="90" s="1"/>
  <c r="K87" i="86" a="1"/>
  <c r="K87" i="86" s="1"/>
  <c r="K387" i="86" s="1"/>
  <c r="I82" i="86" a="1"/>
  <c r="I82" i="86" s="1"/>
  <c r="I382" i="86" s="1"/>
  <c r="I105" i="86" a="1"/>
  <c r="I105" i="86" s="1"/>
  <c r="I394" i="86" s="1"/>
  <c r="I217" i="86" a="1"/>
  <c r="I217" i="86" s="1"/>
  <c r="I179" i="86" a="1"/>
  <c r="I179" i="86" s="1"/>
  <c r="I87" i="86" a="1"/>
  <c r="I87" i="86" s="1"/>
  <c r="I387" i="86" s="1"/>
  <c r="I219" i="86" a="1"/>
  <c r="I219" i="86" s="1"/>
  <c r="I232" i="86" a="1"/>
  <c r="I232" i="86" s="1"/>
  <c r="I299" i="86" a="1"/>
  <c r="I299" i="86" s="1"/>
  <c r="I170" i="86" a="1"/>
  <c r="I170" i="86" s="1"/>
  <c r="I304" i="86" a="1"/>
  <c r="I304" i="86" s="1"/>
  <c r="I289" i="86" a="1"/>
  <c r="I289" i="86" s="1"/>
  <c r="I152" i="86" a="1"/>
  <c r="I152" i="86" s="1"/>
  <c r="I178" i="86" a="1"/>
  <c r="I178" i="86" s="1"/>
  <c r="K323" i="86" a="1"/>
  <c r="K323" i="86" s="1"/>
  <c r="K314" i="86" a="1"/>
  <c r="K314" i="86" s="1"/>
  <c r="K177" i="86" a="1"/>
  <c r="K177" i="86" s="1"/>
  <c r="K164" i="86" a="1"/>
  <c r="K164" i="86" s="1"/>
  <c r="K232" i="86" a="1"/>
  <c r="K232" i="86" s="1"/>
  <c r="K291" i="86" a="1"/>
  <c r="K291" i="86" s="1"/>
  <c r="K307" i="86" a="1"/>
  <c r="K307" i="86" s="1"/>
  <c r="K62" i="86" a="1"/>
  <c r="K62" i="86" s="1"/>
  <c r="K228" i="86" a="1"/>
  <c r="K228" i="86" s="1"/>
  <c r="K306" i="86" a="1"/>
  <c r="K306" i="86" s="1"/>
  <c r="K184" i="86" a="1"/>
  <c r="K184" i="86" s="1"/>
  <c r="K186" i="86" a="1"/>
  <c r="K186" i="86" s="1"/>
  <c r="I162" i="86" a="1"/>
  <c r="I162" i="86" s="1"/>
  <c r="I211" i="86" a="1"/>
  <c r="I211" i="86" s="1"/>
  <c r="I306" i="86" a="1"/>
  <c r="I306" i="86" s="1"/>
  <c r="I320" i="86" a="1"/>
  <c r="I320" i="86" s="1"/>
  <c r="I110" i="86" a="1"/>
  <c r="I110" i="86" s="1"/>
  <c r="I399" i="86" s="1"/>
  <c r="I114" i="86" a="1"/>
  <c r="I114" i="86" s="1"/>
  <c r="I393" i="86" s="1"/>
  <c r="I71" i="86" a="1"/>
  <c r="I71" i="86" s="1"/>
  <c r="I146" i="86" a="1"/>
  <c r="I146" i="86" s="1"/>
  <c r="I95" i="86" a="1"/>
  <c r="I95" i="86" s="1"/>
  <c r="I153" i="86" a="1"/>
  <c r="I153" i="86" s="1"/>
  <c r="I164" i="86" a="1"/>
  <c r="I164" i="86" s="1"/>
  <c r="I115" i="86" a="1"/>
  <c r="I115" i="86" s="1"/>
  <c r="K170" i="86" a="1"/>
  <c r="K170" i="86" s="1"/>
  <c r="K162" i="86" a="1"/>
  <c r="K162" i="86" s="1"/>
  <c r="K106" i="86" a="1"/>
  <c r="K106" i="86" s="1"/>
  <c r="K84" i="86" a="1"/>
  <c r="K84" i="86" s="1"/>
  <c r="K91" i="86" a="1"/>
  <c r="K91" i="86" s="1"/>
  <c r="K381" i="86" s="1"/>
  <c r="K155" i="86" a="1"/>
  <c r="K155" i="86" s="1"/>
  <c r="K109" i="86" a="1"/>
  <c r="K109" i="86" s="1"/>
  <c r="K398" i="86" s="1"/>
  <c r="K153" i="86" a="1"/>
  <c r="K153" i="86" s="1"/>
  <c r="K304" i="86" a="1"/>
  <c r="K304" i="86" s="1"/>
  <c r="K297" i="86" a="1"/>
  <c r="K297" i="86" s="1"/>
  <c r="K178" i="86" a="1"/>
  <c r="K178" i="86" s="1"/>
  <c r="I282" i="86" a="1"/>
  <c r="I282" i="86" s="1"/>
  <c r="I72" i="86" a="1"/>
  <c r="I72" i="86" s="1"/>
  <c r="I108" i="86" a="1"/>
  <c r="I108" i="86" s="1"/>
  <c r="I145" i="86" a="1"/>
  <c r="I145" i="86" s="1"/>
  <c r="I225" i="86" a="1"/>
  <c r="I225" i="86" s="1"/>
  <c r="I315" i="86" a="1"/>
  <c r="I315" i="86" s="1"/>
  <c r="I227" i="86" a="1"/>
  <c r="I227" i="86" s="1"/>
  <c r="I253" i="86" a="1"/>
  <c r="I253" i="86" s="1"/>
  <c r="I187" i="86" a="1"/>
  <c r="I187" i="86" s="1"/>
  <c r="I298" i="86" a="1"/>
  <c r="I298" i="86" s="1"/>
  <c r="I106" i="86" a="1"/>
  <c r="I106" i="86" s="1"/>
  <c r="I288" i="86" a="1"/>
  <c r="I288" i="86" s="1"/>
  <c r="K298" i="86" a="1"/>
  <c r="K298" i="86" s="1"/>
  <c r="K105" i="86" a="1"/>
  <c r="K105" i="86" s="1"/>
  <c r="K394" i="86" s="1"/>
  <c r="K225" i="86" a="1"/>
  <c r="K225" i="86" s="1"/>
  <c r="K253" i="86" a="1"/>
  <c r="K253" i="86" s="1"/>
  <c r="K96" i="86" a="1"/>
  <c r="K96" i="86" s="1"/>
  <c r="K388" i="86" s="1"/>
  <c r="K412" i="86" s="1"/>
  <c r="K281" i="86" a="1"/>
  <c r="K281" i="86" s="1"/>
  <c r="K246" i="86" a="1"/>
  <c r="K246" i="86" s="1"/>
  <c r="K233" i="86" a="1"/>
  <c r="K233" i="86" s="1"/>
  <c r="K66" i="86" a="1"/>
  <c r="K66" i="86" s="1"/>
  <c r="K63" i="86" a="1"/>
  <c r="K63" i="86" s="1"/>
  <c r="K227" i="86" a="1"/>
  <c r="K227" i="86" s="1"/>
  <c r="K71" i="86" a="1"/>
  <c r="K71" i="86" s="1"/>
  <c r="I213" i="86" a="1"/>
  <c r="I213" i="86" s="1"/>
  <c r="I283" i="86" a="1"/>
  <c r="I283" i="86" s="1"/>
  <c r="I168" i="86" a="1"/>
  <c r="I168" i="86" s="1"/>
  <c r="I212" i="86" a="1"/>
  <c r="I212" i="86" s="1"/>
  <c r="I316" i="86" a="1"/>
  <c r="I316" i="86" s="1"/>
  <c r="I281" i="86" a="1"/>
  <c r="I281" i="86" s="1"/>
  <c r="I66" i="86" a="1"/>
  <c r="I66" i="86" s="1"/>
  <c r="I91" i="86" a="1"/>
  <c r="I91" i="86" s="1"/>
  <c r="I381" i="86" s="1"/>
  <c r="I245" i="86" a="1"/>
  <c r="I245" i="86" s="1"/>
  <c r="I107" i="86" a="1"/>
  <c r="I107" i="86" s="1"/>
  <c r="I177" i="86" a="1"/>
  <c r="I177" i="86" s="1"/>
  <c r="I83" i="86" a="1"/>
  <c r="I83" i="86" s="1"/>
  <c r="K163" i="86" a="1"/>
  <c r="K163" i="86" s="1"/>
  <c r="K288" i="86" a="1"/>
  <c r="K288" i="86" s="1"/>
  <c r="K290" i="86" a="1"/>
  <c r="K290" i="86" s="1"/>
  <c r="K168" i="86" a="1"/>
  <c r="K168" i="86" s="1"/>
  <c r="K67" i="86" a="1"/>
  <c r="K67" i="86" s="1"/>
  <c r="K252" i="86" a="1"/>
  <c r="K252" i="86" s="1"/>
  <c r="K82" i="86" a="1"/>
  <c r="K82" i="86" s="1"/>
  <c r="K382" i="86" s="1"/>
  <c r="K283" i="86" a="1"/>
  <c r="K283" i="86" s="1"/>
  <c r="K185" i="86" a="1"/>
  <c r="K185" i="86" s="1"/>
  <c r="K213" i="86" a="1"/>
  <c r="K213" i="86" s="1"/>
  <c r="K251" i="86" a="1"/>
  <c r="K251" i="86" s="1"/>
  <c r="K210" i="86" a="1"/>
  <c r="K210" i="86" s="1"/>
  <c r="I119" i="86" a="1"/>
  <c r="I119" i="86" s="1"/>
  <c r="I400" i="86" s="1"/>
  <c r="I163" i="86" a="1"/>
  <c r="I163" i="86" s="1"/>
  <c r="I118" i="86" a="1"/>
  <c r="I118" i="86" s="1"/>
  <c r="I147" i="86" a="1"/>
  <c r="I147" i="86" s="1"/>
  <c r="I161" i="86" a="1"/>
  <c r="I161" i="86" s="1"/>
  <c r="I155" i="86" a="1"/>
  <c r="I155" i="86" s="1"/>
  <c r="I96" i="86" a="1"/>
  <c r="I96" i="86" s="1"/>
  <c r="I388" i="86" s="1"/>
  <c r="I226" i="86" a="1"/>
  <c r="I226" i="86" s="1"/>
  <c r="I86" i="86" a="1"/>
  <c r="I86" i="86" s="1"/>
  <c r="I386" i="86" s="1"/>
  <c r="I117" i="86" a="1"/>
  <c r="I117" i="86" s="1"/>
  <c r="I323" i="86" a="1"/>
  <c r="I323" i="86" s="1"/>
  <c r="I313" i="86" a="1"/>
  <c r="I313" i="86" s="1"/>
  <c r="K218" i="86" a="1"/>
  <c r="K218" i="86" s="1"/>
  <c r="K322" i="86" a="1"/>
  <c r="K322" i="86" s="1"/>
  <c r="K299" i="86" a="1"/>
  <c r="K299" i="86" s="1"/>
  <c r="K146" i="86" a="1"/>
  <c r="K146" i="86" s="1"/>
  <c r="K154" i="86" a="1"/>
  <c r="K154" i="86" s="1"/>
  <c r="K247" i="86" a="1"/>
  <c r="K247" i="86" s="1"/>
  <c r="K300" i="86" a="1"/>
  <c r="K300" i="86" s="1"/>
  <c r="K226" i="86" a="1"/>
  <c r="K226" i="86" s="1"/>
  <c r="K115" i="86" a="1"/>
  <c r="K115" i="86" s="1"/>
  <c r="K95" i="86" a="1"/>
  <c r="K95" i="86" s="1"/>
  <c r="K316" i="86" a="1"/>
  <c r="K316" i="86" s="1"/>
  <c r="K110" i="86" a="1"/>
  <c r="K110" i="86" s="1"/>
  <c r="K399" i="86" s="1"/>
  <c r="K411" i="86" s="1"/>
  <c r="I314" i="86" a="1"/>
  <c r="I314" i="86" s="1"/>
  <c r="I307" i="86" a="1"/>
  <c r="I307" i="86" s="1"/>
  <c r="I251" i="86" a="1"/>
  <c r="I251" i="86" s="1"/>
  <c r="I184" i="86" a="1"/>
  <c r="I184" i="86" s="1"/>
  <c r="I180" i="86" a="1"/>
  <c r="I180" i="86" s="1"/>
  <c r="I154" i="86" a="1"/>
  <c r="I154" i="86" s="1"/>
  <c r="I247" i="86" a="1"/>
  <c r="I247" i="86" s="1"/>
  <c r="I246" i="86" a="1"/>
  <c r="I246" i="86" s="1"/>
  <c r="I84" i="86" a="1"/>
  <c r="I84" i="86" s="1"/>
  <c r="I85" i="86" a="1"/>
  <c r="I85" i="86" s="1"/>
  <c r="I385" i="86" s="1"/>
  <c r="I210" i="86" a="1"/>
  <c r="I210" i="86" s="1"/>
  <c r="I218" i="86" a="1"/>
  <c r="I218" i="86" s="1"/>
  <c r="I290" i="86" a="1"/>
  <c r="I290" i="86" s="1"/>
  <c r="K76" i="86" a="1"/>
  <c r="K76" i="86" s="1"/>
  <c r="K148" i="86" a="1"/>
  <c r="K148" i="86" s="1"/>
  <c r="K147" i="86" a="1"/>
  <c r="K147" i="86" s="1"/>
  <c r="K86" i="86" a="1"/>
  <c r="K86" i="86" s="1"/>
  <c r="K386" i="86" s="1"/>
  <c r="K284" i="86" a="1"/>
  <c r="K284" i="86" s="1"/>
  <c r="K234" i="86" a="1"/>
  <c r="K234" i="86" s="1"/>
  <c r="K94" i="86" a="1"/>
  <c r="K94" i="86" s="1"/>
  <c r="K289" i="86" a="1"/>
  <c r="K289" i="86" s="1"/>
  <c r="K180" i="86" a="1"/>
  <c r="K180" i="86" s="1"/>
  <c r="K117" i="86" a="1"/>
  <c r="K117" i="86" s="1"/>
  <c r="K152" i="86" a="1"/>
  <c r="K152" i="86" s="1"/>
  <c r="K282" i="86" a="1"/>
  <c r="K282" i="86" s="1"/>
  <c r="I63" i="86" a="1"/>
  <c r="I63" i="86" s="1"/>
  <c r="I94" i="86" a="1"/>
  <c r="I94" i="86" s="1"/>
  <c r="I228" i="86" a="1"/>
  <c r="I228" i="86" s="1"/>
  <c r="I67" i="86" a="1"/>
  <c r="I67" i="86" s="1"/>
  <c r="I171" i="86" a="1"/>
  <c r="I171" i="86" s="1"/>
  <c r="I234" i="86" a="1"/>
  <c r="I234" i="86" s="1"/>
  <c r="I186" i="86" a="1"/>
  <c r="I186" i="86" s="1"/>
  <c r="I92" i="86" a="1"/>
  <c r="I92" i="86" s="1"/>
  <c r="I148" i="86" a="1"/>
  <c r="I148" i="86" s="1"/>
  <c r="I109" i="86" a="1"/>
  <c r="I109" i="86" s="1"/>
  <c r="I398" i="86" s="1"/>
  <c r="I76" i="86" a="1"/>
  <c r="I76" i="86" s="1"/>
  <c r="I233" i="86" a="1"/>
  <c r="I233" i="86" s="1"/>
  <c r="K187" i="86" a="1"/>
  <c r="K187" i="86" s="1"/>
  <c r="K118" i="86" a="1"/>
  <c r="K118" i="86" s="1"/>
  <c r="K72" i="86" a="1"/>
  <c r="K72" i="86" s="1"/>
  <c r="K92" i="86" a="1"/>
  <c r="K92" i="86" s="1"/>
  <c r="K179" i="86" a="1"/>
  <c r="K179" i="86" s="1"/>
  <c r="K65" i="86" a="1"/>
  <c r="K65" i="86" s="1"/>
  <c r="K64" i="86" a="1"/>
  <c r="K64" i="86" s="1"/>
  <c r="K74" i="86" a="1"/>
  <c r="K74" i="86" s="1"/>
  <c r="K75" i="86" a="1"/>
  <c r="K75" i="86" s="1"/>
  <c r="K114" i="86" a="1"/>
  <c r="K114" i="86" s="1"/>
  <c r="K393" i="86" s="1"/>
  <c r="K212" i="86" a="1"/>
  <c r="K212" i="86" s="1"/>
  <c r="K217" i="86" a="1"/>
  <c r="K217" i="86" s="1"/>
  <c r="K219" i="86" a="1"/>
  <c r="K219" i="86" s="1"/>
  <c r="K83" i="86" a="1"/>
  <c r="K83" i="86" s="1"/>
  <c r="K161" i="86" a="1"/>
  <c r="K161" i="86" s="1"/>
  <c r="K169" i="86" a="1"/>
  <c r="K169" i="86" s="1"/>
  <c r="I50" i="90"/>
  <c r="I52" i="90"/>
  <c r="J289" i="86" a="1"/>
  <c r="J289" i="86" s="1"/>
  <c r="J246" i="86" a="1"/>
  <c r="J246" i="86" s="1"/>
  <c r="I165" i="90" a="1"/>
  <c r="I165" i="90" s="1"/>
  <c r="I283" i="90" a="1"/>
  <c r="I283" i="90" s="1"/>
  <c r="I309" i="90" a="1"/>
  <c r="I309" i="90" s="1"/>
  <c r="I245" i="90" a="1"/>
  <c r="I245" i="90" s="1"/>
  <c r="I63" i="90" a="1"/>
  <c r="I63" i="90" s="1"/>
  <c r="I285" i="90" a="1"/>
  <c r="I285" i="90" s="1"/>
  <c r="I81" i="90" a="1"/>
  <c r="I81" i="90" s="1"/>
  <c r="I72" i="90" a="1"/>
  <c r="I72" i="90" s="1"/>
  <c r="I71" i="90" a="1"/>
  <c r="I71" i="90" s="1"/>
  <c r="I141" i="90" a="1"/>
  <c r="I141" i="90" s="1"/>
  <c r="I291" i="90" a="1"/>
  <c r="I291" i="90" s="1"/>
  <c r="I275" i="90" a="1"/>
  <c r="I275" i="90" s="1"/>
  <c r="J88" i="90" a="1"/>
  <c r="J88" i="90" s="1"/>
  <c r="J293" i="90" a="1"/>
  <c r="J293" i="90" s="1"/>
  <c r="I50" i="88"/>
  <c r="I52" i="88"/>
  <c r="K90" i="90" a="1"/>
  <c r="K90" i="90" s="1"/>
  <c r="K104" i="90" a="1"/>
  <c r="K104" i="90" s="1"/>
  <c r="M68" i="66"/>
  <c r="J17" i="71" s="1"/>
  <c r="J147" i="71" s="1"/>
  <c r="L46" i="66"/>
  <c r="S46" i="66" s="1"/>
  <c r="V46" i="66" s="1"/>
  <c r="M46" i="66"/>
  <c r="T46" i="66" s="1"/>
  <c r="W46" i="66" s="1"/>
  <c r="X46" i="66"/>
  <c r="Y46" i="66" s="1"/>
  <c r="AF319" i="66" s="1"/>
  <c r="J45" i="66"/>
  <c r="R46" i="66"/>
  <c r="U46" i="66" s="1"/>
  <c r="AG320" i="66" s="1"/>
  <c r="F24" i="86"/>
  <c r="E33" i="86"/>
  <c r="F41" i="86"/>
  <c r="J247" i="86" a="1"/>
  <c r="J247" i="86" s="1"/>
  <c r="J145" i="86" a="1"/>
  <c r="J145" i="86" s="1"/>
  <c r="I204" i="90" a="1"/>
  <c r="I204" i="90" s="1"/>
  <c r="I314" i="90" a="1"/>
  <c r="I314" i="90" s="1"/>
  <c r="I149" i="90" a="1"/>
  <c r="I149" i="90" s="1"/>
  <c r="I317" i="90" a="1"/>
  <c r="I317" i="90" s="1"/>
  <c r="I105" i="90" a="1"/>
  <c r="I105" i="90" s="1"/>
  <c r="I148" i="90" a="1"/>
  <c r="I148" i="90" s="1"/>
  <c r="I60" i="90" a="1"/>
  <c r="I60" i="90" s="1"/>
  <c r="I228" i="90" a="1"/>
  <c r="I228" i="90" s="1"/>
  <c r="I227" i="90" a="1"/>
  <c r="I227" i="90" s="1"/>
  <c r="I139" i="90" a="1"/>
  <c r="I139" i="90" s="1"/>
  <c r="I293" i="90" a="1"/>
  <c r="I293" i="90" s="1"/>
  <c r="I213" i="90" a="1"/>
  <c r="I213" i="90" s="1"/>
  <c r="J204" i="90" a="1"/>
  <c r="J204" i="90" s="1"/>
  <c r="J69" i="90" a="1"/>
  <c r="J69" i="90" s="1"/>
  <c r="I79" i="88" a="1"/>
  <c r="I79" i="88" s="1"/>
  <c r="I50" i="84"/>
  <c r="I52" i="84"/>
  <c r="K278" i="90" a="1"/>
  <c r="K278" i="90" s="1"/>
  <c r="K293" i="90" a="1"/>
  <c r="K293" i="90" s="1"/>
  <c r="K104" i="84" a="1"/>
  <c r="K104" i="84" s="1"/>
  <c r="K52" i="84"/>
  <c r="K50" i="84"/>
  <c r="J85" i="86" a="1"/>
  <c r="J85" i="86" s="1"/>
  <c r="J147" i="86" a="1"/>
  <c r="J147" i="86" s="1"/>
  <c r="J119" i="86" a="1"/>
  <c r="J119" i="86" s="1"/>
  <c r="J400" i="86" s="1"/>
  <c r="I112" i="90" a="1"/>
  <c r="I112" i="90" s="1"/>
  <c r="I171" i="90" a="1"/>
  <c r="I171" i="90" s="1"/>
  <c r="I146" i="90" a="1"/>
  <c r="I146" i="90" s="1"/>
  <c r="I103" i="90" a="1"/>
  <c r="I103" i="90" s="1"/>
  <c r="I221" i="90" a="1"/>
  <c r="I221" i="90" s="1"/>
  <c r="I222" i="90" a="1"/>
  <c r="I222" i="90" s="1"/>
  <c r="I87" i="90" a="1"/>
  <c r="I87" i="90" s="1"/>
  <c r="I206" i="90" a="1"/>
  <c r="I206" i="90" s="1"/>
  <c r="I69" i="90" a="1"/>
  <c r="I69" i="90" s="1"/>
  <c r="I247" i="90" a="1"/>
  <c r="I247" i="90" s="1"/>
  <c r="I89" i="90" a="1"/>
  <c r="I89" i="90" s="1"/>
  <c r="I64" i="90" a="1"/>
  <c r="I64" i="90" s="1"/>
  <c r="J174" i="90" a="1"/>
  <c r="J174" i="90" s="1"/>
  <c r="J179" i="90" a="1"/>
  <c r="J179" i="90" s="1"/>
  <c r="J171" i="90" a="1"/>
  <c r="J171" i="90" s="1"/>
  <c r="I205" i="88" a="1"/>
  <c r="I205" i="88" s="1"/>
  <c r="I226" i="88" a="1"/>
  <c r="I226" i="88" s="1"/>
  <c r="I277" i="88" a="1"/>
  <c r="I277" i="88" s="1"/>
  <c r="J110" i="88" a="1"/>
  <c r="J110" i="88" s="1"/>
  <c r="J212" i="88" a="1"/>
  <c r="J212" i="88" s="1"/>
  <c r="I301" i="84" a="1"/>
  <c r="I301" i="84" s="1"/>
  <c r="I103" i="84" a="1"/>
  <c r="I103" i="84" s="1"/>
  <c r="I292" i="84" a="1"/>
  <c r="I292" i="84" s="1"/>
  <c r="I206" i="84" a="1"/>
  <c r="I206" i="84" s="1"/>
  <c r="K50" i="88"/>
  <c r="K52" i="88"/>
  <c r="K300" i="88" a="1"/>
  <c r="K300" i="88" s="1"/>
  <c r="J50" i="84"/>
  <c r="J52" i="84"/>
  <c r="K72" i="90" a="1"/>
  <c r="K72" i="90" s="1"/>
  <c r="J53" i="86"/>
  <c r="J55" i="86"/>
  <c r="I80" i="90" a="1"/>
  <c r="I80" i="90" s="1"/>
  <c r="I104" i="90" a="1"/>
  <c r="I104" i="90" s="1"/>
  <c r="I292" i="90" a="1"/>
  <c r="I292" i="90" s="1"/>
  <c r="I83" i="90" a="1"/>
  <c r="I83" i="90" s="1"/>
  <c r="I212" i="90" a="1"/>
  <c r="I212" i="90" s="1"/>
  <c r="I68" i="90" a="1"/>
  <c r="I68" i="90" s="1"/>
  <c r="I173" i="90" a="1"/>
  <c r="I173" i="90" s="1"/>
  <c r="I101" i="90" a="1"/>
  <c r="I101" i="90" s="1"/>
  <c r="I174" i="90" a="1"/>
  <c r="I174" i="90" s="1"/>
  <c r="I88" i="90" a="1"/>
  <c r="I88" i="90" s="1"/>
  <c r="I178" i="90" a="1"/>
  <c r="I178" i="90" s="1"/>
  <c r="I294" i="90" a="1"/>
  <c r="I294" i="90" s="1"/>
  <c r="K50" i="90"/>
  <c r="K52" i="90"/>
  <c r="AK30" i="80"/>
  <c r="AL20" i="80"/>
  <c r="J284" i="86" a="1"/>
  <c r="J284" i="86" s="1"/>
  <c r="I180" i="90" a="1"/>
  <c r="I180" i="90" s="1"/>
  <c r="I91" i="90" a="1"/>
  <c r="I91" i="90" s="1"/>
  <c r="I276" i="90" a="1"/>
  <c r="I276" i="90" s="1"/>
  <c r="I142" i="90" a="1"/>
  <c r="I142" i="90" s="1"/>
  <c r="I207" i="90" a="1"/>
  <c r="I207" i="90" s="1"/>
  <c r="I278" i="90" a="1"/>
  <c r="I278" i="90" s="1"/>
  <c r="I100" i="90" a="1"/>
  <c r="I100" i="90" s="1"/>
  <c r="I62" i="90" a="1"/>
  <c r="I62" i="90" s="1"/>
  <c r="I300" i="90" a="1"/>
  <c r="I300" i="90" s="1"/>
  <c r="I179" i="90" a="1"/>
  <c r="I179" i="90" s="1"/>
  <c r="I205" i="90" a="1"/>
  <c r="I205" i="90" s="1"/>
  <c r="I111" i="90" a="1"/>
  <c r="I111" i="90" s="1"/>
  <c r="I163" i="90" a="1"/>
  <c r="I163" i="90" s="1"/>
  <c r="J50" i="90"/>
  <c r="J52" i="90"/>
  <c r="K64" i="90" a="1"/>
  <c r="K64" i="90" s="1"/>
  <c r="K70" i="84" a="1"/>
  <c r="K70" i="84" s="1"/>
  <c r="J95" i="86" a="1"/>
  <c r="J95" i="86" s="1"/>
  <c r="J252" i="86" a="1"/>
  <c r="J252" i="86" s="1"/>
  <c r="I211" i="90" a="1"/>
  <c r="I211" i="90" s="1"/>
  <c r="I110" i="90" a="1"/>
  <c r="I110" i="90" s="1"/>
  <c r="I61" i="90" a="1"/>
  <c r="I61" i="90" s="1"/>
  <c r="I156" i="90" a="1"/>
  <c r="I156" i="90" s="1"/>
  <c r="I246" i="90" a="1"/>
  <c r="I246" i="90" s="1"/>
  <c r="I164" i="90" a="1"/>
  <c r="I164" i="90" s="1"/>
  <c r="I298" i="90" a="1"/>
  <c r="I298" i="90" s="1"/>
  <c r="I90" i="90" a="1"/>
  <c r="I90" i="90" s="1"/>
  <c r="I79" i="90" a="1"/>
  <c r="I79" i="90" s="1"/>
  <c r="I308" i="90" a="1"/>
  <c r="I308" i="90" s="1"/>
  <c r="I277" i="90" a="1"/>
  <c r="I277" i="90" s="1"/>
  <c r="I82" i="90" a="1"/>
  <c r="I82" i="90" s="1"/>
  <c r="I226" i="90" a="1"/>
  <c r="I226" i="90" s="1"/>
  <c r="J105" i="90" a="1"/>
  <c r="J105" i="90" s="1"/>
  <c r="J148" i="90" a="1"/>
  <c r="J148" i="90" s="1"/>
  <c r="I105" i="88" a="1"/>
  <c r="I105" i="88" s="1"/>
  <c r="I278" i="88" a="1"/>
  <c r="I278" i="88" s="1"/>
  <c r="J50" i="88"/>
  <c r="J52" i="88"/>
  <c r="I181" i="84" a="1"/>
  <c r="I181" i="84" s="1"/>
  <c r="K213" i="88" a="1"/>
  <c r="K213" i="88" s="1"/>
  <c r="K294" i="90" a="1"/>
  <c r="K294" i="90" s="1"/>
  <c r="K314" i="90" a="1"/>
  <c r="K314" i="90" s="1"/>
  <c r="M26" i="80"/>
  <c r="M16" i="80"/>
  <c r="L15" i="80"/>
  <c r="M23" i="80"/>
  <c r="J186" i="86" a="1"/>
  <c r="J186" i="86" s="1"/>
  <c r="J297" i="86" a="1"/>
  <c r="J297" i="86" s="1"/>
  <c r="J83" i="86" a="1"/>
  <c r="J83" i="86" s="1"/>
  <c r="I113" i="90" a="1"/>
  <c r="I113" i="90" s="1"/>
  <c r="I310" i="90" a="1"/>
  <c r="I310" i="90" s="1"/>
  <c r="I155" i="90" a="1"/>
  <c r="I155" i="90" s="1"/>
  <c r="I147" i="90" a="1"/>
  <c r="I147" i="90" s="1"/>
  <c r="I59" i="90" a="1"/>
  <c r="I59" i="90" s="1"/>
  <c r="I307" i="90" a="1"/>
  <c r="I307" i="90" s="1"/>
  <c r="I102" i="90" a="1"/>
  <c r="I102" i="90" s="1"/>
  <c r="I172" i="90" a="1"/>
  <c r="I172" i="90" s="1"/>
  <c r="I316" i="90" a="1"/>
  <c r="I316" i="90" s="1"/>
  <c r="I239" i="90" a="1"/>
  <c r="I239" i="90" s="1"/>
  <c r="I284" i="90" a="1"/>
  <c r="I284" i="90" s="1"/>
  <c r="I301" i="90" a="1"/>
  <c r="I301" i="90" s="1"/>
  <c r="I157" i="90" a="1"/>
  <c r="I157" i="90" s="1"/>
  <c r="J79" i="90" a="1"/>
  <c r="J79" i="90" s="1"/>
  <c r="J164" i="90" a="1"/>
  <c r="J164" i="90" s="1"/>
  <c r="I212" i="88" a="1"/>
  <c r="I212" i="88" s="1"/>
  <c r="I112" i="84" a="1"/>
  <c r="I112" i="84" s="1"/>
  <c r="I60" i="84" a="1"/>
  <c r="I60" i="84" s="1"/>
  <c r="K284" i="88" a="1"/>
  <c r="K284" i="88" s="1"/>
  <c r="I55" i="86"/>
  <c r="I53" i="86"/>
  <c r="G33" i="86"/>
  <c r="K109" i="90" a="1"/>
  <c r="K109" i="90" s="1"/>
  <c r="K140" i="90" a="1"/>
  <c r="K140" i="90" s="1"/>
  <c r="E239" i="80"/>
  <c r="E15" i="80" s="1"/>
  <c r="E28" i="80" s="1"/>
  <c r="E38" i="67" s="1"/>
  <c r="G38" i="67" s="1"/>
  <c r="H38" i="67" s="1"/>
  <c r="F15" i="80"/>
  <c r="E29" i="80" s="1"/>
  <c r="K55" i="86"/>
  <c r="K53" i="86"/>
  <c r="I318" i="88" l="1"/>
  <c r="J383" i="86"/>
  <c r="K383" i="86"/>
  <c r="I383" i="86"/>
  <c r="I395" i="86"/>
  <c r="J395" i="86"/>
  <c r="J397" i="86"/>
  <c r="K311" i="90"/>
  <c r="E171" i="88" a="1"/>
  <c r="E171" i="88" s="1"/>
  <c r="K384" i="86"/>
  <c r="I411" i="86"/>
  <c r="F387" i="86" a="1"/>
  <c r="F387" i="86" s="1"/>
  <c r="E387" i="86" a="1"/>
  <c r="E387" i="86" s="1"/>
  <c r="J396" i="86"/>
  <c r="J411" i="86"/>
  <c r="K395" i="86"/>
  <c r="K396" i="86"/>
  <c r="I397" i="86"/>
  <c r="I406" i="86"/>
  <c r="E394" i="86" a="1"/>
  <c r="E394" i="86" s="1"/>
  <c r="F394" i="86" a="1"/>
  <c r="F394" i="86" s="1"/>
  <c r="J412" i="86"/>
  <c r="J385" i="86"/>
  <c r="E400" i="86" a="1"/>
  <c r="E400" i="86" s="1"/>
  <c r="F400" i="86" a="1"/>
  <c r="F400" i="86" s="1"/>
  <c r="F382" i="86" a="1"/>
  <c r="F382" i="86" s="1"/>
  <c r="E382" i="86" a="1"/>
  <c r="E382" i="86" s="1"/>
  <c r="J384" i="86"/>
  <c r="K405" i="86"/>
  <c r="F398" i="86" a="1"/>
  <c r="F398" i="86" s="1"/>
  <c r="I410" i="86"/>
  <c r="I396" i="86"/>
  <c r="J405" i="86"/>
  <c r="J410" i="86"/>
  <c r="I384" i="86"/>
  <c r="E386" i="86" a="1"/>
  <c r="E386" i="86" s="1"/>
  <c r="F386" i="86" a="1"/>
  <c r="F386" i="86" s="1"/>
  <c r="I405" i="86"/>
  <c r="F381" i="86" a="1"/>
  <c r="F381" i="86" s="1"/>
  <c r="E381" i="86" a="1"/>
  <c r="E381" i="86" s="1"/>
  <c r="E398" i="86" a="1"/>
  <c r="E398" i="86" s="1"/>
  <c r="K410" i="86"/>
  <c r="K406" i="86"/>
  <c r="K385" i="86"/>
  <c r="I412" i="86"/>
  <c r="E388" i="86" a="1"/>
  <c r="E388" i="86" s="1"/>
  <c r="F388" i="86" a="1"/>
  <c r="F388" i="86" s="1"/>
  <c r="F393" i="86" a="1"/>
  <c r="F393" i="86" s="1"/>
  <c r="E393" i="86" a="1"/>
  <c r="E393" i="86" s="1"/>
  <c r="F399" i="86" a="1"/>
  <c r="F399" i="86" s="1"/>
  <c r="E399" i="86" a="1"/>
  <c r="E399" i="86" s="1"/>
  <c r="K397" i="86"/>
  <c r="J406" i="86"/>
  <c r="F116" i="86" a="1"/>
  <c r="F116" i="86" s="1"/>
  <c r="E116" i="86" a="1"/>
  <c r="E116" i="86" s="1"/>
  <c r="E73" i="86" a="1"/>
  <c r="E73" i="86" s="1"/>
  <c r="F93" i="86" a="1"/>
  <c r="F93" i="86" s="1"/>
  <c r="E93" i="86" a="1"/>
  <c r="E93" i="86" s="1"/>
  <c r="F73" i="86" a="1"/>
  <c r="F73" i="86" s="1"/>
  <c r="F64" i="86" a="1"/>
  <c r="F64" i="86" s="1"/>
  <c r="J254" i="86"/>
  <c r="E104" i="84" a="1"/>
  <c r="E104" i="84" s="1"/>
  <c r="K223" i="90"/>
  <c r="J166" i="88"/>
  <c r="E171" i="84" a="1"/>
  <c r="E171" i="84" s="1"/>
  <c r="F141" i="84" a="1"/>
  <c r="F141" i="84" s="1"/>
  <c r="F69" i="84" a="1"/>
  <c r="F69" i="84" s="1"/>
  <c r="K92" i="84"/>
  <c r="E228" i="88" a="1"/>
  <c r="E228" i="88" s="1"/>
  <c r="F142" i="88" a="1"/>
  <c r="F142" i="88" s="1"/>
  <c r="K286" i="90"/>
  <c r="E247" i="84" a="1"/>
  <c r="E247" i="84" s="1"/>
  <c r="F88" i="84" a="1"/>
  <c r="F88" i="84" s="1"/>
  <c r="F247" i="84" a="1"/>
  <c r="F247" i="84" s="1"/>
  <c r="E173" i="84" a="1"/>
  <c r="E173" i="84" s="1"/>
  <c r="E310" i="84" a="1"/>
  <c r="E310" i="84" s="1"/>
  <c r="K302" i="90"/>
  <c r="E282" i="88" a="1"/>
  <c r="E282" i="88" s="1"/>
  <c r="F155" i="84" a="1"/>
  <c r="F155" i="84" s="1"/>
  <c r="E241" i="84" a="1"/>
  <c r="E241" i="84" s="1"/>
  <c r="F156" i="88" a="1"/>
  <c r="F156" i="88" s="1"/>
  <c r="E111" i="88" a="1"/>
  <c r="E111" i="88" s="1"/>
  <c r="F239" i="84" a="1"/>
  <c r="F239" i="84" s="1"/>
  <c r="J301" i="86"/>
  <c r="F67" i="86" a="1"/>
  <c r="F67" i="86" s="1"/>
  <c r="E103" i="88" a="1"/>
  <c r="E103" i="88" s="1"/>
  <c r="E110" i="84" a="1"/>
  <c r="E110" i="84" s="1"/>
  <c r="E213" i="84" a="1"/>
  <c r="E213" i="84" s="1"/>
  <c r="K214" i="84"/>
  <c r="F87" i="84" a="1"/>
  <c r="F87" i="84" s="1"/>
  <c r="E69" i="84" a="1"/>
  <c r="E69" i="84" s="1"/>
  <c r="E89" i="88" a="1"/>
  <c r="E89" i="88" s="1"/>
  <c r="E228" i="84" a="1"/>
  <c r="E228" i="84" s="1"/>
  <c r="E291" i="84" a="1"/>
  <c r="E291" i="84" s="1"/>
  <c r="F180" i="84" a="1"/>
  <c r="F180" i="84" s="1"/>
  <c r="H180" i="84" s="1"/>
  <c r="F111" i="88" a="1"/>
  <c r="F111" i="88" s="1"/>
  <c r="F103" i="88" a="1"/>
  <c r="F103" i="88" s="1"/>
  <c r="E88" i="84" a="1"/>
  <c r="E88" i="84" s="1"/>
  <c r="F171" i="84" a="1"/>
  <c r="F171" i="84" s="1"/>
  <c r="F228" i="88" a="1"/>
  <c r="F228" i="88" s="1"/>
  <c r="E155" i="84" a="1"/>
  <c r="E155" i="84" s="1"/>
  <c r="F310" i="84" a="1"/>
  <c r="F310" i="84" s="1"/>
  <c r="F178" i="84" a="1"/>
  <c r="F178" i="84" s="1"/>
  <c r="H178" i="84" s="1"/>
  <c r="K318" i="90"/>
  <c r="I84" i="88"/>
  <c r="F111" i="84" a="1"/>
  <c r="F111" i="84" s="1"/>
  <c r="K223" i="88"/>
  <c r="E206" i="88" a="1"/>
  <c r="E206" i="88" s="1"/>
  <c r="E91" i="84" a="1"/>
  <c r="E91" i="84" s="1"/>
  <c r="F222" i="84" a="1"/>
  <c r="F222" i="84" s="1"/>
  <c r="K229" i="90"/>
  <c r="K84" i="90"/>
  <c r="E179" i="88" a="1"/>
  <c r="E179" i="88" s="1"/>
  <c r="F207" i="88" a="1"/>
  <c r="F207" i="88" s="1"/>
  <c r="F307" i="88" a="1"/>
  <c r="F307" i="88" s="1"/>
  <c r="F211" i="84" a="1"/>
  <c r="F211" i="84" s="1"/>
  <c r="J302" i="90"/>
  <c r="E222" i="84" a="1"/>
  <c r="E222" i="84" s="1"/>
  <c r="J223" i="88"/>
  <c r="F81" i="88" a="1"/>
  <c r="F81" i="88" s="1"/>
  <c r="E163" i="84" a="1"/>
  <c r="E163" i="84" s="1"/>
  <c r="AT19" i="71" s="1"/>
  <c r="BD158" i="71" s="1"/>
  <c r="F275" i="84" a="1"/>
  <c r="F275" i="84" s="1"/>
  <c r="E211" i="84" a="1"/>
  <c r="E211" i="84" s="1"/>
  <c r="J229" i="88"/>
  <c r="F110" i="84" a="1"/>
  <c r="F110" i="84" s="1"/>
  <c r="F157" i="84" a="1"/>
  <c r="F157" i="84" s="1"/>
  <c r="E155" i="88" a="1"/>
  <c r="E155" i="88" s="1"/>
  <c r="F109" i="88" a="1"/>
  <c r="F109" i="88" s="1"/>
  <c r="E239" i="88" a="1"/>
  <c r="E239" i="88" s="1"/>
  <c r="F220" i="88" a="1"/>
  <c r="F220" i="88" s="1"/>
  <c r="F80" i="84" a="1"/>
  <c r="F80" i="84" s="1"/>
  <c r="J92" i="84"/>
  <c r="E101" i="88" a="1"/>
  <c r="E101" i="88" s="1"/>
  <c r="E241" i="90" a="1"/>
  <c r="E241" i="90" s="1"/>
  <c r="J286" i="84"/>
  <c r="J223" i="84"/>
  <c r="K175" i="84"/>
  <c r="F72" i="88" a="1"/>
  <c r="F72" i="88" s="1"/>
  <c r="E80" i="84" a="1"/>
  <c r="E80" i="84" s="1"/>
  <c r="K242" i="90"/>
  <c r="K73" i="90"/>
  <c r="E87" i="84" a="1"/>
  <c r="E87" i="84" s="1"/>
  <c r="E156" i="84" a="1"/>
  <c r="E156" i="84" s="1"/>
  <c r="F282" i="84" a="1"/>
  <c r="F282" i="84" s="1"/>
  <c r="E285" i="88" a="1"/>
  <c r="E285" i="88" s="1"/>
  <c r="F174" i="84" a="1"/>
  <c r="F174" i="84" s="1"/>
  <c r="K150" i="90"/>
  <c r="E245" i="88" a="1"/>
  <c r="E245" i="88" s="1"/>
  <c r="F148" i="84" a="1"/>
  <c r="F148" i="84" s="1"/>
  <c r="H148" i="84" s="1"/>
  <c r="J166" i="84"/>
  <c r="E109" i="88" a="1"/>
  <c r="E109" i="88" s="1"/>
  <c r="E181" i="90" a="1"/>
  <c r="E181" i="90" s="1"/>
  <c r="E113" i="88" a="1"/>
  <c r="E113" i="88" s="1"/>
  <c r="F155" i="88" a="1"/>
  <c r="F155" i="88" s="1"/>
  <c r="F239" i="88" a="1"/>
  <c r="F239" i="88" s="1"/>
  <c r="E105" i="84" a="1"/>
  <c r="E105" i="84" s="1"/>
  <c r="E219" i="84" a="1"/>
  <c r="E219" i="84" s="1"/>
  <c r="E89" i="84" a="1"/>
  <c r="E89" i="84" s="1"/>
  <c r="J248" i="90"/>
  <c r="F91" i="84" a="1"/>
  <c r="F91" i="84" s="1"/>
  <c r="F323" i="86" a="1"/>
  <c r="F323" i="86" s="1"/>
  <c r="F241" i="90" a="1"/>
  <c r="F241" i="90" s="1"/>
  <c r="F179" i="88" a="1"/>
  <c r="F179" i="88" s="1"/>
  <c r="H179" i="88" s="1"/>
  <c r="F60" i="88" a="1"/>
  <c r="F60" i="88" s="1"/>
  <c r="F227" i="84" a="1"/>
  <c r="F227" i="84" s="1"/>
  <c r="F101" i="88" a="1"/>
  <c r="F101" i="88" s="1"/>
  <c r="F294" i="84" a="1"/>
  <c r="F294" i="84" s="1"/>
  <c r="F146" i="84" a="1"/>
  <c r="F146" i="84" s="1"/>
  <c r="H146" i="84" s="1"/>
  <c r="J172" i="86"/>
  <c r="E60" i="88" a="1"/>
  <c r="E60" i="88" s="1"/>
  <c r="F283" i="84" a="1"/>
  <c r="F283" i="84" s="1"/>
  <c r="F308" i="84" a="1"/>
  <c r="F308" i="84" s="1"/>
  <c r="E101" i="84" a="1"/>
  <c r="E101" i="84" s="1"/>
  <c r="E275" i="84" a="1"/>
  <c r="E275" i="84" s="1"/>
  <c r="K242" i="84"/>
  <c r="E148" i="84" a="1"/>
  <c r="E148" i="84" s="1"/>
  <c r="AR20" i="71" s="1"/>
  <c r="F61" i="84" a="1"/>
  <c r="F61" i="84" s="1"/>
  <c r="E164" i="84" a="1"/>
  <c r="E164" i="84" s="1"/>
  <c r="AT20" i="71" s="1"/>
  <c r="F241" i="84" a="1"/>
  <c r="F241" i="84" s="1"/>
  <c r="E283" i="84" a="1"/>
  <c r="E283" i="84" s="1"/>
  <c r="J84" i="84"/>
  <c r="K208" i="90"/>
  <c r="J114" i="84"/>
  <c r="J84" i="90"/>
  <c r="E207" i="88" a="1"/>
  <c r="E207" i="88" s="1"/>
  <c r="F91" i="88" a="1"/>
  <c r="F91" i="88" s="1"/>
  <c r="E276" i="88" a="1"/>
  <c r="E276" i="88" s="1"/>
  <c r="E275" i="88" a="1"/>
  <c r="E275" i="88" s="1"/>
  <c r="J279" i="84"/>
  <c r="F278" i="84" a="1"/>
  <c r="F278" i="84" s="1"/>
  <c r="E100" i="88" a="1"/>
  <c r="E100" i="88" s="1"/>
  <c r="E207" i="84" a="1"/>
  <c r="E207" i="84" s="1"/>
  <c r="J73" i="90"/>
  <c r="E308" i="84" a="1"/>
  <c r="E308" i="84" s="1"/>
  <c r="F62" i="86" a="1"/>
  <c r="F62" i="86" s="1"/>
  <c r="E300" i="86" a="1"/>
  <c r="E300" i="86" s="1"/>
  <c r="E90" i="84" a="1"/>
  <c r="E90" i="84" s="1"/>
  <c r="E156" i="88" a="1"/>
  <c r="E156" i="88" s="1"/>
  <c r="J311" i="84"/>
  <c r="E72" i="88" a="1"/>
  <c r="E72" i="88" s="1"/>
  <c r="F170" i="86" a="1"/>
  <c r="F170" i="86" s="1"/>
  <c r="H170" i="86" s="1"/>
  <c r="E105" i="86" a="1"/>
  <c r="E105" i="86" s="1"/>
  <c r="I286" i="84"/>
  <c r="F240" i="90" a="1"/>
  <c r="F240" i="90" s="1"/>
  <c r="J229" i="90"/>
  <c r="E83" i="88" a="1"/>
  <c r="E83" i="88" s="1"/>
  <c r="E82" i="84" a="1"/>
  <c r="E82" i="84" s="1"/>
  <c r="E157" i="84" a="1"/>
  <c r="E157" i="84" s="1"/>
  <c r="E69" i="88" a="1"/>
  <c r="E69" i="88" s="1"/>
  <c r="E293" i="84" a="1"/>
  <c r="E293" i="84" s="1"/>
  <c r="F76" i="86" a="1"/>
  <c r="F76" i="86" s="1"/>
  <c r="I220" i="86"/>
  <c r="E288" i="86" a="1"/>
  <c r="E288" i="86" s="1"/>
  <c r="E81" i="88" a="1"/>
  <c r="E81" i="88" s="1"/>
  <c r="E82" i="88" a="1"/>
  <c r="E82" i="88" s="1"/>
  <c r="J84" i="88"/>
  <c r="F87" i="88" a="1"/>
  <c r="F87" i="88" s="1"/>
  <c r="F88" i="88" a="1"/>
  <c r="F88" i="88" s="1"/>
  <c r="K229" i="88"/>
  <c r="F322" i="86" a="1"/>
  <c r="F322" i="86" s="1"/>
  <c r="E220" i="88" a="1"/>
  <c r="E220" i="88" s="1"/>
  <c r="F158" i="90" a="1"/>
  <c r="F158" i="90" s="1"/>
  <c r="E171" i="86" a="1"/>
  <c r="E171" i="86" s="1"/>
  <c r="E74" i="86" a="1"/>
  <c r="E74" i="86" s="1"/>
  <c r="E283" i="88" a="1"/>
  <c r="E283" i="88" s="1"/>
  <c r="F246" i="88" a="1"/>
  <c r="F246" i="88" s="1"/>
  <c r="F156" i="84" a="1"/>
  <c r="F156" i="84" s="1"/>
  <c r="J92" i="88"/>
  <c r="E174" i="84" a="1"/>
  <c r="E174" i="84" s="1"/>
  <c r="E62" i="86" a="1"/>
  <c r="E62" i="86" s="1"/>
  <c r="E170" i="86" a="1"/>
  <c r="E170" i="86" s="1"/>
  <c r="F146" i="88" a="1"/>
  <c r="F146" i="88" s="1"/>
  <c r="H146" i="88" s="1"/>
  <c r="F104" i="84" a="1"/>
  <c r="F104" i="84" s="1"/>
  <c r="E221" i="84" a="1"/>
  <c r="E221" i="84" s="1"/>
  <c r="J65" i="84"/>
  <c r="K229" i="84"/>
  <c r="I302" i="88"/>
  <c r="J311" i="90"/>
  <c r="E316" i="88" a="1"/>
  <c r="E316" i="88" s="1"/>
  <c r="E80" i="88" a="1"/>
  <c r="E80" i="88" s="1"/>
  <c r="F101" i="84" a="1"/>
  <c r="F101" i="84" s="1"/>
  <c r="J214" i="84"/>
  <c r="I150" i="88"/>
  <c r="E169" i="86" a="1"/>
  <c r="E169" i="86" s="1"/>
  <c r="F105" i="86" a="1"/>
  <c r="F105" i="86" s="1"/>
  <c r="F218" i="86" a="1"/>
  <c r="F218" i="86" s="1"/>
  <c r="E211" i="88" a="1"/>
  <c r="E211" i="88" s="1"/>
  <c r="E158" i="90" a="1"/>
  <c r="E158" i="90" s="1"/>
  <c r="F165" i="84" a="1"/>
  <c r="F165" i="84" s="1"/>
  <c r="H165" i="84" s="1"/>
  <c r="I73" i="88"/>
  <c r="J308" i="86"/>
  <c r="K311" i="84"/>
  <c r="F219" i="84" a="1"/>
  <c r="F219" i="84" s="1"/>
  <c r="F291" i="88" a="1"/>
  <c r="F291" i="88" s="1"/>
  <c r="E178" i="88" a="1"/>
  <c r="E178" i="88" s="1"/>
  <c r="F282" i="90" a="1"/>
  <c r="F282" i="90" s="1"/>
  <c r="K279" i="88"/>
  <c r="K242" i="88"/>
  <c r="K182" i="88"/>
  <c r="F102" i="84" a="1"/>
  <c r="F102" i="84" s="1"/>
  <c r="K166" i="84"/>
  <c r="J150" i="84"/>
  <c r="J208" i="84"/>
  <c r="F226" i="84" a="1"/>
  <c r="F226" i="84" s="1"/>
  <c r="E278" i="84" a="1"/>
  <c r="E278" i="84" s="1"/>
  <c r="F213" i="84" a="1"/>
  <c r="F213" i="84" s="1"/>
  <c r="F82" i="88" a="1"/>
  <c r="F82" i="88" s="1"/>
  <c r="F163" i="84" a="1"/>
  <c r="F163" i="84" s="1"/>
  <c r="H163" i="84" s="1"/>
  <c r="F275" i="88" a="1"/>
  <c r="F275" i="88" s="1"/>
  <c r="E282" i="90" a="1"/>
  <c r="E282" i="90" s="1"/>
  <c r="F221" i="84" a="1"/>
  <c r="F221" i="84" s="1"/>
  <c r="E62" i="84" a="1"/>
  <c r="E62" i="84" s="1"/>
  <c r="K150" i="88"/>
  <c r="F314" i="84" a="1"/>
  <c r="F314" i="84" s="1"/>
  <c r="K166" i="90"/>
  <c r="E112" i="88" a="1"/>
  <c r="E112" i="88" s="1"/>
  <c r="F228" i="84" a="1"/>
  <c r="F228" i="84" s="1"/>
  <c r="E181" i="88" a="1"/>
  <c r="E181" i="88" s="1"/>
  <c r="K73" i="84"/>
  <c r="F227" i="88" a="1"/>
  <c r="F227" i="88" s="1"/>
  <c r="I106" i="84"/>
  <c r="I214" i="86"/>
  <c r="F106" i="86" a="1"/>
  <c r="F106" i="86" s="1"/>
  <c r="E276" i="84" a="1"/>
  <c r="E276" i="84" s="1"/>
  <c r="E59" i="84" a="1"/>
  <c r="E59" i="84" s="1"/>
  <c r="I295" i="88"/>
  <c r="J114" i="90"/>
  <c r="E291" i="88" a="1"/>
  <c r="E291" i="88" s="1"/>
  <c r="F70" i="90" a="1"/>
  <c r="F70" i="90" s="1"/>
  <c r="E157" i="88" a="1"/>
  <c r="E157" i="88" s="1"/>
  <c r="J175" i="88"/>
  <c r="I175" i="84"/>
  <c r="E282" i="84" a="1"/>
  <c r="E282" i="84" s="1"/>
  <c r="K318" i="88"/>
  <c r="F276" i="88" a="1"/>
  <c r="F276" i="88" s="1"/>
  <c r="J242" i="90"/>
  <c r="F291" i="86" a="1"/>
  <c r="F291" i="86" s="1"/>
  <c r="I214" i="84"/>
  <c r="J214" i="88"/>
  <c r="E294" i="84" a="1"/>
  <c r="E294" i="84" s="1"/>
  <c r="E72" i="84" a="1"/>
  <c r="E72" i="84" s="1"/>
  <c r="F68" i="88" a="1"/>
  <c r="F68" i="88" s="1"/>
  <c r="F309" i="84" a="1"/>
  <c r="F309" i="84" s="1"/>
  <c r="K175" i="90"/>
  <c r="F140" i="84" a="1"/>
  <c r="F140" i="84" s="1"/>
  <c r="E142" i="84" a="1"/>
  <c r="E142" i="84" s="1"/>
  <c r="F164" i="88" a="1"/>
  <c r="F164" i="88" s="1"/>
  <c r="H164" i="88" s="1"/>
  <c r="F283" i="88" a="1"/>
  <c r="F283" i="88" s="1"/>
  <c r="J229" i="84"/>
  <c r="E300" i="88" a="1"/>
  <c r="E300" i="88" s="1"/>
  <c r="E87" i="88" a="1"/>
  <c r="E87" i="88" s="1"/>
  <c r="F78" i="88" a="1"/>
  <c r="F78" i="88" s="1"/>
  <c r="J73" i="84"/>
  <c r="F105" i="84" a="1"/>
  <c r="F105" i="84" s="1"/>
  <c r="E88" i="88" a="1"/>
  <c r="E88" i="88" s="1"/>
  <c r="E71" i="88" a="1"/>
  <c r="E71" i="88" s="1"/>
  <c r="E63" i="84" a="1"/>
  <c r="E63" i="84" s="1"/>
  <c r="E146" i="84" a="1"/>
  <c r="E146" i="84" s="1"/>
  <c r="AR18" i="71" s="1"/>
  <c r="AR148" i="71" s="1"/>
  <c r="K114" i="90"/>
  <c r="E165" i="84" a="1"/>
  <c r="E165" i="84" s="1"/>
  <c r="AT21" i="71" s="1"/>
  <c r="E91" i="88" a="1"/>
  <c r="E91" i="88" s="1"/>
  <c r="E226" i="84" a="1"/>
  <c r="E226" i="84" s="1"/>
  <c r="F80" i="88" a="1"/>
  <c r="F80" i="88" s="1"/>
  <c r="F178" i="88" a="1"/>
  <c r="F178" i="88" s="1"/>
  <c r="H178" i="88" s="1"/>
  <c r="J182" i="90"/>
  <c r="F316" i="88" a="1"/>
  <c r="F316" i="88" s="1"/>
  <c r="F118" i="86" a="1"/>
  <c r="F118" i="86" s="1"/>
  <c r="J166" i="90"/>
  <c r="E240" i="90" a="1"/>
  <c r="E240" i="90" s="1"/>
  <c r="E322" i="86" a="1"/>
  <c r="E322" i="86" s="1"/>
  <c r="E298" i="88" a="1"/>
  <c r="E298" i="88" s="1"/>
  <c r="J318" i="84"/>
  <c r="E147" i="84" a="1"/>
  <c r="E147" i="84" s="1"/>
  <c r="AR19" i="71" s="1"/>
  <c r="F173" i="84" a="1"/>
  <c r="F173" i="84" s="1"/>
  <c r="F282" i="86" a="1"/>
  <c r="F282" i="86" s="1"/>
  <c r="I223" i="84"/>
  <c r="J279" i="88"/>
  <c r="E148" i="88" a="1"/>
  <c r="E148" i="88" s="1"/>
  <c r="E61" i="84" a="1"/>
  <c r="E61" i="84" s="1"/>
  <c r="F245" i="86" a="1"/>
  <c r="F245" i="86" s="1"/>
  <c r="F285" i="88" a="1"/>
  <c r="F285" i="88" s="1"/>
  <c r="F310" i="88" a="1"/>
  <c r="F310" i="88" s="1"/>
  <c r="F245" i="88" a="1"/>
  <c r="F245" i="88" s="1"/>
  <c r="K295" i="84"/>
  <c r="E61" i="88" a="1"/>
  <c r="E61" i="88" s="1"/>
  <c r="E245" i="84" a="1"/>
  <c r="E245" i="84" s="1"/>
  <c r="E81" i="84" a="1"/>
  <c r="E81" i="84" s="1"/>
  <c r="E227" i="84" a="1"/>
  <c r="E227" i="84" s="1"/>
  <c r="E76" i="86" a="1"/>
  <c r="E76" i="86" s="1"/>
  <c r="I308" i="86"/>
  <c r="E310" i="88" a="1"/>
  <c r="E310" i="88" s="1"/>
  <c r="F179" i="86" a="1"/>
  <c r="F179" i="86" s="1"/>
  <c r="K106" i="88"/>
  <c r="E83" i="86" a="1"/>
  <c r="E83" i="86" s="1"/>
  <c r="K159" i="88"/>
  <c r="F162" i="84" a="1"/>
  <c r="F162" i="84" s="1"/>
  <c r="H162" i="84" s="1"/>
  <c r="K143" i="84"/>
  <c r="E277" i="84" a="1"/>
  <c r="E277" i="84" s="1"/>
  <c r="J143" i="84"/>
  <c r="F153" i="86" a="1"/>
  <c r="F153" i="86" s="1"/>
  <c r="H153" i="86" s="1"/>
  <c r="J318" i="88"/>
  <c r="F59" i="88" a="1"/>
  <c r="F59" i="88" s="1"/>
  <c r="K77" i="86"/>
  <c r="F162" i="86" a="1"/>
  <c r="F162" i="86" s="1"/>
  <c r="I172" i="86"/>
  <c r="I150" i="84"/>
  <c r="F172" i="84" a="1"/>
  <c r="F172" i="84" s="1"/>
  <c r="E100" i="84" a="1"/>
  <c r="E100" i="84" s="1"/>
  <c r="F109" i="84" a="1"/>
  <c r="F109" i="84" s="1"/>
  <c r="F179" i="84" a="1"/>
  <c r="F179" i="84" s="1"/>
  <c r="H179" i="84" s="1"/>
  <c r="E205" i="84" a="1"/>
  <c r="E205" i="84" s="1"/>
  <c r="F163" i="88" a="1"/>
  <c r="F163" i="88" s="1"/>
  <c r="H163" i="88" s="1"/>
  <c r="K302" i="84"/>
  <c r="K214" i="90"/>
  <c r="J65" i="90"/>
  <c r="E219" i="88" a="1"/>
  <c r="E219" i="88" s="1"/>
  <c r="I311" i="88"/>
  <c r="I320" i="88" s="1"/>
  <c r="F293" i="88" a="1"/>
  <c r="F293" i="88" s="1"/>
  <c r="E294" i="88" a="1"/>
  <c r="E294" i="88" s="1"/>
  <c r="J143" i="88"/>
  <c r="I92" i="88"/>
  <c r="I94" i="88" s="1"/>
  <c r="F222" i="88" a="1"/>
  <c r="F222" i="88" s="1"/>
  <c r="K248" i="90"/>
  <c r="F185" i="86" a="1"/>
  <c r="F185" i="86" s="1"/>
  <c r="H185" i="86" s="1"/>
  <c r="E87" i="86" a="1"/>
  <c r="E87" i="86" s="1"/>
  <c r="J279" i="90"/>
  <c r="E90" i="88" a="1"/>
  <c r="E90" i="88" s="1"/>
  <c r="E185" i="86" a="1"/>
  <c r="E185" i="86" s="1"/>
  <c r="E78" i="88" a="1"/>
  <c r="E78" i="88" s="1"/>
  <c r="I248" i="88"/>
  <c r="F69" i="88" a="1"/>
  <c r="F69" i="88" s="1"/>
  <c r="F157" i="88" a="1"/>
  <c r="F157" i="88" s="1"/>
  <c r="I254" i="86"/>
  <c r="F168" i="86" a="1"/>
  <c r="F168" i="86" s="1"/>
  <c r="H168" i="86" s="1"/>
  <c r="E108" i="86" a="1"/>
  <c r="E108" i="86" s="1"/>
  <c r="E222" i="88" a="1"/>
  <c r="E222" i="88" s="1"/>
  <c r="F90" i="88" a="1"/>
  <c r="F90" i="88" s="1"/>
  <c r="E172" i="84" a="1"/>
  <c r="E172" i="84" s="1"/>
  <c r="J175" i="84"/>
  <c r="F72" i="84" a="1"/>
  <c r="F72" i="84" s="1"/>
  <c r="J114" i="88"/>
  <c r="E68" i="88" a="1"/>
  <c r="E68" i="88" s="1"/>
  <c r="F142" i="84" a="1"/>
  <c r="F142" i="84" s="1"/>
  <c r="E219" i="86" a="1"/>
  <c r="E219" i="86" s="1"/>
  <c r="E63" i="86" a="1"/>
  <c r="E63" i="86" s="1"/>
  <c r="F307" i="86" a="1"/>
  <c r="F307" i="86" s="1"/>
  <c r="F100" i="84" a="1"/>
  <c r="F100" i="84" s="1"/>
  <c r="F81" i="84" a="1"/>
  <c r="F81" i="84" s="1"/>
  <c r="E298" i="84" a="1"/>
  <c r="E298" i="84" s="1"/>
  <c r="E309" i="84" a="1"/>
  <c r="E309" i="84" s="1"/>
  <c r="E164" i="88" a="1"/>
  <c r="E164" i="88" s="1"/>
  <c r="E140" i="84" a="1"/>
  <c r="E140" i="84" s="1"/>
  <c r="E306" i="86" a="1"/>
  <c r="E306" i="86" s="1"/>
  <c r="J286" i="90"/>
  <c r="I166" i="88"/>
  <c r="J214" i="90"/>
  <c r="E163" i="88" a="1"/>
  <c r="E163" i="88" s="1"/>
  <c r="F63" i="86" a="1"/>
  <c r="F63" i="86" s="1"/>
  <c r="I73" i="84"/>
  <c r="J248" i="88"/>
  <c r="E309" i="88" a="1"/>
  <c r="E309" i="88" s="1"/>
  <c r="E174" i="88" a="1"/>
  <c r="E174" i="88" s="1"/>
  <c r="E180" i="88" a="1"/>
  <c r="E180" i="88" s="1"/>
  <c r="I159" i="84"/>
  <c r="J77" i="86"/>
  <c r="J68" i="86"/>
  <c r="E285" i="84" a="1"/>
  <c r="E285" i="84" s="1"/>
  <c r="E139" i="88" a="1"/>
  <c r="E139" i="88" s="1"/>
  <c r="E68" i="84" a="1"/>
  <c r="E68" i="84" s="1"/>
  <c r="E227" i="88" a="1"/>
  <c r="E227" i="88" s="1"/>
  <c r="F64" i="84" a="1"/>
  <c r="F64" i="84" s="1"/>
  <c r="F104" i="88" a="1"/>
  <c r="F104" i="88" s="1"/>
  <c r="F158" i="84" a="1"/>
  <c r="F158" i="84" s="1"/>
  <c r="E180" i="84" a="1"/>
  <c r="E180" i="84" s="1"/>
  <c r="AV20" i="71" s="1"/>
  <c r="F63" i="88" a="1"/>
  <c r="F63" i="88" s="1"/>
  <c r="E219" i="90" a="1"/>
  <c r="E219" i="90" s="1"/>
  <c r="E102" i="84" a="1"/>
  <c r="E102" i="84" s="1"/>
  <c r="K159" i="90"/>
  <c r="J295" i="84"/>
  <c r="J159" i="84"/>
  <c r="I114" i="88"/>
  <c r="E70" i="90" a="1"/>
  <c r="E70" i="90" s="1"/>
  <c r="F245" i="84" a="1"/>
  <c r="F245" i="84" s="1"/>
  <c r="K65" i="90"/>
  <c r="F87" i="86" a="1"/>
  <c r="F87" i="86" s="1"/>
  <c r="J295" i="88"/>
  <c r="E142" i="88" a="1"/>
  <c r="E142" i="88" s="1"/>
  <c r="J248" i="84"/>
  <c r="F294" i="88" a="1"/>
  <c r="F294" i="88" s="1"/>
  <c r="F75" i="86" a="1"/>
  <c r="F75" i="86" s="1"/>
  <c r="F219" i="88" a="1"/>
  <c r="F219" i="88" s="1"/>
  <c r="F293" i="84" a="1"/>
  <c r="F293" i="84" s="1"/>
  <c r="F281" i="86" a="1"/>
  <c r="F281" i="86" s="1"/>
  <c r="J242" i="88"/>
  <c r="E179" i="84" a="1"/>
  <c r="E179" i="84" s="1"/>
  <c r="AV19" i="71" s="1"/>
  <c r="BF158" i="71" s="1"/>
  <c r="K311" i="88"/>
  <c r="F82" i="84" a="1"/>
  <c r="F82" i="84" s="1"/>
  <c r="F89" i="88" a="1"/>
  <c r="F89" i="88" s="1"/>
  <c r="F112" i="88" a="1"/>
  <c r="F112" i="88" s="1"/>
  <c r="F62" i="84" a="1"/>
  <c r="F62" i="84" s="1"/>
  <c r="F309" i="88" a="1"/>
  <c r="F309" i="88" s="1"/>
  <c r="J214" i="86"/>
  <c r="E247" i="88" a="1"/>
  <c r="E247" i="88" s="1"/>
  <c r="E307" i="88" a="1"/>
  <c r="E307" i="88" s="1"/>
  <c r="J181" i="86"/>
  <c r="I65" i="88"/>
  <c r="I143" i="84"/>
  <c r="K114" i="84"/>
  <c r="K223" i="84"/>
  <c r="F219" i="90" a="1"/>
  <c r="F219" i="90" s="1"/>
  <c r="E158" i="84" a="1"/>
  <c r="E158" i="84" s="1"/>
  <c r="E168" i="86" a="1"/>
  <c r="E168" i="86" s="1"/>
  <c r="F285" i="84" a="1"/>
  <c r="F285" i="84" s="1"/>
  <c r="E317" i="88" a="1"/>
  <c r="E317" i="88" s="1"/>
  <c r="F304" i="86" a="1"/>
  <c r="F304" i="86" s="1"/>
  <c r="J165" i="86"/>
  <c r="E292" i="88" a="1"/>
  <c r="E292" i="88" s="1"/>
  <c r="E95" i="86" a="1"/>
  <c r="E95" i="86" s="1"/>
  <c r="AN20" i="71" s="1"/>
  <c r="F113" i="88" a="1"/>
  <c r="F113" i="88" s="1"/>
  <c r="E75" i="86" a="1"/>
  <c r="E75" i="86" s="1"/>
  <c r="F317" i="88" a="1"/>
  <c r="F317" i="88" s="1"/>
  <c r="E304" i="86" a="1"/>
  <c r="E304" i="86" s="1"/>
  <c r="F292" i="88" a="1"/>
  <c r="F292" i="88" s="1"/>
  <c r="F207" i="84" a="1"/>
  <c r="F207" i="84" s="1"/>
  <c r="J182" i="84"/>
  <c r="E59" i="88" a="1"/>
  <c r="E59" i="88" s="1"/>
  <c r="E64" i="84" a="1"/>
  <c r="E64" i="84" s="1"/>
  <c r="E67" i="86" a="1"/>
  <c r="E67" i="86" s="1"/>
  <c r="E104" i="88" a="1"/>
  <c r="E104" i="88" s="1"/>
  <c r="F174" i="88" a="1"/>
  <c r="F174" i="88" s="1"/>
  <c r="K92" i="88"/>
  <c r="K175" i="88"/>
  <c r="F180" i="88" a="1"/>
  <c r="F180" i="88" s="1"/>
  <c r="H180" i="88" s="1"/>
  <c r="E118" i="86" a="1"/>
  <c r="E118" i="86" s="1"/>
  <c r="AP20" i="71" s="1"/>
  <c r="J143" i="90"/>
  <c r="K114" i="88"/>
  <c r="J106" i="84"/>
  <c r="E63" i="88" a="1"/>
  <c r="E63" i="88" s="1"/>
  <c r="J248" i="86"/>
  <c r="E217" i="86" a="1"/>
  <c r="E217" i="86" s="1"/>
  <c r="E233" i="86" a="1"/>
  <c r="E233" i="86" s="1"/>
  <c r="AH18" i="71" s="1"/>
  <c r="AH148" i="71" s="1"/>
  <c r="F213" i="86" a="1"/>
  <c r="F213" i="86" s="1"/>
  <c r="F210" i="86" a="1"/>
  <c r="F210" i="86" s="1"/>
  <c r="J292" i="86"/>
  <c r="F82" i="86" a="1"/>
  <c r="F82" i="86" s="1"/>
  <c r="F110" i="86" a="1"/>
  <c r="F110" i="86" s="1"/>
  <c r="E146" i="88" a="1"/>
  <c r="E146" i="88" s="1"/>
  <c r="K143" i="88"/>
  <c r="J286" i="88"/>
  <c r="F306" i="86" a="1"/>
  <c r="F306" i="86" s="1"/>
  <c r="J318" i="90"/>
  <c r="I248" i="84"/>
  <c r="E115" i="86" a="1"/>
  <c r="E115" i="86" s="1"/>
  <c r="AP18" i="71" s="1"/>
  <c r="I111" i="86"/>
  <c r="F289" i="86" a="1"/>
  <c r="F289" i="86" s="1"/>
  <c r="K73" i="88"/>
  <c r="F162" i="88" a="1"/>
  <c r="F162" i="88" s="1"/>
  <c r="H162" i="88" s="1"/>
  <c r="E284" i="84" a="1"/>
  <c r="E284" i="84" s="1"/>
  <c r="K208" i="84"/>
  <c r="K248" i="84"/>
  <c r="I242" i="88"/>
  <c r="I175" i="88"/>
  <c r="J302" i="88"/>
  <c r="K208" i="88"/>
  <c r="F204" i="88" a="1"/>
  <c r="F204" i="88" s="1"/>
  <c r="K150" i="84"/>
  <c r="J302" i="84"/>
  <c r="K84" i="84"/>
  <c r="F316" i="84" a="1"/>
  <c r="F316" i="84" s="1"/>
  <c r="I318" i="84"/>
  <c r="E178" i="86" a="1"/>
  <c r="E178" i="86" s="1"/>
  <c r="J324" i="86"/>
  <c r="E210" i="86" a="1"/>
  <c r="E210" i="86" s="1"/>
  <c r="I292" i="86"/>
  <c r="F100" i="88" a="1"/>
  <c r="F100" i="88" s="1"/>
  <c r="E107" i="86" a="1"/>
  <c r="E107" i="86" s="1"/>
  <c r="E158" i="88" a="1"/>
  <c r="E158" i="88" s="1"/>
  <c r="F276" i="84" a="1"/>
  <c r="F276" i="84" s="1"/>
  <c r="I156" i="86"/>
  <c r="E213" i="86" a="1"/>
  <c r="E213" i="86" s="1"/>
  <c r="F108" i="86" a="1"/>
  <c r="F108" i="86" s="1"/>
  <c r="E148" i="86" a="1"/>
  <c r="E148" i="86" s="1"/>
  <c r="F107" i="86" a="1"/>
  <c r="F107" i="86" s="1"/>
  <c r="F247" i="88" a="1"/>
  <c r="F247" i="88" s="1"/>
  <c r="I182" i="88"/>
  <c r="F205" i="84" a="1"/>
  <c r="F205" i="84" s="1"/>
  <c r="K65" i="84"/>
  <c r="F277" i="84" a="1"/>
  <c r="F277" i="84" s="1"/>
  <c r="F139" i="88" a="1"/>
  <c r="F139" i="88" s="1"/>
  <c r="E141" i="84" a="1"/>
  <c r="E141" i="84" s="1"/>
  <c r="F68" i="84" a="1"/>
  <c r="F68" i="84" s="1"/>
  <c r="E204" i="88" a="1"/>
  <c r="E204" i="88" s="1"/>
  <c r="I286" i="88"/>
  <c r="F83" i="88" a="1"/>
  <c r="F83" i="88" s="1"/>
  <c r="J159" i="88"/>
  <c r="K159" i="84"/>
  <c r="E239" i="84" a="1"/>
  <c r="E239" i="84" s="1"/>
  <c r="F252" i="86" a="1"/>
  <c r="F252" i="86" s="1"/>
  <c r="E110" i="86" a="1"/>
  <c r="E110" i="86" s="1"/>
  <c r="E316" i="84" a="1"/>
  <c r="E316" i="84" s="1"/>
  <c r="F241" i="88" a="1"/>
  <c r="F241" i="88" s="1"/>
  <c r="F162" i="90" a="1"/>
  <c r="F162" i="90" s="1"/>
  <c r="H162" i="90" s="1"/>
  <c r="E240" i="84" a="1"/>
  <c r="E240" i="84" s="1"/>
  <c r="I311" i="84"/>
  <c r="F62" i="88" a="1"/>
  <c r="F62" i="88" s="1"/>
  <c r="E220" i="90" a="1"/>
  <c r="E220" i="90" s="1"/>
  <c r="K214" i="86"/>
  <c r="E204" i="84" a="1"/>
  <c r="E204" i="84" s="1"/>
  <c r="F173" i="88" a="1"/>
  <c r="F173" i="88" s="1"/>
  <c r="J106" i="88"/>
  <c r="F59" i="84" a="1"/>
  <c r="F59" i="84" s="1"/>
  <c r="E119" i="86" a="1"/>
  <c r="E119" i="86" s="1"/>
  <c r="K324" i="86"/>
  <c r="F63" i="84" a="1"/>
  <c r="F63" i="84" s="1"/>
  <c r="E241" i="88" a="1"/>
  <c r="E241" i="88" s="1"/>
  <c r="I188" i="86"/>
  <c r="E94" i="86" a="1"/>
  <c r="E94" i="86" s="1"/>
  <c r="E226" i="86" a="1"/>
  <c r="E226" i="86" s="1"/>
  <c r="AI18" i="71" s="1"/>
  <c r="AI148" i="71" s="1"/>
  <c r="F283" i="86" a="1"/>
  <c r="F283" i="86" s="1"/>
  <c r="E91" i="86" a="1"/>
  <c r="E91" i="86" s="1"/>
  <c r="F233" i="86" a="1"/>
  <c r="F233" i="86" s="1"/>
  <c r="E253" i="86" a="1"/>
  <c r="E253" i="86" s="1"/>
  <c r="AJ20" i="71" s="1"/>
  <c r="AJ150" i="71" s="1"/>
  <c r="E109" i="86" a="1"/>
  <c r="E109" i="86" s="1"/>
  <c r="G109" i="86" s="1"/>
  <c r="K308" i="86"/>
  <c r="E246" i="88" a="1"/>
  <c r="E246" i="88" s="1"/>
  <c r="F78" i="90" a="1"/>
  <c r="F78" i="90" s="1"/>
  <c r="F181" i="90" a="1"/>
  <c r="F181" i="90" s="1"/>
  <c r="H181" i="90" s="1"/>
  <c r="F211" i="88" a="1"/>
  <c r="F211" i="88" s="1"/>
  <c r="F227" i="86" a="1"/>
  <c r="F227" i="86" s="1"/>
  <c r="E323" i="86" a="1"/>
  <c r="E323" i="86" s="1"/>
  <c r="K318" i="84"/>
  <c r="K84" i="88"/>
  <c r="K65" i="88"/>
  <c r="E212" i="86" a="1"/>
  <c r="E212" i="86" s="1"/>
  <c r="E179" i="86" a="1"/>
  <c r="E179" i="86" s="1"/>
  <c r="F71" i="88" a="1"/>
  <c r="F71" i="88" s="1"/>
  <c r="E314" i="84" a="1"/>
  <c r="E314" i="84" s="1"/>
  <c r="F79" i="84" a="1"/>
  <c r="F79" i="84" s="1"/>
  <c r="I279" i="84"/>
  <c r="I288" i="84" s="1"/>
  <c r="F163" i="86" a="1"/>
  <c r="F163" i="86" s="1"/>
  <c r="E162" i="86" a="1"/>
  <c r="E162" i="86" s="1"/>
  <c r="F206" i="88" a="1"/>
  <c r="F206" i="88" s="1"/>
  <c r="E307" i="86" a="1"/>
  <c r="E307" i="86" s="1"/>
  <c r="F91" i="86" a="1"/>
  <c r="F91" i="86" s="1"/>
  <c r="I242" i="84"/>
  <c r="F65" i="86" a="1"/>
  <c r="F65" i="86" s="1"/>
  <c r="J159" i="90"/>
  <c r="E301" i="88" a="1"/>
  <c r="E301" i="88" s="1"/>
  <c r="I182" i="84"/>
  <c r="J106" i="90"/>
  <c r="I229" i="84"/>
  <c r="J242" i="84"/>
  <c r="F113" i="84" a="1"/>
  <c r="F113" i="84" s="1"/>
  <c r="K166" i="88"/>
  <c r="K92" i="90"/>
  <c r="F171" i="88" a="1"/>
  <c r="F171" i="88" s="1"/>
  <c r="F169" i="86" a="1"/>
  <c r="F169" i="86" s="1"/>
  <c r="H169" i="86" s="1"/>
  <c r="F171" i="86" a="1"/>
  <c r="F171" i="86" s="1"/>
  <c r="H171" i="86" s="1"/>
  <c r="E83" i="84" a="1"/>
  <c r="E83" i="84" s="1"/>
  <c r="F240" i="88" a="1"/>
  <c r="F240" i="88" s="1"/>
  <c r="F89" i="84" a="1"/>
  <c r="F89" i="84" s="1"/>
  <c r="F246" i="84" a="1"/>
  <c r="F246" i="84" s="1"/>
  <c r="E220" i="84" a="1"/>
  <c r="E220" i="84" s="1"/>
  <c r="E113" i="84" a="1"/>
  <c r="E113" i="84" s="1"/>
  <c r="K165" i="86"/>
  <c r="F70" i="88" a="1"/>
  <c r="F70" i="88" s="1"/>
  <c r="K286" i="84"/>
  <c r="E178" i="84" a="1"/>
  <c r="E178" i="84" s="1"/>
  <c r="AV18" i="71" s="1"/>
  <c r="E240" i="88" a="1"/>
  <c r="E240" i="88" s="1"/>
  <c r="F240" i="84" a="1"/>
  <c r="F240" i="84" s="1"/>
  <c r="E246" i="84" a="1"/>
  <c r="E246" i="84" s="1"/>
  <c r="F220" i="84" a="1"/>
  <c r="F220" i="84" s="1"/>
  <c r="E111" i="84" a="1"/>
  <c r="E111" i="84" s="1"/>
  <c r="F165" i="88" a="1"/>
  <c r="F165" i="88" s="1"/>
  <c r="H165" i="88" s="1"/>
  <c r="E149" i="84" a="1"/>
  <c r="E149" i="84" s="1"/>
  <c r="AR21" i="71" s="1"/>
  <c r="K279" i="84"/>
  <c r="I149" i="86"/>
  <c r="F94" i="86" a="1"/>
  <c r="F94" i="86" s="1"/>
  <c r="E165" i="88" a="1"/>
  <c r="E165" i="88" s="1"/>
  <c r="F149" i="84" a="1"/>
  <c r="F149" i="84" s="1"/>
  <c r="H149" i="84" s="1"/>
  <c r="F220" i="90" a="1"/>
  <c r="F220" i="90" s="1"/>
  <c r="E162" i="88" a="1"/>
  <c r="E162" i="88" s="1"/>
  <c r="E283" i="86" a="1"/>
  <c r="E283" i="86" s="1"/>
  <c r="E139" i="84" a="1"/>
  <c r="E139" i="84" s="1"/>
  <c r="F148" i="88" a="1"/>
  <c r="F148" i="88" s="1"/>
  <c r="H148" i="88" s="1"/>
  <c r="F301" i="88" a="1"/>
  <c r="F301" i="88" s="1"/>
  <c r="F284" i="84" a="1"/>
  <c r="F284" i="84" s="1"/>
  <c r="F226" i="86" a="1"/>
  <c r="F226" i="86" s="1"/>
  <c r="J175" i="90"/>
  <c r="F139" i="84" a="1"/>
  <c r="F139" i="84" s="1"/>
  <c r="E102" i="88" a="1"/>
  <c r="E102" i="88" s="1"/>
  <c r="E64" i="86" a="1"/>
  <c r="E64" i="86" s="1"/>
  <c r="I159" i="88"/>
  <c r="E300" i="84" a="1"/>
  <c r="E300" i="84" s="1"/>
  <c r="F253" i="86" a="1"/>
  <c r="F253" i="86" s="1"/>
  <c r="I223" i="88"/>
  <c r="K182" i="84"/>
  <c r="F300" i="88" a="1"/>
  <c r="F300" i="88" s="1"/>
  <c r="E314" i="88" a="1"/>
  <c r="E314" i="88" s="1"/>
  <c r="K182" i="90"/>
  <c r="F102" i="88" a="1"/>
  <c r="F102" i="88" s="1"/>
  <c r="J208" i="88"/>
  <c r="F307" i="84" a="1"/>
  <c r="F307" i="84" s="1"/>
  <c r="E252" i="86" a="1"/>
  <c r="E252" i="86" s="1"/>
  <c r="AJ18" i="71" s="1"/>
  <c r="AJ148" i="71" s="1"/>
  <c r="F219" i="86" a="1"/>
  <c r="F219" i="86" s="1"/>
  <c r="E78" i="90" a="1"/>
  <c r="E78" i="90" s="1"/>
  <c r="K106" i="84"/>
  <c r="I143" i="88"/>
  <c r="F149" i="88" a="1"/>
  <c r="F149" i="88" s="1"/>
  <c r="H149" i="88" s="1"/>
  <c r="J235" i="86"/>
  <c r="F300" i="84" a="1"/>
  <c r="F300" i="84" s="1"/>
  <c r="F158" i="88" a="1"/>
  <c r="F158" i="88" s="1"/>
  <c r="F300" i="86" a="1"/>
  <c r="F300" i="86" s="1"/>
  <c r="I84" i="90"/>
  <c r="K248" i="88"/>
  <c r="J111" i="86"/>
  <c r="F314" i="88" a="1"/>
  <c r="F314" i="88" s="1"/>
  <c r="E251" i="86" a="1"/>
  <c r="E251" i="86" s="1"/>
  <c r="E162" i="84" a="1"/>
  <c r="E162" i="84" s="1"/>
  <c r="AT18" i="71" s="1"/>
  <c r="E163" i="86" a="1"/>
  <c r="E163" i="86" s="1"/>
  <c r="E117" i="86" a="1"/>
  <c r="E117" i="86" s="1"/>
  <c r="F298" i="86" a="1"/>
  <c r="F298" i="86" s="1"/>
  <c r="F74" i="86" a="1"/>
  <c r="F74" i="86" s="1"/>
  <c r="F115" i="86" a="1"/>
  <c r="F115" i="86" s="1"/>
  <c r="E245" i="86" a="1"/>
  <c r="E245" i="86" s="1"/>
  <c r="I279" i="88"/>
  <c r="J295" i="90"/>
  <c r="E72" i="86" a="1"/>
  <c r="E72" i="86" s="1"/>
  <c r="E298" i="86" a="1"/>
  <c r="E298" i="86" s="1"/>
  <c r="I166" i="90"/>
  <c r="E281" i="86" a="1"/>
  <c r="E281" i="86" s="1"/>
  <c r="F212" i="86" a="1"/>
  <c r="F212" i="86" s="1"/>
  <c r="E218" i="86" a="1"/>
  <c r="E218" i="86" s="1"/>
  <c r="F178" i="86" a="1"/>
  <c r="F178" i="86" s="1"/>
  <c r="E284" i="86" a="1"/>
  <c r="E284" i="86" s="1"/>
  <c r="I285" i="86"/>
  <c r="F109" i="86" a="1"/>
  <c r="F109" i="86" s="1"/>
  <c r="E153" i="86" a="1"/>
  <c r="E153" i="86" s="1"/>
  <c r="F152" i="86" a="1"/>
  <c r="F152" i="86" s="1"/>
  <c r="H152" i="86" s="1"/>
  <c r="K214" i="88"/>
  <c r="F211" i="86" a="1"/>
  <c r="F211" i="86" s="1"/>
  <c r="E313" i="86" a="1"/>
  <c r="E313" i="86" s="1"/>
  <c r="E162" i="90" a="1"/>
  <c r="E162" i="90" s="1"/>
  <c r="K106" i="90"/>
  <c r="F317" i="84" a="1"/>
  <c r="F317" i="84" s="1"/>
  <c r="J317" i="86"/>
  <c r="J220" i="86"/>
  <c r="E109" i="84" a="1"/>
  <c r="E109" i="84" s="1"/>
  <c r="I235" i="86"/>
  <c r="I248" i="86"/>
  <c r="I97" i="86"/>
  <c r="F66" i="86" a="1"/>
  <c r="F66" i="86" s="1"/>
  <c r="F246" i="86" a="1"/>
  <c r="F246" i="86" s="1"/>
  <c r="K156" i="86"/>
  <c r="I120" i="86"/>
  <c r="F232" i="86" a="1"/>
  <c r="F232" i="86" s="1"/>
  <c r="K149" i="86"/>
  <c r="F146" i="86" a="1"/>
  <c r="F146" i="86" s="1"/>
  <c r="J150" i="88"/>
  <c r="K97" i="86"/>
  <c r="I181" i="86"/>
  <c r="I114" i="90"/>
  <c r="F147" i="86" a="1"/>
  <c r="F147" i="86" s="1"/>
  <c r="E146" i="86" a="1"/>
  <c r="E146" i="86" s="1"/>
  <c r="E62" i="88" a="1"/>
  <c r="E62" i="88" s="1"/>
  <c r="F298" i="88" a="1"/>
  <c r="F298" i="88" s="1"/>
  <c r="E147" i="88" a="1"/>
  <c r="E147" i="88" s="1"/>
  <c r="E307" i="84" a="1"/>
  <c r="E307" i="84" s="1"/>
  <c r="F71" i="84" a="1"/>
  <c r="F71" i="84" s="1"/>
  <c r="E71" i="84" a="1"/>
  <c r="E71" i="84" s="1"/>
  <c r="F147" i="84" a="1"/>
  <c r="F147" i="84" s="1"/>
  <c r="H147" i="84" s="1"/>
  <c r="J223" i="90"/>
  <c r="F147" i="88" a="1"/>
  <c r="F147" i="88" s="1"/>
  <c r="H147" i="88" s="1"/>
  <c r="F154" i="86" a="1"/>
  <c r="F154" i="86" s="1"/>
  <c r="H154" i="86" s="1"/>
  <c r="I165" i="86"/>
  <c r="K68" i="86"/>
  <c r="E96" i="86" a="1"/>
  <c r="E96" i="86" s="1"/>
  <c r="I229" i="86"/>
  <c r="K88" i="86"/>
  <c r="I324" i="86"/>
  <c r="E164" i="86" a="1"/>
  <c r="E164" i="86" s="1"/>
  <c r="E140" i="88" a="1"/>
  <c r="E140" i="88" s="1"/>
  <c r="F64" i="88" a="1"/>
  <c r="F64" i="88" s="1"/>
  <c r="F85" i="86" a="1"/>
  <c r="F85" i="86" s="1"/>
  <c r="F308" i="88" a="1"/>
  <c r="F308" i="88" s="1"/>
  <c r="J65" i="88"/>
  <c r="F187" i="86" a="1"/>
  <c r="F187" i="86" s="1"/>
  <c r="H187" i="86" s="1"/>
  <c r="I166" i="84"/>
  <c r="J182" i="88"/>
  <c r="E228" i="86" a="1"/>
  <c r="E228" i="86" s="1"/>
  <c r="E173" i="88" a="1"/>
  <c r="E173" i="88" s="1"/>
  <c r="I92" i="84"/>
  <c r="E221" i="88" a="1"/>
  <c r="E221" i="88" s="1"/>
  <c r="F204" i="84" a="1"/>
  <c r="F204" i="84" s="1"/>
  <c r="K302" i="88"/>
  <c r="F72" i="86" a="1"/>
  <c r="F72" i="86" s="1"/>
  <c r="E211" i="86" a="1"/>
  <c r="E211" i="86" s="1"/>
  <c r="F221" i="88" a="1"/>
  <c r="F221" i="88" s="1"/>
  <c r="F155" i="86" a="1"/>
  <c r="F155" i="86" s="1"/>
  <c r="H155" i="86" s="1"/>
  <c r="E246" i="86" a="1"/>
  <c r="E246" i="86" s="1"/>
  <c r="AK18" i="71" s="1"/>
  <c r="AK148" i="71" s="1"/>
  <c r="E291" i="86" a="1"/>
  <c r="E291" i="86" s="1"/>
  <c r="E317" i="84" a="1"/>
  <c r="E317" i="84" s="1"/>
  <c r="E149" i="88" a="1"/>
  <c r="E149" i="88" s="1"/>
  <c r="E155" i="86" a="1"/>
  <c r="E155" i="86" s="1"/>
  <c r="E79" i="84" a="1"/>
  <c r="E79" i="84" s="1"/>
  <c r="F145" i="86" a="1"/>
  <c r="F145" i="86" s="1"/>
  <c r="E172" i="88" a="1"/>
  <c r="E172" i="88" s="1"/>
  <c r="E82" i="86" a="1"/>
  <c r="E82" i="86" s="1"/>
  <c r="F172" i="88" a="1"/>
  <c r="F172" i="88" s="1"/>
  <c r="F140" i="88" a="1"/>
  <c r="F140" i="88" s="1"/>
  <c r="E227" i="86" a="1"/>
  <c r="E227" i="86" s="1"/>
  <c r="AI20" i="71" s="1"/>
  <c r="AI150" i="71" s="1"/>
  <c r="F288" i="86" a="1"/>
  <c r="F288" i="86" s="1"/>
  <c r="E65" i="86" a="1"/>
  <c r="E65" i="86" s="1"/>
  <c r="F90" i="84" a="1"/>
  <c r="F90" i="84" s="1"/>
  <c r="E114" i="86" a="1"/>
  <c r="E114" i="86" s="1"/>
  <c r="F251" i="86" a="1"/>
  <c r="F251" i="86" s="1"/>
  <c r="J156" i="86"/>
  <c r="F282" i="88" a="1"/>
  <c r="F282" i="88" s="1"/>
  <c r="E152" i="86" a="1"/>
  <c r="E152" i="86" s="1"/>
  <c r="F313" i="86" a="1"/>
  <c r="F313" i="86" s="1"/>
  <c r="K188" i="86"/>
  <c r="K286" i="88"/>
  <c r="E232" i="86" a="1"/>
  <c r="E232" i="86" s="1"/>
  <c r="I114" i="84"/>
  <c r="I208" i="84"/>
  <c r="F114" i="86" a="1"/>
  <c r="F114" i="86" s="1"/>
  <c r="E66" i="86" a="1"/>
  <c r="E66" i="86" s="1"/>
  <c r="F298" i="84" a="1"/>
  <c r="F298" i="84" s="1"/>
  <c r="E289" i="86" a="1"/>
  <c r="E289" i="86" s="1"/>
  <c r="I77" i="86"/>
  <c r="E293" i="88" a="1"/>
  <c r="E293" i="88" s="1"/>
  <c r="F141" i="88" a="1"/>
  <c r="F141" i="88" s="1"/>
  <c r="I84" i="84"/>
  <c r="J92" i="90"/>
  <c r="F315" i="86" a="1"/>
  <c r="F315" i="86" s="1"/>
  <c r="E85" i="86" a="1"/>
  <c r="E85" i="86" s="1"/>
  <c r="J229" i="86"/>
  <c r="E187" i="86" a="1"/>
  <c r="E187" i="86" s="1"/>
  <c r="F96" i="86" a="1"/>
  <c r="F96" i="86" s="1"/>
  <c r="K248" i="86"/>
  <c r="F164" i="84" a="1"/>
  <c r="F164" i="84" s="1"/>
  <c r="H164" i="84" s="1"/>
  <c r="F181" i="88" a="1"/>
  <c r="F181" i="88" s="1"/>
  <c r="H181" i="88" s="1"/>
  <c r="E154" i="86" a="1"/>
  <c r="E154" i="86" s="1"/>
  <c r="F291" i="84" a="1"/>
  <c r="F291" i="84" s="1"/>
  <c r="F83" i="84" a="1"/>
  <c r="F83" i="84" s="1"/>
  <c r="K111" i="86"/>
  <c r="E177" i="86" a="1"/>
  <c r="E177" i="86" s="1"/>
  <c r="J188" i="86"/>
  <c r="F61" i="88" a="1"/>
  <c r="F61" i="88" s="1"/>
  <c r="E70" i="88" a="1"/>
  <c r="E70" i="88" s="1"/>
  <c r="E70" i="84" a="1"/>
  <c r="E70" i="84" s="1"/>
  <c r="F228" i="86" a="1"/>
  <c r="F228" i="86" s="1"/>
  <c r="F164" i="86" a="1"/>
  <c r="F164" i="86" s="1"/>
  <c r="F180" i="86" a="1"/>
  <c r="F180" i="86" s="1"/>
  <c r="E212" i="84" a="1"/>
  <c r="E212" i="84" s="1"/>
  <c r="E315" i="86" a="1"/>
  <c r="E315" i="86" s="1"/>
  <c r="F148" i="86" a="1"/>
  <c r="F148" i="86" s="1"/>
  <c r="K301" i="86"/>
  <c r="E290" i="86" a="1"/>
  <c r="E290" i="86" s="1"/>
  <c r="K229" i="86"/>
  <c r="J73" i="88"/>
  <c r="F284" i="86" a="1"/>
  <c r="F284" i="86" s="1"/>
  <c r="F70" i="84" a="1"/>
  <c r="F70" i="84" s="1"/>
  <c r="E180" i="86" a="1"/>
  <c r="E180" i="86" s="1"/>
  <c r="F212" i="84" a="1"/>
  <c r="F212" i="84" s="1"/>
  <c r="E320" i="86" a="1"/>
  <c r="E320" i="86" s="1"/>
  <c r="J311" i="88"/>
  <c r="K295" i="90"/>
  <c r="F320" i="86" a="1"/>
  <c r="F320" i="86" s="1"/>
  <c r="I317" i="86"/>
  <c r="F161" i="86" a="1"/>
  <c r="F161" i="86" s="1"/>
  <c r="K279" i="90"/>
  <c r="E141" i="88" a="1"/>
  <c r="E141" i="88" s="1"/>
  <c r="E184" i="86" a="1"/>
  <c r="E184" i="86" s="1"/>
  <c r="E161" i="86" a="1"/>
  <c r="E161" i="86" s="1"/>
  <c r="F117" i="86" a="1"/>
  <c r="F117" i="86" s="1"/>
  <c r="F316" i="86" a="1"/>
  <c r="F316" i="86" s="1"/>
  <c r="K295" i="88"/>
  <c r="E64" i="88" a="1"/>
  <c r="E64" i="88" s="1"/>
  <c r="E78" i="84" a="1"/>
  <c r="E78" i="84" s="1"/>
  <c r="E308" i="88" a="1"/>
  <c r="E308" i="88" s="1"/>
  <c r="F92" i="86" a="1"/>
  <c r="F92" i="86" s="1"/>
  <c r="F78" i="84" a="1"/>
  <c r="F78" i="84" s="1"/>
  <c r="E92" i="86" a="1"/>
  <c r="E92" i="86" s="1"/>
  <c r="AN18" i="71" s="1"/>
  <c r="E84" i="86" a="1"/>
  <c r="E84" i="86" s="1"/>
  <c r="F86" i="86" a="1"/>
  <c r="F86" i="86" s="1"/>
  <c r="J150" i="90"/>
  <c r="F71" i="86" a="1"/>
  <c r="F71" i="86" s="1"/>
  <c r="E299" i="86" a="1"/>
  <c r="E299" i="86" s="1"/>
  <c r="I301" i="86"/>
  <c r="F299" i="86" a="1"/>
  <c r="F299" i="86" s="1"/>
  <c r="K172" i="86"/>
  <c r="E234" i="86" a="1"/>
  <c r="E234" i="86" s="1"/>
  <c r="AH20" i="71" s="1"/>
  <c r="AH150" i="71" s="1"/>
  <c r="E247" i="86" a="1"/>
  <c r="E247" i="86" s="1"/>
  <c r="AK20" i="71" s="1"/>
  <c r="AK150" i="71" s="1"/>
  <c r="E106" i="86" a="1"/>
  <c r="E106" i="86" s="1"/>
  <c r="K120" i="86"/>
  <c r="K292" i="86"/>
  <c r="F234" i="86" a="1"/>
  <c r="F234" i="86" s="1"/>
  <c r="F290" i="86" a="1"/>
  <c r="F290" i="86" s="1"/>
  <c r="E86" i="86" a="1"/>
  <c r="E86" i="86" s="1"/>
  <c r="G86" i="86" s="1"/>
  <c r="K181" i="86"/>
  <c r="I68" i="86"/>
  <c r="F84" i="86" a="1"/>
  <c r="F84" i="86" s="1"/>
  <c r="F184" i="86" a="1"/>
  <c r="F184" i="86" s="1"/>
  <c r="H184" i="86" s="1"/>
  <c r="E314" i="86" a="1"/>
  <c r="E314" i="86" s="1"/>
  <c r="F217" i="86" a="1"/>
  <c r="F217" i="86" s="1"/>
  <c r="I88" i="86"/>
  <c r="K285" i="86"/>
  <c r="F314" i="86" a="1"/>
  <c r="F314" i="86" s="1"/>
  <c r="E71" i="86" a="1"/>
  <c r="E71" i="86" s="1"/>
  <c r="K317" i="86"/>
  <c r="F177" i="86" a="1"/>
  <c r="F177" i="86" s="1"/>
  <c r="E316" i="86" a="1"/>
  <c r="E316" i="86" s="1"/>
  <c r="F225" i="86" a="1"/>
  <c r="F225" i="86" s="1"/>
  <c r="E282" i="86" a="1"/>
  <c r="E282" i="86" s="1"/>
  <c r="E225" i="86" a="1"/>
  <c r="E225" i="86" s="1"/>
  <c r="K220" i="86"/>
  <c r="K235" i="86"/>
  <c r="K254" i="86"/>
  <c r="J88" i="86"/>
  <c r="E147" i="86" a="1"/>
  <c r="E147" i="86" s="1"/>
  <c r="F83" i="86" a="1"/>
  <c r="F83" i="86" s="1"/>
  <c r="F95" i="86" a="1"/>
  <c r="F95" i="86" s="1"/>
  <c r="E186" i="86" a="1"/>
  <c r="E186" i="86" s="1"/>
  <c r="F284" i="90" a="1"/>
  <c r="F284" i="90" s="1"/>
  <c r="E284" i="90" a="1"/>
  <c r="E284" i="90" s="1"/>
  <c r="E294" i="90" a="1"/>
  <c r="E294" i="90" s="1"/>
  <c r="F294" i="90" a="1"/>
  <c r="F294" i="90" s="1"/>
  <c r="E52" i="84" a="1"/>
  <c r="E52" i="84" s="1"/>
  <c r="F52" i="84" a="1"/>
  <c r="F52" i="84" s="1"/>
  <c r="F60" i="90" a="1"/>
  <c r="F60" i="90" s="1"/>
  <c r="E60" i="90" a="1"/>
  <c r="E60" i="90" s="1"/>
  <c r="E110" i="88" a="1"/>
  <c r="E110" i="88" s="1"/>
  <c r="I242" i="90"/>
  <c r="F239" i="90" a="1"/>
  <c r="F239" i="90" s="1"/>
  <c r="E239" i="90" a="1"/>
  <c r="E239" i="90" s="1"/>
  <c r="E310" i="90" a="1"/>
  <c r="E310" i="90" s="1"/>
  <c r="F310" i="90" a="1"/>
  <c r="F310" i="90" s="1"/>
  <c r="E90" i="90" a="1"/>
  <c r="E90" i="90" s="1"/>
  <c r="F90" i="90" a="1"/>
  <c r="F90" i="90" s="1"/>
  <c r="F186" i="86" a="1"/>
  <c r="F186" i="86" s="1"/>
  <c r="H186" i="86" s="1"/>
  <c r="I106" i="90"/>
  <c r="E100" i="90" a="1"/>
  <c r="E100" i="90" s="1"/>
  <c r="F100" i="90" a="1"/>
  <c r="F100" i="90" s="1"/>
  <c r="E140" i="90" a="1"/>
  <c r="E140" i="90" s="1"/>
  <c r="I182" i="90"/>
  <c r="E178" i="90" a="1"/>
  <c r="E178" i="90" s="1"/>
  <c r="F178" i="90" a="1"/>
  <c r="F178" i="90" s="1"/>
  <c r="H178" i="90" s="1"/>
  <c r="E292" i="90" a="1"/>
  <c r="E292" i="90" s="1"/>
  <c r="F292" i="90" a="1"/>
  <c r="F292" i="90" s="1"/>
  <c r="F292" i="84" a="1"/>
  <c r="F292" i="84" s="1"/>
  <c r="E292" i="84" a="1"/>
  <c r="E292" i="84" s="1"/>
  <c r="I92" i="90"/>
  <c r="E87" i="90" a="1"/>
  <c r="E87" i="90" s="1"/>
  <c r="F87" i="90" a="1"/>
  <c r="F87" i="90" s="1"/>
  <c r="F50" i="84" a="1"/>
  <c r="F50" i="84" s="1"/>
  <c r="E50" i="84" a="1"/>
  <c r="E50" i="84" s="1"/>
  <c r="E79" i="88" a="1"/>
  <c r="E79" i="88" s="1"/>
  <c r="F79" i="88" a="1"/>
  <c r="F79" i="88" s="1"/>
  <c r="F148" i="90" a="1"/>
  <c r="F148" i="90" s="1"/>
  <c r="H148" i="90" s="1"/>
  <c r="E148" i="90" a="1"/>
  <c r="E148" i="90" s="1"/>
  <c r="I279" i="90"/>
  <c r="E275" i="90" a="1"/>
  <c r="E275" i="90" s="1"/>
  <c r="F275" i="90" a="1"/>
  <c r="F275" i="90" s="1"/>
  <c r="I248" i="90"/>
  <c r="E245" i="90" a="1"/>
  <c r="E245" i="90" s="1"/>
  <c r="F245" i="90" a="1"/>
  <c r="F245" i="90" s="1"/>
  <c r="F50" i="90" a="1"/>
  <c r="F50" i="90" s="1"/>
  <c r="E50" i="90" a="1"/>
  <c r="E50" i="90" s="1"/>
  <c r="F212" i="88" a="1"/>
  <c r="F212" i="88" s="1"/>
  <c r="E212" i="88" a="1"/>
  <c r="E212" i="88" s="1"/>
  <c r="E205" i="88" a="1"/>
  <c r="E205" i="88" s="1"/>
  <c r="F205" i="88" a="1"/>
  <c r="F205" i="88" s="1"/>
  <c r="J208" i="90"/>
  <c r="F60" i="84" a="1"/>
  <c r="F60" i="84" s="1"/>
  <c r="E60" i="84" a="1"/>
  <c r="E60" i="84" s="1"/>
  <c r="F110" i="88" a="1"/>
  <c r="F110" i="88" s="1"/>
  <c r="F316" i="90" a="1"/>
  <c r="F316" i="90" s="1"/>
  <c r="E316" i="90" a="1"/>
  <c r="E316" i="90" s="1"/>
  <c r="F113" i="90" a="1"/>
  <c r="F113" i="90" s="1"/>
  <c r="E113" i="90" a="1"/>
  <c r="E113" i="90" s="1"/>
  <c r="E278" i="88" a="1"/>
  <c r="E278" i="88" s="1"/>
  <c r="F278" i="88" a="1"/>
  <c r="F278" i="88" s="1"/>
  <c r="I302" i="90"/>
  <c r="E298" i="90" a="1"/>
  <c r="E298" i="90" s="1"/>
  <c r="F298" i="90" a="1"/>
  <c r="F298" i="90" s="1"/>
  <c r="I65" i="84"/>
  <c r="F278" i="90" a="1"/>
  <c r="F278" i="90" s="1"/>
  <c r="E278" i="90" a="1"/>
  <c r="E278" i="90" s="1"/>
  <c r="F140" i="90" a="1"/>
  <c r="F140" i="90" s="1"/>
  <c r="K143" i="90"/>
  <c r="F88" i="90" a="1"/>
  <c r="F88" i="90" s="1"/>
  <c r="E88" i="90" a="1"/>
  <c r="E88" i="90" s="1"/>
  <c r="F104" i="90" a="1"/>
  <c r="F104" i="90" s="1"/>
  <c r="E104" i="90" a="1"/>
  <c r="E104" i="90" s="1"/>
  <c r="F103" i="84" a="1"/>
  <c r="F103" i="84" s="1"/>
  <c r="E103" i="84" a="1"/>
  <c r="E103" i="84" s="1"/>
  <c r="F222" i="90" a="1"/>
  <c r="F222" i="90" s="1"/>
  <c r="E222" i="90" a="1"/>
  <c r="E222" i="90" s="1"/>
  <c r="J97" i="86"/>
  <c r="E105" i="90" a="1"/>
  <c r="E105" i="90" s="1"/>
  <c r="F105" i="90" a="1"/>
  <c r="F105" i="90" s="1"/>
  <c r="I295" i="90"/>
  <c r="E291" i="90" a="1"/>
  <c r="E291" i="90" s="1"/>
  <c r="F291" i="90" a="1"/>
  <c r="F291" i="90" s="1"/>
  <c r="F309" i="90" a="1"/>
  <c r="F309" i="90" s="1"/>
  <c r="E309" i="90" a="1"/>
  <c r="E309" i="90" s="1"/>
  <c r="I214" i="90"/>
  <c r="F211" i="90" a="1"/>
  <c r="F211" i="90" s="1"/>
  <c r="E211" i="90" a="1"/>
  <c r="E211" i="90" s="1"/>
  <c r="E62" i="90" a="1"/>
  <c r="E62" i="90" s="1"/>
  <c r="F62" i="90" a="1"/>
  <c r="F62" i="90" s="1"/>
  <c r="E112" i="84" a="1"/>
  <c r="E112" i="84" s="1"/>
  <c r="F112" i="84" a="1"/>
  <c r="F112" i="84" s="1"/>
  <c r="E172" i="90" a="1"/>
  <c r="E172" i="90" s="1"/>
  <c r="F172" i="90" a="1"/>
  <c r="F172" i="90" s="1"/>
  <c r="K15" i="80"/>
  <c r="L26" i="80"/>
  <c r="L23" i="80"/>
  <c r="E105" i="88" a="1"/>
  <c r="E105" i="88" s="1"/>
  <c r="F105" i="88" a="1"/>
  <c r="F105" i="88" s="1"/>
  <c r="E164" i="90" a="1"/>
  <c r="E164" i="90" s="1"/>
  <c r="F164" i="90" a="1"/>
  <c r="F164" i="90" s="1"/>
  <c r="H164" i="90" s="1"/>
  <c r="F213" i="88" a="1"/>
  <c r="F213" i="88" s="1"/>
  <c r="F163" i="90" a="1"/>
  <c r="F163" i="90" s="1"/>
  <c r="H163" i="90" s="1"/>
  <c r="E163" i="90" a="1"/>
  <c r="E163" i="90" s="1"/>
  <c r="E207" i="90" a="1"/>
  <c r="E207" i="90" s="1"/>
  <c r="F207" i="90" a="1"/>
  <c r="F207" i="90" s="1"/>
  <c r="F247" i="86" a="1"/>
  <c r="F247" i="86" s="1"/>
  <c r="F174" i="90" a="1"/>
  <c r="F174" i="90" s="1"/>
  <c r="E174" i="90" a="1"/>
  <c r="E174" i="90" s="1"/>
  <c r="E80" i="90" a="1"/>
  <c r="E80" i="90" s="1"/>
  <c r="F80" i="90" a="1"/>
  <c r="F80" i="90" s="1"/>
  <c r="I286" i="90"/>
  <c r="E301" i="84" a="1"/>
  <c r="E301" i="84" s="1"/>
  <c r="F301" i="84" a="1"/>
  <c r="F301" i="84" s="1"/>
  <c r="F221" i="90" a="1"/>
  <c r="F221" i="90" s="1"/>
  <c r="E221" i="90" a="1"/>
  <c r="E221" i="90" s="1"/>
  <c r="F213" i="90" a="1"/>
  <c r="F213" i="90" s="1"/>
  <c r="E213" i="90" a="1"/>
  <c r="E213" i="90" s="1"/>
  <c r="F317" i="90" a="1"/>
  <c r="F317" i="90" s="1"/>
  <c r="E317" i="90" a="1"/>
  <c r="E317" i="90" s="1"/>
  <c r="F33" i="86"/>
  <c r="F50" i="86"/>
  <c r="I295" i="84"/>
  <c r="I223" i="90"/>
  <c r="E145" i="86" a="1"/>
  <c r="E145" i="86" s="1"/>
  <c r="F141" i="90" a="1"/>
  <c r="F141" i="90" s="1"/>
  <c r="E141" i="90" a="1"/>
  <c r="E141" i="90" s="1"/>
  <c r="E283" i="90" a="1"/>
  <c r="E283" i="90" s="1"/>
  <c r="F283" i="90" a="1"/>
  <c r="F283" i="90" s="1"/>
  <c r="I159" i="90"/>
  <c r="F155" i="90" a="1"/>
  <c r="F155" i="90" s="1"/>
  <c r="E155" i="90" a="1"/>
  <c r="E155" i="90" s="1"/>
  <c r="E83" i="90" a="1"/>
  <c r="E83" i="90" s="1"/>
  <c r="F83" i="90" a="1"/>
  <c r="F83" i="90" s="1"/>
  <c r="E52" i="90" a="1"/>
  <c r="E52" i="90" s="1"/>
  <c r="F52" i="90" a="1"/>
  <c r="F52" i="90" s="1"/>
  <c r="E102" i="90" a="1"/>
  <c r="E102" i="90" s="1"/>
  <c r="F102" i="90" a="1"/>
  <c r="F102" i="90" s="1"/>
  <c r="M27" i="80"/>
  <c r="N16" i="80"/>
  <c r="M24" i="80"/>
  <c r="I229" i="90"/>
  <c r="E226" i="90" a="1"/>
  <c r="E226" i="90" s="1"/>
  <c r="F226" i="90" a="1"/>
  <c r="F226" i="90" s="1"/>
  <c r="F246" i="90" a="1"/>
  <c r="F246" i="90" s="1"/>
  <c r="E246" i="90" a="1"/>
  <c r="E246" i="90" s="1"/>
  <c r="E213" i="88" a="1"/>
  <c r="E213" i="88" s="1"/>
  <c r="E111" i="90" a="1"/>
  <c r="E111" i="90" s="1"/>
  <c r="F111" i="90" a="1"/>
  <c r="F111" i="90" s="1"/>
  <c r="E142" i="90" a="1"/>
  <c r="E142" i="90" s="1"/>
  <c r="F142" i="90" a="1"/>
  <c r="F142" i="90" s="1"/>
  <c r="I208" i="88"/>
  <c r="E101" i="90" a="1"/>
  <c r="E101" i="90" s="1"/>
  <c r="F101" i="90" a="1"/>
  <c r="F101" i="90" s="1"/>
  <c r="J120" i="86"/>
  <c r="F119" i="86" a="1"/>
  <c r="F119" i="86" s="1"/>
  <c r="F64" i="90" a="1"/>
  <c r="F64" i="90" s="1"/>
  <c r="E64" i="90" a="1"/>
  <c r="E64" i="90" s="1"/>
  <c r="F103" i="90" a="1"/>
  <c r="F103" i="90" s="1"/>
  <c r="E103" i="90" a="1"/>
  <c r="E103" i="90" s="1"/>
  <c r="E293" i="90" a="1"/>
  <c r="E293" i="90" s="1"/>
  <c r="F293" i="90" a="1"/>
  <c r="F293" i="90" s="1"/>
  <c r="F149" i="90" a="1"/>
  <c r="F149" i="90" s="1"/>
  <c r="H149" i="90" s="1"/>
  <c r="E149" i="90" a="1"/>
  <c r="E149" i="90" s="1"/>
  <c r="L45" i="66"/>
  <c r="S45" i="66" s="1"/>
  <c r="V45" i="66" s="1"/>
  <c r="M45" i="66"/>
  <c r="T45" i="66" s="1"/>
  <c r="W45" i="66" s="1"/>
  <c r="K23" i="66"/>
  <c r="K30" i="66"/>
  <c r="X45" i="66"/>
  <c r="Y45" i="66" s="1"/>
  <c r="R45" i="66"/>
  <c r="U45" i="66" s="1"/>
  <c r="E284" i="88" a="1"/>
  <c r="E284" i="88" s="1"/>
  <c r="F71" i="90" a="1"/>
  <c r="F71" i="90" s="1"/>
  <c r="E71" i="90" a="1"/>
  <c r="E71" i="90" s="1"/>
  <c r="F165" i="90" a="1"/>
  <c r="F165" i="90" s="1"/>
  <c r="H165" i="90" s="1"/>
  <c r="E165" i="90" a="1"/>
  <c r="E165" i="90" s="1"/>
  <c r="E297" i="86" a="1"/>
  <c r="E297" i="86" s="1"/>
  <c r="I311" i="90"/>
  <c r="E307" i="90" a="1"/>
  <c r="E307" i="90" s="1"/>
  <c r="F307" i="90" a="1"/>
  <c r="F307" i="90" s="1"/>
  <c r="E82" i="90" a="1"/>
  <c r="E82" i="90" s="1"/>
  <c r="F82" i="90" a="1"/>
  <c r="F82" i="90" s="1"/>
  <c r="F156" i="90" a="1"/>
  <c r="F156" i="90" s="1"/>
  <c r="E156" i="90" a="1"/>
  <c r="E156" i="90" s="1"/>
  <c r="E205" i="90" a="1"/>
  <c r="E205" i="90" s="1"/>
  <c r="F205" i="90" a="1"/>
  <c r="F205" i="90" s="1"/>
  <c r="F276" i="90" a="1"/>
  <c r="F276" i="90" s="1"/>
  <c r="E276" i="90" a="1"/>
  <c r="E276" i="90" s="1"/>
  <c r="J285" i="86"/>
  <c r="F173" i="90" a="1"/>
  <c r="F173" i="90" s="1"/>
  <c r="E173" i="90" a="1"/>
  <c r="E173" i="90" s="1"/>
  <c r="I214" i="88"/>
  <c r="F89" i="90" a="1"/>
  <c r="F89" i="90" s="1"/>
  <c r="E89" i="90" a="1"/>
  <c r="E89" i="90" s="1"/>
  <c r="I150" i="90"/>
  <c r="E146" i="90" a="1"/>
  <c r="E146" i="90" s="1"/>
  <c r="F146" i="90" a="1"/>
  <c r="F146" i="90" s="1"/>
  <c r="H146" i="90" s="1"/>
  <c r="I143" i="90"/>
  <c r="E139" i="90" a="1"/>
  <c r="E139" i="90" s="1"/>
  <c r="F139" i="90" a="1"/>
  <c r="F139" i="90" s="1"/>
  <c r="I318" i="90"/>
  <c r="E314" i="90" a="1"/>
  <c r="E314" i="90" s="1"/>
  <c r="F314" i="90" a="1"/>
  <c r="F314" i="90" s="1"/>
  <c r="I302" i="84"/>
  <c r="E52" i="88" a="1"/>
  <c r="E52" i="88" s="1"/>
  <c r="F52" i="88" a="1"/>
  <c r="F52" i="88" s="1"/>
  <c r="I106" i="88"/>
  <c r="F284" i="88" a="1"/>
  <c r="F284" i="88" s="1"/>
  <c r="E72" i="90" a="1"/>
  <c r="E72" i="90" s="1"/>
  <c r="F72" i="90" a="1"/>
  <c r="F72" i="90" s="1"/>
  <c r="E55" i="86" a="1"/>
  <c r="E55" i="86" s="1"/>
  <c r="F55" i="86" a="1"/>
  <c r="F55" i="86" s="1"/>
  <c r="E206" i="84" a="1"/>
  <c r="E206" i="84" s="1"/>
  <c r="F206" i="84" a="1"/>
  <c r="F206" i="84" s="1"/>
  <c r="E63" i="90" a="1"/>
  <c r="E63" i="90" s="1"/>
  <c r="F63" i="90" a="1"/>
  <c r="F63" i="90" s="1"/>
  <c r="F297" i="86" a="1"/>
  <c r="F297" i="86" s="1"/>
  <c r="E157" i="90" a="1"/>
  <c r="E157" i="90" s="1"/>
  <c r="F157" i="90" a="1"/>
  <c r="F157" i="90" s="1"/>
  <c r="I65" i="90"/>
  <c r="F59" i="90" a="1"/>
  <c r="F59" i="90" s="1"/>
  <c r="E59" i="90" a="1"/>
  <c r="E59" i="90" s="1"/>
  <c r="F181" i="84" a="1"/>
  <c r="F181" i="84" s="1"/>
  <c r="H181" i="84" s="1"/>
  <c r="E181" i="84" a="1"/>
  <c r="E181" i="84" s="1"/>
  <c r="E277" i="90" a="1"/>
  <c r="E277" i="90" s="1"/>
  <c r="F277" i="90" a="1"/>
  <c r="F277" i="90" s="1"/>
  <c r="E61" i="90" a="1"/>
  <c r="E61" i="90" s="1"/>
  <c r="F61" i="90" a="1"/>
  <c r="F61" i="90" s="1"/>
  <c r="F179" i="90" a="1"/>
  <c r="F179" i="90" s="1"/>
  <c r="H179" i="90" s="1"/>
  <c r="E179" i="90" a="1"/>
  <c r="E179" i="90" s="1"/>
  <c r="F91" i="90" a="1"/>
  <c r="F91" i="90" s="1"/>
  <c r="E91" i="90" a="1"/>
  <c r="E91" i="90" s="1"/>
  <c r="AM20" i="80"/>
  <c r="AL30" i="80"/>
  <c r="I73" i="90"/>
  <c r="F68" i="90" a="1"/>
  <c r="F68" i="90" s="1"/>
  <c r="E68" i="90" a="1"/>
  <c r="E68" i="90" s="1"/>
  <c r="F109" i="90" a="1"/>
  <c r="F109" i="90" s="1"/>
  <c r="E277" i="88" a="1"/>
  <c r="E277" i="88" s="1"/>
  <c r="F277" i="88" a="1"/>
  <c r="F277" i="88" s="1"/>
  <c r="E247" i="90" a="1"/>
  <c r="E247" i="90" s="1"/>
  <c r="F247" i="90" a="1"/>
  <c r="F247" i="90" s="1"/>
  <c r="I175" i="90"/>
  <c r="F171" i="90" a="1"/>
  <c r="F171" i="90" s="1"/>
  <c r="E171" i="90" a="1"/>
  <c r="E171" i="90" s="1"/>
  <c r="E227" i="90" a="1"/>
  <c r="E227" i="90" s="1"/>
  <c r="F227" i="90" a="1"/>
  <c r="F227" i="90" s="1"/>
  <c r="I208" i="90"/>
  <c r="F204" i="90" a="1"/>
  <c r="F204" i="90" s="1"/>
  <c r="E204" i="90" a="1"/>
  <c r="E204" i="90" s="1"/>
  <c r="F50" i="88" a="1"/>
  <c r="F50" i="88" s="1"/>
  <c r="E50" i="88" a="1"/>
  <c r="E50" i="88" s="1"/>
  <c r="E81" i="90" a="1"/>
  <c r="E81" i="90" s="1"/>
  <c r="F81" i="90" a="1"/>
  <c r="F81" i="90" s="1"/>
  <c r="F79" i="90" a="1"/>
  <c r="F79" i="90" s="1"/>
  <c r="E79" i="90" a="1"/>
  <c r="E79" i="90" s="1"/>
  <c r="E206" i="90" a="1"/>
  <c r="E206" i="90" s="1"/>
  <c r="F206" i="90" a="1"/>
  <c r="F206" i="90" s="1"/>
  <c r="E53" i="86" a="1"/>
  <c r="E53" i="86" s="1"/>
  <c r="F53" i="86" a="1"/>
  <c r="F53" i="86" s="1"/>
  <c r="E301" i="90" a="1"/>
  <c r="E301" i="90" s="1"/>
  <c r="F301" i="90" a="1"/>
  <c r="F301" i="90" s="1"/>
  <c r="F147" i="90" a="1"/>
  <c r="F147" i="90" s="1"/>
  <c r="H147" i="90" s="1"/>
  <c r="E147" i="90" a="1"/>
  <c r="E147" i="90" s="1"/>
  <c r="F308" i="90" a="1"/>
  <c r="F308" i="90" s="1"/>
  <c r="E308" i="90" a="1"/>
  <c r="E308" i="90" s="1"/>
  <c r="F110" i="90" a="1"/>
  <c r="F110" i="90" s="1"/>
  <c r="E110" i="90" a="1"/>
  <c r="E110" i="90" s="1"/>
  <c r="F300" i="90" a="1"/>
  <c r="F300" i="90" s="1"/>
  <c r="E300" i="90" a="1"/>
  <c r="E300" i="90" s="1"/>
  <c r="F180" i="90" a="1"/>
  <c r="F180" i="90" s="1"/>
  <c r="H180" i="90" s="1"/>
  <c r="E180" i="90" a="1"/>
  <c r="E180" i="90" s="1"/>
  <c r="F212" i="90" a="1"/>
  <c r="F212" i="90" s="1"/>
  <c r="E212" i="90" a="1"/>
  <c r="E212" i="90" s="1"/>
  <c r="E109" i="90" a="1"/>
  <c r="E109" i="90" s="1"/>
  <c r="I229" i="88"/>
  <c r="E226" i="88" a="1"/>
  <c r="E226" i="88" s="1"/>
  <c r="F226" i="88" a="1"/>
  <c r="F226" i="88" s="1"/>
  <c r="F69" i="90" a="1"/>
  <c r="F69" i="90" s="1"/>
  <c r="E69" i="90" a="1"/>
  <c r="E69" i="90" s="1"/>
  <c r="F112" i="90" a="1"/>
  <c r="F112" i="90" s="1"/>
  <c r="E112" i="90" a="1"/>
  <c r="E112" i="90" s="1"/>
  <c r="E228" i="90" a="1"/>
  <c r="E228" i="90" s="1"/>
  <c r="F228" i="90" a="1"/>
  <c r="F228" i="90" s="1"/>
  <c r="J149" i="86"/>
  <c r="E285" i="90" a="1"/>
  <c r="E285" i="90" s="1"/>
  <c r="F285" i="90" a="1"/>
  <c r="F285" i="90" s="1"/>
  <c r="J407" i="86" l="1"/>
  <c r="AM18" i="71"/>
  <c r="J409" i="86"/>
  <c r="I75" i="88"/>
  <c r="K320" i="90"/>
  <c r="J401" i="86"/>
  <c r="E384" i="86" a="1"/>
  <c r="E384" i="86" s="1"/>
  <c r="K288" i="90"/>
  <c r="K408" i="86"/>
  <c r="F223" i="88" a="1"/>
  <c r="F223" i="88" s="1"/>
  <c r="E395" i="86" a="1"/>
  <c r="E395" i="86" s="1"/>
  <c r="E385" i="86" a="1"/>
  <c r="E385" i="86" s="1"/>
  <c r="K409" i="86"/>
  <c r="K250" i="88"/>
  <c r="K252" i="88" s="1"/>
  <c r="K389" i="86"/>
  <c r="J389" i="86"/>
  <c r="F412" i="86" a="1"/>
  <c r="F412" i="86" s="1"/>
  <c r="E412" i="86" a="1"/>
  <c r="E412" i="86" s="1"/>
  <c r="F384" i="86" a="1"/>
  <c r="F384" i="86" s="1"/>
  <c r="F383" i="86" a="1"/>
  <c r="F383" i="86" s="1"/>
  <c r="E383" i="86" a="1"/>
  <c r="E383" i="86" s="1"/>
  <c r="F397" i="86" a="1"/>
  <c r="F397" i="86" s="1"/>
  <c r="I409" i="86"/>
  <c r="E397" i="86" a="1"/>
  <c r="E397" i="86" s="1"/>
  <c r="F396" i="86" a="1"/>
  <c r="F396" i="86" s="1"/>
  <c r="E396" i="86" a="1"/>
  <c r="E396" i="86" s="1"/>
  <c r="I408" i="86"/>
  <c r="F395" i="86" a="1"/>
  <c r="F395" i="86" s="1"/>
  <c r="K407" i="86"/>
  <c r="F385" i="86" a="1"/>
  <c r="F385" i="86" s="1"/>
  <c r="J408" i="86"/>
  <c r="J413" i="86" s="1"/>
  <c r="I401" i="86"/>
  <c r="I389" i="86"/>
  <c r="I407" i="86"/>
  <c r="F410" i="86" a="1"/>
  <c r="F410" i="86" s="1"/>
  <c r="E410" i="86" a="1"/>
  <c r="E410" i="86" s="1"/>
  <c r="E405" i="86" a="1"/>
  <c r="E405" i="86" s="1"/>
  <c r="F405" i="86" a="1"/>
  <c r="F405" i="86" s="1"/>
  <c r="E411" i="86" a="1"/>
  <c r="E411" i="86" s="1"/>
  <c r="F411" i="86" a="1"/>
  <c r="F411" i="86" s="1"/>
  <c r="K401" i="86"/>
  <c r="E406" i="86" a="1"/>
  <c r="E406" i="86" s="1"/>
  <c r="F406" i="86" a="1"/>
  <c r="F406" i="86" s="1"/>
  <c r="J256" i="86"/>
  <c r="J258" i="86" s="1"/>
  <c r="J168" i="88"/>
  <c r="E318" i="88" a="1"/>
  <c r="E318" i="88" s="1"/>
  <c r="I250" i="88"/>
  <c r="I252" i="88" s="1"/>
  <c r="F318" i="88" a="1"/>
  <c r="F318" i="88" s="1"/>
  <c r="K216" i="84"/>
  <c r="K116" i="88"/>
  <c r="K304" i="90"/>
  <c r="J320" i="88"/>
  <c r="J94" i="90"/>
  <c r="K94" i="90"/>
  <c r="F175" i="84" a="1"/>
  <c r="F175" i="84" s="1"/>
  <c r="E84" i="90" a="1"/>
  <c r="E84" i="90" s="1"/>
  <c r="F343" i="90" s="1"/>
  <c r="K94" i="84"/>
  <c r="J231" i="84"/>
  <c r="J233" i="84" s="1"/>
  <c r="F114" i="88" a="1"/>
  <c r="F114" i="88" s="1"/>
  <c r="E349" i="88" s="1"/>
  <c r="K231" i="90"/>
  <c r="K233" i="90" s="1"/>
  <c r="J216" i="84"/>
  <c r="E77" i="86" a="1"/>
  <c r="E77" i="86" s="1"/>
  <c r="E348" i="86" s="1"/>
  <c r="E175" i="84" a="1"/>
  <c r="E175" i="84" s="1"/>
  <c r="K94" i="88"/>
  <c r="K326" i="86"/>
  <c r="J168" i="90"/>
  <c r="K184" i="90"/>
  <c r="J310" i="86"/>
  <c r="I184" i="84"/>
  <c r="F84" i="88" a="1"/>
  <c r="F84" i="88" s="1"/>
  <c r="F348" i="88" s="1"/>
  <c r="K250" i="90"/>
  <c r="K252" i="90" s="1"/>
  <c r="J231" i="88"/>
  <c r="J233" i="88" s="1"/>
  <c r="F373" i="86"/>
  <c r="G373" i="86" s="1"/>
  <c r="K75" i="90"/>
  <c r="J250" i="88"/>
  <c r="J252" i="88" s="1"/>
  <c r="I231" i="84"/>
  <c r="I233" i="84" s="1"/>
  <c r="J75" i="90"/>
  <c r="J94" i="84"/>
  <c r="E92" i="84" a="1"/>
  <c r="E92" i="84" s="1"/>
  <c r="E343" i="84" s="1"/>
  <c r="E223" i="88" a="1"/>
  <c r="E223" i="88" s="1"/>
  <c r="I122" i="86"/>
  <c r="J320" i="90"/>
  <c r="F73" i="88" a="1"/>
  <c r="F73" i="88" s="1"/>
  <c r="E347" i="88" s="1"/>
  <c r="AH24" i="71"/>
  <c r="AH42" i="71" s="1"/>
  <c r="E84" i="88" a="1"/>
  <c r="E84" i="88" s="1"/>
  <c r="F343" i="88" s="1"/>
  <c r="J304" i="90"/>
  <c r="I256" i="86"/>
  <c r="I258" i="86" s="1"/>
  <c r="K231" i="88"/>
  <c r="K233" i="88" s="1"/>
  <c r="E166" i="88" a="1"/>
  <c r="E166" i="88" s="1"/>
  <c r="G179" i="88" s="1"/>
  <c r="J94" i="88"/>
  <c r="J116" i="88"/>
  <c r="K168" i="90"/>
  <c r="I168" i="88"/>
  <c r="I231" i="88"/>
  <c r="E84" i="84" a="1"/>
  <c r="E84" i="84" s="1"/>
  <c r="F343" i="84" s="1"/>
  <c r="J184" i="90"/>
  <c r="I158" i="86"/>
  <c r="I320" i="84"/>
  <c r="F223" i="84" a="1"/>
  <c r="F223" i="84" s="1"/>
  <c r="E279" i="84" a="1"/>
  <c r="E279" i="84" s="1"/>
  <c r="J174" i="86"/>
  <c r="J79" i="86"/>
  <c r="I152" i="84"/>
  <c r="J75" i="84"/>
  <c r="F279" i="84" a="1"/>
  <c r="F279" i="84" s="1"/>
  <c r="E223" i="84" a="1"/>
  <c r="E223" i="84" s="1"/>
  <c r="J231" i="90"/>
  <c r="J233" i="90" s="1"/>
  <c r="I190" i="86"/>
  <c r="K320" i="84"/>
  <c r="K216" i="90"/>
  <c r="F311" i="84" a="1"/>
  <c r="F311" i="84" s="1"/>
  <c r="K250" i="84"/>
  <c r="K252" i="84" s="1"/>
  <c r="F182" i="84" a="1"/>
  <c r="F182" i="84" s="1"/>
  <c r="H182" i="84" s="1"/>
  <c r="E114" i="88" a="1"/>
  <c r="E114" i="88" s="1"/>
  <c r="E344" i="88" s="1"/>
  <c r="I222" i="86"/>
  <c r="E279" i="88" a="1"/>
  <c r="E279" i="88" s="1"/>
  <c r="E182" i="84" a="1"/>
  <c r="E182" i="84" s="1"/>
  <c r="BC157" i="71"/>
  <c r="K288" i="88"/>
  <c r="I174" i="86"/>
  <c r="F106" i="84" a="1"/>
  <c r="F106" i="84" s="1"/>
  <c r="F349" i="84" s="1"/>
  <c r="J168" i="84"/>
  <c r="E65" i="88" a="1"/>
  <c r="E65" i="88" s="1"/>
  <c r="F342" i="88" s="1"/>
  <c r="J184" i="84"/>
  <c r="J288" i="90"/>
  <c r="F73" i="84" a="1"/>
  <c r="F73" i="84" s="1"/>
  <c r="E347" i="84" s="1"/>
  <c r="J250" i="90"/>
  <c r="J252" i="90" s="1"/>
  <c r="E311" i="84" a="1"/>
  <c r="E311" i="84" s="1"/>
  <c r="F324" i="86" a="1"/>
  <c r="F324" i="86" s="1"/>
  <c r="K320" i="88"/>
  <c r="K116" i="90"/>
  <c r="K184" i="84"/>
  <c r="I116" i="84"/>
  <c r="F286" i="84" a="1"/>
  <c r="F286" i="84" s="1"/>
  <c r="K184" i="88"/>
  <c r="K310" i="86"/>
  <c r="I304" i="88"/>
  <c r="J288" i="84"/>
  <c r="F114" i="90" a="1"/>
  <c r="F114" i="90" s="1"/>
  <c r="E349" i="90" s="1"/>
  <c r="E73" i="84" a="1"/>
  <c r="E73" i="84" s="1"/>
  <c r="E342" i="84" s="1"/>
  <c r="I152" i="88"/>
  <c r="I310" i="86"/>
  <c r="G107" i="86"/>
  <c r="E318" i="84" a="1"/>
  <c r="E318" i="84" s="1"/>
  <c r="K75" i="84"/>
  <c r="J116" i="84"/>
  <c r="E308" i="86" a="1"/>
  <c r="E308" i="86" s="1"/>
  <c r="E374" i="86" s="1"/>
  <c r="F308" i="86" a="1"/>
  <c r="F308" i="86" s="1"/>
  <c r="F166" i="84" a="1"/>
  <c r="F166" i="84" s="1"/>
  <c r="H166" i="84" s="1"/>
  <c r="E229" i="84" a="1"/>
  <c r="E229" i="84" s="1"/>
  <c r="J152" i="90"/>
  <c r="F229" i="84" a="1"/>
  <c r="F229" i="84" s="1"/>
  <c r="J288" i="88"/>
  <c r="K168" i="84"/>
  <c r="G105" i="86"/>
  <c r="K174" i="86"/>
  <c r="F208" i="84" a="1"/>
  <c r="F208" i="84" s="1"/>
  <c r="J152" i="84"/>
  <c r="E214" i="84" a="1"/>
  <c r="E214" i="84" s="1"/>
  <c r="F159" i="88" a="1"/>
  <c r="F159" i="88" s="1"/>
  <c r="I184" i="88"/>
  <c r="I326" i="86"/>
  <c r="G85" i="86"/>
  <c r="K168" i="88"/>
  <c r="K231" i="84"/>
  <c r="K233" i="84" s="1"/>
  <c r="E248" i="84" a="1"/>
  <c r="E248" i="84" s="1"/>
  <c r="J304" i="84"/>
  <c r="F84" i="84" a="1"/>
  <c r="F84" i="84" s="1"/>
  <c r="F348" i="84" s="1"/>
  <c r="F242" i="88" a="1"/>
  <c r="F242" i="88" s="1"/>
  <c r="E106" i="84" a="1"/>
  <c r="E106" i="84" s="1"/>
  <c r="F344" i="84" s="1"/>
  <c r="K99" i="86"/>
  <c r="J216" i="88"/>
  <c r="F143" i="84" a="1"/>
  <c r="F143" i="84" s="1"/>
  <c r="F295" i="88" a="1"/>
  <c r="F295" i="88" s="1"/>
  <c r="E214" i="86" a="1"/>
  <c r="E214" i="86" s="1"/>
  <c r="F166" i="88" a="1"/>
  <c r="F166" i="88" s="1"/>
  <c r="H166" i="88" s="1"/>
  <c r="F318" i="84" a="1"/>
  <c r="F318" i="84" s="1"/>
  <c r="K152" i="88"/>
  <c r="I237" i="86"/>
  <c r="I250" i="84"/>
  <c r="I252" i="84" s="1"/>
  <c r="G82" i="86"/>
  <c r="E324" i="86" a="1"/>
  <c r="E324" i="86" s="1"/>
  <c r="E375" i="86" s="1"/>
  <c r="F214" i="84" a="1"/>
  <c r="F214" i="84" s="1"/>
  <c r="F248" i="84" a="1"/>
  <c r="F248" i="84" s="1"/>
  <c r="E159" i="88" a="1"/>
  <c r="E159" i="88" s="1"/>
  <c r="E242" i="88" a="1"/>
  <c r="E242" i="88" s="1"/>
  <c r="E114" i="90" a="1"/>
  <c r="E114" i="90" s="1"/>
  <c r="E344" i="90" s="1"/>
  <c r="J222" i="86"/>
  <c r="E165" i="86" a="1"/>
  <c r="E165" i="86" s="1"/>
  <c r="F359" i="86" s="1"/>
  <c r="AJ154" i="71"/>
  <c r="F165" i="86" a="1"/>
  <c r="F165" i="86" s="1"/>
  <c r="F214" i="86" a="1"/>
  <c r="F214" i="86" s="1"/>
  <c r="E150" i="88" a="1"/>
  <c r="E150" i="88" s="1"/>
  <c r="G146" i="88" s="1"/>
  <c r="F301" i="86" a="1"/>
  <c r="F301" i="86" s="1"/>
  <c r="F248" i="88" a="1"/>
  <c r="F248" i="88" s="1"/>
  <c r="E286" i="84" a="1"/>
  <c r="E286" i="84" s="1"/>
  <c r="F159" i="84" a="1"/>
  <c r="F159" i="84" s="1"/>
  <c r="F279" i="88" a="1"/>
  <c r="F279" i="88" s="1"/>
  <c r="J158" i="86"/>
  <c r="E301" i="86" a="1"/>
  <c r="E301" i="86" s="1"/>
  <c r="F374" i="86" s="1"/>
  <c r="E248" i="88" a="1"/>
  <c r="E248" i="88" s="1"/>
  <c r="E159" i="84" a="1"/>
  <c r="E159" i="84" s="1"/>
  <c r="J320" i="84"/>
  <c r="E182" i="88" a="1"/>
  <c r="E182" i="88" s="1"/>
  <c r="F92" i="88" a="1"/>
  <c r="F92" i="88" s="1"/>
  <c r="E348" i="88" s="1"/>
  <c r="J216" i="90"/>
  <c r="F65" i="88" a="1"/>
  <c r="F65" i="88" s="1"/>
  <c r="F347" i="88" s="1"/>
  <c r="E143" i="84" a="1"/>
  <c r="E143" i="84" s="1"/>
  <c r="E92" i="88" a="1"/>
  <c r="E92" i="88" s="1"/>
  <c r="E343" i="88" s="1"/>
  <c r="AI24" i="71"/>
  <c r="AI42" i="71" s="1"/>
  <c r="AI154" i="71"/>
  <c r="E254" i="86" a="1"/>
  <c r="E254" i="86" s="1"/>
  <c r="E370" i="86" s="1"/>
  <c r="E166" i="90" a="1"/>
  <c r="E166" i="90" s="1"/>
  <c r="G166" i="90" s="1"/>
  <c r="J116" i="90"/>
  <c r="K152" i="84"/>
  <c r="K304" i="84"/>
  <c r="F114" i="84" a="1"/>
  <c r="F114" i="84" s="1"/>
  <c r="E349" i="84" s="1"/>
  <c r="G108" i="86"/>
  <c r="K216" i="88"/>
  <c r="I99" i="86"/>
  <c r="F77" i="86" a="1"/>
  <c r="F77" i="86" s="1"/>
  <c r="E353" i="86" s="1"/>
  <c r="F172" i="86" a="1"/>
  <c r="F172" i="86" s="1"/>
  <c r="H172" i="86" s="1"/>
  <c r="F188" i="86" a="1"/>
  <c r="F188" i="86" s="1"/>
  <c r="E365" i="86" s="1"/>
  <c r="E73" i="88" a="1"/>
  <c r="E73" i="88" s="1"/>
  <c r="E342" i="88" s="1"/>
  <c r="F175" i="88" a="1"/>
  <c r="F175" i="88" s="1"/>
  <c r="K116" i="84"/>
  <c r="F143" i="88" a="1"/>
  <c r="F143" i="88" s="1"/>
  <c r="E175" i="88" a="1"/>
  <c r="E175" i="88" s="1"/>
  <c r="E143" i="88" a="1"/>
  <c r="E143" i="88" s="1"/>
  <c r="AP24" i="71"/>
  <c r="AP42" i="71" s="1"/>
  <c r="AH154" i="71"/>
  <c r="E181" i="86" a="1"/>
  <c r="E181" i="86" s="1"/>
  <c r="F360" i="86" s="1"/>
  <c r="I294" i="86"/>
  <c r="F302" i="88" a="1"/>
  <c r="F302" i="88" s="1"/>
  <c r="K75" i="88"/>
  <c r="F150" i="84" a="1"/>
  <c r="F150" i="84" s="1"/>
  <c r="H150" i="84" s="1"/>
  <c r="E150" i="84" a="1"/>
  <c r="E150" i="84" s="1"/>
  <c r="G147" i="84" s="1"/>
  <c r="F248" i="86" a="1"/>
  <c r="F248" i="86" s="1"/>
  <c r="J294" i="86"/>
  <c r="E114" i="84" a="1"/>
  <c r="E114" i="84" s="1"/>
  <c r="E344" i="84" s="1"/>
  <c r="F311" i="88" a="1"/>
  <c r="F311" i="88" s="1"/>
  <c r="E242" i="84" a="1"/>
  <c r="E242" i="84" s="1"/>
  <c r="E111" i="86" a="1"/>
  <c r="E111" i="86" s="1"/>
  <c r="F350" i="86" s="1"/>
  <c r="E302" i="88" a="1"/>
  <c r="E302" i="88" s="1"/>
  <c r="J152" i="88"/>
  <c r="G106" i="86"/>
  <c r="J304" i="88"/>
  <c r="E220" i="86" a="1"/>
  <c r="E220" i="86" s="1"/>
  <c r="E68" i="86" a="1"/>
  <c r="E68" i="86" s="1"/>
  <c r="F348" i="86" s="1"/>
  <c r="F150" i="88" a="1"/>
  <c r="F150" i="88" s="1"/>
  <c r="H150" i="88" s="1"/>
  <c r="J184" i="88"/>
  <c r="F181" i="86" a="1"/>
  <c r="F181" i="86" s="1"/>
  <c r="K158" i="86"/>
  <c r="I288" i="88"/>
  <c r="J237" i="86"/>
  <c r="J239" i="86" s="1"/>
  <c r="F182" i="88" a="1"/>
  <c r="F182" i="88" s="1"/>
  <c r="H182" i="88" s="1"/>
  <c r="F292" i="86" a="1"/>
  <c r="F292" i="86" s="1"/>
  <c r="E317" i="86" a="1"/>
  <c r="E317" i="86" s="1"/>
  <c r="F375" i="86" s="1"/>
  <c r="F286" i="88" a="1"/>
  <c r="F286" i="88" s="1"/>
  <c r="F111" i="86" a="1"/>
  <c r="F111" i="86" s="1"/>
  <c r="F355" i="86" s="1"/>
  <c r="E229" i="86" a="1"/>
  <c r="E229" i="86" s="1"/>
  <c r="F369" i="86" s="1"/>
  <c r="K304" i="88"/>
  <c r="E188" i="86" a="1"/>
  <c r="E188" i="86" s="1"/>
  <c r="E360" i="86" s="1"/>
  <c r="F156" i="86" a="1"/>
  <c r="F156" i="86" s="1"/>
  <c r="H156" i="86" s="1"/>
  <c r="E156" i="86" a="1"/>
  <c r="E156" i="86" s="1"/>
  <c r="G154" i="86" s="1"/>
  <c r="K288" i="84"/>
  <c r="G84" i="86"/>
  <c r="K122" i="86"/>
  <c r="F229" i="86" a="1"/>
  <c r="F229" i="86" s="1"/>
  <c r="K79" i="86"/>
  <c r="F68" i="86" a="1"/>
  <c r="F68" i="86" s="1"/>
  <c r="F353" i="86" s="1"/>
  <c r="I168" i="84"/>
  <c r="AN24" i="71"/>
  <c r="AN42" i="71" s="1"/>
  <c r="E235" i="86" a="1"/>
  <c r="E235" i="86" s="1"/>
  <c r="E369" i="86" s="1"/>
  <c r="E311" i="88" a="1"/>
  <c r="E311" i="88" s="1"/>
  <c r="E295" i="88" a="1"/>
  <c r="E295" i="88" s="1"/>
  <c r="F84" i="90" a="1"/>
  <c r="F84" i="90" s="1"/>
  <c r="F348" i="90" s="1"/>
  <c r="E248" i="86" a="1"/>
  <c r="E248" i="86" s="1"/>
  <c r="F370" i="86" s="1"/>
  <c r="J326" i="86"/>
  <c r="E286" i="88" a="1"/>
  <c r="E286" i="88" s="1"/>
  <c r="K190" i="86"/>
  <c r="I79" i="86"/>
  <c r="I94" i="84"/>
  <c r="E166" i="84" a="1"/>
  <c r="E166" i="84" s="1"/>
  <c r="G178" i="84" s="1"/>
  <c r="I94" i="90"/>
  <c r="AJ24" i="71"/>
  <c r="AJ42" i="71" s="1"/>
  <c r="J190" i="86"/>
  <c r="F235" i="86" a="1"/>
  <c r="F235" i="86" s="1"/>
  <c r="F166" i="90" a="1"/>
  <c r="F166" i="90" s="1"/>
  <c r="H166" i="90" s="1"/>
  <c r="E208" i="84" a="1"/>
  <c r="E208" i="84" s="1"/>
  <c r="J250" i="84"/>
  <c r="J252" i="84" s="1"/>
  <c r="J99" i="86"/>
  <c r="I216" i="84"/>
  <c r="K237" i="86"/>
  <c r="K239" i="86" s="1"/>
  <c r="F92" i="84" a="1"/>
  <c r="F92" i="84" s="1"/>
  <c r="E348" i="84" s="1"/>
  <c r="E292" i="86" a="1"/>
  <c r="E292" i="86" s="1"/>
  <c r="F242" i="84" a="1"/>
  <c r="F242" i="84" s="1"/>
  <c r="F88" i="86" a="1"/>
  <c r="F88" i="86" s="1"/>
  <c r="F354" i="86" s="1"/>
  <c r="F317" i="86" a="1"/>
  <c r="F317" i="86" s="1"/>
  <c r="E120" i="86" a="1"/>
  <c r="E120" i="86" s="1"/>
  <c r="E350" i="86" s="1"/>
  <c r="G83" i="86"/>
  <c r="F97" i="86" a="1"/>
  <c r="F97" i="86" s="1"/>
  <c r="E354" i="86" s="1"/>
  <c r="AK24" i="71"/>
  <c r="AK42" i="71" s="1"/>
  <c r="AT30" i="71"/>
  <c r="AU30" i="71" s="1"/>
  <c r="F254" i="86" a="1"/>
  <c r="F254" i="86" s="1"/>
  <c r="E88" i="86" a="1"/>
  <c r="E88" i="86" s="1"/>
  <c r="F349" i="86" s="1"/>
  <c r="E172" i="86" a="1"/>
  <c r="E172" i="86" s="1"/>
  <c r="G186" i="86" s="1"/>
  <c r="J122" i="86"/>
  <c r="K294" i="86"/>
  <c r="K256" i="86"/>
  <c r="K258" i="86" s="1"/>
  <c r="J75" i="88"/>
  <c r="AT31" i="71"/>
  <c r="AU31" i="71" s="1"/>
  <c r="E97" i="86" a="1"/>
  <c r="E97" i="86" s="1"/>
  <c r="E349" i="86" s="1"/>
  <c r="AK154" i="71"/>
  <c r="K222" i="86"/>
  <c r="F220" i="86" a="1"/>
  <c r="F220" i="86" s="1"/>
  <c r="I216" i="90"/>
  <c r="F208" i="90" a="1"/>
  <c r="F208" i="90" s="1"/>
  <c r="E208" i="90" a="1"/>
  <c r="E208" i="90" s="1"/>
  <c r="E318" i="90" a="1"/>
  <c r="E318" i="90" s="1"/>
  <c r="F318" i="90" a="1"/>
  <c r="F318" i="90" s="1"/>
  <c r="E214" i="88" a="1"/>
  <c r="E214" i="88" s="1"/>
  <c r="F214" i="88" a="1"/>
  <c r="F214" i="88" s="1"/>
  <c r="AM20" i="71"/>
  <c r="BC159" i="71"/>
  <c r="AR150" i="71"/>
  <c r="AO18" i="71"/>
  <c r="BD157" i="71"/>
  <c r="AT24" i="71"/>
  <c r="AT42" i="71" s="1"/>
  <c r="AT43" i="71" s="1"/>
  <c r="AT44" i="71" s="1"/>
  <c r="AQ18" i="71"/>
  <c r="BF157" i="71"/>
  <c r="K152" i="90"/>
  <c r="K33" i="66"/>
  <c r="K58" i="66"/>
  <c r="E74" i="66" s="1"/>
  <c r="M30" i="66"/>
  <c r="I216" i="88"/>
  <c r="E208" i="88" a="1"/>
  <c r="E208" i="88" s="1"/>
  <c r="F208" i="88" a="1"/>
  <c r="F208" i="88" s="1"/>
  <c r="E214" i="90" a="1"/>
  <c r="E214" i="90" s="1"/>
  <c r="F214" i="90" a="1"/>
  <c r="F214" i="90" s="1"/>
  <c r="I304" i="90"/>
  <c r="F295" i="90" a="1"/>
  <c r="F295" i="90" s="1"/>
  <c r="E295" i="90" a="1"/>
  <c r="E295" i="90" s="1"/>
  <c r="AR149" i="71"/>
  <c r="BC158" i="71"/>
  <c r="BE158" i="71" s="1"/>
  <c r="I116" i="90"/>
  <c r="F106" i="90" a="1"/>
  <c r="F106" i="90" s="1"/>
  <c r="F349" i="90" s="1"/>
  <c r="E106" i="90" a="1"/>
  <c r="E106" i="90" s="1"/>
  <c r="F344" i="90" s="1"/>
  <c r="AV21" i="71"/>
  <c r="AV24" i="71" s="1"/>
  <c r="AV42" i="71" s="1"/>
  <c r="AV43" i="71" s="1"/>
  <c r="AV44" i="71" s="1"/>
  <c r="K32" i="66"/>
  <c r="K25" i="66"/>
  <c r="K26" i="66"/>
  <c r="K31" i="66"/>
  <c r="K24" i="66"/>
  <c r="K47" i="66"/>
  <c r="E69" i="66" s="1"/>
  <c r="K48" i="66"/>
  <c r="E70" i="66" s="1"/>
  <c r="K41" i="66"/>
  <c r="E66" i="66" s="1"/>
  <c r="K49" i="66"/>
  <c r="E71" i="66" s="1"/>
  <c r="M23" i="66"/>
  <c r="K46" i="66"/>
  <c r="E68" i="66" s="1"/>
  <c r="F149" i="86" a="1"/>
  <c r="F149" i="86" s="1"/>
  <c r="AT148" i="71"/>
  <c r="AV148" i="71"/>
  <c r="I184" i="90"/>
  <c r="F175" i="90" a="1"/>
  <c r="F175" i="90" s="1"/>
  <c r="E175" i="90" a="1"/>
  <c r="E175" i="90" s="1"/>
  <c r="F73" i="90" a="1"/>
  <c r="F73" i="90" s="1"/>
  <c r="E347" i="90" s="1"/>
  <c r="E73" i="90" a="1"/>
  <c r="E73" i="90" s="1"/>
  <c r="E342" i="90" s="1"/>
  <c r="E149" i="86" a="1"/>
  <c r="E149" i="86" s="1"/>
  <c r="F358" i="86" s="1"/>
  <c r="I168" i="90"/>
  <c r="E159" i="90" a="1"/>
  <c r="E159" i="90" s="1"/>
  <c r="F159" i="90" a="1"/>
  <c r="F159" i="90" s="1"/>
  <c r="E286" i="90" a="1"/>
  <c r="E286" i="90" s="1"/>
  <c r="F286" i="90" a="1"/>
  <c r="F286" i="90" s="1"/>
  <c r="F120" i="86" a="1"/>
  <c r="F120" i="86" s="1"/>
  <c r="E355" i="86" s="1"/>
  <c r="E92" i="90" a="1"/>
  <c r="E92" i="90" s="1"/>
  <c r="E343" i="90" s="1"/>
  <c r="F92" i="90" a="1"/>
  <c r="F92" i="90" s="1"/>
  <c r="E348" i="90" s="1"/>
  <c r="AR24" i="71"/>
  <c r="AR25" i="71" s="1"/>
  <c r="AR26" i="71" s="1"/>
  <c r="E229" i="88" a="1"/>
  <c r="E229" i="88" s="1"/>
  <c r="F229" i="88" a="1"/>
  <c r="F229" i="88" s="1"/>
  <c r="I116" i="88"/>
  <c r="I122" i="88" s="1" a="1"/>
  <c r="I122" i="88" s="1"/>
  <c r="E106" i="88" a="1"/>
  <c r="E106" i="88" s="1"/>
  <c r="F344" i="88" s="1"/>
  <c r="F106" i="88" a="1"/>
  <c r="F106" i="88" s="1"/>
  <c r="F349" i="88" s="1"/>
  <c r="O16" i="80"/>
  <c r="N27" i="80"/>
  <c r="N24" i="80"/>
  <c r="K26" i="80"/>
  <c r="K23" i="80"/>
  <c r="I288" i="90"/>
  <c r="E279" i="90" a="1"/>
  <c r="E279" i="90" s="1"/>
  <c r="F279" i="90" a="1"/>
  <c r="F279" i="90" s="1"/>
  <c r="AL18" i="71"/>
  <c r="AM148" i="71"/>
  <c r="AO21" i="71"/>
  <c r="BD160" i="71"/>
  <c r="E150" i="90" a="1"/>
  <c r="E150" i="90" s="1"/>
  <c r="G150" i="90" s="1"/>
  <c r="F150" i="90" a="1"/>
  <c r="F150" i="90" s="1"/>
  <c r="H150" i="90" s="1"/>
  <c r="F285" i="86" a="1"/>
  <c r="F285" i="86" s="1"/>
  <c r="E229" i="90" a="1"/>
  <c r="E229" i="90" s="1"/>
  <c r="F229" i="90" a="1"/>
  <c r="F229" i="90" s="1"/>
  <c r="I75" i="84"/>
  <c r="F65" i="84" a="1"/>
  <c r="F65" i="84" s="1"/>
  <c r="F347" i="84" s="1"/>
  <c r="E65" i="84" a="1"/>
  <c r="E65" i="84" s="1"/>
  <c r="F342" i="84" s="1"/>
  <c r="F302" i="90" a="1"/>
  <c r="F302" i="90" s="1"/>
  <c r="E302" i="90" a="1"/>
  <c r="E302" i="90" s="1"/>
  <c r="F182" i="90" a="1"/>
  <c r="F182" i="90" s="1"/>
  <c r="H182" i="90" s="1"/>
  <c r="E182" i="90" a="1"/>
  <c r="E182" i="90" s="1"/>
  <c r="AM30" i="80"/>
  <c r="AN20" i="80"/>
  <c r="I152" i="90"/>
  <c r="F143" i="90" a="1"/>
  <c r="F143" i="90" s="1"/>
  <c r="E143" i="90" a="1"/>
  <c r="E143" i="90" s="1"/>
  <c r="E285" i="86" a="1"/>
  <c r="E285" i="86" s="1"/>
  <c r="I231" i="90"/>
  <c r="F223" i="90" a="1"/>
  <c r="F223" i="90" s="1"/>
  <c r="E223" i="90" a="1"/>
  <c r="E223" i="90" s="1"/>
  <c r="F248" i="90" a="1"/>
  <c r="F248" i="90" s="1"/>
  <c r="E248" i="90" a="1"/>
  <c r="E248" i="90" s="1"/>
  <c r="AR151" i="71"/>
  <c r="BC160" i="71"/>
  <c r="AO20" i="71"/>
  <c r="BD159" i="71"/>
  <c r="AQ20" i="71"/>
  <c r="BF159" i="71"/>
  <c r="I75" i="90"/>
  <c r="F65" i="90" a="1"/>
  <c r="F65" i="90" s="1"/>
  <c r="F347" i="90" s="1"/>
  <c r="E65" i="90" a="1"/>
  <c r="E65" i="90" s="1"/>
  <c r="F342" i="90" s="1"/>
  <c r="F302" i="84" a="1"/>
  <c r="F302" i="84" s="1"/>
  <c r="E302" i="84" a="1"/>
  <c r="E302" i="84" s="1"/>
  <c r="I320" i="90"/>
  <c r="E311" i="90" a="1"/>
  <c r="E311" i="90" s="1"/>
  <c r="F311" i="90" a="1"/>
  <c r="F311" i="90" s="1"/>
  <c r="I304" i="84"/>
  <c r="F295" i="84" a="1"/>
  <c r="F295" i="84" s="1"/>
  <c r="E295" i="84" a="1"/>
  <c r="E295" i="84" s="1"/>
  <c r="I250" i="90"/>
  <c r="F242" i="90" a="1"/>
  <c r="F242" i="90" s="1"/>
  <c r="E242" i="90" a="1"/>
  <c r="E242" i="90" s="1"/>
  <c r="AM24" i="71" l="1"/>
  <c r="K324" i="90" a="1"/>
  <c r="K324" i="90" s="1"/>
  <c r="K413" i="86"/>
  <c r="E389" i="86"/>
  <c r="F401" i="86"/>
  <c r="E401" i="86"/>
  <c r="F389" i="86"/>
  <c r="E408" i="86" a="1"/>
  <c r="E408" i="86" s="1"/>
  <c r="F408" i="86" a="1"/>
  <c r="F408" i="86" s="1"/>
  <c r="I413" i="86"/>
  <c r="E407" i="86" a="1"/>
  <c r="E407" i="86" s="1"/>
  <c r="F407" i="86" a="1"/>
  <c r="F407" i="86" s="1"/>
  <c r="E409" i="86" a="1"/>
  <c r="E409" i="86" s="1"/>
  <c r="F409" i="86" a="1"/>
  <c r="F409" i="86" s="1"/>
  <c r="E95" i="88"/>
  <c r="G343" i="88"/>
  <c r="G348" i="86"/>
  <c r="G344" i="88"/>
  <c r="E253" i="88"/>
  <c r="E250" i="88" a="1"/>
  <c r="E250" i="88" s="1"/>
  <c r="F253" i="88"/>
  <c r="F250" i="88" a="1"/>
  <c r="F250" i="88" s="1"/>
  <c r="E95" i="90"/>
  <c r="G343" i="90"/>
  <c r="F94" i="88" a="1"/>
  <c r="F94" i="88" s="1"/>
  <c r="F97" i="88" s="1"/>
  <c r="G347" i="84"/>
  <c r="K325" i="90" a="1"/>
  <c r="K325" i="90" s="1"/>
  <c r="E96" i="84"/>
  <c r="K323" i="90" a="1"/>
  <c r="K323" i="90" s="1"/>
  <c r="K326" i="90" s="1"/>
  <c r="F320" i="88" a="1"/>
  <c r="F320" i="88" s="1"/>
  <c r="K259" i="88" a="1"/>
  <c r="K259" i="88" s="1"/>
  <c r="F95" i="88"/>
  <c r="F96" i="88"/>
  <c r="F288" i="84" a="1"/>
  <c r="F288" i="84" s="1"/>
  <c r="E96" i="88"/>
  <c r="J123" i="90" a="1"/>
  <c r="J123" i="90" s="1"/>
  <c r="E94" i="88" a="1"/>
  <c r="E94" i="88" s="1"/>
  <c r="E97" i="88" s="1"/>
  <c r="K123" i="88" a="1"/>
  <c r="K123" i="88" s="1"/>
  <c r="F216" i="84" a="1"/>
  <c r="F216" i="84" s="1"/>
  <c r="J259" i="84" a="1"/>
  <c r="J259" i="84" s="1"/>
  <c r="G349" i="88"/>
  <c r="K124" i="90" a="1"/>
  <c r="K124" i="90" s="1"/>
  <c r="G178" i="90"/>
  <c r="K188" i="90" a="1"/>
  <c r="K188" i="90" s="1"/>
  <c r="I187" i="84" a="1"/>
  <c r="I187" i="84" s="1"/>
  <c r="I194" i="84" s="1"/>
  <c r="E222" i="86" a="1"/>
  <c r="E222" i="86" s="1"/>
  <c r="K324" i="88" a="1"/>
  <c r="K324" i="88" s="1"/>
  <c r="G348" i="88"/>
  <c r="E320" i="88" a="1"/>
  <c r="E320" i="88" s="1"/>
  <c r="K123" i="90" a="1"/>
  <c r="K123" i="90" s="1"/>
  <c r="I189" i="84" a="1"/>
  <c r="I189" i="84" s="1"/>
  <c r="J259" i="88" a="1"/>
  <c r="J259" i="88" s="1"/>
  <c r="I329" i="86" a="1"/>
  <c r="I329" i="86" s="1"/>
  <c r="I336" i="86" s="1"/>
  <c r="AH43" i="71"/>
  <c r="AH44" i="71" s="1"/>
  <c r="F95" i="84"/>
  <c r="K260" i="90" a="1"/>
  <c r="K260" i="90" s="1"/>
  <c r="G178" i="88"/>
  <c r="G163" i="88"/>
  <c r="G180" i="88"/>
  <c r="G164" i="88"/>
  <c r="G166" i="88"/>
  <c r="G165" i="88"/>
  <c r="G349" i="84"/>
  <c r="F288" i="88" a="1"/>
  <c r="F288" i="88" s="1"/>
  <c r="J124" i="84" a="1"/>
  <c r="J124" i="84" s="1"/>
  <c r="G163" i="84"/>
  <c r="G343" i="84"/>
  <c r="F152" i="88" a="1"/>
  <c r="F152" i="88" s="1"/>
  <c r="E231" i="88" a="1"/>
  <c r="E231" i="88" s="1"/>
  <c r="G181" i="88"/>
  <c r="G182" i="88"/>
  <c r="G162" i="88"/>
  <c r="F168" i="88" a="1"/>
  <c r="F168" i="88" s="1"/>
  <c r="G347" i="88"/>
  <c r="G181" i="90"/>
  <c r="E168" i="88" a="1"/>
  <c r="E168" i="88" s="1"/>
  <c r="F234" i="88"/>
  <c r="I233" i="88"/>
  <c r="I258" i="88" s="1" a="1"/>
  <c r="I258" i="88" s="1"/>
  <c r="E231" i="84" a="1"/>
  <c r="E231" i="84" s="1"/>
  <c r="E234" i="84"/>
  <c r="J323" i="88" a="1"/>
  <c r="J323" i="88" s="1"/>
  <c r="F231" i="84" a="1"/>
  <c r="F231" i="84" s="1"/>
  <c r="I187" i="88" a="1"/>
  <c r="I187" i="88" s="1"/>
  <c r="I194" i="88" s="1"/>
  <c r="J324" i="90" a="1"/>
  <c r="J324" i="90" s="1"/>
  <c r="J124" i="88" a="1"/>
  <c r="J124" i="88" s="1"/>
  <c r="J266" i="86" a="1"/>
  <c r="J266" i="86" s="1"/>
  <c r="K259" i="84" a="1"/>
  <c r="K259" i="84" s="1"/>
  <c r="F94" i="84" a="1"/>
  <c r="F94" i="84" s="1"/>
  <c r="F97" i="84" s="1"/>
  <c r="BE157" i="71"/>
  <c r="J324" i="88" a="1"/>
  <c r="J324" i="88" s="1"/>
  <c r="G163" i="90"/>
  <c r="F231" i="88" a="1"/>
  <c r="F231" i="88" s="1"/>
  <c r="E234" i="88"/>
  <c r="I188" i="84" a="1"/>
  <c r="I188" i="84" s="1"/>
  <c r="I195" i="84" s="1"/>
  <c r="F234" i="84"/>
  <c r="K188" i="84" a="1"/>
  <c r="K188" i="84" s="1"/>
  <c r="I193" i="86" a="1"/>
  <c r="I193" i="86" s="1"/>
  <c r="I200" i="86" s="1"/>
  <c r="G149" i="88"/>
  <c r="K122" i="90" a="1"/>
  <c r="K122" i="90" s="1"/>
  <c r="I323" i="84" a="1"/>
  <c r="I323" i="84" s="1"/>
  <c r="I330" i="84" s="1"/>
  <c r="J189" i="84" a="1"/>
  <c r="J189" i="84" s="1"/>
  <c r="K259" i="90" a="1"/>
  <c r="K259" i="90" s="1"/>
  <c r="E184" i="84" a="1"/>
  <c r="E184" i="84" s="1"/>
  <c r="K258" i="90" a="1"/>
  <c r="K258" i="90" s="1"/>
  <c r="F320" i="84" a="1"/>
  <c r="F320" i="84" s="1"/>
  <c r="I195" i="86" a="1"/>
  <c r="I195" i="86" s="1"/>
  <c r="J189" i="90" a="1"/>
  <c r="J189" i="90" s="1"/>
  <c r="I194" i="86" a="1"/>
  <c r="I194" i="86" s="1"/>
  <c r="G348" i="84"/>
  <c r="E158" i="86" a="1"/>
  <c r="E158" i="86" s="1"/>
  <c r="E358" i="86" s="1"/>
  <c r="G358" i="86" s="1"/>
  <c r="G150" i="88"/>
  <c r="H188" i="86"/>
  <c r="G349" i="90"/>
  <c r="K122" i="88" a="1"/>
  <c r="K122" i="88" s="1"/>
  <c r="E94" i="84" a="1"/>
  <c r="E94" i="84" s="1"/>
  <c r="E97" i="84" s="1"/>
  <c r="AH25" i="71"/>
  <c r="AH26" i="71" s="1"/>
  <c r="J188" i="90" a="1"/>
  <c r="J188" i="90" s="1"/>
  <c r="AH155" i="71"/>
  <c r="AH156" i="71" s="1"/>
  <c r="E310" i="86" a="1"/>
  <c r="E310" i="86" s="1"/>
  <c r="G342" i="84"/>
  <c r="J122" i="84" a="1"/>
  <c r="J122" i="84" s="1"/>
  <c r="J123" i="84" a="1"/>
  <c r="J123" i="84" s="1"/>
  <c r="K124" i="88" a="1"/>
  <c r="K124" i="88" s="1"/>
  <c r="J187" i="90" a="1"/>
  <c r="J187" i="90" s="1"/>
  <c r="G344" i="90"/>
  <c r="E216" i="84" a="1"/>
  <c r="E216" i="84" s="1"/>
  <c r="J128" i="86" a="1"/>
  <c r="J128" i="86" s="1"/>
  <c r="F158" i="86" a="1"/>
  <c r="F158" i="86" s="1"/>
  <c r="E363" i="86" s="1"/>
  <c r="G363" i="86" s="1"/>
  <c r="I130" i="86" a="1"/>
  <c r="I130" i="86" s="1"/>
  <c r="I137" i="86" s="1"/>
  <c r="F304" i="88" a="1"/>
  <c r="F304" i="88" s="1"/>
  <c r="J258" i="90" a="1"/>
  <c r="J258" i="90" s="1"/>
  <c r="F184" i="84" a="1"/>
  <c r="F184" i="84" s="1"/>
  <c r="J189" i="88" a="1"/>
  <c r="J189" i="88" s="1"/>
  <c r="F118" i="84"/>
  <c r="J188" i="84" a="1"/>
  <c r="J188" i="84" s="1"/>
  <c r="E304" i="88" a="1"/>
  <c r="E304" i="88" s="1"/>
  <c r="J325" i="90" a="1"/>
  <c r="J325" i="90" s="1"/>
  <c r="G355" i="86"/>
  <c r="E250" i="84" a="1"/>
  <c r="E250" i="84" s="1"/>
  <c r="G148" i="88"/>
  <c r="F174" i="86" a="1"/>
  <c r="F174" i="86" s="1"/>
  <c r="E364" i="86" s="1"/>
  <c r="G364" i="86" s="1"/>
  <c r="J323" i="90" a="1"/>
  <c r="J323" i="90" s="1"/>
  <c r="K123" i="84" a="1"/>
  <c r="K123" i="84" s="1"/>
  <c r="K188" i="88" a="1"/>
  <c r="K188" i="88" s="1"/>
  <c r="E168" i="84" a="1"/>
  <c r="E168" i="84" s="1"/>
  <c r="F310" i="86" a="1"/>
  <c r="F310" i="86" s="1"/>
  <c r="J187" i="84" a="1"/>
  <c r="J187" i="84" s="1"/>
  <c r="G184" i="86"/>
  <c r="G348" i="90"/>
  <c r="K260" i="88" a="1"/>
  <c r="K260" i="88" s="1"/>
  <c r="J260" i="90" a="1"/>
  <c r="J260" i="90" s="1"/>
  <c r="G147" i="88"/>
  <c r="G342" i="88"/>
  <c r="F184" i="88" a="1"/>
  <c r="F184" i="88" s="1"/>
  <c r="J259" i="90" a="1"/>
  <c r="J259" i="90" s="1"/>
  <c r="G344" i="84"/>
  <c r="G169" i="86"/>
  <c r="I122" i="84" a="1"/>
  <c r="I122" i="84" s="1"/>
  <c r="I129" i="84" s="1"/>
  <c r="E118" i="84"/>
  <c r="E152" i="88" a="1"/>
  <c r="E152" i="88" s="1"/>
  <c r="K189" i="84" a="1"/>
  <c r="K189" i="84" s="1"/>
  <c r="E117" i="84"/>
  <c r="F96" i="84"/>
  <c r="K329" i="86" a="1"/>
  <c r="K329" i="86" s="1"/>
  <c r="E116" i="84" a="1"/>
  <c r="E116" i="84" s="1"/>
  <c r="E119" i="84" s="1"/>
  <c r="G150" i="84"/>
  <c r="G179" i="90"/>
  <c r="AJ43" i="71"/>
  <c r="AJ44" i="71" s="1"/>
  <c r="F117" i="84"/>
  <c r="I323" i="88" a="1"/>
  <c r="I323" i="88" s="1"/>
  <c r="I330" i="88" s="1"/>
  <c r="J124" i="90" a="1"/>
  <c r="J124" i="90" s="1"/>
  <c r="I330" i="86" a="1"/>
  <c r="I330" i="86" s="1"/>
  <c r="I337" i="86" s="1"/>
  <c r="F168" i="84" a="1"/>
  <c r="F168" i="84" s="1"/>
  <c r="G182" i="90"/>
  <c r="G162" i="90"/>
  <c r="G164" i="90"/>
  <c r="K258" i="88" a="1"/>
  <c r="K258" i="88" s="1"/>
  <c r="E100" i="86"/>
  <c r="E184" i="88" a="1"/>
  <c r="E184" i="88" s="1"/>
  <c r="AJ25" i="71"/>
  <c r="AJ26" i="71" s="1"/>
  <c r="F101" i="86"/>
  <c r="E99" i="86" a="1"/>
  <c r="E99" i="86" s="1"/>
  <c r="E102" i="86" s="1"/>
  <c r="G155" i="86"/>
  <c r="G148" i="84"/>
  <c r="I188" i="88" a="1"/>
  <c r="I188" i="88" s="1"/>
  <c r="I195" i="88" s="1"/>
  <c r="E237" i="86" a="1"/>
  <c r="E237" i="86" s="1"/>
  <c r="I129" i="86" a="1"/>
  <c r="I129" i="86" s="1"/>
  <c r="I136" i="86" s="1"/>
  <c r="J258" i="88" a="1"/>
  <c r="J258" i="88" s="1"/>
  <c r="I128" i="86" a="1"/>
  <c r="I128" i="86" s="1"/>
  <c r="I135" i="86" s="1"/>
  <c r="I189" i="88" a="1"/>
  <c r="I189" i="88" s="1"/>
  <c r="I196" i="88" s="1"/>
  <c r="J260" i="88" a="1"/>
  <c r="J260" i="88" s="1"/>
  <c r="G146" i="84"/>
  <c r="J325" i="88" a="1"/>
  <c r="J325" i="88" s="1"/>
  <c r="G165" i="90"/>
  <c r="G165" i="84"/>
  <c r="K189" i="88" a="1"/>
  <c r="K189" i="88" s="1"/>
  <c r="E174" i="86" a="1"/>
  <c r="E174" i="86" s="1"/>
  <c r="E288" i="88" a="1"/>
  <c r="E288" i="88" s="1"/>
  <c r="F253" i="84"/>
  <c r="J188" i="88" a="1"/>
  <c r="J188" i="88" s="1"/>
  <c r="K194" i="86" a="1"/>
  <c r="K194" i="86" s="1"/>
  <c r="I239" i="86"/>
  <c r="I266" i="86" s="1" a="1"/>
  <c r="I266" i="86" s="1"/>
  <c r="J324" i="84" a="1"/>
  <c r="J324" i="84" s="1"/>
  <c r="F116" i="84" a="1"/>
  <c r="F116" i="84" s="1"/>
  <c r="F119" i="84" s="1"/>
  <c r="K124" i="84" a="1"/>
  <c r="K124" i="84" s="1"/>
  <c r="J122" i="90" a="1"/>
  <c r="J122" i="90" s="1"/>
  <c r="K122" i="84" a="1"/>
  <c r="K122" i="84" s="1"/>
  <c r="J129" i="86" a="1"/>
  <c r="J129" i="86" s="1"/>
  <c r="F152" i="84" a="1"/>
  <c r="F152" i="84" s="1"/>
  <c r="J325" i="84" a="1"/>
  <c r="J325" i="84" s="1"/>
  <c r="K187" i="88" a="1"/>
  <c r="K187" i="88" s="1"/>
  <c r="E253" i="84"/>
  <c r="I325" i="88" a="1"/>
  <c r="I325" i="88" s="1"/>
  <c r="I332" i="88" s="1"/>
  <c r="I331" i="86" a="1"/>
  <c r="I331" i="86" s="1"/>
  <c r="F240" i="86"/>
  <c r="E240" i="86"/>
  <c r="K331" i="86" a="1"/>
  <c r="K331" i="86" s="1"/>
  <c r="AJ155" i="71"/>
  <c r="AJ156" i="71" s="1"/>
  <c r="G180" i="90"/>
  <c r="F100" i="86"/>
  <c r="J193" i="86" a="1"/>
  <c r="J193" i="86" s="1"/>
  <c r="F123" i="86"/>
  <c r="G369" i="86"/>
  <c r="F99" i="86" a="1"/>
  <c r="F99" i="86" s="1"/>
  <c r="F102" i="86" s="1"/>
  <c r="E95" i="84"/>
  <c r="E101" i="86"/>
  <c r="K187" i="84" a="1"/>
  <c r="K187" i="84" s="1"/>
  <c r="J323" i="84" a="1"/>
  <c r="J323" i="84" s="1"/>
  <c r="J187" i="88" a="1"/>
  <c r="J187" i="88" s="1"/>
  <c r="J194" i="86" a="1"/>
  <c r="J194" i="86" s="1"/>
  <c r="E320" i="84" a="1"/>
  <c r="E320" i="84" s="1"/>
  <c r="E152" i="84" a="1"/>
  <c r="E152" i="84" s="1"/>
  <c r="K325" i="88" a="1"/>
  <c r="K325" i="88" s="1"/>
  <c r="F250" i="84" a="1"/>
  <c r="F250" i="84" s="1"/>
  <c r="G350" i="86"/>
  <c r="K193" i="86" a="1"/>
  <c r="K193" i="86" s="1"/>
  <c r="G185" i="86"/>
  <c r="E124" i="86"/>
  <c r="G353" i="86"/>
  <c r="G149" i="84"/>
  <c r="F122" i="86" a="1"/>
  <c r="F122" i="86" s="1"/>
  <c r="F125" i="86" s="1"/>
  <c r="G181" i="84"/>
  <c r="J130" i="86" a="1"/>
  <c r="J130" i="86" s="1"/>
  <c r="G188" i="86"/>
  <c r="K189" i="90" a="1"/>
  <c r="K189" i="90" s="1"/>
  <c r="K323" i="88" a="1"/>
  <c r="K323" i="88" s="1"/>
  <c r="J331" i="86" a="1"/>
  <c r="J331" i="86" s="1"/>
  <c r="G182" i="84"/>
  <c r="F94" i="90" a="1"/>
  <c r="F94" i="90" s="1"/>
  <c r="F97" i="90" s="1"/>
  <c r="F96" i="90"/>
  <c r="G156" i="86"/>
  <c r="E288" i="84" a="1"/>
  <c r="E288" i="84" s="1"/>
  <c r="BC161" i="71"/>
  <c r="K187" i="90" a="1"/>
  <c r="K187" i="90" s="1"/>
  <c r="I124" i="88" a="1"/>
  <c r="I124" i="88" s="1"/>
  <c r="I131" i="88" s="1"/>
  <c r="F256" i="86" a="1"/>
  <c r="F256" i="86" s="1"/>
  <c r="J195" i="86" a="1"/>
  <c r="J195" i="86" s="1"/>
  <c r="I324" i="88" a="1"/>
  <c r="I324" i="88" s="1"/>
  <c r="F259" i="86"/>
  <c r="E123" i="86"/>
  <c r="G374" i="86" s="1"/>
  <c r="E259" i="86"/>
  <c r="K266" i="86" a="1"/>
  <c r="K266" i="86" s="1"/>
  <c r="F124" i="86"/>
  <c r="E122" i="86" a="1"/>
  <c r="E122" i="86" s="1"/>
  <c r="E125" i="86" s="1"/>
  <c r="E256" i="86" a="1"/>
  <c r="E256" i="86" s="1"/>
  <c r="BE159" i="71"/>
  <c r="E359" i="86"/>
  <c r="G359" i="86" s="1"/>
  <c r="G162" i="84"/>
  <c r="K128" i="86" a="1"/>
  <c r="K128" i="86" s="1"/>
  <c r="E326" i="86" a="1"/>
  <c r="E326" i="86" s="1"/>
  <c r="J330" i="86" a="1"/>
  <c r="J330" i="86" s="1"/>
  <c r="G152" i="86"/>
  <c r="F326" i="86" a="1"/>
  <c r="F326" i="86" s="1"/>
  <c r="G153" i="86"/>
  <c r="E96" i="90"/>
  <c r="J329" i="86" a="1"/>
  <c r="J329" i="86" s="1"/>
  <c r="E94" i="90" a="1"/>
  <c r="E94" i="90" s="1"/>
  <c r="E97" i="90" s="1"/>
  <c r="BG159" i="71"/>
  <c r="F294" i="86" a="1"/>
  <c r="F294" i="86" s="1"/>
  <c r="K330" i="86" a="1"/>
  <c r="K330" i="86" s="1"/>
  <c r="G349" i="86"/>
  <c r="K324" i="84" a="1"/>
  <c r="K324" i="84" s="1"/>
  <c r="K325" i="84" a="1"/>
  <c r="K325" i="84" s="1"/>
  <c r="K323" i="84" a="1"/>
  <c r="K323" i="84" s="1"/>
  <c r="K130" i="86" a="1"/>
  <c r="K130" i="86" s="1"/>
  <c r="F79" i="86" a="1"/>
  <c r="F79" i="86" s="1"/>
  <c r="K353" i="86" s="1"/>
  <c r="K195" i="86" a="1"/>
  <c r="K195" i="86" s="1"/>
  <c r="E79" i="86" a="1"/>
  <c r="E79" i="86" s="1"/>
  <c r="K348" i="86" s="1"/>
  <c r="F75" i="88" a="1"/>
  <c r="F75" i="88" s="1"/>
  <c r="F237" i="86" a="1"/>
  <c r="F237" i="86" s="1"/>
  <c r="F95" i="90"/>
  <c r="K129" i="86" a="1"/>
  <c r="K129" i="86" s="1"/>
  <c r="E75" i="88" a="1"/>
  <c r="E75" i="88" s="1"/>
  <c r="E190" i="86" a="1"/>
  <c r="E190" i="86" s="1"/>
  <c r="F190" i="86" a="1"/>
  <c r="F190" i="86" s="1"/>
  <c r="G166" i="84"/>
  <c r="G180" i="84"/>
  <c r="G164" i="84"/>
  <c r="G179" i="84"/>
  <c r="G168" i="86"/>
  <c r="G172" i="86"/>
  <c r="F222" i="86" a="1"/>
  <c r="F222" i="86" s="1"/>
  <c r="G187" i="86"/>
  <c r="E294" i="86" a="1"/>
  <c r="E294" i="86" s="1"/>
  <c r="G354" i="86"/>
  <c r="K264" i="86" a="1"/>
  <c r="K264" i="86" s="1"/>
  <c r="J123" i="88" a="1"/>
  <c r="J123" i="88" s="1"/>
  <c r="J122" i="88" a="1"/>
  <c r="J122" i="88" s="1"/>
  <c r="K260" i="84" a="1"/>
  <c r="K260" i="84" s="1"/>
  <c r="I188" i="90" a="1"/>
  <c r="I188" i="90" s="1"/>
  <c r="G170" i="86"/>
  <c r="G171" i="86"/>
  <c r="K265" i="86" a="1"/>
  <c r="K265" i="86" s="1"/>
  <c r="AV25" i="71"/>
  <c r="G149" i="90"/>
  <c r="E288" i="90" a="1"/>
  <c r="E288" i="90" s="1"/>
  <c r="F288" i="90" a="1"/>
  <c r="F288" i="90" s="1"/>
  <c r="P16" i="80"/>
  <c r="O27" i="80"/>
  <c r="O24" i="80"/>
  <c r="E117" i="88"/>
  <c r="F116" i="88" a="1"/>
  <c r="F116" i="88" s="1"/>
  <c r="F119" i="88" s="1"/>
  <c r="E118" i="88"/>
  <c r="F118" i="88"/>
  <c r="F117" i="88"/>
  <c r="E116" i="88" a="1"/>
  <c r="E116" i="88" s="1"/>
  <c r="E119" i="88" s="1"/>
  <c r="E184" i="90" a="1"/>
  <c r="E184" i="90" s="1"/>
  <c r="F184" i="90" a="1"/>
  <c r="F184" i="90" s="1"/>
  <c r="BG158" i="71"/>
  <c r="F216" i="90" a="1"/>
  <c r="F216" i="90" s="1"/>
  <c r="E216" i="90" a="1"/>
  <c r="E216" i="90" s="1"/>
  <c r="BD161" i="71"/>
  <c r="BE160" i="71"/>
  <c r="J260" i="84" a="1"/>
  <c r="J260" i="84" s="1"/>
  <c r="J258" i="84" a="1"/>
  <c r="J258" i="84" s="1"/>
  <c r="I324" i="84" a="1"/>
  <c r="I324" i="84" s="1"/>
  <c r="F216" i="88" a="1"/>
  <c r="F216" i="88" s="1"/>
  <c r="E216" i="88" a="1"/>
  <c r="E216" i="88" s="1"/>
  <c r="AT150" i="71"/>
  <c r="AV150" i="71"/>
  <c r="E254" i="84"/>
  <c r="F252" i="84" a="1"/>
  <c r="F252" i="84" s="1"/>
  <c r="F255" i="84" s="1"/>
  <c r="F254" i="84"/>
  <c r="E252" i="84" a="1"/>
  <c r="E252" i="84" s="1"/>
  <c r="E255" i="84" s="1"/>
  <c r="E118" i="90"/>
  <c r="F116" i="90" a="1"/>
  <c r="F116" i="90" s="1"/>
  <c r="F119" i="90" s="1"/>
  <c r="E116" i="90" a="1"/>
  <c r="E116" i="90" s="1"/>
  <c r="E119" i="90" s="1"/>
  <c r="E117" i="90"/>
  <c r="F117" i="90"/>
  <c r="F118" i="90"/>
  <c r="F304" i="90" a="1"/>
  <c r="F304" i="90" s="1"/>
  <c r="E304" i="90" a="1"/>
  <c r="E304" i="90" s="1"/>
  <c r="I325" i="84" a="1"/>
  <c r="I325" i="84" s="1"/>
  <c r="K258" i="84" a="1"/>
  <c r="K258" i="84" s="1"/>
  <c r="I123" i="88" a="1"/>
  <c r="I123" i="88" s="1"/>
  <c r="AL148" i="71"/>
  <c r="F168" i="90" a="1"/>
  <c r="F168" i="90" s="1"/>
  <c r="E168" i="90" a="1"/>
  <c r="E168" i="90" s="1"/>
  <c r="M34" i="66"/>
  <c r="K57" i="66"/>
  <c r="M33" i="66"/>
  <c r="R30" i="66"/>
  <c r="S30" i="66" s="1"/>
  <c r="AL20" i="71"/>
  <c r="AL150" i="71" s="1"/>
  <c r="AM150" i="71"/>
  <c r="AM154" i="71" s="1"/>
  <c r="J264" i="86" a="1"/>
  <c r="J264" i="86" s="1"/>
  <c r="J265" i="86" a="1"/>
  <c r="J265" i="86" s="1"/>
  <c r="I323" i="90" a="1"/>
  <c r="I323" i="90" s="1"/>
  <c r="E75" i="84" a="1"/>
  <c r="E75" i="84" s="1"/>
  <c r="F75" i="84" a="1"/>
  <c r="F75" i="84" s="1"/>
  <c r="I124" i="84" a="1"/>
  <c r="I124" i="84" s="1"/>
  <c r="E320" i="90" a="1"/>
  <c r="E320" i="90" s="1"/>
  <c r="F320" i="90" a="1"/>
  <c r="F320" i="90" s="1"/>
  <c r="F75" i="90" a="1"/>
  <c r="F75" i="90" s="1"/>
  <c r="E75" i="90" a="1"/>
  <c r="E75" i="90" s="1"/>
  <c r="I124" i="90" a="1"/>
  <c r="I124" i="90" s="1"/>
  <c r="I122" i="90" a="1"/>
  <c r="I122" i="90" s="1"/>
  <c r="G146" i="90"/>
  <c r="G342" i="90"/>
  <c r="AR154" i="71"/>
  <c r="AR155" i="71" s="1"/>
  <c r="AR156" i="71" s="1"/>
  <c r="E258" i="86" a="1"/>
  <c r="E258" i="86" s="1"/>
  <c r="E261" i="86" s="1"/>
  <c r="F260" i="86"/>
  <c r="F258" i="86" a="1"/>
  <c r="F258" i="86" s="1"/>
  <c r="F261" i="86" s="1"/>
  <c r="E260" i="86"/>
  <c r="AT25" i="71"/>
  <c r="F304" i="84" a="1"/>
  <c r="F304" i="84" s="1"/>
  <c r="E304" i="84" a="1"/>
  <c r="E304" i="84" s="1"/>
  <c r="AT151" i="71"/>
  <c r="AO151" i="71" s="1"/>
  <c r="AV151" i="71"/>
  <c r="AQ151" i="71" s="1"/>
  <c r="F252" i="88" a="1"/>
  <c r="F252" i="88" s="1"/>
  <c r="F255" i="88" s="1"/>
  <c r="E254" i="88"/>
  <c r="F254" i="88"/>
  <c r="E252" i="88" a="1"/>
  <c r="E252" i="88" s="1"/>
  <c r="E255" i="88" s="1"/>
  <c r="I252" i="90"/>
  <c r="F253" i="90"/>
  <c r="E250" i="90" a="1"/>
  <c r="E250" i="90" s="1"/>
  <c r="E253" i="90"/>
  <c r="F250" i="90" a="1"/>
  <c r="F250" i="90" s="1"/>
  <c r="F152" i="90" a="1"/>
  <c r="F152" i="90" s="1"/>
  <c r="E152" i="90" a="1"/>
  <c r="E152" i="90" s="1"/>
  <c r="I189" i="90" a="1"/>
  <c r="I189" i="90" s="1"/>
  <c r="AO20" i="80"/>
  <c r="AN30" i="80"/>
  <c r="I187" i="90" a="1"/>
  <c r="I187" i="90" s="1"/>
  <c r="G147" i="90"/>
  <c r="G347" i="90"/>
  <c r="AQ148" i="71"/>
  <c r="AP148" i="71"/>
  <c r="M31" i="66"/>
  <c r="K40" i="66"/>
  <c r="M26" i="66"/>
  <c r="R26" i="66" s="1"/>
  <c r="S26" i="66" s="1"/>
  <c r="K52" i="66"/>
  <c r="M32" i="66"/>
  <c r="M25" i="66"/>
  <c r="R25" i="66" s="1"/>
  <c r="S25" i="66" s="1"/>
  <c r="M24" i="66"/>
  <c r="R24" i="66" s="1"/>
  <c r="S24" i="66" s="1"/>
  <c r="R23" i="66"/>
  <c r="S23" i="66" s="1"/>
  <c r="K45" i="66"/>
  <c r="AV149" i="71"/>
  <c r="AT149" i="71"/>
  <c r="I129" i="88"/>
  <c r="AN148" i="71"/>
  <c r="AO148" i="71"/>
  <c r="G148" i="90"/>
  <c r="AO24" i="71"/>
  <c r="F235" i="84"/>
  <c r="E235" i="84"/>
  <c r="E233" i="84" a="1"/>
  <c r="E233" i="84" s="1"/>
  <c r="E236" i="84" s="1"/>
  <c r="F233" i="84" a="1"/>
  <c r="F233" i="84" s="1"/>
  <c r="F236" i="84" s="1"/>
  <c r="I259" i="84" a="1"/>
  <c r="I259" i="84" s="1"/>
  <c r="I258" i="84" a="1"/>
  <c r="I258" i="84" s="1"/>
  <c r="I260" i="84" a="1"/>
  <c r="I260" i="84" s="1"/>
  <c r="I233" i="90"/>
  <c r="E231" i="90" a="1"/>
  <c r="E231" i="90" s="1"/>
  <c r="E234" i="90"/>
  <c r="F234" i="90"/>
  <c r="F231" i="90" a="1"/>
  <c r="F231" i="90" s="1"/>
  <c r="I123" i="84" a="1"/>
  <c r="I123" i="84" s="1"/>
  <c r="I325" i="90" a="1"/>
  <c r="I325" i="90" s="1"/>
  <c r="AR161" i="71"/>
  <c r="AQ21" i="71"/>
  <c r="AQ24" i="71" s="1"/>
  <c r="BF160" i="71"/>
  <c r="BG160" i="71" s="1"/>
  <c r="I324" i="90" a="1"/>
  <c r="I324" i="90" s="1"/>
  <c r="BG157" i="71"/>
  <c r="I123" i="90" a="1"/>
  <c r="I123" i="90" s="1"/>
  <c r="AQ42" i="71" l="1"/>
  <c r="AP43" i="71" s="1"/>
  <c r="AP44" i="71" s="1"/>
  <c r="AO42" i="71"/>
  <c r="AN43" i="71" s="1"/>
  <c r="AN44" i="71" s="1"/>
  <c r="F413" i="86"/>
  <c r="E413" i="86"/>
  <c r="H344" i="88"/>
  <c r="K327" i="90"/>
  <c r="J125" i="90"/>
  <c r="K326" i="88"/>
  <c r="H344" i="90"/>
  <c r="J126" i="88"/>
  <c r="J127" i="88"/>
  <c r="K328" i="90"/>
  <c r="K125" i="88"/>
  <c r="K263" i="88"/>
  <c r="J328" i="88"/>
  <c r="K190" i="90"/>
  <c r="J125" i="84"/>
  <c r="K127" i="90"/>
  <c r="H349" i="88"/>
  <c r="J261" i="84"/>
  <c r="J200" i="86"/>
  <c r="K200" i="86" s="1"/>
  <c r="L200" i="86" s="1"/>
  <c r="M200" i="86" s="1"/>
  <c r="N200" i="86" s="1"/>
  <c r="O200" i="86" s="1"/>
  <c r="P200" i="86" s="1"/>
  <c r="Q200" i="86" s="1"/>
  <c r="R200" i="86" s="1"/>
  <c r="S200" i="86" s="1"/>
  <c r="T200" i="86" s="1"/>
  <c r="U200" i="86" s="1"/>
  <c r="V200" i="86" s="1"/>
  <c r="W200" i="86" s="1"/>
  <c r="X200" i="86" s="1"/>
  <c r="Y200" i="86" s="1"/>
  <c r="Z200" i="86" s="1"/>
  <c r="AA200" i="86" s="1"/>
  <c r="AB200" i="86" s="1"/>
  <c r="AC200" i="86" s="1"/>
  <c r="AD200" i="86" s="1"/>
  <c r="AE200" i="86" s="1"/>
  <c r="AF200" i="86" s="1"/>
  <c r="AG200" i="86" s="1"/>
  <c r="AH200" i="86" s="1"/>
  <c r="AI200" i="86" s="1"/>
  <c r="AJ200" i="86" s="1"/>
  <c r="AK200" i="86" s="1"/>
  <c r="AL200" i="86" s="1"/>
  <c r="AM200" i="86" s="1"/>
  <c r="AN200" i="86" s="1"/>
  <c r="AO200" i="86" s="1"/>
  <c r="E200" i="86" s="1"/>
  <c r="F189" i="84" a="1"/>
  <c r="F189" i="84" s="1"/>
  <c r="I333" i="86"/>
  <c r="I340" i="86" s="1"/>
  <c r="J127" i="90"/>
  <c r="J129" i="84"/>
  <c r="K129" i="84" s="1"/>
  <c r="L129" i="84" s="1"/>
  <c r="M129" i="84" s="1"/>
  <c r="N129" i="84" s="1"/>
  <c r="O129" i="84" s="1"/>
  <c r="P129" i="84" s="1"/>
  <c r="Q129" i="84" s="1"/>
  <c r="R129" i="84" s="1"/>
  <c r="S129" i="84" s="1"/>
  <c r="T129" i="84" s="1"/>
  <c r="U129" i="84" s="1"/>
  <c r="F129" i="84" s="1"/>
  <c r="J127" i="84"/>
  <c r="K125" i="90"/>
  <c r="I332" i="86"/>
  <c r="I339" i="86" s="1"/>
  <c r="J190" i="90"/>
  <c r="K126" i="90"/>
  <c r="J194" i="84"/>
  <c r="K194" i="84" s="1"/>
  <c r="L194" i="84" s="1"/>
  <c r="M194" i="84" s="1"/>
  <c r="N194" i="84" s="1"/>
  <c r="O194" i="84" s="1"/>
  <c r="P194" i="84" s="1"/>
  <c r="Q194" i="84" s="1"/>
  <c r="R194" i="84" s="1"/>
  <c r="S194" i="84" s="1"/>
  <c r="T194" i="84" s="1"/>
  <c r="U194" i="84" s="1"/>
  <c r="V194" i="84" s="1"/>
  <c r="W194" i="84" s="1"/>
  <c r="X194" i="84" s="1"/>
  <c r="Y194" i="84" s="1"/>
  <c r="Z194" i="84" s="1"/>
  <c r="AA194" i="84" s="1"/>
  <c r="AB194" i="84" s="1"/>
  <c r="AC194" i="84" s="1"/>
  <c r="AD194" i="84" s="1"/>
  <c r="AE194" i="84" s="1"/>
  <c r="AF194" i="84" s="1"/>
  <c r="AG194" i="84" s="1"/>
  <c r="AH194" i="84" s="1"/>
  <c r="AI194" i="84" s="1"/>
  <c r="AJ194" i="84" s="1"/>
  <c r="AK194" i="84" s="1"/>
  <c r="AL194" i="84" s="1"/>
  <c r="AM194" i="84" s="1"/>
  <c r="AN194" i="84" s="1"/>
  <c r="AO194" i="84" s="1"/>
  <c r="E194" i="84" s="1"/>
  <c r="K192" i="90"/>
  <c r="J330" i="88"/>
  <c r="K330" i="88" s="1"/>
  <c r="J327" i="88"/>
  <c r="K126" i="88"/>
  <c r="I265" i="86" a="1"/>
  <c r="I265" i="86" s="1"/>
  <c r="I269" i="86" s="1"/>
  <c r="J337" i="86"/>
  <c r="K337" i="86" s="1"/>
  <c r="E241" i="86"/>
  <c r="E239" i="86" a="1"/>
  <c r="E239" i="86" s="1"/>
  <c r="E242" i="86" s="1"/>
  <c r="I264" i="86" a="1"/>
  <c r="I264" i="86" s="1"/>
  <c r="I271" i="86" s="1"/>
  <c r="J271" i="86" s="1"/>
  <c r="K271" i="86" s="1"/>
  <c r="L271" i="86" s="1"/>
  <c r="M271" i="86" s="1"/>
  <c r="N271" i="86" s="1"/>
  <c r="O271" i="86" s="1"/>
  <c r="P271" i="86" s="1"/>
  <c r="Q271" i="86" s="1"/>
  <c r="R271" i="86" s="1"/>
  <c r="S271" i="86" s="1"/>
  <c r="T271" i="86" s="1"/>
  <c r="U271" i="86" s="1"/>
  <c r="V271" i="86" s="1"/>
  <c r="W271" i="86" s="1"/>
  <c r="X271" i="86" s="1"/>
  <c r="Y271" i="86" s="1"/>
  <c r="Z271" i="86" s="1"/>
  <c r="AA271" i="86" s="1"/>
  <c r="AB271" i="86" s="1"/>
  <c r="AC271" i="86" s="1"/>
  <c r="AD271" i="86" s="1"/>
  <c r="AE271" i="86" s="1"/>
  <c r="AF271" i="86" s="1"/>
  <c r="AG271" i="86" s="1"/>
  <c r="AH271" i="86" s="1"/>
  <c r="AI271" i="86" s="1"/>
  <c r="AJ271" i="86" s="1"/>
  <c r="AK271" i="86" s="1"/>
  <c r="AL271" i="86" s="1"/>
  <c r="AM271" i="86" s="1"/>
  <c r="AN271" i="86" s="1"/>
  <c r="AO271" i="86" s="1"/>
  <c r="E271" i="86" s="1"/>
  <c r="F241" i="86"/>
  <c r="F239" i="86" a="1"/>
  <c r="F239" i="86" s="1"/>
  <c r="F242" i="86" s="1"/>
  <c r="J126" i="84"/>
  <c r="J263" i="88"/>
  <c r="I191" i="84"/>
  <c r="I198" i="84" s="1"/>
  <c r="I126" i="88"/>
  <c r="I133" i="88" s="1"/>
  <c r="K127" i="88"/>
  <c r="H349" i="90"/>
  <c r="J326" i="88"/>
  <c r="H349" i="84"/>
  <c r="I196" i="84"/>
  <c r="J196" i="84" s="1"/>
  <c r="K196" i="84" s="1"/>
  <c r="L196" i="84" s="1"/>
  <c r="M196" i="84" s="1"/>
  <c r="N196" i="84" s="1"/>
  <c r="O196" i="84" s="1"/>
  <c r="P196" i="84" s="1"/>
  <c r="Q196" i="84" s="1"/>
  <c r="R196" i="84" s="1"/>
  <c r="S196" i="84" s="1"/>
  <c r="T196" i="84" s="1"/>
  <c r="U196" i="84" s="1"/>
  <c r="V196" i="84" s="1"/>
  <c r="W196" i="84" s="1"/>
  <c r="X196" i="84" s="1"/>
  <c r="Y196" i="84" s="1"/>
  <c r="Z196" i="84" s="1"/>
  <c r="AA196" i="84" s="1"/>
  <c r="AB196" i="84" s="1"/>
  <c r="AC196" i="84" s="1"/>
  <c r="AD196" i="84" s="1"/>
  <c r="AE196" i="84" s="1"/>
  <c r="AF196" i="84" s="1"/>
  <c r="AG196" i="84" s="1"/>
  <c r="AH196" i="84" s="1"/>
  <c r="AI196" i="84" s="1"/>
  <c r="AJ196" i="84" s="1"/>
  <c r="AK196" i="84" s="1"/>
  <c r="AL196" i="84" s="1"/>
  <c r="AM196" i="84" s="1"/>
  <c r="AN196" i="84" s="1"/>
  <c r="AO196" i="84" s="1"/>
  <c r="E196" i="84" s="1"/>
  <c r="K334" i="86"/>
  <c r="E189" i="84" a="1"/>
  <c r="E189" i="84" s="1"/>
  <c r="K261" i="84"/>
  <c r="E124" i="88" a="1"/>
  <c r="E124" i="88" s="1"/>
  <c r="J261" i="88"/>
  <c r="J262" i="90"/>
  <c r="J131" i="86"/>
  <c r="K263" i="90"/>
  <c r="K263" i="84"/>
  <c r="H355" i="86"/>
  <c r="F324" i="88" a="1"/>
  <c r="F324" i="88" s="1"/>
  <c r="J198" i="86"/>
  <c r="K126" i="84"/>
  <c r="AJ28" i="71"/>
  <c r="H344" i="84"/>
  <c r="AJ27" i="71"/>
  <c r="I259" i="88" a="1"/>
  <c r="I259" i="88" s="1"/>
  <c r="F259" i="88" s="1" a="1"/>
  <c r="F259" i="88" s="1"/>
  <c r="J191" i="84"/>
  <c r="J269" i="86"/>
  <c r="I190" i="84"/>
  <c r="I197" i="84" s="1"/>
  <c r="F235" i="88"/>
  <c r="J191" i="88"/>
  <c r="F233" i="88" a="1"/>
  <c r="F233" i="88" s="1"/>
  <c r="F236" i="88" s="1"/>
  <c r="I260" i="88" a="1"/>
  <c r="I260" i="88" s="1"/>
  <c r="I267" i="88" s="1"/>
  <c r="J267" i="88" s="1"/>
  <c r="K267" i="88" s="1"/>
  <c r="L267" i="88" s="1"/>
  <c r="M267" i="88" s="1"/>
  <c r="N267" i="88" s="1"/>
  <c r="O267" i="88" s="1"/>
  <c r="P267" i="88" s="1"/>
  <c r="Q267" i="88" s="1"/>
  <c r="R267" i="88" s="1"/>
  <c r="S267" i="88" s="1"/>
  <c r="T267" i="88" s="1"/>
  <c r="U267" i="88" s="1"/>
  <c r="V267" i="88" s="1"/>
  <c r="W267" i="88" s="1"/>
  <c r="X267" i="88" s="1"/>
  <c r="Y267" i="88" s="1"/>
  <c r="Z267" i="88" s="1"/>
  <c r="AA267" i="88" s="1"/>
  <c r="AB267" i="88" s="1"/>
  <c r="AC267" i="88" s="1"/>
  <c r="AD267" i="88" s="1"/>
  <c r="AE267" i="88" s="1"/>
  <c r="AF267" i="88" s="1"/>
  <c r="AG267" i="88" s="1"/>
  <c r="AH267" i="88" s="1"/>
  <c r="AI267" i="88" s="1"/>
  <c r="AJ267" i="88" s="1"/>
  <c r="AK267" i="88" s="1"/>
  <c r="AL267" i="88" s="1"/>
  <c r="AM267" i="88" s="1"/>
  <c r="AN267" i="88" s="1"/>
  <c r="AO267" i="88" s="1"/>
  <c r="E267" i="88" s="1"/>
  <c r="J192" i="88"/>
  <c r="E233" i="88" a="1"/>
  <c r="E233" i="88" s="1"/>
  <c r="E236" i="88" s="1"/>
  <c r="J192" i="84"/>
  <c r="K261" i="90"/>
  <c r="K192" i="84"/>
  <c r="E235" i="88"/>
  <c r="J196" i="88"/>
  <c r="K196" i="88" s="1"/>
  <c r="L196" i="88" s="1"/>
  <c r="M196" i="88" s="1"/>
  <c r="N196" i="88" s="1"/>
  <c r="O196" i="88" s="1"/>
  <c r="P196" i="88" s="1"/>
  <c r="Q196" i="88" s="1"/>
  <c r="R196" i="88" s="1"/>
  <c r="S196" i="88" s="1"/>
  <c r="T196" i="88" s="1"/>
  <c r="U196" i="88" s="1"/>
  <c r="V196" i="88" s="1"/>
  <c r="W196" i="88" s="1"/>
  <c r="X196" i="88" s="1"/>
  <c r="Y196" i="88" s="1"/>
  <c r="Z196" i="88" s="1"/>
  <c r="AA196" i="88" s="1"/>
  <c r="AB196" i="88" s="1"/>
  <c r="AC196" i="88" s="1"/>
  <c r="AD196" i="88" s="1"/>
  <c r="AE196" i="88" s="1"/>
  <c r="AF196" i="88" s="1"/>
  <c r="AG196" i="88" s="1"/>
  <c r="AH196" i="88" s="1"/>
  <c r="AI196" i="88" s="1"/>
  <c r="AJ196" i="88" s="1"/>
  <c r="AK196" i="88" s="1"/>
  <c r="AL196" i="88" s="1"/>
  <c r="AM196" i="88" s="1"/>
  <c r="AN196" i="88" s="1"/>
  <c r="AO196" i="88" s="1"/>
  <c r="E196" i="88" s="1"/>
  <c r="I197" i="86"/>
  <c r="I204" i="86" s="1"/>
  <c r="E189" i="88" a="1"/>
  <c r="E189" i="88" s="1"/>
  <c r="J126" i="90"/>
  <c r="K262" i="90"/>
  <c r="J135" i="86"/>
  <c r="K135" i="86" s="1"/>
  <c r="L135" i="86" s="1"/>
  <c r="M135" i="86" s="1"/>
  <c r="N135" i="86" s="1"/>
  <c r="O135" i="86" s="1"/>
  <c r="P135" i="86" s="1"/>
  <c r="Q135" i="86" s="1"/>
  <c r="R135" i="86" s="1"/>
  <c r="S135" i="86" s="1"/>
  <c r="T135" i="86" s="1"/>
  <c r="U135" i="86" s="1"/>
  <c r="V135" i="86" s="1"/>
  <c r="W135" i="86" s="1"/>
  <c r="X135" i="86" s="1"/>
  <c r="Y135" i="86" s="1"/>
  <c r="Z135" i="86" s="1"/>
  <c r="AA135" i="86" s="1"/>
  <c r="AB135" i="86" s="1"/>
  <c r="AC135" i="86" s="1"/>
  <c r="AD135" i="86" s="1"/>
  <c r="AE135" i="86" s="1"/>
  <c r="AF135" i="86" s="1"/>
  <c r="AG135" i="86" s="1"/>
  <c r="AH135" i="86" s="1"/>
  <c r="AI135" i="86" s="1"/>
  <c r="AJ135" i="86" s="1"/>
  <c r="AK135" i="86" s="1"/>
  <c r="AL135" i="86" s="1"/>
  <c r="AM135" i="86" s="1"/>
  <c r="AN135" i="86" s="1"/>
  <c r="AO135" i="86" s="1"/>
  <c r="E135" i="86" s="1"/>
  <c r="G365" i="86" s="1"/>
  <c r="H365" i="86" s="1"/>
  <c r="F189" i="88" a="1"/>
  <c r="F189" i="88" s="1"/>
  <c r="K333" i="86"/>
  <c r="J136" i="86"/>
  <c r="K136" i="86" s="1"/>
  <c r="L136" i="86" s="1"/>
  <c r="M136" i="86" s="1"/>
  <c r="N136" i="86" s="1"/>
  <c r="O136" i="86" s="1"/>
  <c r="P136" i="86" s="1"/>
  <c r="Q136" i="86" s="1"/>
  <c r="R136" i="86" s="1"/>
  <c r="S136" i="86" s="1"/>
  <c r="T136" i="86" s="1"/>
  <c r="U136" i="86" s="1"/>
  <c r="F136" i="86" s="1"/>
  <c r="K349" i="86"/>
  <c r="I196" i="86"/>
  <c r="I203" i="86" s="1"/>
  <c r="J328" i="90"/>
  <c r="I334" i="86"/>
  <c r="I341" i="86" s="1"/>
  <c r="I192" i="88"/>
  <c r="I199" i="88" s="1"/>
  <c r="J192" i="90"/>
  <c r="I191" i="88"/>
  <c r="I198" i="88" s="1"/>
  <c r="F188" i="84" a="1"/>
  <c r="F188" i="84" s="1"/>
  <c r="F188" i="90" a="1"/>
  <c r="F188" i="90" s="1"/>
  <c r="I192" i="84"/>
  <c r="I199" i="84" s="1"/>
  <c r="K190" i="84"/>
  <c r="J326" i="90"/>
  <c r="E188" i="84" a="1"/>
  <c r="E188" i="84" s="1"/>
  <c r="I201" i="86"/>
  <c r="J201" i="86" s="1"/>
  <c r="K201" i="86" s="1"/>
  <c r="L201" i="86" s="1"/>
  <c r="M201" i="86" s="1"/>
  <c r="N201" i="86" s="1"/>
  <c r="O201" i="86" s="1"/>
  <c r="P201" i="86" s="1"/>
  <c r="Q201" i="86" s="1"/>
  <c r="R201" i="86" s="1"/>
  <c r="S201" i="86" s="1"/>
  <c r="T201" i="86" s="1"/>
  <c r="U201" i="86" s="1"/>
  <c r="E194" i="86" a="1"/>
  <c r="E194" i="86" s="1"/>
  <c r="J195" i="84"/>
  <c r="K195" i="84" s="1"/>
  <c r="L195" i="84" s="1"/>
  <c r="M195" i="84" s="1"/>
  <c r="N195" i="84" s="1"/>
  <c r="O195" i="84" s="1"/>
  <c r="P195" i="84" s="1"/>
  <c r="Q195" i="84" s="1"/>
  <c r="R195" i="84" s="1"/>
  <c r="S195" i="84" s="1"/>
  <c r="T195" i="84" s="1"/>
  <c r="U195" i="84" s="1"/>
  <c r="F195" i="84" s="1"/>
  <c r="F194" i="86" a="1"/>
  <c r="F194" i="86" s="1"/>
  <c r="I202" i="86"/>
  <c r="J202" i="86" s="1"/>
  <c r="K202" i="86" s="1"/>
  <c r="L202" i="86" s="1"/>
  <c r="M202" i="86" s="1"/>
  <c r="N202" i="86" s="1"/>
  <c r="O202" i="86" s="1"/>
  <c r="P202" i="86" s="1"/>
  <c r="Q202" i="86" s="1"/>
  <c r="R202" i="86" s="1"/>
  <c r="S202" i="86" s="1"/>
  <c r="T202" i="86" s="1"/>
  <c r="U202" i="86" s="1"/>
  <c r="V202" i="86" s="1"/>
  <c r="W202" i="86" s="1"/>
  <c r="X202" i="86" s="1"/>
  <c r="Y202" i="86" s="1"/>
  <c r="Z202" i="86" s="1"/>
  <c r="AA202" i="86" s="1"/>
  <c r="AB202" i="86" s="1"/>
  <c r="AC202" i="86" s="1"/>
  <c r="AD202" i="86" s="1"/>
  <c r="AE202" i="86" s="1"/>
  <c r="AF202" i="86" s="1"/>
  <c r="AG202" i="86" s="1"/>
  <c r="AH202" i="86" s="1"/>
  <c r="AI202" i="86" s="1"/>
  <c r="AJ202" i="86" s="1"/>
  <c r="AK202" i="86" s="1"/>
  <c r="AL202" i="86" s="1"/>
  <c r="AM202" i="86" s="1"/>
  <c r="AN202" i="86" s="1"/>
  <c r="AO202" i="86" s="1"/>
  <c r="E202" i="86" s="1"/>
  <c r="I198" i="86"/>
  <c r="I205" i="86" s="1"/>
  <c r="I131" i="86"/>
  <c r="I138" i="86" s="1"/>
  <c r="J191" i="90"/>
  <c r="J327" i="90"/>
  <c r="H350" i="86"/>
  <c r="I327" i="88"/>
  <c r="I334" i="88" s="1"/>
  <c r="K332" i="86"/>
  <c r="E323" i="88" a="1"/>
  <c r="E323" i="88" s="1"/>
  <c r="F329" i="86" a="1"/>
  <c r="F329" i="86" s="1"/>
  <c r="J261" i="90"/>
  <c r="K262" i="88"/>
  <c r="F188" i="88" a="1"/>
  <c r="F188" i="88" s="1"/>
  <c r="I133" i="86"/>
  <c r="I140" i="86" s="1"/>
  <c r="K196" i="86"/>
  <c r="J190" i="84"/>
  <c r="J332" i="86"/>
  <c r="J332" i="88"/>
  <c r="K332" i="88" s="1"/>
  <c r="K127" i="84"/>
  <c r="J196" i="86"/>
  <c r="F187" i="84" a="1"/>
  <c r="F187" i="84" s="1"/>
  <c r="F124" i="88" a="1"/>
  <c r="F124" i="88" s="1"/>
  <c r="I132" i="86"/>
  <c r="I139" i="86" s="1"/>
  <c r="J197" i="86"/>
  <c r="E128" i="86" a="1"/>
  <c r="E128" i="86" s="1"/>
  <c r="I338" i="86"/>
  <c r="J338" i="86" s="1"/>
  <c r="K338" i="86" s="1"/>
  <c r="K190" i="88"/>
  <c r="E188" i="88" a="1"/>
  <c r="E188" i="88" s="1"/>
  <c r="K261" i="88"/>
  <c r="K125" i="84"/>
  <c r="K192" i="88"/>
  <c r="J262" i="88"/>
  <c r="F187" i="88" a="1"/>
  <c r="F187" i="88" s="1"/>
  <c r="J263" i="90"/>
  <c r="J195" i="88"/>
  <c r="K195" i="88" s="1"/>
  <c r="L195" i="88" s="1"/>
  <c r="M195" i="88" s="1"/>
  <c r="N195" i="88" s="1"/>
  <c r="O195" i="88" s="1"/>
  <c r="P195" i="88" s="1"/>
  <c r="Q195" i="88" s="1"/>
  <c r="R195" i="88" s="1"/>
  <c r="S195" i="88" s="1"/>
  <c r="T195" i="88" s="1"/>
  <c r="U195" i="88" s="1"/>
  <c r="F195" i="88" s="1"/>
  <c r="I190" i="88"/>
  <c r="I197" i="88" s="1"/>
  <c r="E187" i="88" a="1"/>
  <c r="E187" i="88" s="1"/>
  <c r="G187" i="88" s="1"/>
  <c r="F122" i="84" a="1"/>
  <c r="F122" i="84" s="1"/>
  <c r="E122" i="84" a="1"/>
  <c r="E122" i="84" s="1"/>
  <c r="I328" i="88"/>
  <c r="I335" i="88" s="1"/>
  <c r="J190" i="88"/>
  <c r="F129" i="86" a="1"/>
  <c r="F129" i="86" s="1"/>
  <c r="F323" i="84" a="1"/>
  <c r="F323" i="84" s="1"/>
  <c r="E331" i="86" a="1"/>
  <c r="E331" i="86" s="1"/>
  <c r="E345" i="86" s="1"/>
  <c r="E329" i="86" a="1"/>
  <c r="E329" i="86" s="1"/>
  <c r="J328" i="84"/>
  <c r="J194" i="88"/>
  <c r="K194" i="88" s="1"/>
  <c r="L194" i="88" s="1"/>
  <c r="M194" i="88" s="1"/>
  <c r="N194" i="88" s="1"/>
  <c r="O194" i="88" s="1"/>
  <c r="P194" i="88" s="1"/>
  <c r="Q194" i="88" s="1"/>
  <c r="R194" i="88" s="1"/>
  <c r="S194" i="88" s="1"/>
  <c r="T194" i="88" s="1"/>
  <c r="U194" i="88" s="1"/>
  <c r="F194" i="88" s="1"/>
  <c r="J336" i="86"/>
  <c r="K336" i="86" s="1"/>
  <c r="E324" i="88" a="1"/>
  <c r="E324" i="88" s="1"/>
  <c r="J133" i="86"/>
  <c r="K191" i="88"/>
  <c r="F266" i="86" a="1"/>
  <c r="F266" i="86" s="1"/>
  <c r="J326" i="84"/>
  <c r="J330" i="84"/>
  <c r="K330" i="84" s="1"/>
  <c r="K191" i="84"/>
  <c r="E187" i="84" a="1"/>
  <c r="E187" i="84" s="1"/>
  <c r="G187" i="84" s="1"/>
  <c r="J333" i="86"/>
  <c r="F331" i="86" a="1"/>
  <c r="F331" i="86" s="1"/>
  <c r="F193" i="86" a="1"/>
  <c r="F193" i="86" s="1"/>
  <c r="K191" i="90"/>
  <c r="F323" i="88" a="1"/>
  <c r="F323" i="88" s="1"/>
  <c r="E193" i="86" a="1"/>
  <c r="E193" i="86" s="1"/>
  <c r="G193" i="86" s="1"/>
  <c r="I190" i="90"/>
  <c r="I197" i="90" s="1"/>
  <c r="K327" i="88"/>
  <c r="J327" i="84"/>
  <c r="J132" i="86"/>
  <c r="F325" i="88" a="1"/>
  <c r="F325" i="88" s="1"/>
  <c r="K328" i="88"/>
  <c r="E325" i="88" a="1"/>
  <c r="E325" i="88" s="1"/>
  <c r="F130" i="86" a="1"/>
  <c r="F130" i="86" s="1"/>
  <c r="F128" i="86" a="1"/>
  <c r="F128" i="86" s="1"/>
  <c r="E330" i="86" a="1"/>
  <c r="E330" i="86" s="1"/>
  <c r="E344" i="86" s="1"/>
  <c r="I127" i="88"/>
  <c r="I134" i="88" s="1"/>
  <c r="E323" i="84" a="1"/>
  <c r="E323" i="84" s="1"/>
  <c r="J334" i="86"/>
  <c r="E129" i="86" a="1"/>
  <c r="E129" i="86" s="1"/>
  <c r="F195" i="86" a="1"/>
  <c r="F195" i="86" s="1"/>
  <c r="BE161" i="71"/>
  <c r="F330" i="86" a="1"/>
  <c r="F330" i="86" s="1"/>
  <c r="E130" i="86" a="1"/>
  <c r="E130" i="86" s="1"/>
  <c r="G360" i="86" s="1"/>
  <c r="H360" i="86" s="1"/>
  <c r="J129" i="88"/>
  <c r="K129" i="88" s="1"/>
  <c r="L129" i="88" s="1"/>
  <c r="M129" i="88" s="1"/>
  <c r="N129" i="88" s="1"/>
  <c r="O129" i="88" s="1"/>
  <c r="P129" i="88" s="1"/>
  <c r="Q129" i="88" s="1"/>
  <c r="R129" i="88" s="1"/>
  <c r="S129" i="88" s="1"/>
  <c r="T129" i="88" s="1"/>
  <c r="U129" i="88" s="1"/>
  <c r="F129" i="88" s="1"/>
  <c r="I331" i="88"/>
  <c r="J331" i="88" s="1"/>
  <c r="K331" i="88" s="1"/>
  <c r="I326" i="88"/>
  <c r="E122" i="88" a="1"/>
  <c r="E122" i="88" s="1"/>
  <c r="F122" i="88" a="1"/>
  <c r="F122" i="88" s="1"/>
  <c r="K132" i="86"/>
  <c r="K133" i="86"/>
  <c r="K131" i="86"/>
  <c r="K326" i="84"/>
  <c r="K268" i="86"/>
  <c r="K198" i="86"/>
  <c r="E195" i="86" a="1"/>
  <c r="E195" i="86" s="1"/>
  <c r="I195" i="90"/>
  <c r="J195" i="90" s="1"/>
  <c r="K195" i="90" s="1"/>
  <c r="L195" i="90" s="1"/>
  <c r="M195" i="90" s="1"/>
  <c r="N195" i="90" s="1"/>
  <c r="O195" i="90" s="1"/>
  <c r="P195" i="90" s="1"/>
  <c r="Q195" i="90" s="1"/>
  <c r="R195" i="90" s="1"/>
  <c r="S195" i="90" s="1"/>
  <c r="T195" i="90" s="1"/>
  <c r="U195" i="90" s="1"/>
  <c r="V195" i="90" s="1"/>
  <c r="W195" i="90" s="1"/>
  <c r="X195" i="90" s="1"/>
  <c r="Y195" i="90" s="1"/>
  <c r="Z195" i="90" s="1"/>
  <c r="AA195" i="90" s="1"/>
  <c r="AB195" i="90" s="1"/>
  <c r="AC195" i="90" s="1"/>
  <c r="AD195" i="90" s="1"/>
  <c r="AE195" i="90" s="1"/>
  <c r="AF195" i="90" s="1"/>
  <c r="AG195" i="90" s="1"/>
  <c r="AH195" i="90" s="1"/>
  <c r="AI195" i="90" s="1"/>
  <c r="AJ195" i="90" s="1"/>
  <c r="AK195" i="90" s="1"/>
  <c r="AL195" i="90" s="1"/>
  <c r="AM195" i="90" s="1"/>
  <c r="AN195" i="90" s="1"/>
  <c r="AO195" i="90" s="1"/>
  <c r="E195" i="90" s="1"/>
  <c r="K197" i="86"/>
  <c r="K328" i="84"/>
  <c r="K327" i="84"/>
  <c r="E266" i="86" a="1"/>
  <c r="E266" i="86" s="1"/>
  <c r="E188" i="90" a="1"/>
  <c r="E188" i="90" s="1"/>
  <c r="AT154" i="71"/>
  <c r="AT155" i="71" s="1"/>
  <c r="J125" i="88"/>
  <c r="BF161" i="71"/>
  <c r="BG161" i="71" s="1"/>
  <c r="AT161" i="71"/>
  <c r="AT162" i="71" s="1"/>
  <c r="AV154" i="71"/>
  <c r="AV155" i="71" s="1"/>
  <c r="AV156" i="71" s="1"/>
  <c r="K267" i="86"/>
  <c r="I273" i="86"/>
  <c r="J273" i="86" s="1"/>
  <c r="K273" i="86" s="1"/>
  <c r="L273" i="86" s="1"/>
  <c r="M273" i="86" s="1"/>
  <c r="N273" i="86" s="1"/>
  <c r="O273" i="86" s="1"/>
  <c r="P273" i="86" s="1"/>
  <c r="Q273" i="86" s="1"/>
  <c r="R273" i="86" s="1"/>
  <c r="S273" i="86" s="1"/>
  <c r="T273" i="86" s="1"/>
  <c r="U273" i="86" s="1"/>
  <c r="F273" i="86" s="1"/>
  <c r="AV161" i="71"/>
  <c r="AV162" i="71" s="1"/>
  <c r="AW162" i="71" s="1"/>
  <c r="I258" i="90" a="1"/>
  <c r="I258" i="90" s="1"/>
  <c r="E258" i="90" s="1" a="1"/>
  <c r="E258" i="90" s="1"/>
  <c r="I259" i="90" a="1"/>
  <c r="I259" i="90" s="1"/>
  <c r="E259" i="90" s="1" a="1"/>
  <c r="E259" i="90" s="1"/>
  <c r="K269" i="86"/>
  <c r="AL24" i="71"/>
  <c r="AL25" i="71" s="1"/>
  <c r="AL154" i="71"/>
  <c r="AL155" i="71" s="1"/>
  <c r="AL156" i="71" s="1"/>
  <c r="AP25" i="71"/>
  <c r="I332" i="90"/>
  <c r="J332" i="90" s="1"/>
  <c r="K332" i="90" s="1"/>
  <c r="I327" i="90"/>
  <c r="I328" i="90"/>
  <c r="F325" i="90" a="1"/>
  <c r="F325" i="90" s="1"/>
  <c r="E325" i="90" a="1"/>
  <c r="E325" i="90" s="1"/>
  <c r="I261" i="84"/>
  <c r="I266" i="84"/>
  <c r="J266" i="84" s="1"/>
  <c r="K266" i="84" s="1"/>
  <c r="L266" i="84" s="1"/>
  <c r="M266" i="84" s="1"/>
  <c r="N266" i="84" s="1"/>
  <c r="O266" i="84" s="1"/>
  <c r="P266" i="84" s="1"/>
  <c r="Q266" i="84" s="1"/>
  <c r="R266" i="84" s="1"/>
  <c r="S266" i="84" s="1"/>
  <c r="T266" i="84" s="1"/>
  <c r="U266" i="84" s="1"/>
  <c r="F259" i="84" a="1"/>
  <c r="F259" i="84" s="1"/>
  <c r="E259" i="84" a="1"/>
  <c r="E259" i="84" s="1"/>
  <c r="AO30" i="80"/>
  <c r="AP20" i="80"/>
  <c r="J131" i="88"/>
  <c r="AT26" i="71"/>
  <c r="AT28" i="71"/>
  <c r="I331" i="84"/>
  <c r="J331" i="84" s="1"/>
  <c r="K331" i="84" s="1"/>
  <c r="I326" i="84"/>
  <c r="F324" i="84" a="1"/>
  <c r="F324" i="84" s="1"/>
  <c r="E324" i="84" a="1"/>
  <c r="E324" i="84" s="1"/>
  <c r="AN25" i="71"/>
  <c r="I196" i="90"/>
  <c r="J196" i="90" s="1"/>
  <c r="K196" i="90" s="1"/>
  <c r="L196" i="90" s="1"/>
  <c r="M196" i="90" s="1"/>
  <c r="N196" i="90" s="1"/>
  <c r="O196" i="90" s="1"/>
  <c r="P196" i="90" s="1"/>
  <c r="Q196" i="90" s="1"/>
  <c r="R196" i="90" s="1"/>
  <c r="S196" i="90" s="1"/>
  <c r="T196" i="90" s="1"/>
  <c r="U196" i="90" s="1"/>
  <c r="I192" i="90"/>
  <c r="I191" i="90"/>
  <c r="F189" i="90" a="1"/>
  <c r="F189" i="90" s="1"/>
  <c r="E189" i="90" a="1"/>
  <c r="E189" i="90" s="1"/>
  <c r="I129" i="90"/>
  <c r="J129" i="90" s="1"/>
  <c r="K129" i="90" s="1"/>
  <c r="L129" i="90" s="1"/>
  <c r="M129" i="90" s="1"/>
  <c r="N129" i="90" s="1"/>
  <c r="O129" i="90" s="1"/>
  <c r="P129" i="90" s="1"/>
  <c r="Q129" i="90" s="1"/>
  <c r="R129" i="90" s="1"/>
  <c r="S129" i="90" s="1"/>
  <c r="T129" i="90" s="1"/>
  <c r="U129" i="90" s="1"/>
  <c r="F122" i="90" a="1"/>
  <c r="F122" i="90" s="1"/>
  <c r="E122" i="90" a="1"/>
  <c r="E122" i="90" s="1"/>
  <c r="I130" i="88"/>
  <c r="J130" i="88" s="1"/>
  <c r="K130" i="88" s="1"/>
  <c r="L130" i="88" s="1"/>
  <c r="M130" i="88" s="1"/>
  <c r="N130" i="88" s="1"/>
  <c r="O130" i="88" s="1"/>
  <c r="P130" i="88" s="1"/>
  <c r="Q130" i="88" s="1"/>
  <c r="R130" i="88" s="1"/>
  <c r="S130" i="88" s="1"/>
  <c r="T130" i="88" s="1"/>
  <c r="U130" i="88" s="1"/>
  <c r="I125" i="88"/>
  <c r="F123" i="88" a="1"/>
  <c r="F123" i="88" s="1"/>
  <c r="E123" i="88" a="1"/>
  <c r="E123" i="88" s="1"/>
  <c r="J262" i="84"/>
  <c r="J263" i="84"/>
  <c r="I326" i="90"/>
  <c r="I331" i="90"/>
  <c r="J331" i="90" s="1"/>
  <c r="K331" i="90" s="1"/>
  <c r="F324" i="90" a="1"/>
  <c r="F324" i="90" s="1"/>
  <c r="E324" i="90" a="1"/>
  <c r="E324" i="90" s="1"/>
  <c r="I130" i="84"/>
  <c r="J130" i="84" s="1"/>
  <c r="K130" i="84" s="1"/>
  <c r="L130" i="84" s="1"/>
  <c r="M130" i="84" s="1"/>
  <c r="N130" i="84" s="1"/>
  <c r="O130" i="84" s="1"/>
  <c r="P130" i="84" s="1"/>
  <c r="Q130" i="84" s="1"/>
  <c r="R130" i="84" s="1"/>
  <c r="S130" i="84" s="1"/>
  <c r="T130" i="84" s="1"/>
  <c r="U130" i="84" s="1"/>
  <c r="I125" i="84"/>
  <c r="E123" i="84" a="1"/>
  <c r="E123" i="84" s="1"/>
  <c r="F123" i="84" a="1"/>
  <c r="F123" i="84" s="1"/>
  <c r="I328" i="84"/>
  <c r="I332" i="84"/>
  <c r="J332" i="84" s="1"/>
  <c r="K332" i="84" s="1"/>
  <c r="I327" i="84"/>
  <c r="E325" i="84" a="1"/>
  <c r="E325" i="84" s="1"/>
  <c r="F325" i="84" a="1"/>
  <c r="F325" i="84" s="1"/>
  <c r="F233" i="90" a="1"/>
  <c r="F233" i="90" s="1"/>
  <c r="F236" i="90" s="1"/>
  <c r="F235" i="90"/>
  <c r="E235" i="90"/>
  <c r="E233" i="90" a="1"/>
  <c r="E233" i="90" s="1"/>
  <c r="E236" i="90" s="1"/>
  <c r="I127" i="84"/>
  <c r="I131" i="84"/>
  <c r="I126" i="84"/>
  <c r="F124" i="84" a="1"/>
  <c r="F124" i="84" s="1"/>
  <c r="E124" i="84" a="1"/>
  <c r="E124" i="84" s="1"/>
  <c r="K262" i="84"/>
  <c r="J268" i="86"/>
  <c r="I125" i="90"/>
  <c r="I130" i="90"/>
  <c r="J130" i="90" s="1"/>
  <c r="K130" i="90" s="1"/>
  <c r="L130" i="90" s="1"/>
  <c r="M130" i="90" s="1"/>
  <c r="N130" i="90" s="1"/>
  <c r="O130" i="90" s="1"/>
  <c r="P130" i="90" s="1"/>
  <c r="Q130" i="90" s="1"/>
  <c r="R130" i="90" s="1"/>
  <c r="S130" i="90" s="1"/>
  <c r="T130" i="90" s="1"/>
  <c r="U130" i="90" s="1"/>
  <c r="E123" i="90" a="1"/>
  <c r="E123" i="90" s="1"/>
  <c r="F123" i="90" a="1"/>
  <c r="F123" i="90" s="1"/>
  <c r="F252" i="90" a="1"/>
  <c r="F252" i="90" s="1"/>
  <c r="F255" i="90" s="1"/>
  <c r="F254" i="90"/>
  <c r="E254" i="90"/>
  <c r="E252" i="90" a="1"/>
  <c r="E252" i="90" s="1"/>
  <c r="E255" i="90" s="1"/>
  <c r="I330" i="90"/>
  <c r="J330" i="90" s="1"/>
  <c r="K330" i="90" s="1"/>
  <c r="F323" i="90" a="1"/>
  <c r="F323" i="90" s="1"/>
  <c r="E323" i="90" a="1"/>
  <c r="E323" i="90" s="1"/>
  <c r="AP150" i="71"/>
  <c r="AP154" i="71" s="1"/>
  <c r="AQ150" i="71"/>
  <c r="AQ154" i="71" s="1"/>
  <c r="Q16" i="80"/>
  <c r="P27" i="80"/>
  <c r="P24" i="80"/>
  <c r="AV28" i="71"/>
  <c r="AV26" i="71"/>
  <c r="AW27" i="71"/>
  <c r="AV27" i="71"/>
  <c r="I267" i="84"/>
  <c r="J267" i="84" s="1"/>
  <c r="K267" i="84" s="1"/>
  <c r="L267" i="84" s="1"/>
  <c r="M267" i="84" s="1"/>
  <c r="N267" i="84" s="1"/>
  <c r="O267" i="84" s="1"/>
  <c r="P267" i="84" s="1"/>
  <c r="Q267" i="84" s="1"/>
  <c r="R267" i="84" s="1"/>
  <c r="S267" i="84" s="1"/>
  <c r="T267" i="84" s="1"/>
  <c r="U267" i="84" s="1"/>
  <c r="I263" i="84"/>
  <c r="I262" i="84"/>
  <c r="E260" i="84" a="1"/>
  <c r="E260" i="84" s="1"/>
  <c r="F260" i="84" a="1"/>
  <c r="F260" i="84" s="1"/>
  <c r="I194" i="90"/>
  <c r="J194" i="90" s="1"/>
  <c r="K194" i="90" s="1"/>
  <c r="L194" i="90" s="1"/>
  <c r="M194" i="90" s="1"/>
  <c r="N194" i="90" s="1"/>
  <c r="O194" i="90" s="1"/>
  <c r="P194" i="90" s="1"/>
  <c r="Q194" i="90" s="1"/>
  <c r="R194" i="90" s="1"/>
  <c r="S194" i="90" s="1"/>
  <c r="T194" i="90" s="1"/>
  <c r="U194" i="90" s="1"/>
  <c r="F187" i="90" a="1"/>
  <c r="F187" i="90" s="1"/>
  <c r="E187" i="90" a="1"/>
  <c r="E187" i="90" s="1"/>
  <c r="G187" i="90" s="1"/>
  <c r="J267" i="86"/>
  <c r="AN150" i="71"/>
  <c r="AN154" i="71" s="1"/>
  <c r="AO150" i="71"/>
  <c r="AO154" i="71" s="1"/>
  <c r="I141" i="86"/>
  <c r="J137" i="86"/>
  <c r="I265" i="84"/>
  <c r="J265" i="84" s="1"/>
  <c r="K265" i="84" s="1"/>
  <c r="L265" i="84" s="1"/>
  <c r="M265" i="84" s="1"/>
  <c r="N265" i="84" s="1"/>
  <c r="O265" i="84" s="1"/>
  <c r="P265" i="84" s="1"/>
  <c r="Q265" i="84" s="1"/>
  <c r="R265" i="84" s="1"/>
  <c r="S265" i="84" s="1"/>
  <c r="T265" i="84" s="1"/>
  <c r="U265" i="84" s="1"/>
  <c r="E258" i="84" a="1"/>
  <c r="E258" i="84" s="1"/>
  <c r="F258" i="84" a="1"/>
  <c r="F258" i="84" s="1"/>
  <c r="I126" i="90"/>
  <c r="I131" i="90"/>
  <c r="I127" i="90"/>
  <c r="F124" i="90" a="1"/>
  <c r="F124" i="90" s="1"/>
  <c r="E124" i="90" a="1"/>
  <c r="E124" i="90" s="1"/>
  <c r="I265" i="88"/>
  <c r="J265" i="88" s="1"/>
  <c r="K265" i="88" s="1"/>
  <c r="L265" i="88" s="1"/>
  <c r="M265" i="88" s="1"/>
  <c r="N265" i="88" s="1"/>
  <c r="O265" i="88" s="1"/>
  <c r="P265" i="88" s="1"/>
  <c r="Q265" i="88" s="1"/>
  <c r="R265" i="88" s="1"/>
  <c r="S265" i="88" s="1"/>
  <c r="T265" i="88" s="1"/>
  <c r="U265" i="88" s="1"/>
  <c r="F258" i="88" a="1"/>
  <c r="F258" i="88" s="1"/>
  <c r="E258" i="88" a="1"/>
  <c r="E258" i="88" s="1"/>
  <c r="I260" i="90" a="1"/>
  <c r="I260" i="90" s="1"/>
  <c r="AN26" i="71" l="1"/>
  <c r="AL26" i="71"/>
  <c r="J133" i="88"/>
  <c r="K133" i="88" s="1"/>
  <c r="L133" i="88" s="1"/>
  <c r="M133" i="88" s="1"/>
  <c r="N133" i="88" s="1"/>
  <c r="O133" i="88" s="1"/>
  <c r="P133" i="88" s="1"/>
  <c r="Q133" i="88" s="1"/>
  <c r="R133" i="88" s="1"/>
  <c r="S133" i="88" s="1"/>
  <c r="T133" i="88" s="1"/>
  <c r="U133" i="88" s="1"/>
  <c r="F133" i="88" s="1"/>
  <c r="J198" i="88"/>
  <c r="K198" i="88" s="1"/>
  <c r="L198" i="88" s="1"/>
  <c r="M198" i="88" s="1"/>
  <c r="N198" i="88" s="1"/>
  <c r="O198" i="88" s="1"/>
  <c r="P198" i="88" s="1"/>
  <c r="Q198" i="88" s="1"/>
  <c r="R198" i="88" s="1"/>
  <c r="S198" i="88" s="1"/>
  <c r="T198" i="88" s="1"/>
  <c r="U198" i="88" s="1"/>
  <c r="F198" i="88" s="1"/>
  <c r="J335" i="88"/>
  <c r="K335" i="88" s="1"/>
  <c r="J134" i="88"/>
  <c r="E126" i="88" a="1"/>
  <c r="E126" i="88" s="1"/>
  <c r="I266" i="88"/>
  <c r="J266" i="88" s="1"/>
  <c r="K266" i="88" s="1"/>
  <c r="L266" i="88" s="1"/>
  <c r="M266" i="88" s="1"/>
  <c r="N266" i="88" s="1"/>
  <c r="O266" i="88" s="1"/>
  <c r="P266" i="88" s="1"/>
  <c r="Q266" i="88" s="1"/>
  <c r="R266" i="88" s="1"/>
  <c r="S266" i="88" s="1"/>
  <c r="T266" i="88" s="1"/>
  <c r="U266" i="88" s="1"/>
  <c r="V266" i="88" s="1"/>
  <c r="W266" i="88" s="1"/>
  <c r="X266" i="88" s="1"/>
  <c r="Y266" i="88" s="1"/>
  <c r="Z266" i="88" s="1"/>
  <c r="AA266" i="88" s="1"/>
  <c r="AB266" i="88" s="1"/>
  <c r="AC266" i="88" s="1"/>
  <c r="AD266" i="88" s="1"/>
  <c r="AE266" i="88" s="1"/>
  <c r="AF266" i="88" s="1"/>
  <c r="AG266" i="88" s="1"/>
  <c r="AH266" i="88" s="1"/>
  <c r="AI266" i="88" s="1"/>
  <c r="AJ266" i="88" s="1"/>
  <c r="AK266" i="88" s="1"/>
  <c r="AL266" i="88" s="1"/>
  <c r="AM266" i="88" s="1"/>
  <c r="AN266" i="88" s="1"/>
  <c r="AO266" i="88" s="1"/>
  <c r="E266" i="88" s="1"/>
  <c r="J197" i="90"/>
  <c r="K197" i="90" s="1"/>
  <c r="L197" i="90" s="1"/>
  <c r="M197" i="90" s="1"/>
  <c r="N197" i="90" s="1"/>
  <c r="O197" i="90" s="1"/>
  <c r="P197" i="90" s="1"/>
  <c r="Q197" i="90" s="1"/>
  <c r="R197" i="90" s="1"/>
  <c r="S197" i="90" s="1"/>
  <c r="T197" i="90" s="1"/>
  <c r="U197" i="90" s="1"/>
  <c r="F197" i="90" s="1"/>
  <c r="J205" i="86"/>
  <c r="K205" i="86" s="1"/>
  <c r="L205" i="86" s="1"/>
  <c r="M205" i="86" s="1"/>
  <c r="N205" i="86" s="1"/>
  <c r="O205" i="86" s="1"/>
  <c r="P205" i="86" s="1"/>
  <c r="Q205" i="86" s="1"/>
  <c r="R205" i="86" s="1"/>
  <c r="S205" i="86" s="1"/>
  <c r="T205" i="86" s="1"/>
  <c r="U205" i="86" s="1"/>
  <c r="V205" i="86" s="1"/>
  <c r="W205" i="86" s="1"/>
  <c r="X205" i="86" s="1"/>
  <c r="Y205" i="86" s="1"/>
  <c r="Z205" i="86" s="1"/>
  <c r="AA205" i="86" s="1"/>
  <c r="AB205" i="86" s="1"/>
  <c r="AC205" i="86" s="1"/>
  <c r="AD205" i="86" s="1"/>
  <c r="AE205" i="86" s="1"/>
  <c r="AF205" i="86" s="1"/>
  <c r="AG205" i="86" s="1"/>
  <c r="AH205" i="86" s="1"/>
  <c r="AI205" i="86" s="1"/>
  <c r="AJ205" i="86" s="1"/>
  <c r="AK205" i="86" s="1"/>
  <c r="AL205" i="86" s="1"/>
  <c r="AM205" i="86" s="1"/>
  <c r="AN205" i="86" s="1"/>
  <c r="AO205" i="86" s="1"/>
  <c r="E205" i="86" s="1"/>
  <c r="V195" i="84"/>
  <c r="W195" i="84" s="1"/>
  <c r="X195" i="84" s="1"/>
  <c r="Y195" i="84" s="1"/>
  <c r="Z195" i="84" s="1"/>
  <c r="AA195" i="84" s="1"/>
  <c r="AB195" i="84" s="1"/>
  <c r="AC195" i="84" s="1"/>
  <c r="AD195" i="84" s="1"/>
  <c r="AE195" i="84" s="1"/>
  <c r="AF195" i="84" s="1"/>
  <c r="AG195" i="84" s="1"/>
  <c r="AH195" i="84" s="1"/>
  <c r="AI195" i="84" s="1"/>
  <c r="AJ195" i="84" s="1"/>
  <c r="AK195" i="84" s="1"/>
  <c r="AL195" i="84" s="1"/>
  <c r="AM195" i="84" s="1"/>
  <c r="AN195" i="84" s="1"/>
  <c r="AO195" i="84" s="1"/>
  <c r="E195" i="84" s="1"/>
  <c r="F126" i="88" a="1"/>
  <c r="F126" i="88" s="1"/>
  <c r="I272" i="86"/>
  <c r="J272" i="86" s="1"/>
  <c r="K272" i="86" s="1"/>
  <c r="L272" i="86" s="1"/>
  <c r="M272" i="86" s="1"/>
  <c r="N272" i="86" s="1"/>
  <c r="O272" i="86" s="1"/>
  <c r="P272" i="86" s="1"/>
  <c r="Q272" i="86" s="1"/>
  <c r="R272" i="86" s="1"/>
  <c r="S272" i="86" s="1"/>
  <c r="T272" i="86" s="1"/>
  <c r="U272" i="86" s="1"/>
  <c r="F272" i="86" s="1"/>
  <c r="F265" i="86" a="1"/>
  <c r="F265" i="86" s="1"/>
  <c r="E265" i="86" a="1"/>
  <c r="E265" i="86" s="1"/>
  <c r="F264" i="86" a="1"/>
  <c r="F264" i="86" s="1"/>
  <c r="J138" i="86"/>
  <c r="K138" i="86" s="1"/>
  <c r="L138" i="86" s="1"/>
  <c r="M138" i="86" s="1"/>
  <c r="N138" i="86" s="1"/>
  <c r="O138" i="86" s="1"/>
  <c r="P138" i="86" s="1"/>
  <c r="Q138" i="86" s="1"/>
  <c r="R138" i="86" s="1"/>
  <c r="S138" i="86" s="1"/>
  <c r="T138" i="86" s="1"/>
  <c r="U138" i="86" s="1"/>
  <c r="V138" i="86" s="1"/>
  <c r="W138" i="86" s="1"/>
  <c r="X138" i="86" s="1"/>
  <c r="Y138" i="86" s="1"/>
  <c r="Z138" i="86" s="1"/>
  <c r="AA138" i="86" s="1"/>
  <c r="AB138" i="86" s="1"/>
  <c r="AC138" i="86" s="1"/>
  <c r="AD138" i="86" s="1"/>
  <c r="AE138" i="86" s="1"/>
  <c r="AF138" i="86" s="1"/>
  <c r="AG138" i="86" s="1"/>
  <c r="AH138" i="86" s="1"/>
  <c r="AI138" i="86" s="1"/>
  <c r="AJ138" i="86" s="1"/>
  <c r="AK138" i="86" s="1"/>
  <c r="AL138" i="86" s="1"/>
  <c r="AM138" i="86" s="1"/>
  <c r="AN138" i="86" s="1"/>
  <c r="AO138" i="86" s="1"/>
  <c r="E138" i="86" s="1"/>
  <c r="J334" i="88"/>
  <c r="K334" i="88" s="1"/>
  <c r="I268" i="86"/>
  <c r="I275" i="86" s="1"/>
  <c r="J275" i="86" s="1"/>
  <c r="K275" i="86" s="1"/>
  <c r="L275" i="86" s="1"/>
  <c r="M275" i="86" s="1"/>
  <c r="N275" i="86" s="1"/>
  <c r="O275" i="86" s="1"/>
  <c r="P275" i="86" s="1"/>
  <c r="Q275" i="86" s="1"/>
  <c r="R275" i="86" s="1"/>
  <c r="S275" i="86" s="1"/>
  <c r="T275" i="86" s="1"/>
  <c r="U275" i="86" s="1"/>
  <c r="E264" i="86" a="1"/>
  <c r="E264" i="86" s="1"/>
  <c r="E260" i="88" a="1"/>
  <c r="E260" i="88" s="1"/>
  <c r="J203" i="86"/>
  <c r="K203" i="86" s="1"/>
  <c r="L203" i="86" s="1"/>
  <c r="M203" i="86" s="1"/>
  <c r="N203" i="86" s="1"/>
  <c r="O203" i="86" s="1"/>
  <c r="P203" i="86" s="1"/>
  <c r="Q203" i="86" s="1"/>
  <c r="R203" i="86" s="1"/>
  <c r="S203" i="86" s="1"/>
  <c r="T203" i="86" s="1"/>
  <c r="U203" i="86" s="1"/>
  <c r="F203" i="86" s="1"/>
  <c r="I267" i="86"/>
  <c r="I274" i="86" s="1"/>
  <c r="J274" i="86" s="1"/>
  <c r="K274" i="86" s="1"/>
  <c r="L274" i="86" s="1"/>
  <c r="M274" i="86" s="1"/>
  <c r="N274" i="86" s="1"/>
  <c r="O274" i="86" s="1"/>
  <c r="P274" i="86" s="1"/>
  <c r="Q274" i="86" s="1"/>
  <c r="R274" i="86" s="1"/>
  <c r="S274" i="86" s="1"/>
  <c r="T274" i="86" s="1"/>
  <c r="U274" i="86" s="1"/>
  <c r="F334" i="86" a="1"/>
  <c r="F334" i="86" s="1"/>
  <c r="F196" i="84"/>
  <c r="E131" i="86" a="1"/>
  <c r="E131" i="86" s="1"/>
  <c r="F260" i="88" a="1"/>
  <c r="F260" i="88" s="1"/>
  <c r="J139" i="86"/>
  <c r="K139" i="86" s="1"/>
  <c r="L139" i="86" s="1"/>
  <c r="M139" i="86" s="1"/>
  <c r="N139" i="86" s="1"/>
  <c r="O139" i="86" s="1"/>
  <c r="P139" i="86" s="1"/>
  <c r="Q139" i="86" s="1"/>
  <c r="R139" i="86" s="1"/>
  <c r="S139" i="86" s="1"/>
  <c r="T139" i="86" s="1"/>
  <c r="U139" i="86" s="1"/>
  <c r="K134" i="88"/>
  <c r="L134" i="88" s="1"/>
  <c r="M134" i="88" s="1"/>
  <c r="N134" i="88" s="1"/>
  <c r="O134" i="88" s="1"/>
  <c r="P134" i="88" s="1"/>
  <c r="Q134" i="88" s="1"/>
  <c r="R134" i="88" s="1"/>
  <c r="S134" i="88" s="1"/>
  <c r="T134" i="88" s="1"/>
  <c r="U134" i="88" s="1"/>
  <c r="V134" i="88" s="1"/>
  <c r="W134" i="88" s="1"/>
  <c r="X134" i="88" s="1"/>
  <c r="Y134" i="88" s="1"/>
  <c r="Z134" i="88" s="1"/>
  <c r="AA134" i="88" s="1"/>
  <c r="AB134" i="88" s="1"/>
  <c r="AC134" i="88" s="1"/>
  <c r="AD134" i="88" s="1"/>
  <c r="AE134" i="88" s="1"/>
  <c r="AF134" i="88" s="1"/>
  <c r="AG134" i="88" s="1"/>
  <c r="AH134" i="88" s="1"/>
  <c r="AI134" i="88" s="1"/>
  <c r="AJ134" i="88" s="1"/>
  <c r="AK134" i="88" s="1"/>
  <c r="AL134" i="88" s="1"/>
  <c r="AM134" i="88" s="1"/>
  <c r="AN134" i="88" s="1"/>
  <c r="AO134" i="88" s="1"/>
  <c r="E134" i="88" s="1"/>
  <c r="F197" i="86" a="1"/>
  <c r="F197" i="86" s="1"/>
  <c r="F191" i="88" a="1"/>
  <c r="F191" i="88" s="1"/>
  <c r="F190" i="84" a="1"/>
  <c r="F190" i="84" s="1"/>
  <c r="J199" i="88"/>
  <c r="K199" i="88" s="1"/>
  <c r="L199" i="88" s="1"/>
  <c r="M199" i="88" s="1"/>
  <c r="N199" i="88" s="1"/>
  <c r="O199" i="88" s="1"/>
  <c r="P199" i="88" s="1"/>
  <c r="Q199" i="88" s="1"/>
  <c r="R199" i="88" s="1"/>
  <c r="S199" i="88" s="1"/>
  <c r="T199" i="88" s="1"/>
  <c r="U199" i="88" s="1"/>
  <c r="F192" i="88" a="1"/>
  <c r="F192" i="88" s="1"/>
  <c r="E192" i="84" a="1"/>
  <c r="E192" i="84" s="1"/>
  <c r="F192" i="84" a="1"/>
  <c r="F192" i="84" s="1"/>
  <c r="E190" i="84" a="1"/>
  <c r="E190" i="84" s="1"/>
  <c r="J199" i="84"/>
  <c r="K199" i="84" s="1"/>
  <c r="L199" i="84" s="1"/>
  <c r="M199" i="84" s="1"/>
  <c r="N199" i="84" s="1"/>
  <c r="O199" i="84" s="1"/>
  <c r="P199" i="84" s="1"/>
  <c r="Q199" i="84" s="1"/>
  <c r="R199" i="84" s="1"/>
  <c r="S199" i="84" s="1"/>
  <c r="T199" i="84" s="1"/>
  <c r="U199" i="84" s="1"/>
  <c r="F333" i="86" a="1"/>
  <c r="F333" i="86" s="1"/>
  <c r="J204" i="86"/>
  <c r="K204" i="86" s="1"/>
  <c r="L204" i="86" s="1"/>
  <c r="M204" i="86" s="1"/>
  <c r="N204" i="86" s="1"/>
  <c r="O204" i="86" s="1"/>
  <c r="P204" i="86" s="1"/>
  <c r="Q204" i="86" s="1"/>
  <c r="R204" i="86" s="1"/>
  <c r="S204" i="86" s="1"/>
  <c r="T204" i="86" s="1"/>
  <c r="U204" i="86" s="1"/>
  <c r="V204" i="86" s="1"/>
  <c r="W204" i="86" s="1"/>
  <c r="X204" i="86" s="1"/>
  <c r="Y204" i="86" s="1"/>
  <c r="Z204" i="86" s="1"/>
  <c r="AA204" i="86" s="1"/>
  <c r="AB204" i="86" s="1"/>
  <c r="AC204" i="86" s="1"/>
  <c r="AD204" i="86" s="1"/>
  <c r="AE204" i="86" s="1"/>
  <c r="AF204" i="86" s="1"/>
  <c r="AG204" i="86" s="1"/>
  <c r="AH204" i="86" s="1"/>
  <c r="AI204" i="86" s="1"/>
  <c r="AJ204" i="86" s="1"/>
  <c r="AK204" i="86" s="1"/>
  <c r="AL204" i="86" s="1"/>
  <c r="AM204" i="86" s="1"/>
  <c r="AN204" i="86" s="1"/>
  <c r="AO204" i="86" s="1"/>
  <c r="E204" i="86" s="1"/>
  <c r="E206" i="86" s="1"/>
  <c r="E259" i="88" a="1"/>
  <c r="E259" i="88" s="1"/>
  <c r="F191" i="84" a="1"/>
  <c r="F191" i="84" s="1"/>
  <c r="I261" i="88"/>
  <c r="F261" i="88" s="1" a="1"/>
  <c r="F261" i="88" s="1"/>
  <c r="I263" i="88"/>
  <c r="E263" i="88" s="1" a="1"/>
  <c r="E263" i="88" s="1"/>
  <c r="J198" i="84"/>
  <c r="K198" i="84" s="1"/>
  <c r="L198" i="84" s="1"/>
  <c r="M198" i="84" s="1"/>
  <c r="N198" i="84" s="1"/>
  <c r="O198" i="84" s="1"/>
  <c r="P198" i="84" s="1"/>
  <c r="Q198" i="84" s="1"/>
  <c r="R198" i="84" s="1"/>
  <c r="S198" i="84" s="1"/>
  <c r="T198" i="84" s="1"/>
  <c r="U198" i="84" s="1"/>
  <c r="V198" i="84" s="1"/>
  <c r="W198" i="84" s="1"/>
  <c r="X198" i="84" s="1"/>
  <c r="Y198" i="84" s="1"/>
  <c r="Z198" i="84" s="1"/>
  <c r="AA198" i="84" s="1"/>
  <c r="AB198" i="84" s="1"/>
  <c r="AC198" i="84" s="1"/>
  <c r="AD198" i="84" s="1"/>
  <c r="AE198" i="84" s="1"/>
  <c r="AF198" i="84" s="1"/>
  <c r="AG198" i="84" s="1"/>
  <c r="AH198" i="84" s="1"/>
  <c r="AI198" i="84" s="1"/>
  <c r="AJ198" i="84" s="1"/>
  <c r="AK198" i="84" s="1"/>
  <c r="AL198" i="84" s="1"/>
  <c r="AM198" i="84" s="1"/>
  <c r="AN198" i="84" s="1"/>
  <c r="AO198" i="84" s="1"/>
  <c r="E198" i="84" s="1"/>
  <c r="F198" i="86" a="1"/>
  <c r="F198" i="86" s="1"/>
  <c r="F196" i="86" a="1"/>
  <c r="F196" i="86" s="1"/>
  <c r="I262" i="88"/>
  <c r="E262" i="88" s="1" a="1"/>
  <c r="E262" i="88" s="1"/>
  <c r="E191" i="88" a="1"/>
  <c r="E191" i="88" s="1"/>
  <c r="J197" i="88"/>
  <c r="K197" i="88" s="1"/>
  <c r="L197" i="88" s="1"/>
  <c r="M197" i="88" s="1"/>
  <c r="N197" i="88" s="1"/>
  <c r="O197" i="88" s="1"/>
  <c r="P197" i="88" s="1"/>
  <c r="Q197" i="88" s="1"/>
  <c r="R197" i="88" s="1"/>
  <c r="S197" i="88" s="1"/>
  <c r="T197" i="88" s="1"/>
  <c r="U197" i="88" s="1"/>
  <c r="F332" i="86" a="1"/>
  <c r="F332" i="86" s="1"/>
  <c r="F201" i="86"/>
  <c r="V201" i="86"/>
  <c r="W201" i="86" s="1"/>
  <c r="X201" i="86" s="1"/>
  <c r="Y201" i="86" s="1"/>
  <c r="Z201" i="86" s="1"/>
  <c r="AA201" i="86" s="1"/>
  <c r="AB201" i="86" s="1"/>
  <c r="AC201" i="86" s="1"/>
  <c r="AD201" i="86" s="1"/>
  <c r="AE201" i="86" s="1"/>
  <c r="AF201" i="86" s="1"/>
  <c r="AG201" i="86" s="1"/>
  <c r="AH201" i="86" s="1"/>
  <c r="AI201" i="86" s="1"/>
  <c r="AJ201" i="86" s="1"/>
  <c r="AK201" i="86" s="1"/>
  <c r="AL201" i="86" s="1"/>
  <c r="AM201" i="86" s="1"/>
  <c r="AN201" i="86" s="1"/>
  <c r="AO201" i="86" s="1"/>
  <c r="E201" i="86" s="1"/>
  <c r="E127" i="88" a="1"/>
  <c r="E127" i="88" s="1"/>
  <c r="E332" i="86" a="1"/>
  <c r="E332" i="86" s="1"/>
  <c r="G195" i="86"/>
  <c r="F127" i="88" a="1"/>
  <c r="F127" i="88" s="1"/>
  <c r="E192" i="88" a="1"/>
  <c r="E192" i="88" s="1"/>
  <c r="F195" i="90"/>
  <c r="E196" i="86" a="1"/>
  <c r="E196" i="86" s="1"/>
  <c r="F327" i="88" a="1"/>
  <c r="F327" i="88" s="1"/>
  <c r="F267" i="88"/>
  <c r="J339" i="86"/>
  <c r="K339" i="86" s="1"/>
  <c r="V129" i="84"/>
  <c r="W129" i="84" s="1"/>
  <c r="X129" i="84" s="1"/>
  <c r="Y129" i="84" s="1"/>
  <c r="Z129" i="84" s="1"/>
  <c r="AA129" i="84" s="1"/>
  <c r="AB129" i="84" s="1"/>
  <c r="AC129" i="84" s="1"/>
  <c r="AD129" i="84" s="1"/>
  <c r="AE129" i="84" s="1"/>
  <c r="AF129" i="84" s="1"/>
  <c r="AG129" i="84" s="1"/>
  <c r="AH129" i="84" s="1"/>
  <c r="AI129" i="84" s="1"/>
  <c r="AJ129" i="84" s="1"/>
  <c r="AK129" i="84" s="1"/>
  <c r="AL129" i="84" s="1"/>
  <c r="AM129" i="84" s="1"/>
  <c r="AN129" i="84" s="1"/>
  <c r="AO129" i="84" s="1"/>
  <c r="E129" i="84" s="1"/>
  <c r="V129" i="88"/>
  <c r="W129" i="88" s="1"/>
  <c r="X129" i="88" s="1"/>
  <c r="Y129" i="88" s="1"/>
  <c r="Z129" i="88" s="1"/>
  <c r="AA129" i="88" s="1"/>
  <c r="AB129" i="88" s="1"/>
  <c r="AC129" i="88" s="1"/>
  <c r="AD129" i="88" s="1"/>
  <c r="AE129" i="88" s="1"/>
  <c r="AF129" i="88" s="1"/>
  <c r="AG129" i="88" s="1"/>
  <c r="AH129" i="88" s="1"/>
  <c r="AI129" i="88" s="1"/>
  <c r="AJ129" i="88" s="1"/>
  <c r="AK129" i="88" s="1"/>
  <c r="AL129" i="88" s="1"/>
  <c r="AM129" i="88" s="1"/>
  <c r="AN129" i="88" s="1"/>
  <c r="AO129" i="88" s="1"/>
  <c r="E129" i="88" s="1"/>
  <c r="J197" i="84"/>
  <c r="K197" i="84" s="1"/>
  <c r="L197" i="84" s="1"/>
  <c r="M197" i="84" s="1"/>
  <c r="N197" i="84" s="1"/>
  <c r="O197" i="84" s="1"/>
  <c r="P197" i="84" s="1"/>
  <c r="Q197" i="84" s="1"/>
  <c r="R197" i="84" s="1"/>
  <c r="S197" i="84" s="1"/>
  <c r="T197" i="84" s="1"/>
  <c r="U197" i="84" s="1"/>
  <c r="F197" i="84" s="1"/>
  <c r="F135" i="86"/>
  <c r="J140" i="86"/>
  <c r="K140" i="86" s="1"/>
  <c r="L140" i="86" s="1"/>
  <c r="M140" i="86" s="1"/>
  <c r="N140" i="86" s="1"/>
  <c r="O140" i="86" s="1"/>
  <c r="P140" i="86" s="1"/>
  <c r="Q140" i="86" s="1"/>
  <c r="R140" i="86" s="1"/>
  <c r="S140" i="86" s="1"/>
  <c r="T140" i="86" s="1"/>
  <c r="U140" i="86" s="1"/>
  <c r="F140" i="86" s="1"/>
  <c r="E327" i="88" a="1"/>
  <c r="E327" i="88" s="1"/>
  <c r="F190" i="88" a="1"/>
  <c r="F190" i="88" s="1"/>
  <c r="F196" i="88"/>
  <c r="G189" i="88"/>
  <c r="F200" i="86"/>
  <c r="F328" i="88" a="1"/>
  <c r="F328" i="88" s="1"/>
  <c r="V195" i="88"/>
  <c r="W195" i="88" s="1"/>
  <c r="X195" i="88" s="1"/>
  <c r="Y195" i="88" s="1"/>
  <c r="Z195" i="88" s="1"/>
  <c r="AA195" i="88" s="1"/>
  <c r="AB195" i="88" s="1"/>
  <c r="AC195" i="88" s="1"/>
  <c r="AD195" i="88" s="1"/>
  <c r="AE195" i="88" s="1"/>
  <c r="AF195" i="88" s="1"/>
  <c r="AG195" i="88" s="1"/>
  <c r="AH195" i="88" s="1"/>
  <c r="AI195" i="88" s="1"/>
  <c r="AJ195" i="88" s="1"/>
  <c r="AK195" i="88" s="1"/>
  <c r="AL195" i="88" s="1"/>
  <c r="AM195" i="88" s="1"/>
  <c r="AN195" i="88" s="1"/>
  <c r="AO195" i="88" s="1"/>
  <c r="E195" i="88" s="1"/>
  <c r="E133" i="86" a="1"/>
  <c r="E133" i="86" s="1"/>
  <c r="G188" i="88"/>
  <c r="F190" i="90" a="1"/>
  <c r="F190" i="90" s="1"/>
  <c r="E190" i="90" a="1"/>
  <c r="E190" i="90" s="1"/>
  <c r="E190" i="88" a="1"/>
  <c r="E190" i="88" s="1"/>
  <c r="E333" i="86" a="1"/>
  <c r="E333" i="86" s="1"/>
  <c r="E328" i="88" a="1"/>
  <c r="E328" i="88" s="1"/>
  <c r="J341" i="86"/>
  <c r="K341" i="86" s="1"/>
  <c r="V194" i="88"/>
  <c r="W194" i="88" s="1"/>
  <c r="X194" i="88" s="1"/>
  <c r="Y194" i="88" s="1"/>
  <c r="Z194" i="88" s="1"/>
  <c r="AA194" i="88" s="1"/>
  <c r="AB194" i="88" s="1"/>
  <c r="AC194" i="88" s="1"/>
  <c r="AD194" i="88" s="1"/>
  <c r="AE194" i="88" s="1"/>
  <c r="AF194" i="88" s="1"/>
  <c r="AG194" i="88" s="1"/>
  <c r="AH194" i="88" s="1"/>
  <c r="AI194" i="88" s="1"/>
  <c r="AJ194" i="88" s="1"/>
  <c r="AK194" i="88" s="1"/>
  <c r="AL194" i="88" s="1"/>
  <c r="AM194" i="88" s="1"/>
  <c r="AN194" i="88" s="1"/>
  <c r="AO194" i="88" s="1"/>
  <c r="E194" i="88" s="1"/>
  <c r="F345" i="86"/>
  <c r="E191" i="84" a="1"/>
  <c r="E191" i="84" s="1"/>
  <c r="J340" i="86"/>
  <c r="K340" i="86" s="1"/>
  <c r="G189" i="84"/>
  <c r="V136" i="86"/>
  <c r="W136" i="86" s="1"/>
  <c r="X136" i="86" s="1"/>
  <c r="Y136" i="86" s="1"/>
  <c r="Z136" i="86" s="1"/>
  <c r="AA136" i="86" s="1"/>
  <c r="AB136" i="86" s="1"/>
  <c r="AC136" i="86" s="1"/>
  <c r="AD136" i="86" s="1"/>
  <c r="AE136" i="86" s="1"/>
  <c r="AF136" i="86" s="1"/>
  <c r="AG136" i="86" s="1"/>
  <c r="AH136" i="86" s="1"/>
  <c r="AI136" i="86" s="1"/>
  <c r="AJ136" i="86" s="1"/>
  <c r="AK136" i="86" s="1"/>
  <c r="AL136" i="86" s="1"/>
  <c r="AM136" i="86" s="1"/>
  <c r="AN136" i="86" s="1"/>
  <c r="AO136" i="86" s="1"/>
  <c r="E136" i="86" s="1"/>
  <c r="F194" i="84"/>
  <c r="E334" i="86" a="1"/>
  <c r="E334" i="86" s="1"/>
  <c r="G188" i="84"/>
  <c r="G194" i="86"/>
  <c r="E132" i="86" a="1"/>
  <c r="E132" i="86" s="1"/>
  <c r="E198" i="86" a="1"/>
  <c r="E198" i="86" s="1"/>
  <c r="F131" i="86" a="1"/>
  <c r="F131" i="86" s="1"/>
  <c r="F202" i="86"/>
  <c r="I261" i="90"/>
  <c r="E261" i="90" s="1" a="1"/>
  <c r="E261" i="90" s="1"/>
  <c r="F271" i="86"/>
  <c r="F132" i="86" a="1"/>
  <c r="F132" i="86" s="1"/>
  <c r="F259" i="90" a="1"/>
  <c r="F259" i="90" s="1"/>
  <c r="I266" i="90"/>
  <c r="J266" i="90" s="1"/>
  <c r="K266" i="90" s="1"/>
  <c r="L266" i="90" s="1"/>
  <c r="M266" i="90" s="1"/>
  <c r="N266" i="90" s="1"/>
  <c r="O266" i="90" s="1"/>
  <c r="P266" i="90" s="1"/>
  <c r="Q266" i="90" s="1"/>
  <c r="R266" i="90" s="1"/>
  <c r="S266" i="90" s="1"/>
  <c r="T266" i="90" s="1"/>
  <c r="U266" i="90" s="1"/>
  <c r="V266" i="90" s="1"/>
  <c r="W266" i="90" s="1"/>
  <c r="X266" i="90" s="1"/>
  <c r="Y266" i="90" s="1"/>
  <c r="Z266" i="90" s="1"/>
  <c r="AA266" i="90" s="1"/>
  <c r="AB266" i="90" s="1"/>
  <c r="AC266" i="90" s="1"/>
  <c r="AD266" i="90" s="1"/>
  <c r="AE266" i="90" s="1"/>
  <c r="AF266" i="90" s="1"/>
  <c r="AG266" i="90" s="1"/>
  <c r="AH266" i="90" s="1"/>
  <c r="AI266" i="90" s="1"/>
  <c r="AJ266" i="90" s="1"/>
  <c r="AK266" i="90" s="1"/>
  <c r="AL266" i="90" s="1"/>
  <c r="AM266" i="90" s="1"/>
  <c r="AN266" i="90" s="1"/>
  <c r="AO266" i="90" s="1"/>
  <c r="E266" i="90" s="1"/>
  <c r="F133" i="86" a="1"/>
  <c r="F133" i="86" s="1"/>
  <c r="E197" i="86" a="1"/>
  <c r="E197" i="86" s="1"/>
  <c r="I333" i="88"/>
  <c r="J333" i="88" s="1"/>
  <c r="K333" i="88" s="1"/>
  <c r="E326" i="88" a="1"/>
  <c r="E326" i="88" s="1"/>
  <c r="F326" i="88" a="1"/>
  <c r="F326" i="88" s="1"/>
  <c r="AV160" i="71"/>
  <c r="AW160" i="71" s="1"/>
  <c r="AT160" i="71"/>
  <c r="AU160" i="71" s="1"/>
  <c r="V273" i="86"/>
  <c r="W273" i="86" s="1"/>
  <c r="X273" i="86" s="1"/>
  <c r="Y273" i="86" s="1"/>
  <c r="Z273" i="86" s="1"/>
  <c r="AA273" i="86" s="1"/>
  <c r="AB273" i="86" s="1"/>
  <c r="AC273" i="86" s="1"/>
  <c r="AD273" i="86" s="1"/>
  <c r="AE273" i="86" s="1"/>
  <c r="AF273" i="86" s="1"/>
  <c r="AG273" i="86" s="1"/>
  <c r="AH273" i="86" s="1"/>
  <c r="AI273" i="86" s="1"/>
  <c r="AJ273" i="86" s="1"/>
  <c r="AK273" i="86" s="1"/>
  <c r="AL273" i="86" s="1"/>
  <c r="AM273" i="86" s="1"/>
  <c r="AN273" i="86" s="1"/>
  <c r="AO273" i="86" s="1"/>
  <c r="E273" i="86" s="1"/>
  <c r="AT156" i="71"/>
  <c r="I265" i="90"/>
  <c r="J265" i="90" s="1"/>
  <c r="K265" i="90" s="1"/>
  <c r="L265" i="90" s="1"/>
  <c r="M265" i="90" s="1"/>
  <c r="N265" i="90" s="1"/>
  <c r="O265" i="90" s="1"/>
  <c r="P265" i="90" s="1"/>
  <c r="Q265" i="90" s="1"/>
  <c r="R265" i="90" s="1"/>
  <c r="S265" i="90" s="1"/>
  <c r="T265" i="90" s="1"/>
  <c r="U265" i="90" s="1"/>
  <c r="V265" i="90" s="1"/>
  <c r="W265" i="90" s="1"/>
  <c r="X265" i="90" s="1"/>
  <c r="Y265" i="90" s="1"/>
  <c r="Z265" i="90" s="1"/>
  <c r="AA265" i="90" s="1"/>
  <c r="AB265" i="90" s="1"/>
  <c r="AC265" i="90" s="1"/>
  <c r="AD265" i="90" s="1"/>
  <c r="AE265" i="90" s="1"/>
  <c r="AF265" i="90" s="1"/>
  <c r="AG265" i="90" s="1"/>
  <c r="AH265" i="90" s="1"/>
  <c r="AI265" i="90" s="1"/>
  <c r="AJ265" i="90" s="1"/>
  <c r="AK265" i="90" s="1"/>
  <c r="AL265" i="90" s="1"/>
  <c r="AM265" i="90" s="1"/>
  <c r="AN265" i="90" s="1"/>
  <c r="AO265" i="90" s="1"/>
  <c r="E265" i="90" s="1"/>
  <c r="G188" i="90"/>
  <c r="F258" i="90" a="1"/>
  <c r="F258" i="90" s="1"/>
  <c r="AP155" i="71"/>
  <c r="AP156" i="71" s="1"/>
  <c r="F265" i="84"/>
  <c r="V265" i="84"/>
  <c r="W265" i="84" s="1"/>
  <c r="X265" i="84" s="1"/>
  <c r="Y265" i="84" s="1"/>
  <c r="Z265" i="84" s="1"/>
  <c r="AA265" i="84" s="1"/>
  <c r="AB265" i="84" s="1"/>
  <c r="AC265" i="84" s="1"/>
  <c r="AD265" i="84" s="1"/>
  <c r="AE265" i="84" s="1"/>
  <c r="AF265" i="84" s="1"/>
  <c r="AG265" i="84" s="1"/>
  <c r="AH265" i="84" s="1"/>
  <c r="AI265" i="84" s="1"/>
  <c r="AJ265" i="84" s="1"/>
  <c r="AK265" i="84" s="1"/>
  <c r="AL265" i="84" s="1"/>
  <c r="AM265" i="84" s="1"/>
  <c r="AN265" i="84" s="1"/>
  <c r="AO265" i="84" s="1"/>
  <c r="E265" i="84" s="1"/>
  <c r="AN155" i="71"/>
  <c r="AN156" i="71" s="1"/>
  <c r="F267" i="84"/>
  <c r="V267" i="84"/>
  <c r="W267" i="84" s="1"/>
  <c r="X267" i="84" s="1"/>
  <c r="Y267" i="84" s="1"/>
  <c r="Z267" i="84" s="1"/>
  <c r="AA267" i="84" s="1"/>
  <c r="AB267" i="84" s="1"/>
  <c r="AC267" i="84" s="1"/>
  <c r="AD267" i="84" s="1"/>
  <c r="AE267" i="84" s="1"/>
  <c r="AF267" i="84" s="1"/>
  <c r="AG267" i="84" s="1"/>
  <c r="AH267" i="84" s="1"/>
  <c r="AI267" i="84" s="1"/>
  <c r="AJ267" i="84" s="1"/>
  <c r="AK267" i="84" s="1"/>
  <c r="AL267" i="84" s="1"/>
  <c r="AM267" i="84" s="1"/>
  <c r="AN267" i="84" s="1"/>
  <c r="AO267" i="84" s="1"/>
  <c r="E267" i="84" s="1"/>
  <c r="R16" i="80"/>
  <c r="Q27" i="80"/>
  <c r="Q24" i="80"/>
  <c r="V196" i="90"/>
  <c r="W196" i="90" s="1"/>
  <c r="X196" i="90" s="1"/>
  <c r="Y196" i="90" s="1"/>
  <c r="Z196" i="90" s="1"/>
  <c r="AA196" i="90" s="1"/>
  <c r="AB196" i="90" s="1"/>
  <c r="AC196" i="90" s="1"/>
  <c r="AD196" i="90" s="1"/>
  <c r="AE196" i="90" s="1"/>
  <c r="AF196" i="90" s="1"/>
  <c r="AG196" i="90" s="1"/>
  <c r="AH196" i="90" s="1"/>
  <c r="AI196" i="90" s="1"/>
  <c r="AJ196" i="90" s="1"/>
  <c r="AK196" i="90" s="1"/>
  <c r="AL196" i="90" s="1"/>
  <c r="AM196" i="90" s="1"/>
  <c r="AN196" i="90" s="1"/>
  <c r="AO196" i="90" s="1"/>
  <c r="E196" i="90" s="1"/>
  <c r="F196" i="90"/>
  <c r="I334" i="90"/>
  <c r="J334" i="90" s="1"/>
  <c r="K334" i="90" s="1"/>
  <c r="F327" i="90" a="1"/>
  <c r="F327" i="90" s="1"/>
  <c r="E327" i="90" a="1"/>
  <c r="E327" i="90" s="1"/>
  <c r="J141" i="86"/>
  <c r="K137" i="86"/>
  <c r="I333" i="84"/>
  <c r="J333" i="84" s="1"/>
  <c r="K333" i="84" s="1"/>
  <c r="F326" i="84" a="1"/>
  <c r="F326" i="84" s="1"/>
  <c r="E326" i="84" a="1"/>
  <c r="E326" i="84" s="1"/>
  <c r="I267" i="90"/>
  <c r="J267" i="90" s="1"/>
  <c r="K267" i="90" s="1"/>
  <c r="L267" i="90" s="1"/>
  <c r="M267" i="90" s="1"/>
  <c r="N267" i="90" s="1"/>
  <c r="O267" i="90" s="1"/>
  <c r="P267" i="90" s="1"/>
  <c r="Q267" i="90" s="1"/>
  <c r="R267" i="90" s="1"/>
  <c r="S267" i="90" s="1"/>
  <c r="T267" i="90" s="1"/>
  <c r="U267" i="90" s="1"/>
  <c r="I263" i="90"/>
  <c r="I262" i="90"/>
  <c r="F260" i="90" a="1"/>
  <c r="F260" i="90" s="1"/>
  <c r="E260" i="90" a="1"/>
  <c r="E260" i="90" s="1"/>
  <c r="I134" i="90"/>
  <c r="J134" i="90" s="1"/>
  <c r="K134" i="90" s="1"/>
  <c r="L134" i="90" s="1"/>
  <c r="M134" i="90" s="1"/>
  <c r="N134" i="90" s="1"/>
  <c r="O134" i="90" s="1"/>
  <c r="P134" i="90" s="1"/>
  <c r="Q134" i="90" s="1"/>
  <c r="R134" i="90" s="1"/>
  <c r="S134" i="90" s="1"/>
  <c r="T134" i="90" s="1"/>
  <c r="U134" i="90" s="1"/>
  <c r="E127" i="90" a="1"/>
  <c r="E127" i="90" s="1"/>
  <c r="F127" i="90" a="1"/>
  <c r="F127" i="90" s="1"/>
  <c r="F130" i="90"/>
  <c r="V130" i="90"/>
  <c r="W130" i="90" s="1"/>
  <c r="X130" i="90" s="1"/>
  <c r="Y130" i="90" s="1"/>
  <c r="Z130" i="90" s="1"/>
  <c r="AA130" i="90" s="1"/>
  <c r="AB130" i="90" s="1"/>
  <c r="AC130" i="90" s="1"/>
  <c r="AD130" i="90" s="1"/>
  <c r="AE130" i="90" s="1"/>
  <c r="AF130" i="90" s="1"/>
  <c r="AG130" i="90" s="1"/>
  <c r="AH130" i="90" s="1"/>
  <c r="AI130" i="90" s="1"/>
  <c r="AJ130" i="90" s="1"/>
  <c r="AK130" i="90" s="1"/>
  <c r="AL130" i="90" s="1"/>
  <c r="AM130" i="90" s="1"/>
  <c r="AN130" i="90" s="1"/>
  <c r="AO130" i="90" s="1"/>
  <c r="E130" i="90" s="1"/>
  <c r="I333" i="90"/>
  <c r="J333" i="90" s="1"/>
  <c r="K333" i="90" s="1"/>
  <c r="E326" i="90" a="1"/>
  <c r="E326" i="90" s="1"/>
  <c r="F326" i="90" a="1"/>
  <c r="F326" i="90" s="1"/>
  <c r="I132" i="88"/>
  <c r="J132" i="88" s="1"/>
  <c r="K132" i="88" s="1"/>
  <c r="L132" i="88" s="1"/>
  <c r="M132" i="88" s="1"/>
  <c r="N132" i="88" s="1"/>
  <c r="O132" i="88" s="1"/>
  <c r="P132" i="88" s="1"/>
  <c r="Q132" i="88" s="1"/>
  <c r="R132" i="88" s="1"/>
  <c r="S132" i="88" s="1"/>
  <c r="T132" i="88" s="1"/>
  <c r="U132" i="88" s="1"/>
  <c r="F125" i="88" a="1"/>
  <c r="F125" i="88" s="1"/>
  <c r="E125" i="88" a="1"/>
  <c r="E125" i="88" s="1"/>
  <c r="AU162" i="71"/>
  <c r="AT164" i="71"/>
  <c r="AT163" i="71"/>
  <c r="I135" i="90"/>
  <c r="J131" i="90"/>
  <c r="I132" i="90"/>
  <c r="J132" i="90" s="1"/>
  <c r="K132" i="90" s="1"/>
  <c r="L132" i="90" s="1"/>
  <c r="M132" i="90" s="1"/>
  <c r="N132" i="90" s="1"/>
  <c r="O132" i="90" s="1"/>
  <c r="P132" i="90" s="1"/>
  <c r="Q132" i="90" s="1"/>
  <c r="R132" i="90" s="1"/>
  <c r="S132" i="90" s="1"/>
  <c r="T132" i="90" s="1"/>
  <c r="U132" i="90" s="1"/>
  <c r="E125" i="90" a="1"/>
  <c r="E125" i="90" s="1"/>
  <c r="F125" i="90" a="1"/>
  <c r="F125" i="90" s="1"/>
  <c r="I133" i="84"/>
  <c r="J133" i="84" s="1"/>
  <c r="K133" i="84" s="1"/>
  <c r="L133" i="84" s="1"/>
  <c r="M133" i="84" s="1"/>
  <c r="N133" i="84" s="1"/>
  <c r="O133" i="84" s="1"/>
  <c r="P133" i="84" s="1"/>
  <c r="Q133" i="84" s="1"/>
  <c r="R133" i="84" s="1"/>
  <c r="S133" i="84" s="1"/>
  <c r="T133" i="84" s="1"/>
  <c r="U133" i="84" s="1"/>
  <c r="F126" i="84" a="1"/>
  <c r="F126" i="84" s="1"/>
  <c r="E126" i="84" a="1"/>
  <c r="E126" i="84" s="1"/>
  <c r="V130" i="88"/>
  <c r="W130" i="88" s="1"/>
  <c r="X130" i="88" s="1"/>
  <c r="Y130" i="88" s="1"/>
  <c r="Z130" i="88" s="1"/>
  <c r="AA130" i="88" s="1"/>
  <c r="AB130" i="88" s="1"/>
  <c r="AC130" i="88" s="1"/>
  <c r="AD130" i="88" s="1"/>
  <c r="AE130" i="88" s="1"/>
  <c r="AF130" i="88" s="1"/>
  <c r="AG130" i="88" s="1"/>
  <c r="AH130" i="88" s="1"/>
  <c r="AI130" i="88" s="1"/>
  <c r="AJ130" i="88" s="1"/>
  <c r="AK130" i="88" s="1"/>
  <c r="AL130" i="88" s="1"/>
  <c r="AM130" i="88" s="1"/>
  <c r="AN130" i="88" s="1"/>
  <c r="AO130" i="88" s="1"/>
  <c r="E130" i="88" s="1"/>
  <c r="F130" i="88"/>
  <c r="F129" i="90"/>
  <c r="V129" i="90"/>
  <c r="W129" i="90" s="1"/>
  <c r="X129" i="90" s="1"/>
  <c r="Y129" i="90" s="1"/>
  <c r="Z129" i="90" s="1"/>
  <c r="AA129" i="90" s="1"/>
  <c r="AB129" i="90" s="1"/>
  <c r="AC129" i="90" s="1"/>
  <c r="AD129" i="90" s="1"/>
  <c r="AE129" i="90" s="1"/>
  <c r="AF129" i="90" s="1"/>
  <c r="AG129" i="90" s="1"/>
  <c r="AH129" i="90" s="1"/>
  <c r="AI129" i="90" s="1"/>
  <c r="AJ129" i="90" s="1"/>
  <c r="AK129" i="90" s="1"/>
  <c r="AL129" i="90" s="1"/>
  <c r="AM129" i="90" s="1"/>
  <c r="AN129" i="90" s="1"/>
  <c r="AO129" i="90" s="1"/>
  <c r="E129" i="90" s="1"/>
  <c r="V266" i="84"/>
  <c r="W266" i="84" s="1"/>
  <c r="X266" i="84" s="1"/>
  <c r="Y266" i="84" s="1"/>
  <c r="Z266" i="84" s="1"/>
  <c r="AA266" i="84" s="1"/>
  <c r="AB266" i="84" s="1"/>
  <c r="AC266" i="84" s="1"/>
  <c r="AD266" i="84" s="1"/>
  <c r="AE266" i="84" s="1"/>
  <c r="AF266" i="84" s="1"/>
  <c r="AG266" i="84" s="1"/>
  <c r="AH266" i="84" s="1"/>
  <c r="AI266" i="84" s="1"/>
  <c r="AJ266" i="84" s="1"/>
  <c r="AK266" i="84" s="1"/>
  <c r="AL266" i="84" s="1"/>
  <c r="AM266" i="84" s="1"/>
  <c r="AN266" i="84" s="1"/>
  <c r="AO266" i="84" s="1"/>
  <c r="E266" i="84" s="1"/>
  <c r="F266" i="84"/>
  <c r="I135" i="84"/>
  <c r="J131" i="84"/>
  <c r="I334" i="84"/>
  <c r="J334" i="84" s="1"/>
  <c r="K334" i="84" s="1"/>
  <c r="E327" i="84" a="1"/>
  <c r="E327" i="84" s="1"/>
  <c r="F327" i="84" a="1"/>
  <c r="F327" i="84" s="1"/>
  <c r="G189" i="90"/>
  <c r="J135" i="88"/>
  <c r="K131" i="88"/>
  <c r="I268" i="84"/>
  <c r="J268" i="84" s="1"/>
  <c r="K268" i="84" s="1"/>
  <c r="L268" i="84" s="1"/>
  <c r="M268" i="84" s="1"/>
  <c r="N268" i="84" s="1"/>
  <c r="O268" i="84" s="1"/>
  <c r="P268" i="84" s="1"/>
  <c r="Q268" i="84" s="1"/>
  <c r="R268" i="84" s="1"/>
  <c r="S268" i="84" s="1"/>
  <c r="T268" i="84" s="1"/>
  <c r="U268" i="84" s="1"/>
  <c r="F261" i="84" a="1"/>
  <c r="F261" i="84" s="1"/>
  <c r="E261" i="84" a="1"/>
  <c r="E261" i="84" s="1"/>
  <c r="AP27" i="71"/>
  <c r="AP26" i="71"/>
  <c r="AP28" i="71" s="1"/>
  <c r="I134" i="84"/>
  <c r="J134" i="84" s="1"/>
  <c r="K134" i="84" s="1"/>
  <c r="L134" i="84" s="1"/>
  <c r="M134" i="84" s="1"/>
  <c r="N134" i="84" s="1"/>
  <c r="O134" i="84" s="1"/>
  <c r="P134" i="84" s="1"/>
  <c r="Q134" i="84" s="1"/>
  <c r="R134" i="84" s="1"/>
  <c r="S134" i="84" s="1"/>
  <c r="T134" i="84" s="1"/>
  <c r="U134" i="84" s="1"/>
  <c r="E127" i="84" a="1"/>
  <c r="E127" i="84" s="1"/>
  <c r="F127" i="84" a="1"/>
  <c r="F127" i="84" s="1"/>
  <c r="I132" i="84"/>
  <c r="J132" i="84" s="1"/>
  <c r="K132" i="84" s="1"/>
  <c r="L132" i="84" s="1"/>
  <c r="M132" i="84" s="1"/>
  <c r="N132" i="84" s="1"/>
  <c r="O132" i="84" s="1"/>
  <c r="P132" i="84" s="1"/>
  <c r="Q132" i="84" s="1"/>
  <c r="R132" i="84" s="1"/>
  <c r="S132" i="84" s="1"/>
  <c r="T132" i="84" s="1"/>
  <c r="U132" i="84" s="1"/>
  <c r="E125" i="84" a="1"/>
  <c r="E125" i="84" s="1"/>
  <c r="F125" i="84" a="1"/>
  <c r="F125" i="84" s="1"/>
  <c r="I135" i="88"/>
  <c r="I133" i="90"/>
  <c r="J133" i="90" s="1"/>
  <c r="K133" i="90" s="1"/>
  <c r="L133" i="90" s="1"/>
  <c r="M133" i="90" s="1"/>
  <c r="N133" i="90" s="1"/>
  <c r="O133" i="90" s="1"/>
  <c r="P133" i="90" s="1"/>
  <c r="Q133" i="90" s="1"/>
  <c r="R133" i="90" s="1"/>
  <c r="S133" i="90" s="1"/>
  <c r="T133" i="90" s="1"/>
  <c r="U133" i="90" s="1"/>
  <c r="E126" i="90" a="1"/>
  <c r="E126" i="90" s="1"/>
  <c r="F126" i="90" a="1"/>
  <c r="F126" i="90" s="1"/>
  <c r="I269" i="84"/>
  <c r="J269" i="84" s="1"/>
  <c r="K269" i="84" s="1"/>
  <c r="L269" i="84" s="1"/>
  <c r="M269" i="84" s="1"/>
  <c r="N269" i="84" s="1"/>
  <c r="O269" i="84" s="1"/>
  <c r="P269" i="84" s="1"/>
  <c r="Q269" i="84" s="1"/>
  <c r="R269" i="84" s="1"/>
  <c r="S269" i="84" s="1"/>
  <c r="T269" i="84" s="1"/>
  <c r="U269" i="84" s="1"/>
  <c r="F262" i="84" a="1"/>
  <c r="F262" i="84" s="1"/>
  <c r="E262" i="84" a="1"/>
  <c r="E262" i="84" s="1"/>
  <c r="I335" i="84"/>
  <c r="J335" i="84" s="1"/>
  <c r="K335" i="84" s="1"/>
  <c r="E328" i="84" a="1"/>
  <c r="E328" i="84" s="1"/>
  <c r="F328" i="84" a="1"/>
  <c r="F328" i="84" s="1"/>
  <c r="F130" i="84"/>
  <c r="V130" i="84"/>
  <c r="W130" i="84" s="1"/>
  <c r="X130" i="84" s="1"/>
  <c r="Y130" i="84" s="1"/>
  <c r="Z130" i="84" s="1"/>
  <c r="AA130" i="84" s="1"/>
  <c r="AB130" i="84" s="1"/>
  <c r="AC130" i="84" s="1"/>
  <c r="AD130" i="84" s="1"/>
  <c r="AE130" i="84" s="1"/>
  <c r="AF130" i="84" s="1"/>
  <c r="AG130" i="84" s="1"/>
  <c r="AH130" i="84" s="1"/>
  <c r="AI130" i="84" s="1"/>
  <c r="AJ130" i="84" s="1"/>
  <c r="AK130" i="84" s="1"/>
  <c r="AL130" i="84" s="1"/>
  <c r="AM130" i="84" s="1"/>
  <c r="AN130" i="84" s="1"/>
  <c r="AO130" i="84" s="1"/>
  <c r="E130" i="84" s="1"/>
  <c r="I198" i="90"/>
  <c r="J198" i="90" s="1"/>
  <c r="K198" i="90" s="1"/>
  <c r="L198" i="90" s="1"/>
  <c r="M198" i="90" s="1"/>
  <c r="N198" i="90" s="1"/>
  <c r="O198" i="90" s="1"/>
  <c r="P198" i="90" s="1"/>
  <c r="Q198" i="90" s="1"/>
  <c r="R198" i="90" s="1"/>
  <c r="S198" i="90" s="1"/>
  <c r="T198" i="90" s="1"/>
  <c r="U198" i="90" s="1"/>
  <c r="E191" i="90" a="1"/>
  <c r="E191" i="90" s="1"/>
  <c r="F191" i="90" a="1"/>
  <c r="F191" i="90" s="1"/>
  <c r="F265" i="88"/>
  <c r="V265" i="88"/>
  <c r="W265" i="88" s="1"/>
  <c r="X265" i="88" s="1"/>
  <c r="Y265" i="88" s="1"/>
  <c r="Z265" i="88" s="1"/>
  <c r="AA265" i="88" s="1"/>
  <c r="AB265" i="88" s="1"/>
  <c r="AC265" i="88" s="1"/>
  <c r="AD265" i="88" s="1"/>
  <c r="AE265" i="88" s="1"/>
  <c r="AF265" i="88" s="1"/>
  <c r="AG265" i="88" s="1"/>
  <c r="AH265" i="88" s="1"/>
  <c r="AI265" i="88" s="1"/>
  <c r="AJ265" i="88" s="1"/>
  <c r="AK265" i="88" s="1"/>
  <c r="AL265" i="88" s="1"/>
  <c r="AM265" i="88" s="1"/>
  <c r="AN265" i="88" s="1"/>
  <c r="AO265" i="88" s="1"/>
  <c r="E265" i="88" s="1"/>
  <c r="F194" i="90"/>
  <c r="V194" i="90"/>
  <c r="W194" i="90" s="1"/>
  <c r="X194" i="90" s="1"/>
  <c r="Y194" i="90" s="1"/>
  <c r="Z194" i="90" s="1"/>
  <c r="AA194" i="90" s="1"/>
  <c r="AB194" i="90" s="1"/>
  <c r="AC194" i="90" s="1"/>
  <c r="AD194" i="90" s="1"/>
  <c r="AE194" i="90" s="1"/>
  <c r="AF194" i="90" s="1"/>
  <c r="AG194" i="90" s="1"/>
  <c r="AH194" i="90" s="1"/>
  <c r="AI194" i="90" s="1"/>
  <c r="AJ194" i="90" s="1"/>
  <c r="AK194" i="90" s="1"/>
  <c r="AL194" i="90" s="1"/>
  <c r="AM194" i="90" s="1"/>
  <c r="AN194" i="90" s="1"/>
  <c r="AO194" i="90" s="1"/>
  <c r="E194" i="90" s="1"/>
  <c r="I270" i="84"/>
  <c r="J270" i="84" s="1"/>
  <c r="K270" i="84" s="1"/>
  <c r="L270" i="84" s="1"/>
  <c r="M270" i="84" s="1"/>
  <c r="N270" i="84" s="1"/>
  <c r="O270" i="84" s="1"/>
  <c r="P270" i="84" s="1"/>
  <c r="Q270" i="84" s="1"/>
  <c r="R270" i="84" s="1"/>
  <c r="S270" i="84" s="1"/>
  <c r="T270" i="84" s="1"/>
  <c r="U270" i="84" s="1"/>
  <c r="F263" i="84" a="1"/>
  <c r="F263" i="84" s="1"/>
  <c r="E263" i="84" a="1"/>
  <c r="E263" i="84" s="1"/>
  <c r="I276" i="86"/>
  <c r="J276" i="86" s="1"/>
  <c r="K276" i="86" s="1"/>
  <c r="L276" i="86" s="1"/>
  <c r="M276" i="86" s="1"/>
  <c r="N276" i="86" s="1"/>
  <c r="O276" i="86" s="1"/>
  <c r="P276" i="86" s="1"/>
  <c r="Q276" i="86" s="1"/>
  <c r="R276" i="86" s="1"/>
  <c r="S276" i="86" s="1"/>
  <c r="T276" i="86" s="1"/>
  <c r="U276" i="86" s="1"/>
  <c r="E269" i="86" a="1"/>
  <c r="E269" i="86" s="1"/>
  <c r="F269" i="86" a="1"/>
  <c r="F269" i="86" s="1"/>
  <c r="I199" i="90"/>
  <c r="J199" i="90" s="1"/>
  <c r="K199" i="90" s="1"/>
  <c r="L199" i="90" s="1"/>
  <c r="M199" i="90" s="1"/>
  <c r="N199" i="90" s="1"/>
  <c r="O199" i="90" s="1"/>
  <c r="P199" i="90" s="1"/>
  <c r="Q199" i="90" s="1"/>
  <c r="R199" i="90" s="1"/>
  <c r="S199" i="90" s="1"/>
  <c r="T199" i="90" s="1"/>
  <c r="U199" i="90" s="1"/>
  <c r="F192" i="90" a="1"/>
  <c r="F192" i="90" s="1"/>
  <c r="E192" i="90" a="1"/>
  <c r="E192" i="90" s="1"/>
  <c r="AP30" i="80"/>
  <c r="G34" i="80"/>
  <c r="I335" i="90"/>
  <c r="J335" i="90" s="1"/>
  <c r="K335" i="90" s="1"/>
  <c r="E328" i="90" a="1"/>
  <c r="E328" i="90" s="1"/>
  <c r="F328" i="90" a="1"/>
  <c r="F328" i="90" s="1"/>
  <c r="F266" i="88" l="1"/>
  <c r="E267" i="86" a="1"/>
  <c r="E267" i="86" s="1"/>
  <c r="F267" i="86" a="1"/>
  <c r="F267" i="86" s="1"/>
  <c r="V133" i="88"/>
  <c r="W133" i="88" s="1"/>
  <c r="X133" i="88" s="1"/>
  <c r="Y133" i="88" s="1"/>
  <c r="Z133" i="88" s="1"/>
  <c r="AA133" i="88" s="1"/>
  <c r="AB133" i="88" s="1"/>
  <c r="AC133" i="88" s="1"/>
  <c r="AD133" i="88" s="1"/>
  <c r="AE133" i="88" s="1"/>
  <c r="AF133" i="88" s="1"/>
  <c r="AG133" i="88" s="1"/>
  <c r="AH133" i="88" s="1"/>
  <c r="AI133" i="88" s="1"/>
  <c r="AJ133" i="88" s="1"/>
  <c r="AK133" i="88" s="1"/>
  <c r="AL133" i="88" s="1"/>
  <c r="AM133" i="88" s="1"/>
  <c r="AN133" i="88" s="1"/>
  <c r="AO133" i="88" s="1"/>
  <c r="E133" i="88" s="1"/>
  <c r="V197" i="90"/>
  <c r="W197" i="90" s="1"/>
  <c r="X197" i="90" s="1"/>
  <c r="Y197" i="90" s="1"/>
  <c r="Z197" i="90" s="1"/>
  <c r="AA197" i="90" s="1"/>
  <c r="AB197" i="90" s="1"/>
  <c r="AC197" i="90" s="1"/>
  <c r="AD197" i="90" s="1"/>
  <c r="AE197" i="90" s="1"/>
  <c r="AF197" i="90" s="1"/>
  <c r="AG197" i="90" s="1"/>
  <c r="AH197" i="90" s="1"/>
  <c r="AI197" i="90" s="1"/>
  <c r="AJ197" i="90" s="1"/>
  <c r="AK197" i="90" s="1"/>
  <c r="AL197" i="90" s="1"/>
  <c r="AM197" i="90" s="1"/>
  <c r="AN197" i="90" s="1"/>
  <c r="AO197" i="90" s="1"/>
  <c r="E197" i="90" s="1"/>
  <c r="V272" i="86"/>
  <c r="W272" i="86" s="1"/>
  <c r="X272" i="86" s="1"/>
  <c r="Y272" i="86" s="1"/>
  <c r="Z272" i="86" s="1"/>
  <c r="AA272" i="86" s="1"/>
  <c r="AB272" i="86" s="1"/>
  <c r="AC272" i="86" s="1"/>
  <c r="AD272" i="86" s="1"/>
  <c r="AE272" i="86" s="1"/>
  <c r="AF272" i="86" s="1"/>
  <c r="AG272" i="86" s="1"/>
  <c r="AH272" i="86" s="1"/>
  <c r="AI272" i="86" s="1"/>
  <c r="AJ272" i="86" s="1"/>
  <c r="AK272" i="86" s="1"/>
  <c r="AL272" i="86" s="1"/>
  <c r="AM272" i="86" s="1"/>
  <c r="AN272" i="86" s="1"/>
  <c r="AO272" i="86" s="1"/>
  <c r="E272" i="86" s="1"/>
  <c r="E268" i="86" a="1"/>
  <c r="E268" i="86" s="1"/>
  <c r="E261" i="88" a="1"/>
  <c r="E261" i="88" s="1"/>
  <c r="I268" i="88"/>
  <c r="J268" i="88" s="1"/>
  <c r="K268" i="88" s="1"/>
  <c r="L268" i="88" s="1"/>
  <c r="M268" i="88" s="1"/>
  <c r="N268" i="88" s="1"/>
  <c r="O268" i="88" s="1"/>
  <c r="P268" i="88" s="1"/>
  <c r="Q268" i="88" s="1"/>
  <c r="R268" i="88" s="1"/>
  <c r="S268" i="88" s="1"/>
  <c r="T268" i="88" s="1"/>
  <c r="U268" i="88" s="1"/>
  <c r="V268" i="88" s="1"/>
  <c r="W268" i="88" s="1"/>
  <c r="X268" i="88" s="1"/>
  <c r="Y268" i="88" s="1"/>
  <c r="Z268" i="88" s="1"/>
  <c r="AA268" i="88" s="1"/>
  <c r="AB268" i="88" s="1"/>
  <c r="AC268" i="88" s="1"/>
  <c r="AD268" i="88" s="1"/>
  <c r="AE268" i="88" s="1"/>
  <c r="AF268" i="88" s="1"/>
  <c r="AG268" i="88" s="1"/>
  <c r="AH268" i="88" s="1"/>
  <c r="AI268" i="88" s="1"/>
  <c r="AJ268" i="88" s="1"/>
  <c r="AK268" i="88" s="1"/>
  <c r="AL268" i="88" s="1"/>
  <c r="AM268" i="88" s="1"/>
  <c r="AN268" i="88" s="1"/>
  <c r="AO268" i="88" s="1"/>
  <c r="E268" i="88" s="1"/>
  <c r="F268" i="86" a="1"/>
  <c r="F268" i="86" s="1"/>
  <c r="V197" i="84"/>
  <c r="W197" i="84" s="1"/>
  <c r="X197" i="84" s="1"/>
  <c r="Y197" i="84" s="1"/>
  <c r="Z197" i="84" s="1"/>
  <c r="AA197" i="84" s="1"/>
  <c r="AB197" i="84" s="1"/>
  <c r="AC197" i="84" s="1"/>
  <c r="AD197" i="84" s="1"/>
  <c r="AE197" i="84" s="1"/>
  <c r="AF197" i="84" s="1"/>
  <c r="AG197" i="84" s="1"/>
  <c r="AH197" i="84" s="1"/>
  <c r="AI197" i="84" s="1"/>
  <c r="AJ197" i="84" s="1"/>
  <c r="AK197" i="84" s="1"/>
  <c r="AL197" i="84" s="1"/>
  <c r="AM197" i="84" s="1"/>
  <c r="AN197" i="84" s="1"/>
  <c r="AO197" i="84" s="1"/>
  <c r="E197" i="84" s="1"/>
  <c r="F199" i="84"/>
  <c r="V199" i="84"/>
  <c r="W199" i="84" s="1"/>
  <c r="X199" i="84" s="1"/>
  <c r="Y199" i="84" s="1"/>
  <c r="Z199" i="84" s="1"/>
  <c r="AA199" i="84" s="1"/>
  <c r="AB199" i="84" s="1"/>
  <c r="AC199" i="84" s="1"/>
  <c r="AD199" i="84" s="1"/>
  <c r="AE199" i="84" s="1"/>
  <c r="AF199" i="84" s="1"/>
  <c r="AG199" i="84" s="1"/>
  <c r="AH199" i="84" s="1"/>
  <c r="AI199" i="84" s="1"/>
  <c r="AJ199" i="84" s="1"/>
  <c r="AK199" i="84" s="1"/>
  <c r="AL199" i="84" s="1"/>
  <c r="AM199" i="84" s="1"/>
  <c r="AN199" i="84" s="1"/>
  <c r="AO199" i="84" s="1"/>
  <c r="E199" i="84" s="1"/>
  <c r="F139" i="86"/>
  <c r="V139" i="86"/>
  <c r="W139" i="86" s="1"/>
  <c r="X139" i="86" s="1"/>
  <c r="Y139" i="86" s="1"/>
  <c r="Z139" i="86" s="1"/>
  <c r="AA139" i="86" s="1"/>
  <c r="AB139" i="86" s="1"/>
  <c r="AC139" i="86" s="1"/>
  <c r="AD139" i="86" s="1"/>
  <c r="AE139" i="86" s="1"/>
  <c r="AF139" i="86" s="1"/>
  <c r="AG139" i="86" s="1"/>
  <c r="AH139" i="86" s="1"/>
  <c r="AI139" i="86" s="1"/>
  <c r="AJ139" i="86" s="1"/>
  <c r="AK139" i="86" s="1"/>
  <c r="AL139" i="86" s="1"/>
  <c r="AM139" i="86" s="1"/>
  <c r="AN139" i="86" s="1"/>
  <c r="AO139" i="86" s="1"/>
  <c r="E139" i="86" s="1"/>
  <c r="F134" i="88"/>
  <c r="F262" i="88" a="1"/>
  <c r="F262" i="88" s="1"/>
  <c r="F199" i="88"/>
  <c r="V199" i="88"/>
  <c r="W199" i="88" s="1"/>
  <c r="X199" i="88" s="1"/>
  <c r="Y199" i="88" s="1"/>
  <c r="Z199" i="88" s="1"/>
  <c r="AA199" i="88" s="1"/>
  <c r="AB199" i="88" s="1"/>
  <c r="AC199" i="88" s="1"/>
  <c r="AD199" i="88" s="1"/>
  <c r="AE199" i="88" s="1"/>
  <c r="AF199" i="88" s="1"/>
  <c r="AG199" i="88" s="1"/>
  <c r="AH199" i="88" s="1"/>
  <c r="AI199" i="88" s="1"/>
  <c r="AJ199" i="88" s="1"/>
  <c r="AK199" i="88" s="1"/>
  <c r="AL199" i="88" s="1"/>
  <c r="AM199" i="88" s="1"/>
  <c r="AN199" i="88" s="1"/>
  <c r="AO199" i="88" s="1"/>
  <c r="E199" i="88" s="1"/>
  <c r="F263" i="88" a="1"/>
  <c r="F263" i="88" s="1"/>
  <c r="I270" i="88"/>
  <c r="J270" i="88" s="1"/>
  <c r="K270" i="88" s="1"/>
  <c r="L270" i="88" s="1"/>
  <c r="M270" i="88" s="1"/>
  <c r="N270" i="88" s="1"/>
  <c r="O270" i="88" s="1"/>
  <c r="P270" i="88" s="1"/>
  <c r="Q270" i="88" s="1"/>
  <c r="R270" i="88" s="1"/>
  <c r="S270" i="88" s="1"/>
  <c r="T270" i="88" s="1"/>
  <c r="U270" i="88" s="1"/>
  <c r="V270" i="88" s="1"/>
  <c r="W270" i="88" s="1"/>
  <c r="X270" i="88" s="1"/>
  <c r="Y270" i="88" s="1"/>
  <c r="Z270" i="88" s="1"/>
  <c r="AA270" i="88" s="1"/>
  <c r="AB270" i="88" s="1"/>
  <c r="AC270" i="88" s="1"/>
  <c r="AD270" i="88" s="1"/>
  <c r="AE270" i="88" s="1"/>
  <c r="AF270" i="88" s="1"/>
  <c r="AG270" i="88" s="1"/>
  <c r="AH270" i="88" s="1"/>
  <c r="AI270" i="88" s="1"/>
  <c r="AJ270" i="88" s="1"/>
  <c r="AK270" i="88" s="1"/>
  <c r="AL270" i="88" s="1"/>
  <c r="AM270" i="88" s="1"/>
  <c r="AN270" i="88" s="1"/>
  <c r="AO270" i="88" s="1"/>
  <c r="E270" i="88" s="1"/>
  <c r="F197" i="88"/>
  <c r="V197" i="88"/>
  <c r="W197" i="88" s="1"/>
  <c r="X197" i="88" s="1"/>
  <c r="Y197" i="88" s="1"/>
  <c r="Z197" i="88" s="1"/>
  <c r="AA197" i="88" s="1"/>
  <c r="AB197" i="88" s="1"/>
  <c r="AC197" i="88" s="1"/>
  <c r="AD197" i="88" s="1"/>
  <c r="AE197" i="88" s="1"/>
  <c r="AF197" i="88" s="1"/>
  <c r="AG197" i="88" s="1"/>
  <c r="AH197" i="88" s="1"/>
  <c r="AI197" i="88" s="1"/>
  <c r="AJ197" i="88" s="1"/>
  <c r="AK197" i="88" s="1"/>
  <c r="AL197" i="88" s="1"/>
  <c r="AM197" i="88" s="1"/>
  <c r="AN197" i="88" s="1"/>
  <c r="AO197" i="88" s="1"/>
  <c r="E197" i="88" s="1"/>
  <c r="I269" i="88"/>
  <c r="J269" i="88" s="1"/>
  <c r="K269" i="88" s="1"/>
  <c r="L269" i="88" s="1"/>
  <c r="M269" i="88" s="1"/>
  <c r="N269" i="88" s="1"/>
  <c r="O269" i="88" s="1"/>
  <c r="P269" i="88" s="1"/>
  <c r="Q269" i="88" s="1"/>
  <c r="R269" i="88" s="1"/>
  <c r="S269" i="88" s="1"/>
  <c r="T269" i="88" s="1"/>
  <c r="U269" i="88" s="1"/>
  <c r="V269" i="88" s="1"/>
  <c r="W269" i="88" s="1"/>
  <c r="X269" i="88" s="1"/>
  <c r="Y269" i="88" s="1"/>
  <c r="Z269" i="88" s="1"/>
  <c r="AA269" i="88" s="1"/>
  <c r="AB269" i="88" s="1"/>
  <c r="AC269" i="88" s="1"/>
  <c r="AD269" i="88" s="1"/>
  <c r="AE269" i="88" s="1"/>
  <c r="AF269" i="88" s="1"/>
  <c r="AG269" i="88" s="1"/>
  <c r="AH269" i="88" s="1"/>
  <c r="AI269" i="88" s="1"/>
  <c r="AJ269" i="88" s="1"/>
  <c r="AK269" i="88" s="1"/>
  <c r="AL269" i="88" s="1"/>
  <c r="AM269" i="88" s="1"/>
  <c r="AN269" i="88" s="1"/>
  <c r="AO269" i="88" s="1"/>
  <c r="E269" i="88" s="1"/>
  <c r="V198" i="88"/>
  <c r="W198" i="88" s="1"/>
  <c r="X198" i="88" s="1"/>
  <c r="Y198" i="88" s="1"/>
  <c r="Z198" i="88" s="1"/>
  <c r="AA198" i="88" s="1"/>
  <c r="AB198" i="88" s="1"/>
  <c r="AC198" i="88" s="1"/>
  <c r="AD198" i="88" s="1"/>
  <c r="AE198" i="88" s="1"/>
  <c r="AF198" i="88" s="1"/>
  <c r="AG198" i="88" s="1"/>
  <c r="AH198" i="88" s="1"/>
  <c r="AI198" i="88" s="1"/>
  <c r="AJ198" i="88" s="1"/>
  <c r="AK198" i="88" s="1"/>
  <c r="AL198" i="88" s="1"/>
  <c r="AM198" i="88" s="1"/>
  <c r="AN198" i="88" s="1"/>
  <c r="AO198" i="88" s="1"/>
  <c r="E198" i="88" s="1"/>
  <c r="E207" i="86"/>
  <c r="F198" i="84"/>
  <c r="V203" i="86"/>
  <c r="W203" i="86" s="1"/>
  <c r="X203" i="86" s="1"/>
  <c r="Y203" i="86" s="1"/>
  <c r="Z203" i="86" s="1"/>
  <c r="AA203" i="86" s="1"/>
  <c r="AB203" i="86" s="1"/>
  <c r="AC203" i="86" s="1"/>
  <c r="AD203" i="86" s="1"/>
  <c r="AE203" i="86" s="1"/>
  <c r="AF203" i="86" s="1"/>
  <c r="AG203" i="86" s="1"/>
  <c r="AH203" i="86" s="1"/>
  <c r="AI203" i="86" s="1"/>
  <c r="AJ203" i="86" s="1"/>
  <c r="AK203" i="86" s="1"/>
  <c r="AL203" i="86" s="1"/>
  <c r="AM203" i="86" s="1"/>
  <c r="AN203" i="86" s="1"/>
  <c r="AO203" i="86" s="1"/>
  <c r="E203" i="86" s="1"/>
  <c r="F205" i="86"/>
  <c r="F207" i="86" s="1"/>
  <c r="F266" i="90"/>
  <c r="F138" i="86"/>
  <c r="V140" i="86"/>
  <c r="W140" i="86" s="1"/>
  <c r="X140" i="86" s="1"/>
  <c r="Y140" i="86" s="1"/>
  <c r="Z140" i="86" s="1"/>
  <c r="AA140" i="86" s="1"/>
  <c r="AB140" i="86" s="1"/>
  <c r="AC140" i="86" s="1"/>
  <c r="AD140" i="86" s="1"/>
  <c r="AE140" i="86" s="1"/>
  <c r="AF140" i="86" s="1"/>
  <c r="AG140" i="86" s="1"/>
  <c r="AH140" i="86" s="1"/>
  <c r="AI140" i="86" s="1"/>
  <c r="AJ140" i="86" s="1"/>
  <c r="AK140" i="86" s="1"/>
  <c r="AL140" i="86" s="1"/>
  <c r="AM140" i="86" s="1"/>
  <c r="AN140" i="86" s="1"/>
  <c r="AO140" i="86" s="1"/>
  <c r="E140" i="86" s="1"/>
  <c r="G370" i="86" s="1"/>
  <c r="H370" i="86" s="1"/>
  <c r="F261" i="90" a="1"/>
  <c r="F261" i="90" s="1"/>
  <c r="I268" i="90"/>
  <c r="J268" i="90" s="1"/>
  <c r="K268" i="90" s="1"/>
  <c r="L268" i="90" s="1"/>
  <c r="M268" i="90" s="1"/>
  <c r="N268" i="90" s="1"/>
  <c r="O268" i="90" s="1"/>
  <c r="P268" i="90" s="1"/>
  <c r="Q268" i="90" s="1"/>
  <c r="R268" i="90" s="1"/>
  <c r="S268" i="90" s="1"/>
  <c r="T268" i="90" s="1"/>
  <c r="U268" i="90" s="1"/>
  <c r="F268" i="90" s="1"/>
  <c r="F204" i="86"/>
  <c r="F206" i="86" s="1"/>
  <c r="F265" i="90"/>
  <c r="F269" i="84"/>
  <c r="V269" i="84"/>
  <c r="W269" i="84" s="1"/>
  <c r="X269" i="84" s="1"/>
  <c r="Y269" i="84" s="1"/>
  <c r="Z269" i="84" s="1"/>
  <c r="AA269" i="84" s="1"/>
  <c r="AB269" i="84" s="1"/>
  <c r="AC269" i="84" s="1"/>
  <c r="AD269" i="84" s="1"/>
  <c r="AE269" i="84" s="1"/>
  <c r="AF269" i="84" s="1"/>
  <c r="AG269" i="84" s="1"/>
  <c r="AH269" i="84" s="1"/>
  <c r="AI269" i="84" s="1"/>
  <c r="AJ269" i="84" s="1"/>
  <c r="AK269" i="84" s="1"/>
  <c r="AL269" i="84" s="1"/>
  <c r="AM269" i="84" s="1"/>
  <c r="AN269" i="84" s="1"/>
  <c r="AO269" i="84" s="1"/>
  <c r="E269" i="84" s="1"/>
  <c r="F133" i="90"/>
  <c r="V133" i="90"/>
  <c r="W133" i="90" s="1"/>
  <c r="X133" i="90" s="1"/>
  <c r="Y133" i="90" s="1"/>
  <c r="Z133" i="90" s="1"/>
  <c r="AA133" i="90" s="1"/>
  <c r="AB133" i="90" s="1"/>
  <c r="AC133" i="90" s="1"/>
  <c r="AD133" i="90" s="1"/>
  <c r="AE133" i="90" s="1"/>
  <c r="AF133" i="90" s="1"/>
  <c r="AG133" i="90" s="1"/>
  <c r="AH133" i="90" s="1"/>
  <c r="AI133" i="90" s="1"/>
  <c r="AJ133" i="90" s="1"/>
  <c r="AK133" i="90" s="1"/>
  <c r="AL133" i="90" s="1"/>
  <c r="AM133" i="90" s="1"/>
  <c r="AN133" i="90" s="1"/>
  <c r="AO133" i="90" s="1"/>
  <c r="E133" i="90" s="1"/>
  <c r="F133" i="84"/>
  <c r="V133" i="84"/>
  <c r="W133" i="84" s="1"/>
  <c r="X133" i="84" s="1"/>
  <c r="Y133" i="84" s="1"/>
  <c r="Z133" i="84" s="1"/>
  <c r="AA133" i="84" s="1"/>
  <c r="AB133" i="84" s="1"/>
  <c r="AC133" i="84" s="1"/>
  <c r="AD133" i="84" s="1"/>
  <c r="AE133" i="84" s="1"/>
  <c r="AF133" i="84" s="1"/>
  <c r="AG133" i="84" s="1"/>
  <c r="AH133" i="84" s="1"/>
  <c r="AI133" i="84" s="1"/>
  <c r="AJ133" i="84" s="1"/>
  <c r="AK133" i="84" s="1"/>
  <c r="AL133" i="84" s="1"/>
  <c r="AM133" i="84" s="1"/>
  <c r="AN133" i="84" s="1"/>
  <c r="AO133" i="84" s="1"/>
  <c r="E133" i="84" s="1"/>
  <c r="F199" i="90"/>
  <c r="V199" i="90"/>
  <c r="W199" i="90" s="1"/>
  <c r="X199" i="90" s="1"/>
  <c r="Y199" i="90" s="1"/>
  <c r="Z199" i="90" s="1"/>
  <c r="AA199" i="90" s="1"/>
  <c r="AB199" i="90" s="1"/>
  <c r="AC199" i="90" s="1"/>
  <c r="AD199" i="90" s="1"/>
  <c r="AE199" i="90" s="1"/>
  <c r="AF199" i="90" s="1"/>
  <c r="AG199" i="90" s="1"/>
  <c r="AH199" i="90" s="1"/>
  <c r="AI199" i="90" s="1"/>
  <c r="AJ199" i="90" s="1"/>
  <c r="AK199" i="90" s="1"/>
  <c r="AL199" i="90" s="1"/>
  <c r="AM199" i="90" s="1"/>
  <c r="AN199" i="90" s="1"/>
  <c r="AO199" i="90" s="1"/>
  <c r="E199" i="90" s="1"/>
  <c r="F270" i="84"/>
  <c r="V270" i="84"/>
  <c r="W270" i="84" s="1"/>
  <c r="X270" i="84" s="1"/>
  <c r="Y270" i="84" s="1"/>
  <c r="Z270" i="84" s="1"/>
  <c r="AA270" i="84" s="1"/>
  <c r="AB270" i="84" s="1"/>
  <c r="AC270" i="84" s="1"/>
  <c r="AD270" i="84" s="1"/>
  <c r="AE270" i="84" s="1"/>
  <c r="AF270" i="84" s="1"/>
  <c r="AG270" i="84" s="1"/>
  <c r="AH270" i="84" s="1"/>
  <c r="AI270" i="84" s="1"/>
  <c r="AJ270" i="84" s="1"/>
  <c r="AK270" i="84" s="1"/>
  <c r="AL270" i="84" s="1"/>
  <c r="AM270" i="84" s="1"/>
  <c r="AN270" i="84" s="1"/>
  <c r="AO270" i="84" s="1"/>
  <c r="E270" i="84" s="1"/>
  <c r="V268" i="84"/>
  <c r="W268" i="84" s="1"/>
  <c r="X268" i="84" s="1"/>
  <c r="Y268" i="84" s="1"/>
  <c r="Z268" i="84" s="1"/>
  <c r="AA268" i="84" s="1"/>
  <c r="AB268" i="84" s="1"/>
  <c r="AC268" i="84" s="1"/>
  <c r="AD268" i="84" s="1"/>
  <c r="AE268" i="84" s="1"/>
  <c r="AF268" i="84" s="1"/>
  <c r="AG268" i="84" s="1"/>
  <c r="AH268" i="84" s="1"/>
  <c r="AI268" i="84" s="1"/>
  <c r="AJ268" i="84" s="1"/>
  <c r="AK268" i="84" s="1"/>
  <c r="AL268" i="84" s="1"/>
  <c r="AM268" i="84" s="1"/>
  <c r="AN268" i="84" s="1"/>
  <c r="AO268" i="84" s="1"/>
  <c r="E268" i="84" s="1"/>
  <c r="F268" i="84"/>
  <c r="J135" i="84"/>
  <c r="K131" i="84"/>
  <c r="F134" i="90"/>
  <c r="V134" i="90"/>
  <c r="W134" i="90" s="1"/>
  <c r="X134" i="90" s="1"/>
  <c r="Y134" i="90" s="1"/>
  <c r="Z134" i="90" s="1"/>
  <c r="AA134" i="90" s="1"/>
  <c r="AB134" i="90" s="1"/>
  <c r="AC134" i="90" s="1"/>
  <c r="AD134" i="90" s="1"/>
  <c r="AE134" i="90" s="1"/>
  <c r="AF134" i="90" s="1"/>
  <c r="AG134" i="90" s="1"/>
  <c r="AH134" i="90" s="1"/>
  <c r="AI134" i="90" s="1"/>
  <c r="AJ134" i="90" s="1"/>
  <c r="AK134" i="90" s="1"/>
  <c r="AL134" i="90" s="1"/>
  <c r="AM134" i="90" s="1"/>
  <c r="AN134" i="90" s="1"/>
  <c r="AO134" i="90" s="1"/>
  <c r="E134" i="90" s="1"/>
  <c r="K141" i="86"/>
  <c r="L137" i="86"/>
  <c r="V134" i="84"/>
  <c r="W134" i="84" s="1"/>
  <c r="X134" i="84" s="1"/>
  <c r="Y134" i="84" s="1"/>
  <c r="Z134" i="84" s="1"/>
  <c r="AA134" i="84" s="1"/>
  <c r="AB134" i="84" s="1"/>
  <c r="AC134" i="84" s="1"/>
  <c r="AD134" i="84" s="1"/>
  <c r="AE134" i="84" s="1"/>
  <c r="AF134" i="84" s="1"/>
  <c r="AG134" i="84" s="1"/>
  <c r="AH134" i="84" s="1"/>
  <c r="AI134" i="84" s="1"/>
  <c r="AJ134" i="84" s="1"/>
  <c r="AK134" i="84" s="1"/>
  <c r="AL134" i="84" s="1"/>
  <c r="AM134" i="84" s="1"/>
  <c r="AN134" i="84" s="1"/>
  <c r="AO134" i="84" s="1"/>
  <c r="E134" i="84" s="1"/>
  <c r="F134" i="84"/>
  <c r="L131" i="88"/>
  <c r="K135" i="88"/>
  <c r="F198" i="90"/>
  <c r="V198" i="90"/>
  <c r="W198" i="90" s="1"/>
  <c r="X198" i="90" s="1"/>
  <c r="Y198" i="90" s="1"/>
  <c r="Z198" i="90" s="1"/>
  <c r="AA198" i="90" s="1"/>
  <c r="AB198" i="90" s="1"/>
  <c r="AC198" i="90" s="1"/>
  <c r="AD198" i="90" s="1"/>
  <c r="AE198" i="90" s="1"/>
  <c r="AF198" i="90" s="1"/>
  <c r="AG198" i="90" s="1"/>
  <c r="AH198" i="90" s="1"/>
  <c r="AI198" i="90" s="1"/>
  <c r="AJ198" i="90" s="1"/>
  <c r="AK198" i="90" s="1"/>
  <c r="AL198" i="90" s="1"/>
  <c r="AM198" i="90" s="1"/>
  <c r="AN198" i="90" s="1"/>
  <c r="AO198" i="90" s="1"/>
  <c r="E198" i="90" s="1"/>
  <c r="F132" i="84"/>
  <c r="V132" i="84"/>
  <c r="W132" i="84" s="1"/>
  <c r="X132" i="84" s="1"/>
  <c r="Y132" i="84" s="1"/>
  <c r="Z132" i="84" s="1"/>
  <c r="AA132" i="84" s="1"/>
  <c r="AB132" i="84" s="1"/>
  <c r="AC132" i="84" s="1"/>
  <c r="AD132" i="84" s="1"/>
  <c r="AE132" i="84" s="1"/>
  <c r="AF132" i="84" s="1"/>
  <c r="AG132" i="84" s="1"/>
  <c r="AH132" i="84" s="1"/>
  <c r="AI132" i="84" s="1"/>
  <c r="AJ132" i="84" s="1"/>
  <c r="AK132" i="84" s="1"/>
  <c r="AL132" i="84" s="1"/>
  <c r="AM132" i="84" s="1"/>
  <c r="AN132" i="84" s="1"/>
  <c r="AO132" i="84" s="1"/>
  <c r="E132" i="84" s="1"/>
  <c r="G36" i="80"/>
  <c r="G35" i="80"/>
  <c r="V276" i="86"/>
  <c r="W276" i="86" s="1"/>
  <c r="X276" i="86" s="1"/>
  <c r="Y276" i="86" s="1"/>
  <c r="Z276" i="86" s="1"/>
  <c r="AA276" i="86" s="1"/>
  <c r="AB276" i="86" s="1"/>
  <c r="AC276" i="86" s="1"/>
  <c r="AD276" i="86" s="1"/>
  <c r="AE276" i="86" s="1"/>
  <c r="AF276" i="86" s="1"/>
  <c r="AG276" i="86" s="1"/>
  <c r="AH276" i="86" s="1"/>
  <c r="AI276" i="86" s="1"/>
  <c r="AJ276" i="86" s="1"/>
  <c r="AK276" i="86" s="1"/>
  <c r="AL276" i="86" s="1"/>
  <c r="AM276" i="86" s="1"/>
  <c r="AN276" i="86" s="1"/>
  <c r="AO276" i="86" s="1"/>
  <c r="E276" i="86" s="1"/>
  <c r="F276" i="86"/>
  <c r="F274" i="86"/>
  <c r="V274" i="86"/>
  <c r="W274" i="86" s="1"/>
  <c r="X274" i="86" s="1"/>
  <c r="Y274" i="86" s="1"/>
  <c r="Z274" i="86" s="1"/>
  <c r="AA274" i="86" s="1"/>
  <c r="AB274" i="86" s="1"/>
  <c r="AC274" i="86" s="1"/>
  <c r="AD274" i="86" s="1"/>
  <c r="AE274" i="86" s="1"/>
  <c r="AF274" i="86" s="1"/>
  <c r="AG274" i="86" s="1"/>
  <c r="AH274" i="86" s="1"/>
  <c r="AI274" i="86" s="1"/>
  <c r="AJ274" i="86" s="1"/>
  <c r="AK274" i="86" s="1"/>
  <c r="AL274" i="86" s="1"/>
  <c r="AM274" i="86" s="1"/>
  <c r="AN274" i="86" s="1"/>
  <c r="AO274" i="86" s="1"/>
  <c r="E274" i="86" s="1"/>
  <c r="F132" i="90"/>
  <c r="V132" i="90"/>
  <c r="W132" i="90" s="1"/>
  <c r="X132" i="90" s="1"/>
  <c r="Y132" i="90" s="1"/>
  <c r="Z132" i="90" s="1"/>
  <c r="AA132" i="90" s="1"/>
  <c r="AB132" i="90" s="1"/>
  <c r="AC132" i="90" s="1"/>
  <c r="AD132" i="90" s="1"/>
  <c r="AE132" i="90" s="1"/>
  <c r="AF132" i="90" s="1"/>
  <c r="AG132" i="90" s="1"/>
  <c r="AH132" i="90" s="1"/>
  <c r="AI132" i="90" s="1"/>
  <c r="AJ132" i="90" s="1"/>
  <c r="AK132" i="90" s="1"/>
  <c r="AL132" i="90" s="1"/>
  <c r="AM132" i="90" s="1"/>
  <c r="AN132" i="90" s="1"/>
  <c r="AO132" i="90" s="1"/>
  <c r="E132" i="90" s="1"/>
  <c r="I269" i="90"/>
  <c r="J269" i="90" s="1"/>
  <c r="K269" i="90" s="1"/>
  <c r="L269" i="90" s="1"/>
  <c r="M269" i="90" s="1"/>
  <c r="N269" i="90" s="1"/>
  <c r="O269" i="90" s="1"/>
  <c r="P269" i="90" s="1"/>
  <c r="Q269" i="90" s="1"/>
  <c r="R269" i="90" s="1"/>
  <c r="S269" i="90" s="1"/>
  <c r="T269" i="90" s="1"/>
  <c r="U269" i="90" s="1"/>
  <c r="F262" i="90" a="1"/>
  <c r="F262" i="90" s="1"/>
  <c r="E262" i="90" a="1"/>
  <c r="E262" i="90" s="1"/>
  <c r="V275" i="86"/>
  <c r="W275" i="86" s="1"/>
  <c r="X275" i="86" s="1"/>
  <c r="Y275" i="86" s="1"/>
  <c r="Z275" i="86" s="1"/>
  <c r="AA275" i="86" s="1"/>
  <c r="AB275" i="86" s="1"/>
  <c r="AC275" i="86" s="1"/>
  <c r="AD275" i="86" s="1"/>
  <c r="AE275" i="86" s="1"/>
  <c r="AF275" i="86" s="1"/>
  <c r="AG275" i="86" s="1"/>
  <c r="AH275" i="86" s="1"/>
  <c r="AI275" i="86" s="1"/>
  <c r="AJ275" i="86" s="1"/>
  <c r="AK275" i="86" s="1"/>
  <c r="AL275" i="86" s="1"/>
  <c r="AM275" i="86" s="1"/>
  <c r="AN275" i="86" s="1"/>
  <c r="AO275" i="86" s="1"/>
  <c r="E275" i="86" s="1"/>
  <c r="F275" i="86"/>
  <c r="I270" i="90"/>
  <c r="J270" i="90" s="1"/>
  <c r="K270" i="90" s="1"/>
  <c r="L270" i="90" s="1"/>
  <c r="M270" i="90" s="1"/>
  <c r="N270" i="90" s="1"/>
  <c r="O270" i="90" s="1"/>
  <c r="P270" i="90" s="1"/>
  <c r="Q270" i="90" s="1"/>
  <c r="R270" i="90" s="1"/>
  <c r="S270" i="90" s="1"/>
  <c r="T270" i="90" s="1"/>
  <c r="U270" i="90" s="1"/>
  <c r="F263" i="90" a="1"/>
  <c r="F263" i="90" s="1"/>
  <c r="E263" i="90" a="1"/>
  <c r="E263" i="90" s="1"/>
  <c r="V132" i="88"/>
  <c r="W132" i="88" s="1"/>
  <c r="X132" i="88" s="1"/>
  <c r="Y132" i="88" s="1"/>
  <c r="Z132" i="88" s="1"/>
  <c r="AA132" i="88" s="1"/>
  <c r="AB132" i="88" s="1"/>
  <c r="AC132" i="88" s="1"/>
  <c r="AD132" i="88" s="1"/>
  <c r="AE132" i="88" s="1"/>
  <c r="AF132" i="88" s="1"/>
  <c r="AG132" i="88" s="1"/>
  <c r="AH132" i="88" s="1"/>
  <c r="AI132" i="88" s="1"/>
  <c r="AJ132" i="88" s="1"/>
  <c r="AK132" i="88" s="1"/>
  <c r="AL132" i="88" s="1"/>
  <c r="AM132" i="88" s="1"/>
  <c r="AN132" i="88" s="1"/>
  <c r="AO132" i="88" s="1"/>
  <c r="E132" i="88" s="1"/>
  <c r="F132" i="88"/>
  <c r="V267" i="90"/>
  <c r="W267" i="90" s="1"/>
  <c r="X267" i="90" s="1"/>
  <c r="Y267" i="90" s="1"/>
  <c r="Z267" i="90" s="1"/>
  <c r="AA267" i="90" s="1"/>
  <c r="AB267" i="90" s="1"/>
  <c r="AC267" i="90" s="1"/>
  <c r="AD267" i="90" s="1"/>
  <c r="AE267" i="90" s="1"/>
  <c r="AF267" i="90" s="1"/>
  <c r="AG267" i="90" s="1"/>
  <c r="AH267" i="90" s="1"/>
  <c r="AI267" i="90" s="1"/>
  <c r="AJ267" i="90" s="1"/>
  <c r="AK267" i="90" s="1"/>
  <c r="AL267" i="90" s="1"/>
  <c r="AM267" i="90" s="1"/>
  <c r="AN267" i="90" s="1"/>
  <c r="AO267" i="90" s="1"/>
  <c r="E267" i="90" s="1"/>
  <c r="F267" i="90"/>
  <c r="R27" i="80"/>
  <c r="S16" i="80"/>
  <c r="R24" i="80"/>
  <c r="J135" i="90"/>
  <c r="K131" i="90"/>
  <c r="F268" i="88" l="1"/>
  <c r="F270" i="88"/>
  <c r="F269" i="88"/>
  <c r="V268" i="90"/>
  <c r="W268" i="90" s="1"/>
  <c r="X268" i="90" s="1"/>
  <c r="Y268" i="90" s="1"/>
  <c r="Z268" i="90" s="1"/>
  <c r="AA268" i="90" s="1"/>
  <c r="AB268" i="90" s="1"/>
  <c r="AC268" i="90" s="1"/>
  <c r="AD268" i="90" s="1"/>
  <c r="AE268" i="90" s="1"/>
  <c r="AF268" i="90" s="1"/>
  <c r="AG268" i="90" s="1"/>
  <c r="AH268" i="90" s="1"/>
  <c r="AI268" i="90" s="1"/>
  <c r="AJ268" i="90" s="1"/>
  <c r="AK268" i="90" s="1"/>
  <c r="AL268" i="90" s="1"/>
  <c r="AM268" i="90" s="1"/>
  <c r="AN268" i="90" s="1"/>
  <c r="AO268" i="90" s="1"/>
  <c r="E268" i="90" s="1"/>
  <c r="G37" i="80"/>
  <c r="H19" i="80" s="1"/>
  <c r="G31" i="80" s="1"/>
  <c r="F40" i="67" s="1"/>
  <c r="V269" i="90"/>
  <c r="W269" i="90" s="1"/>
  <c r="X269" i="90" s="1"/>
  <c r="Y269" i="90" s="1"/>
  <c r="Z269" i="90" s="1"/>
  <c r="AA269" i="90" s="1"/>
  <c r="AB269" i="90" s="1"/>
  <c r="AC269" i="90" s="1"/>
  <c r="AD269" i="90" s="1"/>
  <c r="AE269" i="90" s="1"/>
  <c r="AF269" i="90" s="1"/>
  <c r="AG269" i="90" s="1"/>
  <c r="AH269" i="90" s="1"/>
  <c r="AI269" i="90" s="1"/>
  <c r="AJ269" i="90" s="1"/>
  <c r="AK269" i="90" s="1"/>
  <c r="AL269" i="90" s="1"/>
  <c r="AM269" i="90" s="1"/>
  <c r="AN269" i="90" s="1"/>
  <c r="AO269" i="90" s="1"/>
  <c r="E269" i="90" s="1"/>
  <c r="F269" i="90"/>
  <c r="T16" i="80"/>
  <c r="S27" i="80"/>
  <c r="S24" i="80"/>
  <c r="M137" i="86"/>
  <c r="L141" i="86"/>
  <c r="F270" i="90"/>
  <c r="V270" i="90"/>
  <c r="W270" i="90" s="1"/>
  <c r="X270" i="90" s="1"/>
  <c r="Y270" i="90" s="1"/>
  <c r="Z270" i="90" s="1"/>
  <c r="AA270" i="90" s="1"/>
  <c r="AB270" i="90" s="1"/>
  <c r="AC270" i="90" s="1"/>
  <c r="AD270" i="90" s="1"/>
  <c r="AE270" i="90" s="1"/>
  <c r="AF270" i="90" s="1"/>
  <c r="AG270" i="90" s="1"/>
  <c r="AH270" i="90" s="1"/>
  <c r="AI270" i="90" s="1"/>
  <c r="AJ270" i="90" s="1"/>
  <c r="AK270" i="90" s="1"/>
  <c r="AL270" i="90" s="1"/>
  <c r="AM270" i="90" s="1"/>
  <c r="AN270" i="90" s="1"/>
  <c r="AO270" i="90" s="1"/>
  <c r="E270" i="90" s="1"/>
  <c r="L131" i="90"/>
  <c r="K135" i="90"/>
  <c r="K135" i="84"/>
  <c r="L131" i="84"/>
  <c r="L135" i="88"/>
  <c r="M131" i="88"/>
  <c r="G38" i="80" l="1"/>
  <c r="M141" i="86"/>
  <c r="N137" i="86"/>
  <c r="L135" i="90"/>
  <c r="M131" i="90"/>
  <c r="T27" i="80"/>
  <c r="U16" i="80"/>
  <c r="T24" i="80"/>
  <c r="N131" i="88"/>
  <c r="M135" i="88"/>
  <c r="L135" i="84"/>
  <c r="M131" i="84"/>
  <c r="N135" i="88" l="1"/>
  <c r="O131" i="88"/>
  <c r="U27" i="80"/>
  <c r="V16" i="80"/>
  <c r="U24" i="80"/>
  <c r="M135" i="90"/>
  <c r="N131" i="90"/>
  <c r="M135" i="84"/>
  <c r="N131" i="84"/>
  <c r="O137" i="86"/>
  <c r="N141" i="86"/>
  <c r="O141" i="86" l="1"/>
  <c r="P137" i="86"/>
  <c r="W16" i="80"/>
  <c r="V27" i="80"/>
  <c r="V24" i="80"/>
  <c r="N135" i="84"/>
  <c r="O131" i="84"/>
  <c r="P131" i="88"/>
  <c r="O135" i="88"/>
  <c r="N135" i="90"/>
  <c r="O131" i="90"/>
  <c r="P131" i="84" l="1"/>
  <c r="O135" i="84"/>
  <c r="Q131" i="88"/>
  <c r="P135" i="88"/>
  <c r="O135" i="90"/>
  <c r="P131" i="90"/>
  <c r="W27" i="80"/>
  <c r="X16" i="80"/>
  <c r="W24" i="80"/>
  <c r="P141" i="86"/>
  <c r="Q137" i="86"/>
  <c r="X27" i="80" l="1"/>
  <c r="Y16" i="80"/>
  <c r="X24" i="80"/>
  <c r="Q131" i="90"/>
  <c r="P135" i="90"/>
  <c r="Q141" i="86"/>
  <c r="R137" i="86"/>
  <c r="Q135" i="88"/>
  <c r="R131" i="88"/>
  <c r="P135" i="84"/>
  <c r="Q131" i="84"/>
  <c r="R131" i="90" l="1"/>
  <c r="Q135" i="90"/>
  <c r="R131" i="84"/>
  <c r="Q135" i="84"/>
  <c r="Z16" i="80"/>
  <c r="Y27" i="80"/>
  <c r="Y24" i="80"/>
  <c r="S137" i="86"/>
  <c r="R141" i="86"/>
  <c r="R135" i="88"/>
  <c r="S131" i="88"/>
  <c r="AA16" i="80" l="1"/>
  <c r="Z27" i="80"/>
  <c r="Z24" i="80"/>
  <c r="S141" i="86"/>
  <c r="T137" i="86"/>
  <c r="T131" i="88"/>
  <c r="S135" i="88"/>
  <c r="R135" i="84"/>
  <c r="S131" i="84"/>
  <c r="R135" i="90"/>
  <c r="S131" i="90"/>
  <c r="T135" i="88" l="1"/>
  <c r="U131" i="88"/>
  <c r="T131" i="90"/>
  <c r="S135" i="90"/>
  <c r="T141" i="86"/>
  <c r="U137" i="86"/>
  <c r="S135" i="84"/>
  <c r="T131" i="84"/>
  <c r="AB16" i="80"/>
  <c r="AA27" i="80"/>
  <c r="AA24" i="80"/>
  <c r="U141" i="86" l="1"/>
  <c r="V137" i="86"/>
  <c r="F137" i="86"/>
  <c r="T135" i="84"/>
  <c r="U131" i="84"/>
  <c r="T135" i="90"/>
  <c r="U131" i="90"/>
  <c r="V131" i="88"/>
  <c r="F131" i="88"/>
  <c r="U135" i="88"/>
  <c r="AC16" i="80"/>
  <c r="AB27" i="80"/>
  <c r="AB24" i="80"/>
  <c r="W131" i="88" l="1"/>
  <c r="V135" i="88"/>
  <c r="V131" i="90"/>
  <c r="U135" i="90"/>
  <c r="F131" i="90"/>
  <c r="V131" i="84"/>
  <c r="F131" i="84"/>
  <c r="U135" i="84"/>
  <c r="AC27" i="80"/>
  <c r="AD16" i="80"/>
  <c r="AC24" i="80"/>
  <c r="W137" i="86"/>
  <c r="V141" i="86"/>
  <c r="W131" i="84" l="1"/>
  <c r="V135" i="84"/>
  <c r="X137" i="86"/>
  <c r="W141" i="86"/>
  <c r="W131" i="90"/>
  <c r="V135" i="90"/>
  <c r="AD27" i="80"/>
  <c r="AE16" i="80"/>
  <c r="AD24" i="80"/>
  <c r="X131" i="88"/>
  <c r="W135" i="88"/>
  <c r="AF16" i="80" l="1"/>
  <c r="AE27" i="80"/>
  <c r="AE24" i="80"/>
  <c r="F34" i="80"/>
  <c r="W135" i="90"/>
  <c r="X131" i="90"/>
  <c r="Y137" i="86"/>
  <c r="X141" i="86"/>
  <c r="X135" i="88"/>
  <c r="Y131" i="88"/>
  <c r="W135" i="84"/>
  <c r="X131" i="84"/>
  <c r="X135" i="90" l="1"/>
  <c r="Y131" i="90"/>
  <c r="F36" i="80"/>
  <c r="F35" i="80"/>
  <c r="Y141" i="86"/>
  <c r="Z137" i="86"/>
  <c r="X135" i="84"/>
  <c r="Y131" i="84"/>
  <c r="Y135" i="88"/>
  <c r="Z131" i="88"/>
  <c r="AG16" i="80"/>
  <c r="AF27" i="80"/>
  <c r="AF24" i="80"/>
  <c r="F37" i="80" l="1"/>
  <c r="F38" i="80" s="1"/>
  <c r="AH16" i="80"/>
  <c r="AG27" i="80"/>
  <c r="AG24" i="80"/>
  <c r="AA137" i="86"/>
  <c r="Z141" i="86"/>
  <c r="Z135" i="88"/>
  <c r="AA131" i="88"/>
  <c r="Z131" i="90"/>
  <c r="Y135" i="90"/>
  <c r="Z131" i="84"/>
  <c r="Y135" i="84"/>
  <c r="AA131" i="90" l="1"/>
  <c r="Z135" i="90"/>
  <c r="AA135" i="88"/>
  <c r="AB131" i="88"/>
  <c r="AB137" i="86"/>
  <c r="AA141" i="86"/>
  <c r="Z135" i="84"/>
  <c r="AA131" i="84"/>
  <c r="AH27" i="80"/>
  <c r="AI16" i="80"/>
  <c r="AH24" i="80"/>
  <c r="AA135" i="84" l="1"/>
  <c r="AB131" i="84"/>
  <c r="AB135" i="88"/>
  <c r="AC131" i="88"/>
  <c r="AJ16" i="80"/>
  <c r="AI27" i="80"/>
  <c r="AI24" i="80"/>
  <c r="AB141" i="86"/>
  <c r="AC137" i="86"/>
  <c r="AB131" i="90"/>
  <c r="AA135" i="90"/>
  <c r="AK16" i="80" l="1"/>
  <c r="AJ27" i="80"/>
  <c r="AJ24" i="80"/>
  <c r="AD131" i="88"/>
  <c r="AC135" i="88"/>
  <c r="AC131" i="90"/>
  <c r="AB135" i="90"/>
  <c r="AC131" i="84"/>
  <c r="AB135" i="84"/>
  <c r="AC141" i="86"/>
  <c r="AD137" i="86"/>
  <c r="AC135" i="84" l="1"/>
  <c r="AD131" i="84"/>
  <c r="AD135" i="88"/>
  <c r="AE131" i="88"/>
  <c r="AD131" i="90"/>
  <c r="AC135" i="90"/>
  <c r="AD141" i="86"/>
  <c r="AE137" i="86"/>
  <c r="AK27" i="80"/>
  <c r="AL16" i="80"/>
  <c r="AK24" i="80"/>
  <c r="AF131" i="88" l="1"/>
  <c r="AE135" i="88"/>
  <c r="AD135" i="84"/>
  <c r="AE131" i="84"/>
  <c r="AE141" i="86"/>
  <c r="AF137" i="86"/>
  <c r="AE131" i="90"/>
  <c r="AD135" i="90"/>
  <c r="AM16" i="80"/>
  <c r="AL27" i="80"/>
  <c r="AL24" i="80"/>
  <c r="AF131" i="84" l="1"/>
  <c r="AE135" i="84"/>
  <c r="AF141" i="86"/>
  <c r="AG137" i="86"/>
  <c r="AF131" i="90"/>
  <c r="AE135" i="90"/>
  <c r="AN16" i="80"/>
  <c r="AM27" i="80"/>
  <c r="AM24" i="80"/>
  <c r="AG131" i="88"/>
  <c r="AF135" i="88"/>
  <c r="AG141" i="86" l="1"/>
  <c r="AH137" i="86"/>
  <c r="AN27" i="80"/>
  <c r="AO16" i="80"/>
  <c r="AN24" i="80"/>
  <c r="AH131" i="88"/>
  <c r="AG135" i="88"/>
  <c r="AF135" i="90"/>
  <c r="AG131" i="90"/>
  <c r="AF135" i="84"/>
  <c r="AG131" i="84"/>
  <c r="AI131" i="88" l="1"/>
  <c r="AH135" i="88"/>
  <c r="AH131" i="84"/>
  <c r="AG135" i="84"/>
  <c r="AO27" i="80"/>
  <c r="AP16" i="80"/>
  <c r="AO24" i="80"/>
  <c r="AH141" i="86"/>
  <c r="AI137" i="86"/>
  <c r="AH131" i="90"/>
  <c r="AG135" i="90"/>
  <c r="AP27" i="80" l="1"/>
  <c r="AP24" i="80"/>
  <c r="E34" i="80"/>
  <c r="AI131" i="84"/>
  <c r="AH135" i="84"/>
  <c r="AH135" i="90"/>
  <c r="AI131" i="90"/>
  <c r="AI141" i="86"/>
  <c r="AJ137" i="86"/>
  <c r="AJ131" i="88"/>
  <c r="AI135" i="88"/>
  <c r="AI135" i="90" l="1"/>
  <c r="AJ131" i="90"/>
  <c r="AI135" i="84"/>
  <c r="AJ131" i="84"/>
  <c r="E36" i="80"/>
  <c r="E35" i="80"/>
  <c r="AJ135" i="88"/>
  <c r="AK131" i="88"/>
  <c r="AJ141" i="86"/>
  <c r="AK137" i="86"/>
  <c r="E37" i="80" l="1"/>
  <c r="H15" i="80" s="1"/>
  <c r="E31" i="80" s="1"/>
  <c r="E40" i="67" s="1"/>
  <c r="G40" i="67" s="1"/>
  <c r="H40" i="67" s="1"/>
  <c r="AJ135" i="84"/>
  <c r="AK131" i="84"/>
  <c r="AL137" i="86"/>
  <c r="AK141" i="86"/>
  <c r="AJ135" i="90"/>
  <c r="AK131" i="90"/>
  <c r="AK135" i="88"/>
  <c r="AL131" i="88"/>
  <c r="E38" i="80" l="1"/>
  <c r="AK135" i="90"/>
  <c r="AL131" i="90"/>
  <c r="AM137" i="86"/>
  <c r="AL141" i="86"/>
  <c r="AL131" i="84"/>
  <c r="AK135" i="84"/>
  <c r="AL135" i="88"/>
  <c r="AM131" i="88"/>
  <c r="AM135" i="88" l="1"/>
  <c r="AN131" i="88"/>
  <c r="AM141" i="86"/>
  <c r="AN137" i="86"/>
  <c r="AM131" i="90"/>
  <c r="AL135" i="90"/>
  <c r="AM131" i="84"/>
  <c r="AL135" i="84"/>
  <c r="AM135" i="84" l="1"/>
  <c r="AN131" i="84"/>
  <c r="AO137" i="86"/>
  <c r="AN141" i="86"/>
  <c r="AM135" i="90"/>
  <c r="AN131" i="90"/>
  <c r="AO131" i="88"/>
  <c r="AN135" i="88"/>
  <c r="AO135" i="88" l="1"/>
  <c r="E131" i="88"/>
  <c r="AO131" i="90"/>
  <c r="AN135" i="90"/>
  <c r="E137" i="86"/>
  <c r="G375" i="86" s="1"/>
  <c r="H375" i="86" s="1"/>
  <c r="AO141" i="86"/>
  <c r="AN135" i="84"/>
  <c r="AO131" i="84"/>
  <c r="AO135" i="84" l="1"/>
  <c r="E131" i="84"/>
  <c r="AO135" i="90"/>
  <c r="E131" i="9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tc={02ED3A69-31A2-4AE9-ABB6-4F2C29D6BE7F}</author>
  </authors>
  <commentList>
    <comment ref="N231" authorId="0" shapeId="0" xr:uid="{02ED3A69-31A2-4AE9-ABB6-4F2C29D6BE7F}">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Prima era inserito SOLO nel 4 anno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tc={9193B533-2C22-49F6-AC06-6CF9D681FDC6}</author>
  </authors>
  <commentList>
    <comment ref="N231" authorId="0" shapeId="0" xr:uid="{9193B533-2C22-49F6-AC06-6CF9D681FDC6}">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Prima era inserito SOLO nel 4 anno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tc={B4DD89FC-E70C-4505-90D8-9D4EE24CE5FA}</author>
  </authors>
  <commentList>
    <comment ref="E120" authorId="0" shapeId="0" xr:uid="{B4DD89FC-E70C-4505-90D8-9D4EE24CE5FA}">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Questo valore e quello di ES in realtà dovrebbero essere 0 o uguali ad As-is nel pre intervento, mentre nel post vengono valorizzati: farei una sola riga con AS.IS (pre intervento), BAU e ES (post intervento)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tc={4ADA01CC-4422-4B6D-8D1C-47C00DE1D066}</author>
  </authors>
  <commentList>
    <comment ref="C6" authorId="0" shapeId="0" xr:uid="{4ADA01CC-4422-4B6D-8D1C-47C00DE1D066}">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PPT e da disegni PDF “01 PIANTA PIANO TIPO EDIFICIO C PIANO 3 1 50” sembrano essere 5 appartamenti per piano per l’edificio C e quindi dovrebbero essere 87 UI. 
Rispondi:
[La menzione è stata rimossa] 
Rispondi:
08 CONSUMI ACS ALLOGGI EDIFICI ABC 2021.pdf fare controcheck con questo file
Rispondi:
Contate 86 utenze da questo file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tc={D1606D21-EFCA-4DAD-B611-D7AB0981115F}</author>
    <author>Autore</author>
    <author>tc={F935CA40-C5F0-4981-8532-8555F6518D24}</author>
  </authors>
  <commentList>
    <comment ref="L45" authorId="0" shapeId="0" xr:uid="{D1606D21-EFCA-4DAD-B611-D7AB0981115F}">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Girare tutto col +</t>
      </text>
    </comment>
    <comment ref="L93" authorId="1" shapeId="0" xr:uid="{53E9117F-86E1-4336-BA25-3FD3F34AF7D0}">
      <text>
        <r>
          <rPr>
            <b/>
            <sz val="9"/>
            <color indexed="81"/>
            <rFont val="Tahoma"/>
            <family val="2"/>
          </rPr>
          <t>Autore:</t>
        </r>
        <r>
          <rPr>
            <sz val="9"/>
            <color indexed="81"/>
            <rFont val="Tahoma"/>
            <family val="2"/>
          </rPr>
          <t xml:space="preserve">
Da curva di costruzione</t>
        </r>
      </text>
    </comment>
    <comment ref="P93" authorId="1" shapeId="0" xr:uid="{F3772154-1EAC-4E7A-9454-231E14A0FEDA}">
      <text>
        <r>
          <rPr>
            <b/>
            <sz val="9"/>
            <color indexed="81"/>
            <rFont val="Tahoma"/>
            <family val="2"/>
          </rPr>
          <t>Autore:</t>
        </r>
        <r>
          <rPr>
            <sz val="9"/>
            <color indexed="81"/>
            <rFont val="Tahoma"/>
            <family val="2"/>
          </rPr>
          <t xml:space="preserve">
Da curva di costruzione</t>
        </r>
      </text>
    </comment>
    <comment ref="L97" authorId="1" shapeId="0" xr:uid="{7E2218E1-DD26-466D-9C5C-DE8FC2F34D64}">
      <text>
        <r>
          <rPr>
            <b/>
            <sz val="9"/>
            <color indexed="81"/>
            <rFont val="Tahoma"/>
            <family val="2"/>
          </rPr>
          <t>Autore:</t>
        </r>
        <r>
          <rPr>
            <sz val="9"/>
            <color indexed="81"/>
            <rFont val="Tahoma"/>
            <family val="2"/>
          </rPr>
          <t xml:space="preserve">
Da curva di costruzione</t>
        </r>
      </text>
    </comment>
    <comment ref="P97" authorId="1" shapeId="0" xr:uid="{A36E8546-7A1A-4C9E-A650-87220B75CE48}">
      <text>
        <r>
          <rPr>
            <b/>
            <sz val="9"/>
            <color indexed="81"/>
            <rFont val="Tahoma"/>
            <family val="2"/>
          </rPr>
          <t>Autore:</t>
        </r>
        <r>
          <rPr>
            <sz val="9"/>
            <color indexed="81"/>
            <rFont val="Tahoma"/>
            <family val="2"/>
          </rPr>
          <t xml:space="preserve">
Da curva di costruzione</t>
        </r>
      </text>
    </comment>
    <comment ref="P146" authorId="2" shapeId="0" xr:uid="{F935CA40-C5F0-4981-8532-8555F6518D24}">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 [Mention was removed]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tc={F9EDA167-6B0A-448F-BA8C-13225AE7CD58}</author>
    <author>tc={F6EE6A80-49D0-4871-B50C-D0BDA8EE61E0}</author>
    <author>tc={44E08314-7C50-45EF-80F9-11AFC958C4EC}</author>
  </authors>
  <commentList>
    <comment ref="D8" authorId="0" shapeId="0" xr:uid="{F9EDA167-6B0A-448F-BA8C-13225AE7CD58}">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Prima il valore era 5%
[Mention was removed] </t>
      </text>
    </comment>
    <comment ref="B13" authorId="1" shapeId="0" xr:uid="{F6EE6A80-49D0-4871-B50C-D0BDA8EE61E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 cosa servono i dati in giallo?</t>
      </text>
    </comment>
    <comment ref="D14" authorId="2" shapeId="0" xr:uid="{44E08314-7C50-45EF-80F9-11AFC958C4EC}">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prospetto A2A è 28.601 €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tc={6BDA6236-C110-4AAB-B938-5B0270471B1D}</author>
  </authors>
  <commentList>
    <comment ref="E75" authorId="0" shapeId="0" xr:uid="{6BDA6236-C110-4AAB-B938-5B0270471B1D}">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Per A2A ogni 10 anni a carico loro</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tc={D2032152-068B-4E7B-B97E-184FC8833A42}</author>
  </authors>
  <commentList>
    <comment ref="D55" authorId="0" shapeId="0" xr:uid="{D2032152-068B-4E7B-B97E-184FC8833A42}">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[La menzione è stata rimossa] questo elemento è rimasto in sospeso?
Rispondi:
Questo elemento è stato modificato di conseguenza al costo per UI previsto da LUM per il servizio gestione e adattato di conseguenza in base all'algoritmo da me assunto(vedi casella D53).
</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tc={8C6A03DF-C0EC-A141-9178-DDEC6D41E470}</author>
    <author>tc={9B66A55A-D39D-47C1-BE01-ABDB6209C180}</author>
    <author>tc={254C4298-8B88-4223-97FD-F97834772089}</author>
    <author>tc={1E234BCE-0B32-4DCD-9247-509BE68DBC58}</author>
    <author>tc={B01BD25E-E986-4CCF-A848-8069FE972124}</author>
    <author>tc={F4DC93CA-29F3-4376-9AA9-63A1B44F8500}</author>
    <author>tc={2F88B3BE-5A3B-4FC3-B5E8-0E99843C3902}</author>
  </authors>
  <commentList>
    <comment ref="D21" authorId="0" shapeId="0" xr:uid="{8C6A03DF-C0EC-A141-9178-DDEC6D41E47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compilare le voci in giallo.</t>
      </text>
    </comment>
    <comment ref="C29" authorId="1" shapeId="0" xr:uid="{9B66A55A-D39D-47C1-BE01-ABDB6209C18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[La menzione è stata rimossa] credo che le caselle "in grigio" che abbiamo detto essere quelle i cui valori derivino da calcoli(in cui non sono da imputare valori) NON si distinguano bene dalle "bianche" nelle quali invece sono da inserirsi dei valori. Metterei un griglio più scuro oppure i valori scritti anche in grigio (per denotare che non sono imputabili). Cosa ne pensi? </t>
      </text>
    </comment>
    <comment ref="D52" authorId="2" shapeId="0" xr:uid="{254C4298-8B88-4223-97FD-F97834772089}">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file "08 CONSUMI GAS EDIFICI ABC 2021"</t>
      </text>
    </comment>
    <comment ref="D54" authorId="3" shapeId="0" xr:uid="{1E234BCE-0B32-4DCD-9247-509BE68DBC58}">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file "08 CONSUMI GAS EDIFICI ABC 2021"</t>
      </text>
    </comment>
    <comment ref="E91" authorId="4" shapeId="0" xr:uid="{B01BD25E-E986-4CCF-A848-8069FE97212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Non è ibrido condensazione + pdc?</t>
      </text>
    </comment>
    <comment ref="G113" authorId="5" shapeId="0" xr:uid="{F4DC93CA-29F3-4376-9AA9-63A1B44F850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Magheggio per risoluzione ponti termici. da controllare poi [La menzione è stata rimossa] </t>
      </text>
    </comment>
    <comment ref="B120" authorId="6" shapeId="0" xr:uid="{2F88B3BE-5A3B-4FC3-B5E8-0E99843C3902}">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Concludere di trovare un metodo per calcolare il consumo in kWh ad UI. Domande su D97, D87 e F90. Oltre alla tabella a dx. D119 da capire [La menzione è stata rimossa] 
[La menzione è stata rimossa] </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tc={FA58A7F1-5697-2F4C-8C57-7A65586FC5FC}</author>
  </authors>
  <commentList>
    <comment ref="A82" authorId="0" shapeId="0" xr:uid="{FA58A7F1-5697-2F4C-8C57-7A65586FC5FC}">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Da quale classe energetica parto per la premialità?Scriverlo
Rispondi:
Si parte dalla più bassa (G), metterei la funzione in cui si identifica la classe di partenza e quella di arrivo, calcolando come differenza la premialità post-intervento</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<sst xmlns="http://schemas.openxmlformats.org/spreadsheetml/2006/main" count="5615" uniqueCount="1385">
  <si>
    <t>ID</t>
  </si>
  <si>
    <t>Link</t>
  </si>
  <si>
    <t>Commento</t>
  </si>
  <si>
    <t>='Delta Sheet TCO 15'!I59:I61</t>
  </si>
  <si>
    <t>Io lo terrei fuori dai calcoli, se decidiamo di tenerlo vanno riviste le formule nel TCO</t>
  </si>
  <si>
    <t>Valore immobiliare per il proprietario. Ne discutiamo con Stefania</t>
  </si>
  <si>
    <t>='Delta Sheet TCO 15'!F85:F87</t>
  </si>
  <si>
    <t>Da rivedere le formule nel TCO per i costi una tantum ed i costi "irregolari" nel tempo, altrimenti sballa gli aggregati</t>
  </si>
  <si>
    <t>Fatto</t>
  </si>
  <si>
    <t>Lasciamo solo il foglio 30 anni</t>
  </si>
  <si>
    <t>='Delta Sheet TCO 15'!D98:D100</t>
  </si>
  <si>
    <t>Se decidiamo di includere nella partita anche la progettazione e le facciate, dobbiamo temporizzare anche quei costi.</t>
  </si>
  <si>
    <t>Prendere curva di costruzione e d evidenziare che li abbiamo allocati correttamente.. Ha senso scendere così nel dettaglio?</t>
  </si>
  <si>
    <t>=RIS_ATTORI!U5:X5</t>
  </si>
  <si>
    <t>Perché il BAU e l'ES hanno marginalità diverse</t>
  </si>
  <si>
    <t>HP facendo più progetti immaginiamo ci possa essere una marginalità inferiore</t>
  </si>
  <si>
    <t>='Delta Sheet TCO'!M87</t>
  </si>
  <si>
    <t>sbaglio o gli incentivi sono molti meno rispetto alle versioni prec?</t>
  </si>
  <si>
    <t>Costi di costr per attore</t>
  </si>
  <si>
    <t>AS-IS</t>
  </si>
  <si>
    <t>BAU</t>
  </si>
  <si>
    <t>ES</t>
  </si>
  <si>
    <t>ASIS</t>
  </si>
  <si>
    <t>COSTI</t>
  </si>
  <si>
    <t>RICAVI</t>
  </si>
  <si>
    <t>da ipotizzare a mano</t>
  </si>
  <si>
    <t>Totale</t>
  </si>
  <si>
    <t>Anno</t>
  </si>
  <si>
    <t>1a</t>
  </si>
  <si>
    <t>Costi</t>
  </si>
  <si>
    <t>Ricavi</t>
  </si>
  <si>
    <t>SUM</t>
  </si>
  <si>
    <t>costi</t>
  </si>
  <si>
    <t>usare goal sick su C18</t>
  </si>
  <si>
    <t>usare goal sick su C19</t>
  </si>
  <si>
    <t>quota rimborso finanziamento</t>
  </si>
  <si>
    <t>usare goal sick su C21</t>
  </si>
  <si>
    <t>usare goal sick su C22</t>
  </si>
  <si>
    <t>1b</t>
  </si>
  <si>
    <t>Ammontare</t>
  </si>
  <si>
    <t>Oustanding BoP</t>
  </si>
  <si>
    <t>Drawdown</t>
  </si>
  <si>
    <t>Repayment</t>
  </si>
  <si>
    <t>Outstanding EoP</t>
  </si>
  <si>
    <t>Upfront Fee</t>
  </si>
  <si>
    <t>Interest</t>
  </si>
  <si>
    <t>Tot OOFF</t>
  </si>
  <si>
    <t>TOT Financing CF</t>
  </si>
  <si>
    <t>LUM</t>
  </si>
  <si>
    <t>1c</t>
  </si>
  <si>
    <t>ANNO</t>
  </si>
  <si>
    <t>TOT</t>
  </si>
  <si>
    <t>DOUBLE CHECK</t>
  </si>
  <si>
    <t>COSTI DI COSTRUZIONE (TEICOS)</t>
  </si>
  <si>
    <t>COSTI DI COSTRUZIONE (A2A)</t>
  </si>
  <si>
    <t>COSTI DI COSTRUZIONE (LUM)</t>
  </si>
  <si>
    <t>INCENTIVI</t>
  </si>
  <si>
    <t>ONERI FINANZIARI</t>
  </si>
  <si>
    <t>4a</t>
  </si>
  <si>
    <t>MANUTENZIONE ordinaria</t>
  </si>
  <si>
    <t>4b</t>
  </si>
  <si>
    <t>MANUTENZIONE straordinaria</t>
  </si>
  <si>
    <t>5a</t>
  </si>
  <si>
    <t>GESTIONE - Costi</t>
  </si>
  <si>
    <t>5b</t>
  </si>
  <si>
    <t>GESTIONE - Ricavi</t>
  </si>
  <si>
    <t>ENERGIA</t>
  </si>
  <si>
    <t>AFFITTO</t>
  </si>
  <si>
    <t>VALORE IMMOBILIARE</t>
  </si>
  <si>
    <t>ALTRI COSTI</t>
  </si>
  <si>
    <t>BAU vs ASIS</t>
  </si>
  <si>
    <t>ES vs ASIS</t>
  </si>
  <si>
    <t>ES vs BAU</t>
  </si>
  <si>
    <t>TIER 1 Gestori (LUM)</t>
  </si>
  <si>
    <t>K</t>
  </si>
  <si>
    <t>N</t>
  </si>
  <si>
    <t>S</t>
  </si>
  <si>
    <t>Utile</t>
  </si>
  <si>
    <t>IRR (UL)</t>
  </si>
  <si>
    <t>IRR</t>
  </si>
  <si>
    <t>Equity Multiple</t>
  </si>
  <si>
    <t>Orizzonte</t>
  </si>
  <si>
    <t>30 anni</t>
  </si>
  <si>
    <t>10 anni</t>
  </si>
  <si>
    <t>Bilancio ASIS</t>
  </si>
  <si>
    <t>Bilancio BAU</t>
  </si>
  <si>
    <t>Bilancio ES</t>
  </si>
  <si>
    <t>Δ BAU-ASIS</t>
  </si>
  <si>
    <t>Δ ES-ASIS</t>
  </si>
  <si>
    <t>Δ ES-BAU</t>
  </si>
  <si>
    <t>Orizzonte cumulativo</t>
  </si>
  <si>
    <t>Bilancio cumulativo ASIS</t>
  </si>
  <si>
    <t>Bilancio cumulativo BAU</t>
  </si>
  <si>
    <t>Bilancio cumulativo ES</t>
  </si>
  <si>
    <t>cumulativo Δ BAU-ASIS</t>
  </si>
  <si>
    <t>cumulativo Δ ES-ASIS</t>
  </si>
  <si>
    <t>cumulativo Δ ES-BAU</t>
  </si>
  <si>
    <t>TIER 1 Inquilini</t>
  </si>
  <si>
    <t>AS-IS mensile x UI su 10anni</t>
  </si>
  <si>
    <t>BAU mensile x UI su 10anni</t>
  </si>
  <si>
    <t>ho 1 anno in più di attività</t>
  </si>
  <si>
    <t>ES mensile x UI su 10anni</t>
  </si>
  <si>
    <t>cumulativo ASIS</t>
  </si>
  <si>
    <t>cumulativo BAU</t>
  </si>
  <si>
    <t>cumulativo ES</t>
  </si>
  <si>
    <t>Risparmio di ES da AsIs</t>
  </si>
  <si>
    <t>Risparmio di ES da BAU</t>
  </si>
  <si>
    <t>TIER 2 General Contractor (A2A)</t>
  </si>
  <si>
    <t>Utile Unlevered</t>
  </si>
  <si>
    <t>3. Oneri Finanziari (Financing CF)</t>
  </si>
  <si>
    <t>TIER 3 Costruttori (Teicos)</t>
  </si>
  <si>
    <t>oneri fin!</t>
  </si>
  <si>
    <t>PER COOP a 30 anni</t>
  </si>
  <si>
    <t>ricavi</t>
  </si>
  <si>
    <t>check</t>
  </si>
  <si>
    <t>PER COOP a 10 anni</t>
  </si>
  <si>
    <t>utile</t>
  </si>
  <si>
    <t>PER INQUILINO a 30 anni</t>
  </si>
  <si>
    <t>PER INQUILINO a 10 anni</t>
  </si>
  <si>
    <t>PER ESCo a 10 anni</t>
  </si>
  <si>
    <t>PER Costruttore a 3 anni</t>
  </si>
  <si>
    <t>a 30 anni</t>
  </si>
  <si>
    <t>a 10 anni</t>
  </si>
  <si>
    <t>MANUTENZIONE</t>
  </si>
  <si>
    <t>GESTIONE</t>
  </si>
  <si>
    <t>ES-BAU</t>
  </si>
  <si>
    <t>Margine</t>
  </si>
  <si>
    <t>Margine Unlevered</t>
  </si>
  <si>
    <t>Financing CF</t>
  </si>
  <si>
    <t>Diminuisce all'11° anno</t>
  </si>
  <si>
    <t>RISULTATI VALORIZZAZIONE COSTI DURANTE USO [30 ANNI]</t>
  </si>
  <si>
    <t>COSTO INVESTIMENTO</t>
  </si>
  <si>
    <t>COSTO ANNUO</t>
  </si>
  <si>
    <t>VAN</t>
  </si>
  <si>
    <t>TIR</t>
  </si>
  <si>
    <t>PAYBACK TIME (yr)</t>
  </si>
  <si>
    <t>COSTO ANNUO MEDIO</t>
  </si>
  <si>
    <t>SU 30+3 ANNI</t>
  </si>
  <si>
    <t>SCENARIO AS-IS</t>
  </si>
  <si>
    <t>bilancio cumulativo AS-IS</t>
  </si>
  <si>
    <t>bilancio annuale AS-IS</t>
  </si>
  <si>
    <t>SCENARIO BAU</t>
  </si>
  <si>
    <t>bilancio cumulativo BAU</t>
  </si>
  <si>
    <t>bilancio annuale BAU</t>
  </si>
  <si>
    <t>SCENARIO ES</t>
  </si>
  <si>
    <t>bilancio cumulativo Esit</t>
  </si>
  <si>
    <t>bilancio annuale Esit</t>
  </si>
  <si>
    <t>delta ES-BAU annuale</t>
  </si>
  <si>
    <t>delta ES-BAU cumulativo</t>
  </si>
  <si>
    <t>delta BAU-ASIS annuale</t>
  </si>
  <si>
    <t>delta BAU-ASIS cumulativo</t>
  </si>
  <si>
    <t>TOTALE CUMULATIVO</t>
  </si>
  <si>
    <t>delta ES-ASIS annuale</t>
  </si>
  <si>
    <t>delta ES-ASIS cumulativo</t>
  </si>
  <si>
    <t>Anno prima del breakeven</t>
  </si>
  <si>
    <t>Cash flow netto anno del breakeven</t>
  </si>
  <si>
    <t>Cash flow cumulativo anno del breakeven</t>
  </si>
  <si>
    <t xml:space="preserve">Tempo di payback (anni): </t>
  </si>
  <si>
    <t>Tempo di payback (mesi):</t>
  </si>
  <si>
    <t>DATI INPUT</t>
  </si>
  <si>
    <t>SCENARI</t>
  </si>
  <si>
    <t>NOTE</t>
  </si>
  <si>
    <t>COSTI DI COSTRUZIONE</t>
  </si>
  <si>
    <t>1.1</t>
  </si>
  <si>
    <t>Costo di Costruzione</t>
  </si>
  <si>
    <t>2.</t>
  </si>
  <si>
    <t>2.1</t>
  </si>
  <si>
    <t>Valore totale di ritorno</t>
  </si>
  <si>
    <t>Periodo di ritorno (anni)</t>
  </si>
  <si>
    <t>durata detrazione</t>
  </si>
  <si>
    <t>Ritorno annuo incentivo</t>
  </si>
  <si>
    <t>2.2</t>
  </si>
  <si>
    <t xml:space="preserve">[110% del costo] già calcolato </t>
  </si>
  <si>
    <t>come ritorno</t>
  </si>
  <si>
    <t>2.3</t>
  </si>
  <si>
    <t>2.4</t>
  </si>
  <si>
    <t>2.5</t>
  </si>
  <si>
    <t>2.6</t>
  </si>
  <si>
    <t>[110% del costo] già calcolato - somma diversi incentivi riqualificazione en.</t>
  </si>
  <si>
    <t>2.7</t>
  </si>
  <si>
    <t>2.8</t>
  </si>
  <si>
    <t>2.9</t>
  </si>
  <si>
    <t>2.10</t>
  </si>
  <si>
    <t>3.</t>
  </si>
  <si>
    <t>3.1</t>
  </si>
  <si>
    <t>Oneri finanziari</t>
  </si>
  <si>
    <t>4.</t>
  </si>
  <si>
    <t>5.</t>
  </si>
  <si>
    <t>5.1</t>
  </si>
  <si>
    <t>Costi di gestione - diretti</t>
  </si>
  <si>
    <t>5.2</t>
  </si>
  <si>
    <t>6.</t>
  </si>
  <si>
    <t>6.1</t>
  </si>
  <si>
    <t>Utenze</t>
  </si>
  <si>
    <t>6.1.1</t>
  </si>
  <si>
    <t>Bolletta energetica - B</t>
  </si>
  <si>
    <t>6.1.2</t>
  </si>
  <si>
    <t>Costo di allacciamento - CF</t>
  </si>
  <si>
    <t>6.2</t>
  </si>
  <si>
    <t>Impianto pannelli FV</t>
  </si>
  <si>
    <t>6.2.2</t>
  </si>
  <si>
    <t>Valorizzazione dello SSP - GSE</t>
  </si>
  <si>
    <t>come guadagno</t>
  </si>
  <si>
    <t>7.</t>
  </si>
  <si>
    <t>7.1</t>
  </si>
  <si>
    <t>Affitto unità immobiliare</t>
  </si>
  <si>
    <t>8.</t>
  </si>
  <si>
    <t>8.1</t>
  </si>
  <si>
    <t>Valore immobiliare</t>
  </si>
  <si>
    <t>9.</t>
  </si>
  <si>
    <t>9.1</t>
  </si>
  <si>
    <t>Costi Sociali</t>
  </si>
  <si>
    <t>Stime Edera</t>
  </si>
  <si>
    <t>9.2.1</t>
  </si>
  <si>
    <t xml:space="preserve">Costi Ambientali durante la costruzione </t>
  </si>
  <si>
    <t>9.2.2</t>
  </si>
  <si>
    <t xml:space="preserve">Costi Ambientali durante il ciclo di vita </t>
  </si>
  <si>
    <t>val imm e altri costi on/off</t>
  </si>
  <si>
    <t xml:space="preserve"> </t>
  </si>
  <si>
    <t>Tasso inflazione medio</t>
  </si>
  <si>
    <t>Costo dell'energia elettrica inflazionato [€/kWh]</t>
  </si>
  <si>
    <t>Tariffa SSP non inflazionata [€/kWh]</t>
  </si>
  <si>
    <t>Produzione FV effettiva [kWh/yr]</t>
  </si>
  <si>
    <t>Autoconsumo effettivo annuo [kWh/yr]</t>
  </si>
  <si>
    <t>Energia effettiva esportata SSP [kWh/yr]</t>
  </si>
  <si>
    <t>VALORIZZAZIONE SCENARI 30 anni</t>
  </si>
  <si>
    <t>Periodo di riferimento</t>
  </si>
  <si>
    <t>Tasso di inflazione medio</t>
  </si>
  <si>
    <t>VALORIZZAZIONE SCENARIO AS-IS - 30 anni</t>
  </si>
  <si>
    <t>ANNO 1</t>
  </si>
  <si>
    <t>BILANCIO</t>
  </si>
  <si>
    <t>Ogni 10 anni</t>
  </si>
  <si>
    <t>Dopo 30 anni</t>
  </si>
  <si>
    <t>da valorizzare solo alla fine del TCO</t>
  </si>
  <si>
    <t>TOTALE RICAVI</t>
  </si>
  <si>
    <t>tolgo valore immobiliare da singolo anno</t>
  </si>
  <si>
    <t>TOTALE COSTI</t>
  </si>
  <si>
    <t>TOTALE ANNUO</t>
  </si>
  <si>
    <t>TOTALE annuo</t>
  </si>
  <si>
    <t>TOTALE cumulativo</t>
  </si>
  <si>
    <t xml:space="preserve">VAN </t>
  </si>
  <si>
    <t>VALORIZZAZIONE SCENARIO BAU - 30 anni</t>
  </si>
  <si>
    <t>Scenario EPC+ fino a 10 anni poi scenario SENZA EPC+</t>
  </si>
  <si>
    <t xml:space="preserve">Assente perché compresa nella 4.1 </t>
  </si>
  <si>
    <t>(Scenario EPC+ fino a 10 anni poi scenario SENZA EPC+)+Manutenzione parti comuni</t>
  </si>
  <si>
    <t>Ogni 15 anni dopo i primi due anni</t>
  </si>
  <si>
    <t>Valore effettivo di consumo</t>
  </si>
  <si>
    <t>Non si valorizza il costo di allacciamento</t>
  </si>
  <si>
    <t>Preso valore a 15 anni</t>
  </si>
  <si>
    <t>Valore preso al primo anno(non attualizzato) perché i costi sociali sono riconducibili solo all'anno 1</t>
  </si>
  <si>
    <t>SCENARIO ENERGIESPRONG</t>
  </si>
  <si>
    <t>VALORIZZAZIONE SCENARIO ES - 30 anni</t>
  </si>
  <si>
    <t>ANNO STD</t>
  </si>
  <si>
    <t>VALORE NON ATTUALIZZATO (piano finanzamento da rivedere)</t>
  </si>
  <si>
    <t>RISULTATI TCO: TOTAL COST OF OWNERSHIP</t>
  </si>
  <si>
    <t>DATI EDIFICIO</t>
  </si>
  <si>
    <t>VALORE</t>
  </si>
  <si>
    <t>u.m.</t>
  </si>
  <si>
    <t>Linea, torre, ville a schiera</t>
  </si>
  <si>
    <t>-</t>
  </si>
  <si>
    <t>interna, no balconi</t>
  </si>
  <si>
    <t>mq</t>
  </si>
  <si>
    <t>opaco</t>
  </si>
  <si>
    <t>trasparente</t>
  </si>
  <si>
    <t>mesi</t>
  </si>
  <si>
    <t>ENERGIESPRONG</t>
  </si>
  <si>
    <t>ES-BAU %</t>
  </si>
  <si>
    <t>TCO (15 anni)</t>
  </si>
  <si>
    <t>1+2+3+4+5+6+7+8</t>
  </si>
  <si>
    <t>TOTAL COST of OWNERSHIP</t>
  </si>
  <si>
    <t>costo / sup utile</t>
  </si>
  <si>
    <t>costo / sup facciata</t>
  </si>
  <si>
    <t>costo / alloggio</t>
  </si>
  <si>
    <t>1+2+3+4+5+6+7+8+9</t>
  </si>
  <si>
    <t>TOTAL COST of OWNERSHIP con ALTRI COSTI</t>
  </si>
  <si>
    <t>% ES-BAU</t>
  </si>
  <si>
    <t>BAU-AS IS</t>
  </si>
  <si>
    <t>% BAU-AS IS</t>
  </si>
  <si>
    <t>ES-AS IS</t>
  </si>
  <si>
    <t>% ES-AS IS</t>
  </si>
  <si>
    <t>costo tot</t>
  </si>
  <si>
    <t>incidenza su costi e su ricavi</t>
  </si>
  <si>
    <t>/mq sup utile</t>
  </si>
  <si>
    <t>per alloggio</t>
  </si>
  <si>
    <t>incidenza</t>
  </si>
  <si>
    <t>Costo TOT</t>
  </si>
  <si>
    <t>/mq superficie utile</t>
  </si>
  <si>
    <t>1+2</t>
  </si>
  <si>
    <t>COSTO DI INTERVENTO</t>
  </si>
  <si>
    <t>1.</t>
  </si>
  <si>
    <t>3+4+5+6</t>
  </si>
  <si>
    <t>SPESE CORRENTI</t>
  </si>
  <si>
    <t xml:space="preserve">MANUTENZIONE </t>
  </si>
  <si>
    <t>7+8</t>
  </si>
  <si>
    <t>RIASSUNTO</t>
  </si>
  <si>
    <t>1. COSTI DI COSTRUZIONE</t>
  </si>
  <si>
    <t>2. INCENTIVI</t>
  </si>
  <si>
    <t>3. ONERI FINANZIARI</t>
  </si>
  <si>
    <t>4. MANUTENZIONE</t>
  </si>
  <si>
    <t>5. GESTIONE</t>
  </si>
  <si>
    <t>6. ENERGIA</t>
  </si>
  <si>
    <t>7. AFFITTO</t>
  </si>
  <si>
    <t>8. VALORE IMMOBILIARE</t>
  </si>
  <si>
    <t xml:space="preserve">9. ALTRI COSTI </t>
  </si>
  <si>
    <t>GRAFICI</t>
  </si>
  <si>
    <t>TCO AS-IS vs BAU vs ES</t>
  </si>
  <si>
    <t>TCO AS-IS vs BAU vs ES + ALTRI COSTI</t>
  </si>
  <si>
    <t>TCO BAU vs ES</t>
  </si>
  <si>
    <t>TABELLA RIASSUNTIVA PER GRAFICO A LATO (SX)</t>
  </si>
  <si>
    <t>% vs AS-IS</t>
  </si>
  <si>
    <t>% vs BAU</t>
  </si>
  <si>
    <t>RISULTATI PER ATTORE</t>
  </si>
  <si>
    <t>generale</t>
  </si>
  <si>
    <t>costruzione</t>
  </si>
  <si>
    <t>progettazione</t>
  </si>
  <si>
    <t>delta sheet EDERA: spese correnti reali</t>
  </si>
  <si>
    <t>Structurama</t>
  </si>
  <si>
    <t>Manni</t>
  </si>
  <si>
    <t>Teicos</t>
  </si>
  <si>
    <t>A2A ES</t>
  </si>
  <si>
    <t>INQUILINO</t>
  </si>
  <si>
    <t>SCENARIO 1 (retrofit+manutenzione: cooperativa)</t>
  </si>
  <si>
    <t>Progettisti</t>
  </si>
  <si>
    <t>Produttori</t>
  </si>
  <si>
    <t>Costruttore</t>
  </si>
  <si>
    <t>ESCo: General Contractor (retrofit + energia + manutenzioni x10 anni)</t>
  </si>
  <si>
    <t xml:space="preserve"> Cooperativa: Proprietario + Gestore</t>
  </si>
  <si>
    <t>Affittuario</t>
  </si>
  <si>
    <t>TOTALE PER ATTORE</t>
  </si>
  <si>
    <t>UTILE [ricavi - costi]</t>
  </si>
  <si>
    <t xml:space="preserve">MARGINE % </t>
  </si>
  <si>
    <t>Delta Utile ES-BAU</t>
  </si>
  <si>
    <t>Delta Margine % ES-BAU</t>
  </si>
  <si>
    <t>TEMPO VALUTAZIONE [anni]</t>
  </si>
  <si>
    <t>TEMPO VALUTAZIONE [mesi]</t>
  </si>
  <si>
    <t>DURATA CANTIERE BAU [mesi]</t>
  </si>
  <si>
    <t>N° CANTIERI BAU nel tempo di valutazione</t>
  </si>
  <si>
    <t>DURATA CANTIERE ES [mesi]</t>
  </si>
  <si>
    <t>N° CANTIERI ES nel tempo di valutazione</t>
  </si>
  <si>
    <t>Deltaecopolis</t>
  </si>
  <si>
    <t>Costruttori</t>
  </si>
  <si>
    <t>Investitori (GC)</t>
  </si>
  <si>
    <t>Gestori</t>
  </si>
  <si>
    <t>TOTALE PER ATTORE in 3 ANNI</t>
  </si>
  <si>
    <t>UTILE nei 3 ANNI  [ricavi - costi]</t>
  </si>
  <si>
    <t xml:space="preserve">MARGINE nei 3 ANNI % </t>
  </si>
  <si>
    <t>tot mensile per apt</t>
  </si>
  <si>
    <t>ES-AS-IS</t>
  </si>
  <si>
    <t>% ES-AS-IS</t>
  </si>
  <si>
    <t>TOTALE annuale</t>
  </si>
  <si>
    <t>tot annuale per mq Sup utile</t>
  </si>
  <si>
    <t>PER INQUILINO</t>
  </si>
  <si>
    <t>ANNO x UI</t>
  </si>
  <si>
    <t>MESE x UI</t>
  </si>
  <si>
    <t>PER ESCO</t>
  </si>
  <si>
    <t>delta pre-post</t>
  </si>
  <si>
    <t>ASIS-BAU</t>
  </si>
  <si>
    <t>ASIS-ES</t>
  </si>
  <si>
    <t>differenza delta pre-post - affitto</t>
  </si>
  <si>
    <t>aumento affitto</t>
  </si>
  <si>
    <t>Delta sheet_Mattia: spese correnti pre=post</t>
  </si>
  <si>
    <t>ESCo: General Contractor (retrofit + energia + manutenzioni)</t>
  </si>
  <si>
    <t>Costo</t>
  </si>
  <si>
    <t>Δ% con AS-IS</t>
  </si>
  <si>
    <t>BUSINESS MODEL ENERGIESPRONG ITALIA</t>
  </si>
  <si>
    <t>PREMESSA: Tutti i valori sono considerati privi di IVA</t>
  </si>
  <si>
    <t>0. DATI EDIFICIO</t>
  </si>
  <si>
    <t>BILANCIO ANNUO</t>
  </si>
  <si>
    <t>Note</t>
  </si>
  <si>
    <t>Fonte</t>
  </si>
  <si>
    <t>dettaglio su Modulo incentivi</t>
  </si>
  <si>
    <t>art.16 comma 1 del DL 63/2013</t>
  </si>
  <si>
    <t>Inflazione</t>
  </si>
  <si>
    <t>inflazione media 2023</t>
  </si>
  <si>
    <t>Capitale</t>
  </si>
  <si>
    <t>Tasso di interesse del debito (Kd)</t>
  </si>
  <si>
    <t>2.5% Con garanzia prestazionale per enti di social housing; 5% pvt</t>
  </si>
  <si>
    <t>(ITEA) + ES Olanda; REDO</t>
  </si>
  <si>
    <t>Costo del capitale</t>
  </si>
  <si>
    <t>valore da imputare a mano: ipotesi SM</t>
  </si>
  <si>
    <t>Credito</t>
  </si>
  <si>
    <t>Debit</t>
  </si>
  <si>
    <t>costo intervento</t>
  </si>
  <si>
    <t>fidejussioni</t>
  </si>
  <si>
    <t>Assicurazioni</t>
  </si>
  <si>
    <t>PPP</t>
  </si>
  <si>
    <t>Project Financing</t>
  </si>
  <si>
    <t>Periodo</t>
  </si>
  <si>
    <t>Periodo di Riferimento TCO</t>
  </si>
  <si>
    <t>Mesi progettazione</t>
  </si>
  <si>
    <t>Mesi costruzione</t>
  </si>
  <si>
    <t>Totale mesi</t>
  </si>
  <si>
    <t>Ambizione 30 anni, ma attualmente 20</t>
  </si>
  <si>
    <t>in energy bundle è 10-20 anni. Check!</t>
  </si>
  <si>
    <t>Totale spese</t>
  </si>
  <si>
    <t>Costi di manutenzione ordinaria [usura componenti]</t>
  </si>
  <si>
    <t>* Art.3 DPR.380/2001 lettera a. : a) interventi di manutenzione ordinaria - Gli interventi edilizi che riguardano le opere di riparazione, rinnovamento e sostituzione delle finiture degli edifici e quelle necessarie ad integrare o mantenere in efficienza gli impianti tecnologici esistenti</t>
  </si>
  <si>
    <t xml:space="preserve">Costi di manutenzione ordinaria [tecnologia e tecnici] </t>
  </si>
  <si>
    <t>** Art.3 DPR.380/2001 lettera b. : b) interventi di manutenzione straordinaria: le opere e le modifiche necessarie per rinnovare e sostituire parti anche strutturali degli edifici, nonché per realizzare ed integrare i servizi igienico-sanitari e tecnologici, sempre che non alterino i volumi e le superfici delle singole unità immobiliari e non comportino modifiche delle destinazioni di uso</t>
  </si>
  <si>
    <t>Costi di manutenzione Ciciliche [impiantistiche obbligatorie]</t>
  </si>
  <si>
    <t>Costi di manutenzione straordinarie interne [parti comuni]</t>
  </si>
  <si>
    <t>Costi di manutenzione una tantum parziale [finitura]</t>
  </si>
  <si>
    <t>Costi di manutenzione una tantum completa</t>
  </si>
  <si>
    <t>costi diretti :personale del gestore</t>
  </si>
  <si>
    <t>AS-IS: Deltaecopolis - comunque da VERIFICARE!   ES: Ipotesi dimezzamento costi</t>
  </si>
  <si>
    <t>€/mc</t>
  </si>
  <si>
    <t>AS-IS: Deltaecopolis - comunque da VERIFICARE!    BAU: Ipotesi EDERA di BAU=AS-IS</t>
  </si>
  <si>
    <t>costi accessori:spese fisse, COSTO per UI per n.tot di UI</t>
  </si>
  <si>
    <t>AS-IS: Deltaecopolis - comunque da VERIFICARE!</t>
  </si>
  <si>
    <t>BAU: metà costo rispetto stato di fatto</t>
  </si>
  <si>
    <t>AS-IS: Deltaecopolis - comunque da VERIFICARE!   BAU: Stime EDERA</t>
  </si>
  <si>
    <t>METODO COMPARATIVO</t>
  </si>
  <si>
    <t>9. ALTRI COSTI</t>
  </si>
  <si>
    <t>VV</t>
  </si>
  <si>
    <t>Tipo di edificio</t>
  </si>
  <si>
    <t>3 torri di cui due a sette piani e una a sei piani</t>
  </si>
  <si>
    <t>N° piani</t>
  </si>
  <si>
    <t>Piani interrati</t>
  </si>
  <si>
    <t>Numero di unità immobiliari</t>
  </si>
  <si>
    <t>Edificio C ha 30 o 35 UI?</t>
  </si>
  <si>
    <t>File PPT presentazione progetto Edera</t>
  </si>
  <si>
    <t>Condizioni</t>
  </si>
  <si>
    <t>Da riqualificare</t>
  </si>
  <si>
    <t>Riqualificazione Tradizionale vs Energiesprong</t>
  </si>
  <si>
    <t>Riqualificazione NZEB da PFTE comune vs Esit con miglioramento sismico</t>
  </si>
  <si>
    <t>Tipologia di intervento</t>
  </si>
  <si>
    <t>Retrofit profondo</t>
  </si>
  <si>
    <t>Destinazioni d'uso prevalente</t>
  </si>
  <si>
    <t>Residenziale</t>
  </si>
  <si>
    <t>Luogo</t>
  </si>
  <si>
    <t>Settimo Milanese(MI)</t>
  </si>
  <si>
    <t>Proprietà</t>
  </si>
  <si>
    <t>Comune di Milano</t>
  </si>
  <si>
    <t>Classe energetica - pre-intervento</t>
  </si>
  <si>
    <t>F</t>
  </si>
  <si>
    <t>Stimato 267,21 kWh/m2a</t>
  </si>
  <si>
    <t>Gradi Giorno GG</t>
  </si>
  <si>
    <t>da APE</t>
  </si>
  <si>
    <t>Superficie lorda disperdente S</t>
  </si>
  <si>
    <r>
      <t xml:space="preserve"> valore medio [m</t>
    </r>
    <r>
      <rPr>
        <vertAlign val="superscript"/>
        <sz val="11"/>
        <rFont val="Calibri (Body)"/>
      </rPr>
      <t>2</t>
    </r>
    <r>
      <rPr>
        <sz val="11"/>
        <rFont val="Calibri (Body)"/>
      </rPr>
      <t>] - APE-pre intervento</t>
    </r>
  </si>
  <si>
    <t>Lato corto edificio</t>
  </si>
  <si>
    <t>m</t>
  </si>
  <si>
    <t>Lato lungo edificio</t>
  </si>
  <si>
    <t>Volume totale</t>
  </si>
  <si>
    <t>mc</t>
  </si>
  <si>
    <t>da tavole grafiche</t>
  </si>
  <si>
    <t>Volume lordo riscaldato V</t>
  </si>
  <si>
    <t xml:space="preserve"> valore medio da APE edifici A B C [m3]</t>
  </si>
  <si>
    <t>Rispettivi APE</t>
  </si>
  <si>
    <t>Rapporto S/V</t>
  </si>
  <si>
    <t>mq/mc</t>
  </si>
  <si>
    <t>Superficie utile riscaldata (Su)</t>
  </si>
  <si>
    <r>
      <t xml:space="preserve"> valore medio [m</t>
    </r>
    <r>
      <rPr>
        <vertAlign val="superscript"/>
        <sz val="11"/>
        <rFont val="Calibri (Body)"/>
      </rPr>
      <t>2</t>
    </r>
    <r>
      <rPr>
        <sz val="11"/>
        <rFont val="Calibri (Body)"/>
      </rPr>
      <t>] - valore da APE edifici A,B e C</t>
    </r>
  </si>
  <si>
    <t xml:space="preserve">Superficie parti comuni </t>
  </si>
  <si>
    <t xml:space="preserve">Da calcoli geometrici: seminterrati (3) + vani scala,ascensori e pianorottoli </t>
  </si>
  <si>
    <t>Superficie copertura (Sc)</t>
  </si>
  <si>
    <t xml:space="preserve">dati geometrici(somma delle aree delle falde:triangolare e trapezoidale) </t>
  </si>
  <si>
    <t>Pianta coperture (doc.complessiva Settimo M.)--&gt; 04.NUOVI TETTI</t>
  </si>
  <si>
    <t>Superficie facciata (opaca+trasparente)</t>
  </si>
  <si>
    <t>Superficie involcro trasparente</t>
  </si>
  <si>
    <t>20%  dellla superficie di facciata</t>
  </si>
  <si>
    <t>Superficie involucro opaco</t>
  </si>
  <si>
    <t>Superficie lorda pavimento (Slp)</t>
  </si>
  <si>
    <t>i piani seminterrati sono esclusi dal conteggio</t>
  </si>
  <si>
    <t>Superficie lorda pavimento (Slp) senza vani scale</t>
  </si>
  <si>
    <t>Sono stati sottratti i vani scala, ascensori e pianorottoli dei piani ( basate sui disegni geometrici degli elaborati grafici) - 23 è il n.dei piani dei tre edifici A,B e C contando anche il piano seminterrato</t>
  </si>
  <si>
    <t>H totale media</t>
  </si>
  <si>
    <t>H edificio A è 19,5 m; H edifici B e C è 23,5. Qui è stata calcolata l'H media</t>
  </si>
  <si>
    <t>Perimetro medio lordo</t>
  </si>
  <si>
    <t>Gli eidifici A B e C hanno lo stesso perimetro</t>
  </si>
  <si>
    <t>Sup.pavimentata media singola abitazione</t>
  </si>
  <si>
    <t>CALCOLI PER 3 EDIFICI!</t>
  </si>
  <si>
    <t>1. COSTI DI COSTRUZIONE - SINTESI RISULTATI</t>
  </si>
  <si>
    <t>CONTROLLO RISULTATI TRA I METODI</t>
  </si>
  <si>
    <t>SELEZIONA IL METODO UTILIZZATO PER IL COSTO DI COSTRUZIONE</t>
  </si>
  <si>
    <t>opzB</t>
  </si>
  <si>
    <t>VOCE</t>
  </si>
  <si>
    <t>QUANTITÀ</t>
  </si>
  <si>
    <t xml:space="preserve">COSTO DI COSTRUZIONE </t>
  </si>
  <si>
    <t>€</t>
  </si>
  <si>
    <t>Costo/mq su SC</t>
  </si>
  <si>
    <t>Costo/mq Facciata (opaco+trasparente)</t>
  </si>
  <si>
    <t>Da cronoprogramma generale</t>
  </si>
  <si>
    <t>Velocità di posa</t>
  </si>
  <si>
    <t>mq facciata</t>
  </si>
  <si>
    <t>mq/gg</t>
  </si>
  <si>
    <t>DATI</t>
  </si>
  <si>
    <t>Occupazione suolo pubblico</t>
  </si>
  <si>
    <t>tariffa selezionata (mq/gg)</t>
  </si>
  <si>
    <t>tariffa milano dimezzata</t>
  </si>
  <si>
    <t>coefficiente attività (edilizia)</t>
  </si>
  <si>
    <t>Coefficiente microzona</t>
  </si>
  <si>
    <t>mq cantiere su suolo pubblico</t>
  </si>
  <si>
    <t>una facciata lunga su suolo pvt</t>
  </si>
  <si>
    <t>giorni cantiere</t>
  </si>
  <si>
    <t>coefficiente riduzione giorni festivi</t>
  </si>
  <si>
    <t>n</t>
  </si>
  <si>
    <t>Durata di cantiere</t>
  </si>
  <si>
    <t>METODOLOGIA</t>
  </si>
  <si>
    <t>opzA</t>
  </si>
  <si>
    <t>COSTO PARAMETRICO</t>
  </si>
  <si>
    <t>CATEGORIA</t>
  </si>
  <si>
    <t>CODICE</t>
  </si>
  <si>
    <t>DETTAGLIO</t>
  </si>
  <si>
    <t>Incidenza sul totale</t>
  </si>
  <si>
    <t>/mq per alloggio</t>
  </si>
  <si>
    <t>1. COSTO DI COSTRUZIONE</t>
  </si>
  <si>
    <t>Intervento Termico</t>
  </si>
  <si>
    <t>BAU scontato del 20% include SGU per il 33%</t>
  </si>
  <si>
    <t>ES: serramenti (cantine e vani scale + UI) e isolamenti. Sconto 15%</t>
  </si>
  <si>
    <t>Intervento Sismico</t>
  </si>
  <si>
    <t>BAU: Dimezzato 2 volte per avere cifra confrontabile con ES. ES: sconto 15%</t>
  </si>
  <si>
    <t>Impianti</t>
  </si>
  <si>
    <t>ES: Sconto 20%</t>
  </si>
  <si>
    <t>Spese di progettazione</t>
  </si>
  <si>
    <t>17,5% delle opere</t>
  </si>
  <si>
    <t>ES: spese prog. E spese legali(all together) - vedi prospetto A2A - differenze. Sconto 20%</t>
  </si>
  <si>
    <t>COSTO DETTAGLIATO (CME)</t>
  </si>
  <si>
    <t>costo TOT</t>
  </si>
  <si>
    <t>costo /mq superficie utile</t>
  </si>
  <si>
    <t>costo per alloggio</t>
  </si>
  <si>
    <t>A</t>
  </si>
  <si>
    <t>COSTI DIRETTI</t>
  </si>
  <si>
    <t>Onsite + Offsite</t>
  </si>
  <si>
    <t>A.1</t>
  </si>
  <si>
    <t>EDILE</t>
  </si>
  <si>
    <t>A.1.1</t>
  </si>
  <si>
    <t>INVOLUCRO OPACO</t>
  </si>
  <si>
    <t>A.1.1.1</t>
  </si>
  <si>
    <t>facciata opaca</t>
  </si>
  <si>
    <t>A.1.1.2</t>
  </si>
  <si>
    <t>facciata opaca su scala</t>
  </si>
  <si>
    <t>A.1.1.3</t>
  </si>
  <si>
    <t>copertura</t>
  </si>
  <si>
    <t>A.1.1.4</t>
  </si>
  <si>
    <t>isolamento vespaio</t>
  </si>
  <si>
    <t>A.1.1.5</t>
  </si>
  <si>
    <t>lavori interni</t>
  </si>
  <si>
    <t>A.1.1.6</t>
  </si>
  <si>
    <t>strutture (consolidamento fondazioni)</t>
  </si>
  <si>
    <t>A.1.1.7</t>
  </si>
  <si>
    <t>demolizioni</t>
  </si>
  <si>
    <t>A.1.2</t>
  </si>
  <si>
    <t>INVOLUCRO TRASPARENTE</t>
  </si>
  <si>
    <t>A.1.2.1</t>
  </si>
  <si>
    <t>serramenti</t>
  </si>
  <si>
    <t>A.1.2.2</t>
  </si>
  <si>
    <t>schermature solari</t>
  </si>
  <si>
    <t>A.1.3</t>
  </si>
  <si>
    <t>OPERE ESTERNE</t>
  </si>
  <si>
    <t>A.1.3.1</t>
  </si>
  <si>
    <t>opere compiute urbanizzazione</t>
  </si>
  <si>
    <t>massetto di sottofondo per marciapiedi,manto in asfalto colato per marciapiedi,ecc…</t>
  </si>
  <si>
    <t>A.1.3.2</t>
  </si>
  <si>
    <t>opere compiute per esterni</t>
  </si>
  <si>
    <t>autobloccanti, opere verde esterno,ecc…</t>
  </si>
  <si>
    <t>A.2</t>
  </si>
  <si>
    <t>IMPIANTI</t>
  </si>
  <si>
    <t>A.2.1</t>
  </si>
  <si>
    <t>impianti meccanici</t>
  </si>
  <si>
    <t>kWt</t>
  </si>
  <si>
    <t>A.2.2</t>
  </si>
  <si>
    <t>Impianti idrici</t>
  </si>
  <si>
    <t>kWp</t>
  </si>
  <si>
    <t>A.2.3</t>
  </si>
  <si>
    <t>impianti elettrici</t>
  </si>
  <si>
    <t>cad</t>
  </si>
  <si>
    <t>A.2.4</t>
  </si>
  <si>
    <t xml:space="preserve">impianti speciali </t>
  </si>
  <si>
    <t>B</t>
  </si>
  <si>
    <t>Costi Accessori</t>
  </si>
  <si>
    <t>B.1</t>
  </si>
  <si>
    <t>COSTI INDIRETTI DI CANTIERE</t>
  </si>
  <si>
    <t>annegati in costi diretti</t>
  </si>
  <si>
    <t>B.1.1</t>
  </si>
  <si>
    <t>Ponteggi</t>
  </si>
  <si>
    <t>27.46/mq da stima parametrica costi</t>
  </si>
  <si>
    <t>B.1.2</t>
  </si>
  <si>
    <t>Costi indiretti di cantiere fissi</t>
  </si>
  <si>
    <t>Installazione/smantellamento cantiere</t>
  </si>
  <si>
    <t>B.1.3</t>
  </si>
  <si>
    <t>Costi indiretti di cantiere mensili</t>
  </si>
  <si>
    <t>inclusi noli e trasporti</t>
  </si>
  <si>
    <t>Utenze (minor uso acqua e energia) e personale</t>
  </si>
  <si>
    <t>B.1.4</t>
  </si>
  <si>
    <t>Spese Generali e Utile di impresa</t>
  </si>
  <si>
    <t>assicurazioni e markup</t>
  </si>
  <si>
    <t>B.1.5</t>
  </si>
  <si>
    <t>Imprevisti e varianti</t>
  </si>
  <si>
    <t>volatilità prezzi</t>
  </si>
  <si>
    <t>B.1.6</t>
  </si>
  <si>
    <t>Sicurezza</t>
  </si>
  <si>
    <t>minori opere e minori oneri per la sicurezza grazie a minor rischio di incidenti</t>
  </si>
  <si>
    <t>B.1.7</t>
  </si>
  <si>
    <t>da verificare se ci sono costi per occupazione suolo scuola</t>
  </si>
  <si>
    <t>B.2</t>
  </si>
  <si>
    <t>PRESTAZIONI PROFESSIONALI</t>
  </si>
  <si>
    <t>B.2.1</t>
  </si>
  <si>
    <t>Indagini preliminari</t>
  </si>
  <si>
    <t>B.2.2</t>
  </si>
  <si>
    <t>Progettazione</t>
  </si>
  <si>
    <t>26,88% delle spese tecniche</t>
  </si>
  <si>
    <t>B.2.3</t>
  </si>
  <si>
    <t>DL</t>
  </si>
  <si>
    <t>B.2.4</t>
  </si>
  <si>
    <t>CSE, CSP</t>
  </si>
  <si>
    <t>3,5% delle opere. tot.opere</t>
  </si>
  <si>
    <t>B.2.5</t>
  </si>
  <si>
    <t>Project Management</t>
  </si>
  <si>
    <t>B.2.6</t>
  </si>
  <si>
    <t>Consulenze</t>
  </si>
  <si>
    <t>avvocati, revisori</t>
  </si>
  <si>
    <t>LEED, BREEAM, WEEL</t>
  </si>
  <si>
    <t>B.3</t>
  </si>
  <si>
    <t>ONERI</t>
  </si>
  <si>
    <t>B.3.1</t>
  </si>
  <si>
    <t>Oneri amministrativi e Imprevisti</t>
  </si>
  <si>
    <t>GC</t>
  </si>
  <si>
    <t>istruttorie tecniche, pratiche autorizzative, oneri incentivi</t>
  </si>
  <si>
    <t>B.3.2</t>
  </si>
  <si>
    <t>margine GC</t>
  </si>
  <si>
    <t>B.3.3</t>
  </si>
  <si>
    <t>Personale GC</t>
  </si>
  <si>
    <t>fidejussioni, personale..</t>
  </si>
  <si>
    <t>B.3.4</t>
  </si>
  <si>
    <t>opzC</t>
  </si>
  <si>
    <t>COSTO ANALITICO</t>
  </si>
  <si>
    <t>Costi Diretti</t>
  </si>
  <si>
    <t>Onsite</t>
  </si>
  <si>
    <t>es. cordolo perimetrale, smontaggio serramenti, imbotti, impianti (se non offsite)…</t>
  </si>
  <si>
    <t>Facciate</t>
  </si>
  <si>
    <t>es opaco (incluso isolamento), trasparente, balconi</t>
  </si>
  <si>
    <t>materiali</t>
  </si>
  <si>
    <t>63% prezzo facciate</t>
  </si>
  <si>
    <t>manodopera</t>
  </si>
  <si>
    <t>30% prezzo facciate</t>
  </si>
  <si>
    <t>noli e trasporti</t>
  </si>
  <si>
    <t>7% prezzo facciate</t>
  </si>
  <si>
    <t>Tetto</t>
  </si>
  <si>
    <t>per il produttore industriale</t>
  </si>
  <si>
    <t>A.1.2.3</t>
  </si>
  <si>
    <t>63% prezzo impianti</t>
  </si>
  <si>
    <t>30% prezzo impianti</t>
  </si>
  <si>
    <t>A.1.3.3</t>
  </si>
  <si>
    <t>7% prezzo impianti</t>
  </si>
  <si>
    <t>Offsite</t>
  </si>
  <si>
    <t>A.2.1.1</t>
  </si>
  <si>
    <t>15% prezzo facciate</t>
  </si>
  <si>
    <t>A.2.1.2</t>
  </si>
  <si>
    <t>35% prezzo facciate</t>
  </si>
  <si>
    <t>A.2.1.3</t>
  </si>
  <si>
    <t>A.2.1.4</t>
  </si>
  <si>
    <t>spese generali e utile industriale</t>
  </si>
  <si>
    <t>40% prezzo facciate</t>
  </si>
  <si>
    <t>A.2.2.1</t>
  </si>
  <si>
    <t>A.2.2.2</t>
  </si>
  <si>
    <t>A.2.2.3</t>
  </si>
  <si>
    <t>A.2.2.4</t>
  </si>
  <si>
    <t>A.2.3.1</t>
  </si>
  <si>
    <t>A.2.3.2</t>
  </si>
  <si>
    <t>A.2.3.3</t>
  </si>
  <si>
    <t>A.2.3.4</t>
  </si>
  <si>
    <t>B1</t>
  </si>
  <si>
    <t>Costi indiretti di Cantiere</t>
  </si>
  <si>
    <t>es. allestimento e disallestimento, baracche, energia consumata…</t>
  </si>
  <si>
    <t>B2</t>
  </si>
  <si>
    <t>da 81/2008</t>
  </si>
  <si>
    <t>B3</t>
  </si>
  <si>
    <t>NB da non contare 2 volte rispetto a B1 e B2</t>
  </si>
  <si>
    <t>B4</t>
  </si>
  <si>
    <t>Spese generali e utile d'impresa</t>
  </si>
  <si>
    <t>per l'impresa edile (GC)</t>
  </si>
  <si>
    <t>B.4.1</t>
  </si>
  <si>
    <t>Spese generali e utili impresa GC onsite</t>
  </si>
  <si>
    <t>B.4.2</t>
  </si>
  <si>
    <t>Spese generali e utile impresa GC offsite</t>
  </si>
  <si>
    <t>B.4.3</t>
  </si>
  <si>
    <t>imprevisti e varianti</t>
  </si>
  <si>
    <t>B.4.4</t>
  </si>
  <si>
    <t>occupazione suolo pubblico</t>
  </si>
  <si>
    <t>B5</t>
  </si>
  <si>
    <t>Prestazioni Professionali</t>
  </si>
  <si>
    <t>B.5.1</t>
  </si>
  <si>
    <t>B.5.2</t>
  </si>
  <si>
    <t>consulenze</t>
  </si>
  <si>
    <t>es deloitte, avvocati…</t>
  </si>
  <si>
    <t>B6</t>
  </si>
  <si>
    <t>Oneri</t>
  </si>
  <si>
    <t>B.6.3</t>
  </si>
  <si>
    <t>margine ESCo</t>
  </si>
  <si>
    <t>B.6.5</t>
  </si>
  <si>
    <t>Costi di gestione ESCo</t>
  </si>
  <si>
    <t>certificazioni, segreteria, fidejussioni, consulenze econ</t>
  </si>
  <si>
    <t>opzD</t>
  </si>
  <si>
    <t>FATTORI PRODUTTIVI</t>
  </si>
  <si>
    <t>fornitura al cantiere</t>
  </si>
  <si>
    <t>posa in opera</t>
  </si>
  <si>
    <t>Costi Accessori (senza SG)</t>
  </si>
  <si>
    <t>\</t>
  </si>
  <si>
    <t>RAPPRESENTAZIONE RISULTATI (GRAFICI)</t>
  </si>
  <si>
    <t>%</t>
  </si>
  <si>
    <t>TOTALE</t>
  </si>
  <si>
    <t>offsite</t>
  </si>
  <si>
    <t>onsite</t>
  </si>
  <si>
    <t>Vantaggi ES su BAU</t>
  </si>
  <si>
    <t>COSTI DI COSTRUZIONE SINTESI BAU ed ES</t>
  </si>
  <si>
    <t>COSTI DI COSTRUZIONE ENERGIESPRONG DETTAGLIO ZOOM</t>
  </si>
  <si>
    <t>VALORI SISTEMATI CON SEGNI SOLO PER GRAFICO</t>
  </si>
  <si>
    <t>si</t>
  </si>
  <si>
    <t>no</t>
  </si>
  <si>
    <t>NOTE BAU</t>
  </si>
  <si>
    <t>prezzi riferiti al 2023 (anno costruzione ipotizzata)</t>
  </si>
  <si>
    <t>TOTALE INCENTIVI</t>
  </si>
  <si>
    <t>art.14DL63/2013 e decreto aiuti-quater 176/202</t>
  </si>
  <si>
    <t>Fattore di sicurezza</t>
  </si>
  <si>
    <t>VOCI</t>
  </si>
  <si>
    <t>ECOBONUS 65% - riqualificazione energetica</t>
  </si>
  <si>
    <t>Superbonus 90% fino al 2023; 70% 2024; 65% 2025;</t>
  </si>
  <si>
    <t>Richiesta</t>
  </si>
  <si>
    <t>INTERVENTO ISOLAMENTO SUP.OPACHE</t>
  </si>
  <si>
    <t>Durata</t>
  </si>
  <si>
    <t>Spese ammissibili - riqualificazione energetica (&lt; fabbisogno)</t>
  </si>
  <si>
    <t>% dell'importo</t>
  </si>
  <si>
    <t>Detrazione massima</t>
  </si>
  <si>
    <t xml:space="preserve">INCENTIVO ammissibile </t>
  </si>
  <si>
    <t>ECOBONUS 65%</t>
  </si>
  <si>
    <t>Spese ammissibili - involucro (opaco e non)</t>
  </si>
  <si>
    <t>Sono stati inseriti infissi e schermature solari, le facciate opache in teoria sono comprese nella riqualificazione generale</t>
  </si>
  <si>
    <t>Sono compresi anche gli infissi e le schermature solari. Se vengono sostituite solo le schermature allora il bonus è al 50 (vedi sotto)</t>
  </si>
  <si>
    <t xml:space="preserve">Incentivo ammissibile </t>
  </si>
  <si>
    <t>Spese ammissibili - pannelli solari per AC</t>
  </si>
  <si>
    <t>Non vengono installati pannelli solari</t>
  </si>
  <si>
    <t>Spese ammissibili - sostituzione caldaia</t>
  </si>
  <si>
    <t>Non viene sostituita la caldaia</t>
  </si>
  <si>
    <t>In questa categoria sono comprese anche le caldaie a condensazione in classe A con sistema di termorregolazione evoluto</t>
  </si>
  <si>
    <t xml:space="preserve">TOTALE INCENTIVO ammissibile </t>
  </si>
  <si>
    <t>ECOBONUS o CASA 50% - singola unità immobiliare</t>
  </si>
  <si>
    <t>Spese ammissibili - serramenti e infissi</t>
  </si>
  <si>
    <t>Spese ammissibili - caldaie a cond. classe A</t>
  </si>
  <si>
    <t>Spese ammissibili - caldaie a biomassa</t>
  </si>
  <si>
    <t>5 anni</t>
  </si>
  <si>
    <t>INCENTIVO ammissibile effettivo</t>
  </si>
  <si>
    <t>SISMABONUS - No diminuzione classi di rischio</t>
  </si>
  <si>
    <t>50% o 65% per u.i; 70-75% per parti comuni (80-85% se in combo con sisma) fino al 2024.</t>
  </si>
  <si>
    <t>serramenti: 60.000€ ad abitazione</t>
  </si>
  <si>
    <t>INTERVENTO CAMBIO SERRAMENTI</t>
  </si>
  <si>
    <t>Spese ammissibili</t>
  </si>
  <si>
    <t xml:space="preserve">plausibile </t>
  </si>
  <si>
    <t>SISMABONUS - Diminuzione 1 classe di rischio</t>
  </si>
  <si>
    <t>SISMABONUS - Diminuzione 2 classi di rischio</t>
  </si>
  <si>
    <t>BONUS RISTRUTT. - Fotovoltaico e accumulo</t>
  </si>
  <si>
    <t>BONUS BARRIERE ARCHITETTONICHE</t>
  </si>
  <si>
    <t>BONUS VERDE</t>
  </si>
  <si>
    <t>CONTO TERMICO</t>
  </si>
  <si>
    <t>% Variabile</t>
  </si>
  <si>
    <r>
      <rPr>
        <b/>
        <sz val="11"/>
        <rFont val="Calibri"/>
        <family val="2"/>
        <scheme val="minor"/>
      </rPr>
      <t>non è cumulabile con altri incentivi statali</t>
    </r>
    <r>
      <rPr>
        <sz val="11"/>
        <rFont val="Calibri"/>
        <family val="2"/>
        <scheme val="minor"/>
      </rPr>
      <t>, a eccezione dei fondi di garanzia, dei fondi di rotazione e dei contributi in conto interesse. Limitatamente agli edifici pubblici (a uso pubblico), è cumulabile con gli incentivi in conto capitale, nel rispetto della normativa comunitaria e nazionale.</t>
    </r>
  </si>
  <si>
    <r>
      <rPr>
        <b/>
        <sz val="11"/>
        <color theme="1"/>
        <rFont val="Calibri"/>
        <family val="2"/>
        <scheme val="minor"/>
      </rPr>
      <t>non è cumulabile con altri incentivi statali</t>
    </r>
    <r>
      <rPr>
        <sz val="11"/>
        <color theme="1"/>
        <rFont val="Calibri"/>
        <family val="2"/>
        <scheme val="minor"/>
      </rPr>
      <t>, a eccezione dei fondi di garanzia, dei fondi di rotazione e dei contributi in conto interesse. Limitatamente agli edifici pubblici (a uso pubblico), è cumulabile con gli incentivi in conto capitale, nel rispetto della normativa comunitaria e nazionale.</t>
    </r>
  </si>
  <si>
    <t>https://www.assoclima.it/faq/conto_termico/nuovo_conto_termico#:~:text=Contributo%20alle%20spese%20sostenute%20erogato,in%20funzione%20degli%20interventi%20realizzati.&amp;text=Amministrazioni%20pubbliche%20e%20soggetti%20privati,impresa%20o%20di%20reddito%20agrario).</t>
  </si>
  <si>
    <t xml:space="preserve">Intervento 1.A - Cappotto </t>
  </si>
  <si>
    <r>
      <t>Percentuale incentivata (%</t>
    </r>
    <r>
      <rPr>
        <vertAlign val="subscript"/>
        <sz val="11"/>
        <rFont val="Calibri"/>
        <family val="2"/>
        <scheme val="minor"/>
      </rPr>
      <t>spesa</t>
    </r>
    <r>
      <rPr>
        <sz val="11"/>
        <rFont val="Calibri"/>
        <family val="2"/>
        <scheme val="minor"/>
      </rPr>
      <t>)</t>
    </r>
  </si>
  <si>
    <t>40% di base, 50% se in zona E o F, 55% se intervento fatto in concomitanza con un intervento tra 1.C, 2.A, 2.B, 2.C, 2.E</t>
  </si>
  <si>
    <r>
      <t>Spesa sostenuta (€</t>
    </r>
    <r>
      <rPr>
        <vertAlign val="subscript"/>
        <sz val="11"/>
        <rFont val="Calibri"/>
        <family val="2"/>
        <scheme val="minor"/>
      </rPr>
      <t>spesa</t>
    </r>
    <r>
      <rPr>
        <sz val="11"/>
        <rFont val="Calibri"/>
        <family val="2"/>
        <scheme val="minor"/>
      </rPr>
      <t>) [€]</t>
    </r>
  </si>
  <si>
    <r>
      <t>Superficie intervento (S</t>
    </r>
    <r>
      <rPr>
        <vertAlign val="subscript"/>
        <sz val="11"/>
        <rFont val="Calibri"/>
        <family val="2"/>
        <scheme val="minor"/>
      </rPr>
      <t>int</t>
    </r>
    <r>
      <rPr>
        <sz val="11"/>
        <rFont val="Calibri"/>
        <family val="2"/>
        <scheme val="minor"/>
      </rPr>
      <t>) [mq]</t>
    </r>
  </si>
  <si>
    <r>
      <t>Spesa massimale (C</t>
    </r>
    <r>
      <rPr>
        <vertAlign val="subscript"/>
        <sz val="11"/>
        <rFont val="Calibri"/>
        <family val="2"/>
        <scheme val="minor"/>
      </rPr>
      <t>max</t>
    </r>
    <r>
      <rPr>
        <sz val="11"/>
        <rFont val="Calibri"/>
        <family val="2"/>
        <scheme val="minor"/>
      </rPr>
      <t>) [€]</t>
    </r>
  </si>
  <si>
    <t>Per i costi massimi unitari vedi Tabella 5 - Strutture opache: valori necessari per il calcolo dell'incentivo delle Regole Applicative Conto Termico GSE</t>
  </si>
  <si>
    <t xml:space="preserve">Intervento 1.B - Sostituzione serramenti </t>
  </si>
  <si>
    <t>40% di base, 55% se intervento fatto in concomitanza con un intervento tra 1.C, 2.A, 2.B, 2.C, 2.E</t>
  </si>
  <si>
    <t>Per i costi massimi unitari vedi Tabella 7 - Chiusure trasparenti: valori necessari per il calcolo dell'incentivo delle Regole Applicative Conto Termico GSE</t>
  </si>
  <si>
    <t xml:space="preserve">Intervento 1.C - Sostituzione generatore con c. condensazione </t>
  </si>
  <si>
    <t>40% di base, 55% se fatto in concomitanza ad un intervento 1.A</t>
  </si>
  <si>
    <r>
      <t>Potenza generatore al focolare (P</t>
    </r>
    <r>
      <rPr>
        <vertAlign val="subscript"/>
        <sz val="11"/>
        <rFont val="Calibri"/>
        <family val="2"/>
        <scheme val="minor"/>
      </rPr>
      <t>n</t>
    </r>
    <r>
      <rPr>
        <sz val="11"/>
        <rFont val="Calibri"/>
        <family val="2"/>
        <scheme val="minor"/>
      </rPr>
      <t>) [kWt]</t>
    </r>
  </si>
  <si>
    <t>Massimale di costo 130 €/kW per pot maggiore a 35 kW, 160 €/kW per potenza minore uguale a 35 kW</t>
  </si>
  <si>
    <t>!!! NB: è stato inserito un fattore diminutivo del 20% prudenziale rispetto all'effettivo ottenimento dell'intero incentivo e della fase di progettazione non ancora costruttiva</t>
  </si>
  <si>
    <t>FONTE</t>
  </si>
  <si>
    <t>Tasso d'inflazione medio</t>
  </si>
  <si>
    <t>Valore medio costante</t>
  </si>
  <si>
    <t>DA RICONTROLLARE (piano di ammortamento a seconda della durata del prestito)</t>
  </si>
  <si>
    <t>Stime</t>
  </si>
  <si>
    <t>assicurazione sulla base del periodo dei lavori e conteggia il valore della decennale postuma(=  assicurazione che l'intervento ha solo sulle parti strutturali per 10 anni.)</t>
  </si>
  <si>
    <t>Da prospetto condominio e analisi delle marginalità AES_Via Cellini</t>
  </si>
  <si>
    <t>in questo caso non abbiamo un PPP, ma ho ipotizzato un OSS</t>
  </si>
  <si>
    <t>da inserire nel cash flow</t>
  </si>
  <si>
    <t>Anni</t>
  </si>
  <si>
    <t>Mesi</t>
  </si>
  <si>
    <t>incluso costo capitale</t>
  </si>
  <si>
    <t>M1</t>
  </si>
  <si>
    <t>M2</t>
  </si>
  <si>
    <t>M3</t>
  </si>
  <si>
    <t>M4</t>
  </si>
  <si>
    <t>M5</t>
  </si>
  <si>
    <t>M6</t>
  </si>
  <si>
    <t>M7</t>
  </si>
  <si>
    <t>M8</t>
  </si>
  <si>
    <t>M9</t>
  </si>
  <si>
    <t>M10</t>
  </si>
  <si>
    <t>M11</t>
  </si>
  <si>
    <t>M12</t>
  </si>
  <si>
    <t>M13</t>
  </si>
  <si>
    <t>M14</t>
  </si>
  <si>
    <t>M15</t>
  </si>
  <si>
    <t>M16</t>
  </si>
  <si>
    <t>M17</t>
  </si>
  <si>
    <t>M18</t>
  </si>
  <si>
    <t>M19</t>
  </si>
  <si>
    <t>M20</t>
  </si>
  <si>
    <t>M21</t>
  </si>
  <si>
    <t>M22</t>
  </si>
  <si>
    <t>M23</t>
  </si>
  <si>
    <t>M24</t>
  </si>
  <si>
    <t>M25</t>
  </si>
  <si>
    <t>M26</t>
  </si>
  <si>
    <t>M27</t>
  </si>
  <si>
    <t>M28</t>
  </si>
  <si>
    <t>M29</t>
  </si>
  <si>
    <t>M30</t>
  </si>
  <si>
    <t>BAU MENSILE</t>
  </si>
  <si>
    <t>BAU CUMULATIVA</t>
  </si>
  <si>
    <t>Costruzione</t>
  </si>
  <si>
    <t>A1</t>
  </si>
  <si>
    <t>A2</t>
  </si>
  <si>
    <t>A3</t>
  </si>
  <si>
    <t>BAU tot</t>
  </si>
  <si>
    <t>Oneri Finanziari</t>
  </si>
  <si>
    <t>ES MENSILE</t>
  </si>
  <si>
    <t>ES CUMULATIVA</t>
  </si>
  <si>
    <t>ES tot</t>
  </si>
  <si>
    <t>SC1</t>
  </si>
  <si>
    <t>IPOTESI DA CANONE</t>
  </si>
  <si>
    <t>ES - AS-IS</t>
  </si>
  <si>
    <t>% ES - AS-IS</t>
  </si>
  <si>
    <t>Scenario EPC+</t>
  </si>
  <si>
    <t>Totale. Di cui:</t>
  </si>
  <si>
    <t>4.1</t>
  </si>
  <si>
    <t xml:space="preserve">Impianti - manutenzione </t>
  </si>
  <si>
    <t>4.4</t>
  </si>
  <si>
    <t>Involucro - manutenzione</t>
  </si>
  <si>
    <t>Servizio energia - Man. (ord + straord)</t>
  </si>
  <si>
    <t>Manutenzione impianto FV (ord+straord)</t>
  </si>
  <si>
    <t>Servizio monitoraggio consumi</t>
  </si>
  <si>
    <t>Servizio impianto edile - Man. (ord + straord)</t>
  </si>
  <si>
    <t>Fattore moltiplicativo per manutenzione involucro BAU</t>
  </si>
  <si>
    <t>Scenario SENZA EPC+</t>
  </si>
  <si>
    <t>Margine ESCo dedotto</t>
  </si>
  <si>
    <t>SC2</t>
  </si>
  <si>
    <t>IPOTESI DI CALCOLO</t>
  </si>
  <si>
    <t>Impianti - manutenzione ordinaria</t>
  </si>
  <si>
    <t>costi diretti - personale del gestore</t>
  </si>
  <si>
    <t>AS-IS: Deltaecopolis. BAU: Assunzione EDERA che Benchmark=AS-IS</t>
  </si>
  <si>
    <t>4.2</t>
  </si>
  <si>
    <t>Impianti - interventi straordinari</t>
  </si>
  <si>
    <t>4.3</t>
  </si>
  <si>
    <t>Impianti - sostituzione caldaia</t>
  </si>
  <si>
    <t>costi indiretti/accessori: spese fisse di struttura (Coop) - COSTO per UI per n.tot di UI</t>
  </si>
  <si>
    <t>AS-IS e BAU: Deltaecopolis. ES_ Da verificare</t>
  </si>
  <si>
    <t>Involucro e Parti comuni - manutenzione ordinarie</t>
  </si>
  <si>
    <t>4.5</t>
  </si>
  <si>
    <t>Involucro - tinteggiatura</t>
  </si>
  <si>
    <t>AS-IS e BAU: Deltaecopolis. ES: Ipotesi EDERA di dimezzamento con ES</t>
  </si>
  <si>
    <t>4.6</t>
  </si>
  <si>
    <t>Involucro - rifacimento intonaco</t>
  </si>
  <si>
    <t>Totale annuo</t>
  </si>
  <si>
    <t>Periodo comparazione [anni]</t>
  </si>
  <si>
    <t>corrisponde alla durata del contratto</t>
  </si>
  <si>
    <t xml:space="preserve">Impianti - Costi di manutenzione ordinaria [tecnologia e tecnici] </t>
  </si>
  <si>
    <t>dipende da tecnologia: cfr 6.Energia; Es: AS-IS caldaia a gas, BAU nuova caldaia a condensazione, niente freddo; ES pdc locali caldo/freddo full electric</t>
  </si>
  <si>
    <t>Costo squadra (1 specializzato + 1 non spec)</t>
  </si>
  <si>
    <t>check camera di commercio</t>
  </si>
  <si>
    <t>Impianto - Ore intervento (*fattore molt)</t>
  </si>
  <si>
    <t xml:space="preserve">giornate*ore*squadra [AS IS 4 gg per acc/spegn + 4 giornate x pulizia e prova fumi - BAU e ES mezza giornata ogni 3 mesi] - per fattore moltiplicativo </t>
  </si>
  <si>
    <t>Impianto - Materiale</t>
  </si>
  <si>
    <t>con SG e UI</t>
  </si>
  <si>
    <t>Fotovoltaico - Ore intervento</t>
  </si>
  <si>
    <t>Smart metering - Ore intervento</t>
  </si>
  <si>
    <t>Smart metering - Materiale</t>
  </si>
  <si>
    <t>Cadenza di intervento [anno]</t>
  </si>
  <si>
    <t>Impianti - Costo interventi straordinari</t>
  </si>
  <si>
    <t>Ore intervento</t>
  </si>
  <si>
    <t>giornate*ore</t>
  </si>
  <si>
    <r>
      <t>Costo materiale</t>
    </r>
    <r>
      <rPr>
        <b/>
        <sz val="11"/>
        <rFont val="Calibri"/>
        <family val="2"/>
        <scheme val="minor"/>
      </rPr>
      <t>*fattore molt</t>
    </r>
  </si>
  <si>
    <t>ASIS considero che la caldaia sia vetusta e i pezzi poco reperibili</t>
  </si>
  <si>
    <t>riduzione di 1000€ da ES dati LUM</t>
  </si>
  <si>
    <t>Costo interventi straordinari</t>
  </si>
  <si>
    <t>Cadenza di intervento</t>
  </si>
  <si>
    <t>secondo LUM 3 anni</t>
  </si>
  <si>
    <t>Caldaia da 60 kW</t>
  </si>
  <si>
    <t>Costo caldaia</t>
  </si>
  <si>
    <t>Rifacimento CT</t>
  </si>
  <si>
    <t>una tantum</t>
  </si>
  <si>
    <r>
      <t>ascensori, scale, etc: tutto ciò che non è involucro.</t>
    </r>
    <r>
      <rPr>
        <strike/>
        <sz val="11"/>
        <color rgb="FFFF0000"/>
        <rFont val="Calibri"/>
        <family val="2"/>
        <scheme val="minor"/>
      </rPr>
      <t xml:space="preserve"> Manutenzione per AS-IS ogni anno(fin da subito), mentre per BAU e ES a partire dal 5 anno in poi con cadenza annuale</t>
    </r>
  </si>
  <si>
    <r>
      <t>costo medio straordinario</t>
    </r>
    <r>
      <rPr>
        <b/>
        <sz val="11"/>
        <rFont val="Calibri"/>
        <family val="2"/>
        <scheme val="minor"/>
      </rPr>
      <t>*fattore molt</t>
    </r>
  </si>
  <si>
    <t>AS-IS: funzione dell'anno di costruzione; BAU + ES: stesso intervento (se effettuato)</t>
  </si>
  <si>
    <t>Periodo applicazione</t>
  </si>
  <si>
    <t>Involucro - Costi di manutenzione una tantum parziale [tinteggiatura]</t>
  </si>
  <si>
    <t xml:space="preserve"> ES: solo pulizia 
BAU e ES: tinteggiatura ogni 10 anni, ipotizzato a 58€/mq incluse tutte le voci di spesa (ponteggi, manodopera, materiali etc.), ma dipende anche da tipologia di finitura (righe 30-33). ES: a partire da 10€/mq solo pulizia + 8000€ affitto.  cestello. Questa spesa si autoelimina se coincide o avviene a distanza ravvicinata rispetto alla voce 4.6.</t>
  </si>
  <si>
    <t>da manuale manutenzione cappotto Cortexa ogni 10 anni</t>
  </si>
  <si>
    <r>
      <t>Costo tinteggiatura [€/mq]</t>
    </r>
    <r>
      <rPr>
        <b/>
        <sz val="11"/>
        <rFont val="Calibri"/>
        <family val="2"/>
        <scheme val="minor"/>
      </rPr>
      <t>*fattore molt</t>
    </r>
  </si>
  <si>
    <t>Su ES non hai ripristini (per tipologia costruttiva) su BAU li hai</t>
  </si>
  <si>
    <t>LUM (60 €, 45 €, 15 €)</t>
  </si>
  <si>
    <t>costo cestello (solo pr ES)</t>
  </si>
  <si>
    <t>60€/h*17gg*8h/gg</t>
  </si>
  <si>
    <t>Involucro - Costi di manutenzione una tantum completa [intonaco]</t>
  </si>
  <si>
    <t>AS-IS: ripristino copriferri + tetto + guaina + frontalini + tinteggitura; BAU: tetto + guaina + frontalini + rifacimento cappotto + intonaco + tinteggitura. costo: 120€/mq. Per ES NON c'è il rifacimento cappotto: coincide con quella una tantum parziale</t>
  </si>
  <si>
    <t>manuale manutenzione cappotto Cortexa: ogni 30 anni sia AS-IS che BAU</t>
  </si>
  <si>
    <r>
      <t>Costo rifacimento intonaco [€/mq]</t>
    </r>
    <r>
      <rPr>
        <b/>
        <sz val="11"/>
        <rFont val="Calibri"/>
        <family val="2"/>
        <scheme val="minor"/>
      </rPr>
      <t>*fattore molt</t>
    </r>
  </si>
  <si>
    <t>TOTALE ANNO MEDIO (su 15 anni)</t>
  </si>
  <si>
    <t>tutte incluse (divise per anni)</t>
  </si>
  <si>
    <t>TOTALE ANNO MEDIO (su 30anni)</t>
  </si>
  <si>
    <t>il riferimento ora è dei mq (superf.orizzontale) delle parti comuni</t>
  </si>
  <si>
    <t>UI</t>
  </si>
  <si>
    <t>n°</t>
  </si>
  <si>
    <t>Anno di costruzione dell'edificio:</t>
  </si>
  <si>
    <t>necessità di manutenzione:</t>
  </si>
  <si>
    <t>*</t>
  </si>
  <si>
    <t>50-60</t>
  </si>
  <si>
    <t>60-80</t>
  </si>
  <si>
    <t>80-90</t>
  </si>
  <si>
    <t>Finitura esterna facciata:</t>
  </si>
  <si>
    <t>as-is</t>
  </si>
  <si>
    <t>nuovo</t>
  </si>
  <si>
    <t>necessità di manutenzione facciata alta</t>
  </si>
  <si>
    <t>ferri esposti</t>
  </si>
  <si>
    <t>settimo as-is</t>
  </si>
  <si>
    <t>ventilata</t>
  </si>
  <si>
    <t>necessità di manutenzione facciata media</t>
  </si>
  <si>
    <t>rappezzi (intonaco)</t>
  </si>
  <si>
    <t>treviglio as-is</t>
  </si>
  <si>
    <t>tonachino</t>
  </si>
  <si>
    <t>necessità di manutenzione facciata bassa</t>
  </si>
  <si>
    <t>sola pulizia (mattoni)</t>
  </si>
  <si>
    <t>cefalonia as-is</t>
  </si>
  <si>
    <t>calcestruzzo/mattone</t>
  </si>
  <si>
    <t>4.1 - Impianto MANUTENZIONE ORDINARIA</t>
  </si>
  <si>
    <t>piccolo (&lt;80 kW)</t>
  </si>
  <si>
    <t>medio (80&lt;kW&lt;200)</t>
  </si>
  <si>
    <t>grande (&gt;200 kW)</t>
  </si>
  <si>
    <t>Caldaia tradizionale</t>
  </si>
  <si>
    <t>caldaia a condensazione</t>
  </si>
  <si>
    <t>pompa di calore</t>
  </si>
  <si>
    <t>1-15 UI</t>
  </si>
  <si>
    <t>15-80 UI</t>
  </si>
  <si>
    <t>&gt;80 UI</t>
  </si>
  <si>
    <t>4.2 - Impianto MANUTENZIONE STRAORDINARIA</t>
  </si>
  <si>
    <t>ATAG condensazione 2003 (12unità)</t>
  </si>
  <si>
    <t>condensazione (750 kW termici + 3pdc da 12,9 kW termici x ACS x 132 unità)</t>
  </si>
  <si>
    <t>IGNIS</t>
  </si>
  <si>
    <t>4.3 - SOSTITUZIONE CALDAIA</t>
  </si>
  <si>
    <t>A - Costo caldaia</t>
  </si>
  <si>
    <t>Costo caldaia a cond. In acciaio, a tre giri di fumo</t>
  </si>
  <si>
    <t>Range potenza</t>
  </si>
  <si>
    <t>Delta potenza range</t>
  </si>
  <si>
    <t xml:space="preserve">Costo </t>
  </si>
  <si>
    <t>€/kW</t>
  </si>
  <si>
    <t>average €/kW</t>
  </si>
  <si>
    <t>150 - 210</t>
  </si>
  <si>
    <t>210 - 270</t>
  </si>
  <si>
    <t>270 - 350</t>
  </si>
  <si>
    <t>350 - 450</t>
  </si>
  <si>
    <t>450 - 600</t>
  </si>
  <si>
    <t>600 - 800</t>
  </si>
  <si>
    <t>800 - 1000</t>
  </si>
  <si>
    <t>1000 - 1250</t>
  </si>
  <si>
    <t>B - Rifacimento CT</t>
  </si>
  <si>
    <t>% di rifactimento CT</t>
  </si>
  <si>
    <t>C - Manodopera</t>
  </si>
  <si>
    <t>Pot &lt; 150 kW</t>
  </si>
  <si>
    <t>150 &lt; pot &lt; 450 kW</t>
  </si>
  <si>
    <t>450 &lt; pot &lt; 1250 kW</t>
  </si>
  <si>
    <t>hp ore di intervento (rifacimento CT e sost caldaia) (gg*h/sq)</t>
  </si>
  <si>
    <t>Fotovoltaico</t>
  </si>
  <si>
    <t>Ore per kW di potenza</t>
  </si>
  <si>
    <t>Smart metering</t>
  </si>
  <si>
    <t>€ per materiale ad unità immobiliare</t>
  </si>
  <si>
    <t>Il conto fatto è stato a partire da Russoli --&gt; 10260 € a cui tolgo il 10% e 13%. Del restante considero il 40% di materiale (diviso 187 UI) e il 60% di costo di manodopera che, diviso per il costo della squadra (65€), mi da le ore totali che divido per 187 UI</t>
  </si>
  <si>
    <t xml:space="preserve">ore intervento ad unità immobiliare </t>
  </si>
  <si>
    <t>Impianto</t>
  </si>
  <si>
    <t>€ per materiale a kW di potenza</t>
  </si>
  <si>
    <t>Il conto fatto è stato a partire da Russoli --&gt; 70k di manutenzione a cui tolgo il 10% e 13% (=56.315,37€). Del restante considero il 50% di materiale (=28.157,68€ diviso per (180*4)/3*2 per riportarlo al kW) e il 50% di costo di manodopera che, diviso per il costo della squadra (65€), e per i kW di potenza ((180*4)/3*2 =(kW a caldaia*n caldaie)/3 edifici serviti*2 edifici considerati nel BM)</t>
  </si>
  <si>
    <t>ore intervento a kW di potenza</t>
  </si>
  <si>
    <t xml:space="preserve">4.4 </t>
  </si>
  <si>
    <t>Manutenzione ordinaria</t>
  </si>
  <si>
    <t>€/mq di superficie riscaldata</t>
  </si>
  <si>
    <t>€/kW potenza FV</t>
  </si>
  <si>
    <t>Seleziona quale scenario ES stai utilizzando</t>
  </si>
  <si>
    <t>Costi di gestione del cantiere (personale)</t>
  </si>
  <si>
    <t xml:space="preserve">Costo orario personale </t>
  </si>
  <si>
    <t>Ore</t>
  </si>
  <si>
    <t>Ricavi di Gestione</t>
  </si>
  <si>
    <t>n.UI (unità immobiliari)</t>
  </si>
  <si>
    <t>Costo per UI</t>
  </si>
  <si>
    <t>SCENARI ENERGIESPRONG</t>
  </si>
  <si>
    <t>SCENARIO ENERGIESPRONG SC1</t>
  </si>
  <si>
    <t>SCENARIO 1: edificio cooperativo residenziale a proprietà indivisa con inquilini (soci) con locazione, riscaldamento e ACS centralizzati [scenario retrofit + manutenzione]</t>
  </si>
  <si>
    <t>Costi di gestione - diretti - M3</t>
  </si>
  <si>
    <t>Assunzione SM</t>
  </si>
  <si>
    <t>Costo volumetrico</t>
  </si>
  <si>
    <t>Canone d'affitto (A)</t>
  </si>
  <si>
    <t>Servizio energia (E)</t>
  </si>
  <si>
    <t>energy bundle per servizi comuni</t>
  </si>
  <si>
    <t>assunzione SM</t>
  </si>
  <si>
    <t>Manutenzione - costi generali totali (M)</t>
  </si>
  <si>
    <t>Servizio extra energy provider</t>
  </si>
  <si>
    <t>quando l'energy provider è esterno</t>
  </si>
  <si>
    <t>Costi di gestione TOTALI - diretti - M3*</t>
  </si>
  <si>
    <t>split del costo di gestione di (A)+(E)+(M) tra diversi attori</t>
  </si>
  <si>
    <t>SCENARIO ENERGIESPRONG MODELLO OSS (Cooperativa)</t>
  </si>
  <si>
    <t>SCENARIO 2: edificio cooperativo residenziale a proprietà indivisa con inquilini (soci) con locazione, riscaldamento e ACS centralizzati [scenario retrofit + manutenzione + servizio energia - OSS:one stop shop] EPC CONTRACT</t>
  </si>
  <si>
    <t>costo fisso di struttura (LUM)</t>
  </si>
  <si>
    <t>paga inquilino (manutenzioni a carico dell'inquilino: ordinarie subito, straordinarie con piano di recupero; manutenzioni impiantistiche: terzo responsabile è incluso)</t>
  </si>
  <si>
    <t>assunzioni LUM</t>
  </si>
  <si>
    <t>dai edificio</t>
  </si>
  <si>
    <t>inclusa o no nel servizio OSS(stesso provider)</t>
  </si>
  <si>
    <t>valutare come mettere a funzione la riduzione dei costi di gestione data dall'avere un unico partner  per (A)+(E)+(M)</t>
  </si>
  <si>
    <t>STO CERCANDO UNA FUNZIONE DALLA QUALE DIPENDA L'INSIEME DELLE FUNZIONE GESTITE DA UN UNICO ATTORE…(work in progress)</t>
  </si>
  <si>
    <t>SC.1</t>
  </si>
  <si>
    <t>OSS</t>
  </si>
  <si>
    <t>ATI</t>
  </si>
  <si>
    <t>SC3</t>
  </si>
  <si>
    <t>SCENARIO ENERGIESPRONG MODELLO ATI (Cooperativa)</t>
  </si>
  <si>
    <t>SCENARIO 3: edificio pubblico scolastico con inquilini in locazione, riscaldamento e ACS centralizzati [scenario PPP - ATI: associazione temporanea imprese]</t>
  </si>
  <si>
    <t>energy provider termico(di norma spesa inclusa nel c.d'affitto)</t>
  </si>
  <si>
    <t>quando l'energy provider è esterno: per energia elettrica</t>
  </si>
  <si>
    <t xml:space="preserve">assunzione SM </t>
  </si>
  <si>
    <t>assunzione SM:valutare come metetre a funzione la riduzione dei costi di gestione data dall'avere un unico partner  per (A)+(E)+(M)</t>
  </si>
  <si>
    <t>Tempi per gestione cantiere</t>
  </si>
  <si>
    <t>Manutenzioni (ore di intervento)</t>
  </si>
  <si>
    <t>gg*sett*ore</t>
  </si>
  <si>
    <t>Durata del cantiere [ore]</t>
  </si>
  <si>
    <t>SINTESI</t>
  </si>
  <si>
    <t>Metodo parametrico</t>
  </si>
  <si>
    <t>Metodo analitico</t>
  </si>
  <si>
    <t>Metodo di calcolo scelto</t>
  </si>
  <si>
    <t>Costo EE [€/kWh]</t>
  </si>
  <si>
    <t>Valore medio 2023</t>
  </si>
  <si>
    <t>https://www.arera.it/dati-e-statistiche/dettaglio/andamento-del-prezzo-dellenergia-elettrica-per-il-consumatore-domestico-tipo-in-maggior-tutela</t>
  </si>
  <si>
    <t>Costo GAS [€/mc]</t>
  </si>
  <si>
    <t>https://www.arera.it/dati-e-statistiche/dettaglio/andamento-del-prezzo-del-gas-naturale-per-un-consumatore-domestico-tipo-in-regime-di-tutela</t>
  </si>
  <si>
    <t>Costo TLR [€/kWht]</t>
  </si>
  <si>
    <t>Valore medio2024</t>
  </si>
  <si>
    <t>https://www.a2acaloreservizi.eu/supporto-contatti/prezzi-condizioni-economiche#:~:text=Il%20valore%20%E2%80%93%20oggi%20pari%20a,che%20trover%C3%A0%20indicato%20in%20fattura.</t>
  </si>
  <si>
    <t>Valore EE immessa (Prezzo Minimo Garantito) [€/kWh]</t>
  </si>
  <si>
    <t>Consumo TOT EE [kWh]</t>
  </si>
  <si>
    <t>Consumo TOT GAS [mc]</t>
  </si>
  <si>
    <t>Consumo TOT TLR [kWht]</t>
  </si>
  <si>
    <t>Costo TOT EE [€]</t>
  </si>
  <si>
    <t>Costo TOT GAS [€]</t>
  </si>
  <si>
    <t>Costo TOT TLR [€]</t>
  </si>
  <si>
    <t>Ricavo EE immessa in rete [€]</t>
  </si>
  <si>
    <t>COSTO ANNUO totale ENERGIA</t>
  </si>
  <si>
    <t>RICAVO ANNUO SSP</t>
  </si>
  <si>
    <t>Costo al mq [€/mq]</t>
  </si>
  <si>
    <t>Costo ad UI [€/UI]</t>
  </si>
  <si>
    <t>tCO2eq</t>
  </si>
  <si>
    <t>GAS: 0,19 kgCO2/kWh | EE: 0,43 kgCO2/kWh | PCI gas: 9,59 kWh/mc</t>
  </si>
  <si>
    <t>https://sceglisostenibile.com/negozi/index.php/convertitore-di-co2</t>
  </si>
  <si>
    <t>DATI INPUT (per me da eliminare)</t>
  </si>
  <si>
    <t>AIR EXCANGE  PER PERSON</t>
  </si>
  <si>
    <t>m3/h</t>
  </si>
  <si>
    <t>Costo impianto</t>
  </si>
  <si>
    <t>BAU: da specchietto condominio e analisi marginalitä AES[€/kWp]</t>
  </si>
  <si>
    <t>Dimensioni impanto FV [kW] (tot.)</t>
  </si>
  <si>
    <t>[kW power] [per soddisfare pompa di calore + induzione]</t>
  </si>
  <si>
    <t>BAU: Calcoli economici A2A (in Italia&lt;20 kW per non ricadere in comunità energetica). ES: studio pre-fattibilità Concreta</t>
  </si>
  <si>
    <t>AIR EXCANGE  PER KITCHEN</t>
  </si>
  <si>
    <t>Produzione Annua Media [kWh/kWp]</t>
  </si>
  <si>
    <t>[kWh/kWp] - media cautelativa</t>
  </si>
  <si>
    <t>BAU: Tecnico Habitech + ricerca web sites specializzati. ES: Business Model UK + Stima tecnico Habitech</t>
  </si>
  <si>
    <t xml:space="preserve">WINTER COMFORT TEMP </t>
  </si>
  <si>
    <t>°C</t>
  </si>
  <si>
    <t>Produzione annua media impianto [kWh]</t>
  </si>
  <si>
    <t>Costi di allacciamento rete annui - da bolletta energetica [fissi]</t>
  </si>
  <si>
    <t>AS-IS: https://luce-gas.it/trasloco/allacciamento/servizio-elettrico-nazionale. BAU ed ES: Supposizione Edera</t>
  </si>
  <si>
    <t>MAXIMUM SUMMER TEMPERATURE</t>
  </si>
  <si>
    <t>Scambio sul posto SSP - GSE</t>
  </si>
  <si>
    <t>HOUR/DAY MAXIMUM SUMMER TEMPERATURE</t>
  </si>
  <si>
    <t>h</t>
  </si>
  <si>
    <t>Scambio con la rete SSP</t>
  </si>
  <si>
    <t>DHW TEMPERATURE</t>
  </si>
  <si>
    <t xml:space="preserve">Valorizzazione/monetizzazione totale produzione FV </t>
  </si>
  <si>
    <t>ipotetico</t>
  </si>
  <si>
    <t>TEMPO REALIZZAZIONE ON-SITE</t>
  </si>
  <si>
    <t>GG</t>
  </si>
  <si>
    <t>SSP tariffa 1  - CS1</t>
  </si>
  <si>
    <t>[€*kWh] - scambio con la rete (valore medio)</t>
  </si>
  <si>
    <t>BAU: sistema di accumulo. ES: GSE - SSP - All.2</t>
  </si>
  <si>
    <t>Percentuale riciclato (LCA)</t>
  </si>
  <si>
    <t>SSP tariffa 2  - CS2</t>
  </si>
  <si>
    <t>[€*kWh] - compensazione mancata costo immissione (valore medio)</t>
  </si>
  <si>
    <t>Totale tariffa SSP - CS</t>
  </si>
  <si>
    <t>[€*kWh]</t>
  </si>
  <si>
    <t>Declino annuo efficienza sistema FV</t>
  </si>
  <si>
    <t>decadimento efficienza annuale su base 100</t>
  </si>
  <si>
    <t>Business Model UK</t>
  </si>
  <si>
    <t>Costo totale impianto FV</t>
  </si>
  <si>
    <t>Costo accumulo FV</t>
  </si>
  <si>
    <t>METODO ANALITICO (dati di consumo imputati da APE-pre e APE-post)</t>
  </si>
  <si>
    <t>En. Termica ACS - Consumo EE [kWh/a]</t>
  </si>
  <si>
    <t>En. Termica ACS - Consumo GAS [kWh/a]</t>
  </si>
  <si>
    <r>
      <t xml:space="preserve">Consumo </t>
    </r>
    <r>
      <rPr>
        <b/>
        <sz val="12"/>
        <color theme="1"/>
        <rFont val="Calibri"/>
        <family val="2"/>
        <scheme val="minor"/>
      </rPr>
      <t>riscaldamento</t>
    </r>
    <r>
      <rPr>
        <sz val="12"/>
        <color theme="1"/>
        <rFont val="Calibri"/>
        <family val="2"/>
        <scheme val="minor"/>
      </rPr>
      <t xml:space="preserve"> EE  [kWh/a]</t>
    </r>
  </si>
  <si>
    <t>Consumo da APE, al netto dell'autoconsumo</t>
  </si>
  <si>
    <r>
      <t xml:space="preserve">Consumo </t>
    </r>
    <r>
      <rPr>
        <b/>
        <sz val="12"/>
        <color theme="1"/>
        <rFont val="Calibri"/>
        <family val="2"/>
        <scheme val="minor"/>
      </rPr>
      <t>riscaldamento</t>
    </r>
    <r>
      <rPr>
        <sz val="12"/>
        <color theme="1"/>
        <rFont val="Calibri"/>
        <family val="2"/>
        <scheme val="minor"/>
      </rPr>
      <t xml:space="preserve"> GAS [mc/a]</t>
    </r>
  </si>
  <si>
    <r>
      <t xml:space="preserve">Consumo </t>
    </r>
    <r>
      <rPr>
        <b/>
        <sz val="12"/>
        <color theme="1"/>
        <rFont val="Calibri"/>
        <family val="2"/>
        <scheme val="minor"/>
      </rPr>
      <t>riscaldamento</t>
    </r>
    <r>
      <rPr>
        <sz val="12"/>
        <color theme="1"/>
        <rFont val="Calibri"/>
        <family val="2"/>
        <scheme val="minor"/>
      </rPr>
      <t xml:space="preserve"> TLR [kWh/a]</t>
    </r>
  </si>
  <si>
    <t>Consumo raffrescamento EE  [kWh/a]</t>
  </si>
  <si>
    <t>Consumo raffrescamento GAS [mc/a]</t>
  </si>
  <si>
    <t>Consumo EE UI [kWh/a]</t>
  </si>
  <si>
    <t xml:space="preserve">Consumo medio annuo x famiglia in Lombardia (media tra anno 2021 e 2022) </t>
  </si>
  <si>
    <t>https://www.arera.it/dati-e-statistiche/dettaglio/analisi-dei-consumi-dei-clienti-domestici</t>
  </si>
  <si>
    <t>Consumo EE parti comuni [kWh/a]</t>
  </si>
  <si>
    <t>Tabella 6 UNI EN 15193 - CTE (constant illuminance control system) - preso il valore più basso in assenza di CTE</t>
  </si>
  <si>
    <t xml:space="preserve">https://www.infobuildenergia.it/approfondimenti/analisi-fabbisogno-energetico-come-illuminare-gli-edifici/
https://www.researchgate.net/publication/232171212_Analisi_dei_fabbisogni_energetici_per_l'illuminazione_degli_edifici_indice_di_efficienza_energetica_e_prestazioni_illuminotecniche
</t>
  </si>
  <si>
    <t>Produzione [kWh]</t>
  </si>
  <si>
    <t>Stima produzione totale</t>
  </si>
  <si>
    <t>Immissione [kWh]</t>
  </si>
  <si>
    <t>Auto estivo</t>
  </si>
  <si>
    <t>Autoc APE</t>
  </si>
  <si>
    <t>Auto invernale</t>
  </si>
  <si>
    <t>Ipotesi che della restante parte di produzione il 20% rimane nell'accumulo e qutoconsumato x le parti comuni e il resto viene immesso in rete</t>
  </si>
  <si>
    <t>Autoconsumo [kWh]</t>
  </si>
  <si>
    <t>Costo imponibile energia elettrica [€/kWh]</t>
  </si>
  <si>
    <t>"Andamento del prezzo dell'energia elettrica per il consumatore domestico tipo in maggior tutela"</t>
  </si>
  <si>
    <t>https://www.arera.it/dati-e-statistiche?ambito=55&amp;keyword=&amp;settore=4&amp;orderby=</t>
  </si>
  <si>
    <t>Costo impobile gas metano [€/mc]</t>
  </si>
  <si>
    <t xml:space="preserve">  "Prezzi di vendita del gas al mercato al dettaglio per settore di consumo e dimensione dei clienti"</t>
  </si>
  <si>
    <t>https://www.arera.it/dati-e-statistiche?ambito=33&amp;keyword=&amp;settore=2&amp;orderby=</t>
  </si>
  <si>
    <t>Costo imponibile teleriscaldamento [€/kWht]</t>
  </si>
  <si>
    <t>Consumo totale EE [kWh]</t>
  </si>
  <si>
    <t>Consumo totale gas [mc]</t>
  </si>
  <si>
    <t>Consumo totale TLR [kWht]</t>
  </si>
  <si>
    <t>Costo totale EE [€]</t>
  </si>
  <si>
    <t>Costo totale gas [€]</t>
  </si>
  <si>
    <t>Costo totale TLR [€]</t>
  </si>
  <si>
    <t>Il costo ha come riferimento l'energia primaria - non l'effettivo consumo</t>
  </si>
  <si>
    <t>RICAVO ANNUO Ritiro dedicato</t>
  </si>
  <si>
    <t>METODO PARAMETRICO</t>
  </si>
  <si>
    <r>
      <rPr>
        <b/>
        <sz val="16"/>
        <color theme="1"/>
        <rFont val="Calibri"/>
        <family val="2"/>
        <scheme val="minor"/>
      </rPr>
      <t>DATI DA ASSUNZIONI IPOTETICHE (</t>
    </r>
    <r>
      <rPr>
        <b/>
        <sz val="16"/>
        <color rgb="FFFF0000"/>
        <rFont val="Calibri"/>
        <family val="2"/>
        <scheme val="minor"/>
      </rPr>
      <t>se non si ha l´APE</t>
    </r>
    <r>
      <rPr>
        <b/>
        <sz val="16"/>
        <color theme="1"/>
        <rFont val="Calibri"/>
        <family val="2"/>
        <scheme val="minor"/>
      </rPr>
      <t>)</t>
    </r>
  </si>
  <si>
    <t xml:space="preserve">Simulazione dei consumi tramite foglio di calcolo esterno </t>
  </si>
  <si>
    <t>Autoc. Invernale da APE + ipotesi che della restante parte il 20% rimane nell'accumulo e il resto viene immesso in rete</t>
  </si>
  <si>
    <t>COSTO TERZO RESPONSABILE</t>
  </si>
  <si>
    <t>obbligatorio</t>
  </si>
  <si>
    <t>COSTO CALORE</t>
  </si>
  <si>
    <t>suddivisione incidenza complessiva</t>
  </si>
  <si>
    <t>riscaldamento fisso</t>
  </si>
  <si>
    <t>80%-60%</t>
  </si>
  <si>
    <t>riscaldamento variabile</t>
  </si>
  <si>
    <t>ACS fissa</t>
  </si>
  <si>
    <t>solo generazione calore</t>
  </si>
  <si>
    <t>20%-40%</t>
  </si>
  <si>
    <t>ACS variabile</t>
  </si>
  <si>
    <t>alto se ho poche UI</t>
  </si>
  <si>
    <t>acqua fredda potabile</t>
  </si>
  <si>
    <t>somma di ACS e AF: non avendo contatori ribalto costo parametricamente</t>
  </si>
  <si>
    <t>Consumi GAS (da file "08 CONSUMI GAS EDIFICI ABC 2021")</t>
  </si>
  <si>
    <t>I periodo</t>
  </si>
  <si>
    <t>II periodo</t>
  </si>
  <si>
    <t>III periodo</t>
  </si>
  <si>
    <t>IV periodo</t>
  </si>
  <si>
    <t>Tot [kWh]</t>
  </si>
  <si>
    <t>Tot gas [mc]</t>
  </si>
  <si>
    <t>Riscaldamento [kWh]</t>
  </si>
  <si>
    <t>ACS [kWh]</t>
  </si>
  <si>
    <t>Consumi elettrici 2020 (da file "08 CONSUMI ELETTRICO PARTI COMUNI EDIFICI ABC 2020")</t>
  </si>
  <si>
    <t>03/01/2020 - 03/03/2020</t>
  </si>
  <si>
    <t>03/03/2020 - 03/05/2020</t>
  </si>
  <si>
    <t>03/05/2020 - 02/07/2020</t>
  </si>
  <si>
    <t>02/07/2020 - 02/09/2020</t>
  </si>
  <si>
    <t>02/09/2020 - 02/11/2020</t>
  </si>
  <si>
    <t>02/11/2020 - 01/01/2021</t>
  </si>
  <si>
    <t>Edificio A</t>
  </si>
  <si>
    <t>Edificio B</t>
  </si>
  <si>
    <t>Edificio C</t>
  </si>
  <si>
    <t>Consumi elettrici 2016 da "03 DIAGNOSI ENERGETICA" (gennaio - ottobre 2016)</t>
  </si>
  <si>
    <t>Total</t>
  </si>
  <si>
    <t>7. AFFITTO - SINTESI RISULTATI</t>
  </si>
  <si>
    <t>Affitto mensile x unità immobiliare</t>
  </si>
  <si>
    <t>Affitto annuale intero edificio</t>
  </si>
  <si>
    <t>DATI DA IMMOBILIARE.IT</t>
  </si>
  <si>
    <t>Appartamenti simili a Russoli (AS-IS)</t>
  </si>
  <si>
    <t>Appartamenti ristrutturati (BAU)</t>
  </si>
  <si>
    <t>Appartamenti nuovi (ENERGIESPRONG)</t>
  </si>
  <si>
    <t>da Immobiliare.it</t>
  </si>
  <si>
    <t>Treviglio</t>
  </si>
  <si>
    <t>classe energetica</t>
  </si>
  <si>
    <t>€/mq</t>
  </si>
  <si>
    <t>appartamento 1</t>
  </si>
  <si>
    <t>G</t>
  </si>
  <si>
    <t>appartamento 2</t>
  </si>
  <si>
    <t>A+</t>
  </si>
  <si>
    <t>appartamento 3</t>
  </si>
  <si>
    <t>A4</t>
  </si>
  <si>
    <t>appartamento 4</t>
  </si>
  <si>
    <t>appartamento 5</t>
  </si>
  <si>
    <t>appartamento 6</t>
  </si>
  <si>
    <t>MEDIA €/mq</t>
  </si>
  <si>
    <t>AFFITTO mensile UNITÀ ABITATIVA</t>
  </si>
  <si>
    <t>METODO ANALITICO: AFFITTO - CON DATI COOPERATIVA</t>
  </si>
  <si>
    <t>affitto mensile per unità immobiliare</t>
  </si>
  <si>
    <t>HP MC</t>
  </si>
  <si>
    <t>Superficie utile (Su)</t>
  </si>
  <si>
    <t>affitto annuale al mq di S.Utile</t>
  </si>
  <si>
    <t>AS IS</t>
  </si>
  <si>
    <t>hp extra valore ES</t>
  </si>
  <si>
    <t>da maggior investimento su costi diretti di ES rispetto a BAU</t>
  </si>
  <si>
    <t xml:space="preserve">DATI </t>
  </si>
  <si>
    <t>ACQUISTO</t>
  </si>
  <si>
    <t>Appartamenti simili a Treviglio (AS-IS)</t>
  </si>
  <si>
    <t xml:space="preserve">A </t>
  </si>
  <si>
    <t>DELTA COMPARATIVO:</t>
  </si>
  <si>
    <t>VALORE IMMOBILIARE RICERCA IUAV</t>
  </si>
  <si>
    <t>HP:</t>
  </si>
  <si>
    <t>Proiezione: valore pre</t>
  </si>
  <si>
    <t>Valore post</t>
  </si>
  <si>
    <t>Delta</t>
  </si>
  <si>
    <t>mq tot:</t>
  </si>
  <si>
    <t>Vm ante [€/mq]</t>
  </si>
  <si>
    <t>Vm post [€/mq]</t>
  </si>
  <si>
    <r>
      <rPr>
        <b/>
        <sz val="11"/>
        <color theme="1"/>
        <rFont val="Calibri"/>
        <family val="2"/>
      </rPr>
      <t>Δ</t>
    </r>
    <r>
      <rPr>
        <b/>
        <sz val="11"/>
        <color theme="1"/>
        <rFont val="Calibri"/>
        <family val="2"/>
        <scheme val="minor"/>
      </rPr>
      <t>Vm assoluto [€]</t>
    </r>
  </si>
  <si>
    <t>ΔVm relativo [%]</t>
  </si>
  <si>
    <t>Milano</t>
  </si>
  <si>
    <t>Torino</t>
  </si>
  <si>
    <t>Firenze</t>
  </si>
  <si>
    <t>Bologna</t>
  </si>
  <si>
    <t>Padova</t>
  </si>
  <si>
    <t>Mestre</t>
  </si>
  <si>
    <t>Bergamo</t>
  </si>
  <si>
    <t>Udine</t>
  </si>
  <si>
    <t>Trieste</t>
  </si>
  <si>
    <t>METODO ANALITICO</t>
  </si>
  <si>
    <t>PARAMETRI DAI QUALI DIPENDE IL VALORE (incidenze in %)</t>
  </si>
  <si>
    <t>LOCATION</t>
  </si>
  <si>
    <t>MILANO</t>
  </si>
  <si>
    <t>BOLOGNA</t>
  </si>
  <si>
    <t>FIRENZE</t>
  </si>
  <si>
    <t>TORINO</t>
  </si>
  <si>
    <t>Valore immobiliare pre-intervento</t>
  </si>
  <si>
    <t>CLASSE ENERGETICA</t>
  </si>
  <si>
    <t>CITTÀ</t>
  </si>
  <si>
    <t>PERIFERIA</t>
  </si>
  <si>
    <t>https://realadvisor.it/it/risultato-valutazione/e4086e12-d405-11ee-815e-2f9f8d67dd39</t>
  </si>
  <si>
    <t>…..</t>
  </si>
  <si>
    <t>Premialità POST-intervento</t>
  </si>
  <si>
    <t>SISMA % incidenza [ξ]</t>
  </si>
  <si>
    <t>https://www.gabettigroup.com/comunicati-stampa/efficientamento-energetico-quanto-sei-disposto-a-pagare-in-piu-per-una-casa-efficiente/?cn-reloaded=1</t>
  </si>
  <si>
    <t>ARCHITETTONICO % incidenza</t>
  </si>
  <si>
    <t>balconi/logge</t>
  </si>
  <si>
    <t>interni</t>
  </si>
  <si>
    <t>area esterna</t>
  </si>
  <si>
    <t>materiali sostenibili</t>
  </si>
  <si>
    <t>accessibilità (disabili)</t>
  </si>
  <si>
    <t>SOMMA % incidenza</t>
  </si>
  <si>
    <t>Valore Immobiliare POST-RIQUALIFICAZIONE</t>
  </si>
  <si>
    <t xml:space="preserve">Valorizzazione valore immobiliare </t>
  </si>
  <si>
    <t>Valore immobiliare POST-RIQUALIFICAZIONE (dati stimati da presentazione Paris) [%]</t>
  </si>
  <si>
    <t>% aumento v.immobiliare POST-RIQUALIFICAZIONE (dati da presentazione Paris)</t>
  </si>
  <si>
    <t xml:space="preserve">Delta valore immobiliare </t>
  </si>
  <si>
    <t>COSTI SOCIALI</t>
  </si>
  <si>
    <t>9.1.1</t>
  </si>
  <si>
    <t>Costi di riallocazione durante lavori</t>
  </si>
  <si>
    <t>NON ci sono interventi interni (da documenti tecnici)</t>
  </si>
  <si>
    <t>da capire se è 0</t>
  </si>
  <si>
    <t>Costi di ingaggio degli abitanti</t>
  </si>
  <si>
    <r>
      <rPr>
        <sz val="11"/>
        <rFont val="Calibri"/>
        <family val="2"/>
      </rPr>
      <t>Costi ingaggio abitanti:
Su BAU e ES vengono considerati - 2 professionisti per 4 ore ad appartamento, - 2 incontri da 4 ore per 2 professionisti (in entrambi i casi un professionista viene considerato a 50 €/h. In aggiunta, per ES si considera un professionista che lavora per 5 giornate sui contenuti.
[esempi di azioni: fase PRE: azione informativa e divulgativa agli abitanti(anagrafica, newsletter,incontri,ecc…).DURANTE:Bacheca informativa, referenti a disposizione di Q&amp;A, realizzazione di manuali e istruzioni d'uso, comportamentali, informative. POST: sportello dedicato, questionari, referenti per fase di monitoraggio.]</t>
    </r>
    <r>
      <rPr>
        <sz val="11"/>
        <color rgb="FFFF0000"/>
        <rFont val="Calibri"/>
        <family val="2"/>
      </rPr>
      <t xml:space="preserve"> </t>
    </r>
  </si>
  <si>
    <t>Stime Edera: DA VERIFICARE!</t>
  </si>
  <si>
    <t>9.1.2</t>
  </si>
  <si>
    <t>Costi per riallocare momentaneamente gli inquilini
Ipotesi: 70 €/pp per 3 giorni (ipotesi sostituzione serramenti) per 88 persone (17 bilo con 1 pp, 17 bilo con 2 pp, 5 trilo con 3 pp, 6 trilo con 2 pp, 5 trilo con 1 pp)</t>
  </si>
  <si>
    <t>giorni di riallocamento</t>
  </si>
  <si>
    <t>€/pp</t>
  </si>
  <si>
    <t>n.inquilini</t>
  </si>
  <si>
    <t>dato come media tra il numero totale di 443 inquilini (ca.78 a corpo immobiliare) preso da "Scheda edificio Omero 2021-10-07" e il valore corrispondente a una occupazione ipotetica presunta (vedi casella K9).</t>
  </si>
  <si>
    <t>9.1.3</t>
  </si>
  <si>
    <t>Costi del traffico</t>
  </si>
  <si>
    <t>da capire come quantificare</t>
  </si>
  <si>
    <t>9.1.4</t>
  </si>
  <si>
    <t>Accessibilità</t>
  </si>
  <si>
    <t>9.2</t>
  </si>
  <si>
    <t>COSTI AMBIENTALI</t>
  </si>
  <si>
    <t>CALCOLO EMISSIONI PER MEZZO7MACCHINA USATA IN CANTIERE - TABELLA ENI</t>
  </si>
  <si>
    <t>[€/t CO2]</t>
  </si>
  <si>
    <t>Valore stimato Edera: Attualmente in Italia sarebbe pari a 0€, abbiamo quindi preso come riferimento la vicina Austria(vedi sito web in "fonte")</t>
  </si>
  <si>
    <t>https://esgnews.it/focus/opinioni/cambiamento-climatico-il-carbon-pricing-da-solo-non-basta/</t>
  </si>
  <si>
    <t>t CO2 emesse in fase costruttiva [t]</t>
  </si>
  <si>
    <t>Assunzione: 531 g di CO2 emessa per ogni kWh</t>
  </si>
  <si>
    <t>https://armazo.it/blog/tabella-co2-equivalente/</t>
  </si>
  <si>
    <t>Costi Ambientali durante la costruzione [€]</t>
  </si>
  <si>
    <t>Carbon tax to be controlled: -55% per ES rispetto a BAU-dati Corte Franca(BS), ma su AOH valore del 10% sul totale delle emissioni risparmiate con ES.</t>
  </si>
  <si>
    <t>t CO2 emesse in fase di uso [t]</t>
  </si>
  <si>
    <t>Costi Ambientali durante l'uso [€/anno]</t>
  </si>
  <si>
    <t>ISO 14067:2018: norma internazionale per calcolo emissioni CO2 sull´intero ciclo di vita. Trasformazione valore da unità di misura in g a t. stage B5 e B6 dell'LCA</t>
  </si>
  <si>
    <t>https://www.iso.org/obp/ui/en/#iso:std:iso:14067:ed-1:v1:en</t>
  </si>
  <si>
    <t>t CO2 emesse in fase di demolizione [t]</t>
  </si>
  <si>
    <t>Costi Ambientali durante la demolizione [€/anno]</t>
  </si>
  <si>
    <t>9.3</t>
  </si>
  <si>
    <t>COSTI da RISCHIO SISMICO</t>
  </si>
  <si>
    <t>assicurazione sisma singola UI</t>
  </si>
  <si>
    <t>Classe di rischio sismico</t>
  </si>
  <si>
    <t>Non esplicitata nei documenti tecnici</t>
  </si>
  <si>
    <t>A1 (ipotizzata)</t>
  </si>
  <si>
    <t>AS-IS pre intervento, BAU ed ES post intervento</t>
  </si>
  <si>
    <t>da progetto ES di Structurama, ipotizzata identica per BAU</t>
  </si>
  <si>
    <t>riduzione rischio sismico</t>
  </si>
  <si>
    <t>9.4</t>
  </si>
  <si>
    <t>COSTI da RISCHIO CLIMATICO</t>
  </si>
  <si>
    <t>assicurazione clima singola UI</t>
  </si>
  <si>
    <t>Riduzione consumi</t>
  </si>
  <si>
    <t>Classe di rischio climatico</t>
  </si>
  <si>
    <t>kg/CO2 eq mq</t>
  </si>
  <si>
    <t>Produzione (A1-3)</t>
  </si>
  <si>
    <t>Costruzione (A4-5)</t>
  </si>
  <si>
    <t>Manutenzione e Recupero (B5)</t>
  </si>
  <si>
    <t>Consumi (B6)</t>
  </si>
  <si>
    <t>dati calcolati da Diagnosi energetica e presi da modulo 6 Energia</t>
  </si>
  <si>
    <t>EoL (C1-4)</t>
  </si>
  <si>
    <t>out of scope</t>
  </si>
  <si>
    <t>Benefici (D)</t>
  </si>
  <si>
    <t>Cradle to Gate (+A5 Installazione) (A1-A5) kg/CO2 eq</t>
  </si>
  <si>
    <t>Cradle to Grave (A1-C4) kg/CO2 eq</t>
  </si>
  <si>
    <t>Tot Cradle to Cradle (A1-D) kg/CO2 eq</t>
  </si>
  <si>
    <t>TAVOLE STRUCTURAMA (documentazione grafica)</t>
  </si>
  <si>
    <t>STATO DI FATTO</t>
  </si>
  <si>
    <t>STATO DI PROGETTO</t>
  </si>
  <si>
    <t>RINFORZI STRUTTURALI</t>
  </si>
  <si>
    <t>DATI:</t>
  </si>
  <si>
    <t>Lato lungo [m]</t>
  </si>
  <si>
    <t>Lato corto [m]</t>
  </si>
  <si>
    <t>Alloggi</t>
  </si>
  <si>
    <t>Corpi scala: 2</t>
  </si>
  <si>
    <t>Lato lungo corpo scala [m]</t>
  </si>
  <si>
    <t>Lato corto corpo scala [m]</t>
  </si>
  <si>
    <t>Piani: 1 seminterrato e 3 fuori terra</t>
  </si>
  <si>
    <t>1 seminterrato e 3</t>
  </si>
  <si>
    <t>H totale: 15 m</t>
  </si>
  <si>
    <t>H media sottotetto: 1,4 m</t>
  </si>
  <si>
    <t>autorimesse esterne: 6</t>
  </si>
  <si>
    <t>cantine: al piano seminterrato</t>
  </si>
  <si>
    <t>al piano</t>
  </si>
  <si>
    <t>no ascensore nello stato di fatto</t>
  </si>
  <si>
    <t>di</t>
  </si>
  <si>
    <t>PIANTA TIPO</t>
  </si>
  <si>
    <t>SEZIONE TIPO</t>
  </si>
  <si>
    <t>Tasso d'inflazione</t>
  </si>
  <si>
    <t>CPI medio</t>
  </si>
  <si>
    <t>CPI Italia 1998-2018</t>
  </si>
  <si>
    <t>attuale scesa da 8,71 a 6,5, prevista discesa a 6,4 su 12 mesi, 5,3 su 2 anni e 4,8 su 5</t>
  </si>
  <si>
    <t>Media</t>
  </si>
  <si>
    <t>rif.</t>
  </si>
  <si>
    <t>http://it.inflation.eu/tassi-di-inflazione/italia/inflazione-storica/cpi-inflazione-italia.aspx</t>
  </si>
  <si>
    <t>rif.*</t>
  </si>
  <si>
    <t>https://www.ecb.europa.eu/pub/pdf/other/ecbstaffprojections201603.it.pdf?46af6f2ea2f4a6b6963a018a0b385a15</t>
  </si>
  <si>
    <t>Determinazione aumento affitto per efficentamento energetico</t>
  </si>
  <si>
    <t>Tabella estratta dal DPP Trento</t>
  </si>
  <si>
    <t>da aggiornare</t>
  </si>
  <si>
    <t>INPUT</t>
  </si>
  <si>
    <t>Dimensioni media unità</t>
  </si>
  <si>
    <t>Ricarico affitto</t>
  </si>
  <si>
    <t>del risparmio energetico</t>
  </si>
  <si>
    <t>ok anche 80-90 del costo energetico risparmiato</t>
  </si>
  <si>
    <t>Mensilità</t>
  </si>
  <si>
    <t>OUTPUT</t>
  </si>
  <si>
    <t>Da classe E a classe A</t>
  </si>
  <si>
    <t>€/mq*anno</t>
  </si>
  <si>
    <t>da tabella</t>
  </si>
  <si>
    <t>Risparmio energetico</t>
  </si>
  <si>
    <t>€/anno</t>
  </si>
  <si>
    <t>Rincaro affitto annuo</t>
  </si>
  <si>
    <t>Rincaro affitto mensile</t>
  </si>
  <si>
    <t>Costo di costruzione al cliente finale (COOP)</t>
  </si>
  <si>
    <t>Geestore (COOP)</t>
  </si>
  <si>
    <t>COOP</t>
  </si>
  <si>
    <t xml:space="preserve">COOP - distr. nel tempo </t>
  </si>
  <si>
    <t>COSTI DI COSTRUZIONE (COOP)</t>
  </si>
  <si>
    <t>TIER 1 Gestori (COOP)</t>
  </si>
  <si>
    <t>Costruttore (GC)</t>
  </si>
  <si>
    <t>GC - Distr. nel tempo</t>
  </si>
  <si>
    <t>Costi GC (al netto di CG e UI)</t>
  </si>
  <si>
    <t>COSTI DI COSTRUZIONE (GC)</t>
  </si>
  <si>
    <t>TIER 3 Costruttori (GC)</t>
  </si>
  <si>
    <t>utile per GC su 2 anni (1 di progettazione)</t>
  </si>
  <si>
    <t>General contractor (UTILITY)</t>
  </si>
  <si>
    <t>Ricavi GC (costi UTILITY)</t>
  </si>
  <si>
    <t>UTILITY</t>
  </si>
  <si>
    <t>UTILITY - Distr. nel tempo</t>
  </si>
  <si>
    <t>Costi UTILITY (al netto di CG e UI)</t>
  </si>
  <si>
    <t>Ricavi UTILITY</t>
  </si>
  <si>
    <t>UTILITY - FINANCING BAU</t>
  </si>
  <si>
    <t>UTILITY - FINANCING ES</t>
  </si>
  <si>
    <t>COSTI DI COSTRUZIONE (UTILITY)</t>
  </si>
  <si>
    <t>TIER 2 General Contractor (UTILITY)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</si>
</sst>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6" formatCode="#,##0\ &quot;€&quot;;[Red]\-#,##0\ &quot;€&quot;"/>
    <numFmt numFmtId="8" formatCode="#,##0.00\ &quot;€&quot;;[Red]\-#,##0.00\ &quot;€&quot;"/>
    <numFmt numFmtId="41" formatCode="_-* #,##0_-;\-* #,##0_-;_-* &quot;-&quot;_-;_-@_-"/>
    <numFmt numFmtId="44" formatCode="_-* #,##0.00\ &quot;€&quot;_-;\-* #,##0.00\ &quot;€&quot;_-;_-* &quot;-&quot;??\ &quot;€&quot;_-;_-@_-"/>
    <numFmt numFmtId="43" formatCode="_-* #,##0.00_-;\-* #,##0.00_-;_-* &quot;-&quot;??_-;_-@_-"/>
    <numFmt numFmtId="164" formatCode="_-&quot;€&quot;\ * #,##0_-;\-&quot;€&quot;\ * #,##0_-;_-&quot;€&quot;\ * &quot;-&quot;_-;_-@_-"/>
    <numFmt numFmtId="165" formatCode="_-&quot;€&quot;\ * #,##0.00_-;\-&quot;€&quot;\ * #,##0.00_-;_-&quot;€&quot;\ * &quot;-&quot;??_-;_-@_-"/>
    <numFmt numFmtId="166" formatCode="_-[$€-410]\ * #,##0.00000_-;\-[$€-410]\ * #,##0.00000_-;_-[$€-410]\ * &quot;-&quot;??_-;_-@_-"/>
    <numFmt numFmtId="167" formatCode="_(* #,##0.00_);_(* \(#,##0.00\);_(* &quot;-&quot;??_);_(@_)"/>
    <numFmt numFmtId="168" formatCode="_-&quot;L.&quot;\ * #,##0_-;\-&quot;L.&quot;\ * #,##0_-;_-&quot;L.&quot;\ * &quot;-&quot;_-;_-@_-"/>
    <numFmt numFmtId="169" formatCode="_(&quot;€&quot;* #,##0.00_);_(&quot;€&quot;* \(#,##0.00\);_(&quot;€&quot;* &quot;-&quot;??_);_(@_)"/>
    <numFmt numFmtId="170" formatCode="_-&quot;L.&quot;\ * #,##0.00_-;\-&quot;L.&quot;\ * #,##0.00_-;_-&quot;L.&quot;\ * &quot;-&quot;??_-;_-@_-"/>
    <numFmt numFmtId="171" formatCode="0.00_)"/>
    <numFmt numFmtId="172" formatCode="0.0%"/>
    <numFmt numFmtId="173" formatCode="&quot;€&quot;\ #,##0.00"/>
    <numFmt numFmtId="174" formatCode="#,##0.00\ &quot;€&quot;"/>
    <numFmt numFmtId="175" formatCode="_(&quot;£&quot;* #,##0_);_(&quot;£&quot;* \(#,##0\);_(&quot;£&quot;* &quot;-&quot;_);_(@_)"/>
    <numFmt numFmtId="176" formatCode="_-[$€-410]\ * #,##0.0_-;\-[$€-410]\ * #,##0.0_-;_-[$€-410]\ * &quot;-&quot;??_-;_-@_-"/>
    <numFmt numFmtId="177" formatCode="0.0"/>
    <numFmt numFmtId="178" formatCode="0.000"/>
    <numFmt numFmtId="179" formatCode="_-* #,##0_-;\-* #,##0_-;_-* &quot;-&quot;??_-;_-@_-"/>
    <numFmt numFmtId="180" formatCode="_-&quot;€&quot;\ * #,##0_-;\-&quot;€&quot;\ * #,##0_-;_-&quot;€&quot;\ * &quot;-&quot;??_-;_-@_-"/>
    <numFmt numFmtId="181" formatCode="_-* #,##0\ &quot;€&quot;_-;\-* #,##0\ &quot;€&quot;_-;_-* &quot;-&quot;??\ &quot;€&quot;_-;_-@_-"/>
    <numFmt numFmtId="182" formatCode="_-* #,##0\ [$€-410]_-;\-* #,##0\ [$€-410]_-;_-* &quot;-&quot;??\ [$€-410]_-;_-@_-"/>
    <numFmt numFmtId="183" formatCode="\ 0.00,,\ &quot;M€&quot;"/>
    <numFmt numFmtId="184" formatCode="[$-410]mmm\-yy;@"/>
    <numFmt numFmtId="185" formatCode="#,###,"/>
    <numFmt numFmtId="186" formatCode="#,##0_ ;[Red]\-#,##0\ "/>
    <numFmt numFmtId="187" formatCode="_-* #,##0.0\ &quot;€&quot;_-;\-* #,##0.0\ &quot;€&quot;_-;_-* &quot;-&quot;??\ &quot;€&quot;_-;_-@_-"/>
    <numFmt numFmtId="188" formatCode="_-* #,##0.00000_-;\-* #,##0.00000_-;_-* &quot;-&quot;??_-;_-@_-"/>
    <numFmt numFmtId="189" formatCode="_-* #,##0.00\ [$€-410]_-;\-* #,##0.00\ [$€-410]_-;_-* &quot;-&quot;??\ [$€-410]_-;_-@_-"/>
    <numFmt numFmtId="190" formatCode="_-* #,##0.0_-;\-* #,##0.0_-;_-* &quot;-&quot;??_-;_-@_-"/>
    <numFmt numFmtId="191" formatCode="_-* #,##0.00\ _€_-;\-* #,##0.00\ _€_-;_-* &quot;-&quot;??\ _€_-;_-@_-"/>
    <numFmt numFmtId="192" formatCode="0.00&quot;x&quot;"/>
    <numFmt numFmtId="193" formatCode="0.00000%"/>
  </numFmts>
  <fonts count="400">
    <font>
      <sz val="11"/>
      <color theme="1"/>
      <name val="Calibri"/>
      <family val="2"/>
      <scheme val="minor"/>
    </font>
    <font>
      <sz val="12"/>
      <color theme="1"/>
      <name val="Calibri"/>
      <family val="2"/>
      <scheme val="minor"/>
    </font>
    <font>
      <sz val="12"/>
      <color theme="1"/>
      <name val="Calibri"/>
      <family val="2"/>
      <scheme val="minor"/>
    </font>
    <font>
      <sz val="11"/>
      <color indexed="8"/>
      <name val="Calibri"/>
      <family val="2"/>
    </font>
    <font>
      <sz val="11"/>
      <name val="Arial"/>
      <family val="2"/>
    </font>
    <font>
      <sz val="9"/>
      <name val="Arial"/>
      <family val="2"/>
    </font>
    <font>
      <sz val="10"/>
      <name val="Arial"/>
      <family val="2"/>
    </font>
    <font>
      <sz val="11"/>
      <color indexed="8"/>
      <name val="Calibri"/>
      <family val="2"/>
    </font>
    <font>
      <sz val="11"/>
      <color indexed="8"/>
      <name val="Arial"/>
      <family val="2"/>
    </font>
    <font>
      <sz val="10"/>
      <color indexed="8"/>
      <name val="Verdana"/>
      <family val="2"/>
    </font>
    <font>
      <sz val="11"/>
      <color indexed="9"/>
      <name val="Calibri"/>
      <family val="2"/>
    </font>
    <font>
      <sz val="11"/>
      <color indexed="9"/>
      <name val="Arial"/>
      <family val="2"/>
    </font>
    <font>
      <sz val="10"/>
      <color indexed="9"/>
      <name val="Verdana"/>
      <family val="2"/>
    </font>
    <font>
      <sz val="11"/>
      <color indexed="20"/>
      <name val="Calibri"/>
      <family val="2"/>
    </font>
    <font>
      <sz val="10"/>
      <color indexed="17"/>
      <name val="Verdana"/>
      <family val="2"/>
    </font>
    <font>
      <b/>
      <sz val="11"/>
      <color indexed="52"/>
      <name val="Calibri"/>
      <family val="2"/>
    </font>
    <font>
      <b/>
      <sz val="11"/>
      <color indexed="52"/>
      <name val="Arial"/>
      <family val="2"/>
    </font>
    <font>
      <b/>
      <sz val="10"/>
      <color indexed="52"/>
      <name val="Verdana"/>
      <family val="2"/>
    </font>
    <font>
      <b/>
      <sz val="10"/>
      <name val="Arial"/>
      <family val="2"/>
    </font>
    <font>
      <b/>
      <sz val="10"/>
      <color indexed="9"/>
      <name val="Verdana"/>
      <family val="2"/>
    </font>
    <font>
      <sz val="10"/>
      <color indexed="52"/>
      <name val="Verdana"/>
      <family val="2"/>
    </font>
    <font>
      <sz val="11"/>
      <color indexed="52"/>
      <name val="Calibri"/>
      <family val="2"/>
    </font>
    <font>
      <sz val="11"/>
      <color indexed="52"/>
      <name val="Arial"/>
      <family val="2"/>
    </font>
    <font>
      <b/>
      <sz val="11"/>
      <color indexed="9"/>
      <name val="Calibri"/>
      <family val="2"/>
    </font>
    <font>
      <b/>
      <sz val="11"/>
      <color indexed="9"/>
      <name val="Arial"/>
      <family val="2"/>
    </font>
    <font>
      <u/>
      <sz val="11"/>
      <color indexed="12"/>
      <name val="Calibri"/>
      <family val="2"/>
    </font>
    <font>
      <u/>
      <sz val="9.5"/>
      <color indexed="12"/>
      <name val="Arial"/>
      <family val="2"/>
    </font>
    <font>
      <sz val="12"/>
      <name val="Arial"/>
      <family val="2"/>
    </font>
    <font>
      <b/>
      <sz val="11"/>
      <color indexed="56"/>
      <name val="Verdana"/>
      <family val="2"/>
    </font>
    <font>
      <sz val="10"/>
      <color indexed="62"/>
      <name val="Verdana"/>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0"/>
      <color indexed="20"/>
      <name val="Verdana"/>
      <family val="2"/>
    </font>
    <font>
      <sz val="11"/>
      <color indexed="62"/>
      <name val="Calibri"/>
      <family val="2"/>
    </font>
    <font>
      <sz val="11"/>
      <color indexed="62"/>
      <name val="Arial"/>
      <family val="2"/>
    </font>
    <font>
      <sz val="10"/>
      <name val="Frutiger Roman"/>
    </font>
    <font>
      <sz val="10"/>
      <name val="Frutiger Roman"/>
      <family val="2"/>
    </font>
    <font>
      <sz val="12"/>
      <color indexed="8"/>
      <name val="Bodoni MT"/>
      <family val="2"/>
    </font>
    <font>
      <sz val="11"/>
      <color indexed="60"/>
      <name val="Calibri"/>
      <family val="2"/>
    </font>
    <font>
      <sz val="11"/>
      <color indexed="60"/>
      <name val="Arial"/>
      <family val="2"/>
    </font>
    <font>
      <b/>
      <i/>
      <sz val="16"/>
      <name val="Helv"/>
    </font>
    <font>
      <sz val="10"/>
      <name val="MS Sans Serif"/>
      <family val="2"/>
    </font>
    <font>
      <b/>
      <sz val="11"/>
      <color indexed="63"/>
      <name val="Calibri"/>
      <family val="2"/>
    </font>
    <font>
      <b/>
      <sz val="11"/>
      <color indexed="63"/>
      <name val="Arial"/>
      <family val="2"/>
    </font>
    <font>
      <sz val="10"/>
      <color indexed="8"/>
      <name val="Arial"/>
      <family val="2"/>
    </font>
    <font>
      <b/>
      <sz val="10"/>
      <color indexed="63"/>
      <name val="Verdana"/>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11"/>
      <color indexed="10"/>
      <name val="Calibri"/>
      <family val="2"/>
    </font>
    <font>
      <sz val="11"/>
      <color indexed="10"/>
      <name val="Arial"/>
      <family val="2"/>
    </font>
    <font>
      <i/>
      <sz val="11"/>
      <color indexed="23"/>
      <name val="Arial"/>
      <family val="2"/>
    </font>
    <font>
      <sz val="10"/>
      <color indexed="10"/>
      <name val="Verdana"/>
      <family val="2"/>
    </font>
    <font>
      <i/>
      <sz val="10"/>
      <color indexed="23"/>
      <name val="Verdana"/>
      <family val="2"/>
    </font>
    <font>
      <b/>
      <sz val="18"/>
      <color indexed="56"/>
      <name val="Cambria"/>
      <family val="2"/>
    </font>
    <font>
      <b/>
      <sz val="10"/>
      <color indexed="10"/>
      <name val="Arial"/>
      <family val="2"/>
    </font>
    <font>
      <b/>
      <sz val="15"/>
      <color indexed="56"/>
      <name val="Arial"/>
      <family val="2"/>
    </font>
    <font>
      <b/>
      <sz val="13"/>
      <color indexed="56"/>
      <name val="Arial"/>
      <family val="2"/>
    </font>
    <font>
      <b/>
      <sz val="11"/>
      <color indexed="56"/>
      <name val="Arial"/>
      <family val="2"/>
    </font>
    <font>
      <b/>
      <sz val="15"/>
      <color indexed="56"/>
      <name val="Verdana"/>
      <family val="2"/>
    </font>
    <font>
      <b/>
      <sz val="13"/>
      <color indexed="56"/>
      <name val="Verdana"/>
      <family val="2"/>
    </font>
    <font>
      <b/>
      <sz val="11"/>
      <color indexed="8"/>
      <name val="Calibri"/>
      <family val="2"/>
    </font>
    <font>
      <b/>
      <sz val="11"/>
      <color indexed="8"/>
      <name val="Arial"/>
      <family val="2"/>
    </font>
    <font>
      <sz val="11"/>
      <color indexed="20"/>
      <name val="Arial"/>
      <family val="2"/>
    </font>
    <font>
      <sz val="11"/>
      <color indexed="17"/>
      <name val="Arial"/>
      <family val="2"/>
    </font>
    <font>
      <sz val="11"/>
      <color theme="1"/>
      <name val="Calibri"/>
      <family val="2"/>
      <scheme val="minor"/>
    </font>
    <font>
      <sz val="11"/>
      <color theme="1"/>
      <name val="Arial"/>
      <family val="2"/>
    </font>
    <font>
      <u/>
      <sz val="10"/>
      <color theme="10"/>
      <name val="Arial"/>
      <family val="2"/>
    </font>
    <font>
      <sz val="11"/>
      <color theme="1"/>
      <name val="Tahoma"/>
      <family val="2"/>
    </font>
    <font>
      <sz val="12"/>
      <color theme="1"/>
      <name val="Bodoni MT"/>
      <family val="2"/>
    </font>
    <font>
      <sz val="10"/>
      <color rgb="FF000000"/>
      <name val="Times New Roman"/>
      <family val="1"/>
    </font>
    <font>
      <b/>
      <sz val="11"/>
      <color rgb="FF000000"/>
      <name val="Calibri"/>
      <family val="2"/>
    </font>
    <font>
      <sz val="11"/>
      <name val="Calibri"/>
      <family val="2"/>
    </font>
    <font>
      <b/>
      <sz val="11"/>
      <name val="Calibri"/>
      <family val="2"/>
    </font>
    <font>
      <sz val="11"/>
      <color rgb="FFFFFFFF"/>
      <name val="Calibri"/>
      <family val="2"/>
    </font>
    <font>
      <b/>
      <sz val="11"/>
      <color rgb="FFFFFFFF"/>
      <name val="Calibri"/>
      <family val="2"/>
    </font>
    <font>
      <b/>
      <sz val="18"/>
      <color theme="1"/>
      <name val="Calibri"/>
      <family val="2"/>
      <scheme val="minor"/>
    </font>
    <font>
      <b/>
      <sz val="11"/>
      <color theme="1"/>
      <name val="Calibri"/>
      <family val="2"/>
      <scheme val="minor"/>
    </font>
    <font>
      <sz val="11"/>
      <color rgb="FFFF0000"/>
      <name val="Calibri"/>
      <family val="2"/>
      <scheme val="minor"/>
    </font>
    <font>
      <sz val="11"/>
      <color theme="0" tint="-0.499984740745262"/>
      <name val="Calibri"/>
      <family val="2"/>
      <scheme val="minor"/>
    </font>
    <font>
      <b/>
      <sz val="11"/>
      <color theme="0" tint="-0.499984740745262"/>
      <name val="Calibri"/>
      <family val="2"/>
      <scheme val="minor"/>
    </font>
    <font>
      <b/>
      <sz val="11"/>
      <color theme="0"/>
      <name val="Calibri"/>
      <family val="2"/>
    </font>
    <font>
      <sz val="11"/>
      <color theme="0"/>
      <name val="Calibri"/>
      <family val="2"/>
    </font>
    <font>
      <sz val="11"/>
      <name val="Calibri"/>
      <family val="2"/>
      <scheme val="minor"/>
    </font>
    <font>
      <b/>
      <sz val="11"/>
      <color rgb="FFFF0000"/>
      <name val="Calibri"/>
      <family val="2"/>
      <scheme val="minor"/>
    </font>
    <font>
      <b/>
      <sz val="12"/>
      <color theme="1"/>
      <name val="Calibri"/>
      <family val="2"/>
      <scheme val="minor"/>
    </font>
    <font>
      <sz val="11"/>
      <color rgb="FFFF0000"/>
      <name val="Calibri"/>
      <family val="2"/>
    </font>
    <font>
      <b/>
      <sz val="12"/>
      <color rgb="FFFF0000"/>
      <name val="Calibri"/>
      <family val="2"/>
      <scheme val="minor"/>
    </font>
    <font>
      <b/>
      <sz val="16"/>
      <color theme="1"/>
      <name val="Calibri"/>
      <family val="2"/>
      <scheme val="minor"/>
    </font>
    <font>
      <u/>
      <sz val="11"/>
      <color theme="10"/>
      <name val="Calibri"/>
      <family val="2"/>
      <scheme val="minor"/>
    </font>
    <font>
      <sz val="12"/>
      <name val="Calibri"/>
      <family val="2"/>
      <scheme val="minor"/>
    </font>
    <font>
      <b/>
      <sz val="14"/>
      <color theme="1"/>
      <name val="Calibri"/>
      <family val="2"/>
      <scheme val="minor"/>
    </font>
    <font>
      <b/>
      <sz val="10"/>
      <color theme="0"/>
      <name val="Calibri"/>
      <family val="2"/>
    </font>
    <font>
      <b/>
      <sz val="14"/>
      <name val="Calibri"/>
      <family val="2"/>
    </font>
    <font>
      <b/>
      <sz val="14"/>
      <color theme="0"/>
      <name val="Calibri"/>
      <family val="2"/>
    </font>
    <font>
      <b/>
      <sz val="12"/>
      <name val="Calibri"/>
      <family val="2"/>
    </font>
    <font>
      <sz val="11"/>
      <color rgb="FF3F3F76"/>
      <name val="Calibri"/>
      <family val="2"/>
      <scheme val="minor"/>
    </font>
    <font>
      <sz val="8"/>
      <name val="Calibri"/>
      <family val="2"/>
      <scheme val="minor"/>
    </font>
    <font>
      <b/>
      <sz val="11"/>
      <color theme="0"/>
      <name val="Calibri"/>
      <family val="2"/>
      <scheme val="minor"/>
    </font>
    <font>
      <sz val="11"/>
      <color theme="0"/>
      <name val="Calibri"/>
      <family val="2"/>
      <scheme val="minor"/>
    </font>
    <font>
      <sz val="14"/>
      <color theme="1"/>
      <name val="Calibri"/>
      <family val="2"/>
      <scheme val="minor"/>
    </font>
    <font>
      <sz val="16"/>
      <color theme="1"/>
      <name val="Calibri"/>
      <family val="2"/>
      <scheme val="minor"/>
    </font>
    <font>
      <sz val="12"/>
      <color theme="0"/>
      <name val="Calibri"/>
      <family val="2"/>
    </font>
    <font>
      <b/>
      <sz val="16"/>
      <color theme="0"/>
      <name val="Calibri"/>
      <family val="2"/>
    </font>
    <font>
      <b/>
      <sz val="14"/>
      <color theme="0"/>
      <name val="Calibri"/>
      <family val="2"/>
      <scheme val="minor"/>
    </font>
    <font>
      <b/>
      <sz val="16"/>
      <color rgb="FFFF0000"/>
      <name val="Calibri"/>
      <family val="2"/>
      <scheme val="minor"/>
    </font>
    <font>
      <b/>
      <sz val="11"/>
      <name val="Calibri"/>
      <family val="2"/>
      <scheme val="minor"/>
    </font>
    <font>
      <b/>
      <sz val="16"/>
      <color theme="0"/>
      <name val="Calibri"/>
      <family val="2"/>
      <scheme val="minor"/>
    </font>
    <font>
      <b/>
      <sz val="11"/>
      <color theme="3" tint="-0.249977111117893"/>
      <name val="Calibri"/>
      <family val="2"/>
      <scheme val="minor"/>
    </font>
    <font>
      <sz val="11"/>
      <color theme="1" tint="0.34998626667073579"/>
      <name val="Calibri"/>
      <family val="2"/>
      <scheme val="minor"/>
    </font>
    <font>
      <b/>
      <sz val="15"/>
      <color theme="3"/>
      <name val="Calibri"/>
      <family val="2"/>
      <scheme val="minor"/>
    </font>
    <font>
      <b/>
      <sz val="20"/>
      <name val="Calibri"/>
      <family val="2"/>
      <scheme val="minor"/>
    </font>
    <font>
      <sz val="18"/>
      <color rgb="FFF78300"/>
      <name val="Calibri"/>
      <family val="2"/>
      <scheme val="minor"/>
    </font>
    <font>
      <b/>
      <sz val="18"/>
      <color rgb="FFF78300"/>
      <name val="Calibri"/>
      <family val="2"/>
      <scheme val="minor"/>
    </font>
    <font>
      <sz val="18"/>
      <color rgb="FFDCB543"/>
      <name val="Calibri"/>
      <family val="2"/>
      <scheme val="minor"/>
    </font>
    <font>
      <b/>
      <sz val="18"/>
      <color rgb="FFDCB543"/>
      <name val="Calibri"/>
      <family val="2"/>
      <scheme val="minor"/>
    </font>
    <font>
      <sz val="18"/>
      <name val="Calibri"/>
      <family val="2"/>
      <scheme val="minor"/>
    </font>
    <font>
      <sz val="11"/>
      <color theme="2" tint="-0.749992370372631"/>
      <name val="Calibri"/>
      <family val="2"/>
      <scheme val="minor"/>
    </font>
    <font>
      <b/>
      <sz val="12"/>
      <color rgb="FF10364F"/>
      <name val="Calibri"/>
      <family val="2"/>
      <scheme val="minor"/>
    </font>
    <font>
      <b/>
      <sz val="14"/>
      <color rgb="FF39799B"/>
      <name val="Calibri"/>
      <family val="2"/>
      <scheme val="minor"/>
    </font>
    <font>
      <b/>
      <sz val="18"/>
      <color rgb="FF0B273B"/>
      <name val="Calibri"/>
      <family val="2"/>
      <scheme val="minor"/>
    </font>
    <font>
      <b/>
      <sz val="13"/>
      <color theme="1"/>
      <name val="Calibri"/>
      <family val="2"/>
      <scheme val="minor"/>
    </font>
    <font>
      <sz val="14"/>
      <color theme="0"/>
      <name val="Calibri"/>
      <family val="2"/>
      <scheme val="minor"/>
    </font>
    <font>
      <b/>
      <sz val="12"/>
      <name val="Calibri"/>
      <family val="2"/>
      <scheme val="minor"/>
    </font>
    <font>
      <b/>
      <sz val="18"/>
      <name val="Calibri"/>
      <family val="2"/>
      <scheme val="minor"/>
    </font>
    <font>
      <b/>
      <sz val="18"/>
      <color rgb="FF3C7D22"/>
      <name val="Calibri"/>
      <family val="2"/>
      <scheme val="minor"/>
    </font>
    <font>
      <sz val="18"/>
      <color rgb="FF3C7D22"/>
      <name val="Calibri"/>
      <family val="2"/>
      <scheme val="minor"/>
    </font>
    <font>
      <b/>
      <sz val="18"/>
      <color rgb="FF008276"/>
      <name val="Calibri"/>
      <family val="2"/>
      <scheme val="minor"/>
    </font>
    <font>
      <sz val="18"/>
      <color rgb="FF77380E"/>
      <name val="Calibri"/>
      <family val="2"/>
      <scheme val="minor"/>
    </font>
    <font>
      <b/>
      <sz val="18"/>
      <color rgb="FF77380E"/>
      <name val="Calibri"/>
      <family val="2"/>
      <scheme val="minor"/>
    </font>
    <font>
      <sz val="11"/>
      <name val="Calibri (Body)"/>
    </font>
    <font>
      <sz val="11"/>
      <color rgb="FFF8A449"/>
      <name val="Calibri"/>
      <family val="2"/>
      <scheme val="minor"/>
    </font>
    <font>
      <sz val="11"/>
      <color rgb="FFDC7EA8"/>
      <name val="Calibri"/>
      <family val="2"/>
      <scheme val="minor"/>
    </font>
    <font>
      <b/>
      <sz val="12"/>
      <color rgb="FF008276"/>
      <name val="Calibri"/>
      <family val="2"/>
      <scheme val="minor"/>
    </font>
    <font>
      <sz val="11"/>
      <color rgb="FF008276"/>
      <name val="Calibri"/>
      <family val="2"/>
      <scheme val="minor"/>
    </font>
    <font>
      <b/>
      <sz val="11"/>
      <name val="Calibri (Body)"/>
    </font>
    <font>
      <b/>
      <sz val="16"/>
      <name val="Calibri (Body)"/>
    </font>
    <font>
      <b/>
      <sz val="11"/>
      <color theme="1" tint="0.34998626667073579"/>
      <name val="Calibri"/>
      <family val="2"/>
      <scheme val="minor"/>
    </font>
    <font>
      <sz val="18"/>
      <color rgb="FFA995BE"/>
      <name val="Calibri"/>
      <family val="2"/>
      <scheme val="minor"/>
    </font>
    <font>
      <b/>
      <sz val="18"/>
      <color rgb="FFA995BE"/>
      <name val="Calibri"/>
      <family val="2"/>
      <scheme val="minor"/>
    </font>
    <font>
      <sz val="18"/>
      <color rgb="FFDC71A2"/>
      <name val="Calibri"/>
      <family val="2"/>
      <scheme val="minor"/>
    </font>
    <font>
      <b/>
      <sz val="18"/>
      <color rgb="FFDC71A2"/>
      <name val="Calibri"/>
      <family val="2"/>
      <scheme val="minor"/>
    </font>
    <font>
      <sz val="12"/>
      <color rgb="FF008275"/>
      <name val="Calibri"/>
      <family val="2"/>
      <scheme val="minor"/>
    </font>
    <font>
      <sz val="11"/>
      <color rgb="FF0F3957"/>
      <name val="Calibri"/>
      <family val="2"/>
      <scheme val="minor"/>
    </font>
    <font>
      <b/>
      <sz val="13"/>
      <name val="Calibri"/>
      <family val="2"/>
      <scheme val="minor"/>
    </font>
    <font>
      <b/>
      <sz val="13"/>
      <color rgb="FFF8A449"/>
      <name val="Calibri"/>
      <family val="2"/>
      <scheme val="minor"/>
    </font>
    <font>
      <b/>
      <sz val="13"/>
      <color rgb="FF76370E"/>
      <name val="Calibri"/>
      <family val="2"/>
      <scheme val="minor"/>
    </font>
    <font>
      <b/>
      <sz val="13"/>
      <color rgb="FFDC7EA8"/>
      <name val="Calibri"/>
      <family val="2"/>
      <scheme val="minor"/>
    </font>
    <font>
      <b/>
      <sz val="13"/>
      <color rgb="FF3D7D22"/>
      <name val="Calibri"/>
      <family val="2"/>
      <scheme val="minor"/>
    </font>
    <font>
      <b/>
      <sz val="13"/>
      <color rgb="FFCCAC4A"/>
      <name val="Calibri"/>
      <family val="2"/>
      <scheme val="minor"/>
    </font>
    <font>
      <b/>
      <sz val="13"/>
      <color rgb="FFC1AAD9"/>
      <name val="Calibri"/>
      <family val="2"/>
      <scheme val="minor"/>
    </font>
    <font>
      <b/>
      <sz val="13"/>
      <color rgb="FF008275"/>
      <name val="Calibri"/>
      <family val="2"/>
      <scheme val="minor"/>
    </font>
    <font>
      <b/>
      <sz val="13"/>
      <color rgb="FF0F3957"/>
      <name val="Calibri"/>
      <family val="2"/>
      <scheme val="minor"/>
    </font>
    <font>
      <b/>
      <sz val="11"/>
      <color rgb="FF008275"/>
      <name val="Calibri"/>
      <family val="2"/>
      <scheme val="minor"/>
    </font>
    <font>
      <sz val="11"/>
      <color rgb="FF008275"/>
      <name val="Calibri"/>
      <family val="2"/>
      <scheme val="minor"/>
    </font>
    <font>
      <b/>
      <sz val="13"/>
      <color theme="2" tint="-0.749992370372631"/>
      <name val="Calibri"/>
      <family val="2"/>
      <scheme val="minor"/>
    </font>
    <font>
      <sz val="13"/>
      <color theme="1"/>
      <name val="Calibri"/>
      <family val="2"/>
      <scheme val="minor"/>
    </font>
    <font>
      <sz val="11"/>
      <color rgb="FF76370E"/>
      <name val="Calibri"/>
      <family val="2"/>
      <scheme val="minor"/>
    </font>
    <font>
      <sz val="11"/>
      <color rgb="FF549638"/>
      <name val="Calibri"/>
      <family val="2"/>
      <scheme val="minor"/>
    </font>
    <font>
      <sz val="11"/>
      <color rgb="FFCCAC4A"/>
      <name val="Calibri"/>
      <family val="2"/>
      <scheme val="minor"/>
    </font>
    <font>
      <sz val="11"/>
      <color rgb="FFB6A0CD"/>
      <name val="Calibri"/>
      <family val="2"/>
      <scheme val="minor"/>
    </font>
    <font>
      <sz val="13"/>
      <color rgb="FFF8A449"/>
      <name val="Calibri"/>
      <family val="2"/>
      <scheme val="minor"/>
    </font>
    <font>
      <sz val="12"/>
      <color theme="1" tint="0.34998626667073579"/>
      <name val="Calibri"/>
      <family val="2"/>
      <scheme val="minor"/>
    </font>
    <font>
      <sz val="11"/>
      <color theme="9" tint="-0.249977111117893"/>
      <name val="Calibri"/>
      <family val="2"/>
      <scheme val="minor"/>
    </font>
    <font>
      <sz val="14"/>
      <color rgb="FF008276"/>
      <name val="Calibri"/>
      <family val="2"/>
      <scheme val="minor"/>
    </font>
    <font>
      <sz val="13"/>
      <color rgb="FF008276"/>
      <name val="Calibri"/>
      <family val="2"/>
      <scheme val="minor"/>
    </font>
    <font>
      <b/>
      <sz val="13"/>
      <color rgb="FF008276"/>
      <name val="Calibri (Body)"/>
    </font>
    <font>
      <b/>
      <sz val="13"/>
      <color theme="0"/>
      <name val="Calibri"/>
      <family val="2"/>
      <scheme val="minor"/>
    </font>
    <font>
      <b/>
      <u/>
      <sz val="11"/>
      <color theme="10"/>
      <name val="Calibri"/>
      <family val="2"/>
      <scheme val="minor"/>
    </font>
    <font>
      <b/>
      <u/>
      <sz val="13"/>
      <color theme="10"/>
      <name val="Calibri"/>
      <family val="2"/>
      <scheme val="minor"/>
    </font>
    <font>
      <b/>
      <sz val="15"/>
      <color theme="0"/>
      <name val="Calibri (Body)"/>
    </font>
    <font>
      <sz val="15"/>
      <color theme="1"/>
      <name val="Calibri (Body)"/>
    </font>
    <font>
      <b/>
      <sz val="15"/>
      <color theme="1"/>
      <name val="Calibri"/>
      <family val="2"/>
      <scheme val="minor"/>
    </font>
    <font>
      <u/>
      <sz val="11"/>
      <name val="Calibri"/>
      <family val="2"/>
      <scheme val="minor"/>
    </font>
    <font>
      <b/>
      <sz val="12"/>
      <color rgb="FF549638"/>
      <name val="Calibri"/>
      <family val="2"/>
    </font>
    <font>
      <sz val="11"/>
      <color rgb="FF0E3957"/>
      <name val="Calibri"/>
      <family val="2"/>
      <scheme val="minor"/>
    </font>
    <font>
      <sz val="13"/>
      <color rgb="FF4290C0"/>
      <name val="Calibri"/>
      <family val="2"/>
      <scheme val="minor"/>
    </font>
    <font>
      <sz val="11"/>
      <color rgb="FF4290C0"/>
      <name val="Calibri"/>
      <family val="2"/>
      <scheme val="minor"/>
    </font>
    <font>
      <b/>
      <sz val="13"/>
      <color rgb="FF4290C0"/>
      <name val="Calibri"/>
      <family val="2"/>
      <scheme val="minor"/>
    </font>
    <font>
      <b/>
      <sz val="11"/>
      <color rgb="FF4290C0"/>
      <name val="Calibri"/>
      <family val="2"/>
      <scheme val="minor"/>
    </font>
    <font>
      <b/>
      <sz val="18"/>
      <color rgb="FF0E3957"/>
      <name val="Calibri"/>
      <family val="2"/>
      <scheme val="minor"/>
    </font>
    <font>
      <sz val="18"/>
      <color rgb="FF0E3957"/>
      <name val="Calibri"/>
      <family val="2"/>
      <scheme val="minor"/>
    </font>
    <font>
      <b/>
      <sz val="11"/>
      <color rgb="FF0F3957"/>
      <name val="Calibri"/>
      <family val="2"/>
      <scheme val="minor"/>
    </font>
    <font>
      <b/>
      <sz val="20"/>
      <color rgb="FF0E3957"/>
      <name val="Calibri"/>
      <family val="2"/>
      <scheme val="minor"/>
    </font>
    <font>
      <b/>
      <sz val="13"/>
      <color theme="3" tint="0.59999389629810485"/>
      <name val="Calibri"/>
      <family val="2"/>
      <scheme val="minor"/>
    </font>
    <font>
      <b/>
      <sz val="11"/>
      <color theme="3" tint="0.39997558519241921"/>
      <name val="Calibri"/>
      <family val="2"/>
      <scheme val="minor"/>
    </font>
    <font>
      <b/>
      <sz val="16"/>
      <name val="Calibri"/>
      <family val="2"/>
    </font>
    <font>
      <sz val="16"/>
      <name val="Calibri"/>
      <family val="2"/>
    </font>
    <font>
      <b/>
      <sz val="16"/>
      <color rgb="FF0E3957"/>
      <name val="Calibri"/>
      <family val="2"/>
    </font>
    <font>
      <sz val="16"/>
      <color rgb="FF0E3957"/>
      <name val="Calibri"/>
      <family val="2"/>
    </font>
    <font>
      <b/>
      <sz val="12"/>
      <color rgb="FF0E3957"/>
      <name val="Calibri"/>
      <family val="2"/>
    </font>
    <font>
      <b/>
      <sz val="12"/>
      <color theme="1"/>
      <name val="Calibri (Body)"/>
    </font>
    <font>
      <sz val="12"/>
      <color theme="1"/>
      <name val="Calibri (Body)"/>
    </font>
    <font>
      <sz val="11"/>
      <color theme="1"/>
      <name val="Calibri (Body)"/>
    </font>
    <font>
      <b/>
      <sz val="16"/>
      <color theme="9" tint="-0.249977111117893"/>
      <name val="Calibri"/>
      <family val="2"/>
    </font>
    <font>
      <sz val="16"/>
      <color theme="9" tint="-0.249977111117893"/>
      <name val="Calibri"/>
      <family val="2"/>
    </font>
    <font>
      <b/>
      <sz val="12"/>
      <color theme="9" tint="-0.249977111117893"/>
      <name val="Calibri"/>
      <family val="2"/>
    </font>
    <font>
      <b/>
      <sz val="16"/>
      <color rgb="FF58290A"/>
      <name val="Calibri"/>
      <family val="2"/>
    </font>
    <font>
      <sz val="16"/>
      <color rgb="FF58290A"/>
      <name val="Calibri"/>
      <family val="2"/>
    </font>
    <font>
      <b/>
      <sz val="12"/>
      <color rgb="FF58290A"/>
      <name val="Calibri"/>
      <family val="2"/>
    </font>
    <font>
      <sz val="11"/>
      <color rgb="FF000000"/>
      <name val="Calibri"/>
      <family val="2"/>
      <scheme val="minor"/>
    </font>
    <font>
      <b/>
      <sz val="16"/>
      <color rgb="FFDC7EA8"/>
      <name val="Calibri"/>
      <family val="2"/>
    </font>
    <font>
      <sz val="16"/>
      <color rgb="FFDC7EA8"/>
      <name val="Calibri"/>
      <family val="2"/>
    </font>
    <font>
      <b/>
      <sz val="12"/>
      <color rgb="FFDC7EA8"/>
      <name val="Calibri"/>
      <family val="2"/>
    </font>
    <font>
      <b/>
      <sz val="16"/>
      <color rgb="FF549638"/>
      <name val="Calibri"/>
      <family val="2"/>
    </font>
    <font>
      <sz val="16"/>
      <color rgb="FF549638"/>
      <name val="Calibri"/>
      <family val="2"/>
    </font>
    <font>
      <b/>
      <sz val="16"/>
      <color rgb="FFDCB543"/>
      <name val="Calibri"/>
      <family val="2"/>
    </font>
    <font>
      <sz val="16"/>
      <color rgb="FFDCB543"/>
      <name val="Calibri"/>
      <family val="2"/>
    </font>
    <font>
      <b/>
      <sz val="12"/>
      <color rgb="FFDCB543"/>
      <name val="Calibri"/>
      <family val="2"/>
    </font>
    <font>
      <b/>
      <sz val="16"/>
      <color theme="7" tint="-0.249977111117893"/>
      <name val="Calibri"/>
      <family val="2"/>
    </font>
    <font>
      <sz val="16"/>
      <color theme="7" tint="-0.249977111117893"/>
      <name val="Calibri"/>
      <family val="2"/>
    </font>
    <font>
      <b/>
      <sz val="12"/>
      <color theme="7" tint="-0.249977111117893"/>
      <name val="Calibri"/>
      <family val="2"/>
    </font>
    <font>
      <sz val="9"/>
      <name val="Gill Sans MT"/>
      <family val="2"/>
    </font>
    <font>
      <b/>
      <sz val="9"/>
      <color theme="1"/>
      <name val="Gill Sans MT"/>
      <family val="2"/>
    </font>
    <font>
      <sz val="9"/>
      <color theme="1"/>
      <name val="Gill Sans MT"/>
      <family val="2"/>
    </font>
    <font>
      <b/>
      <sz val="14"/>
      <color rgb="FF0E3957"/>
      <name val="Calibri"/>
      <family val="2"/>
      <scheme val="minor"/>
    </font>
    <font>
      <b/>
      <sz val="15"/>
      <color theme="0"/>
      <name val="Calibri"/>
      <family val="2"/>
      <scheme val="minor"/>
    </font>
    <font>
      <b/>
      <u/>
      <sz val="13"/>
      <name val="Calibri"/>
      <family val="2"/>
      <scheme val="minor"/>
    </font>
    <font>
      <b/>
      <sz val="15"/>
      <name val="Calibri"/>
      <family val="2"/>
      <scheme val="minor"/>
    </font>
    <font>
      <b/>
      <sz val="15"/>
      <name val="Calibri (Body)"/>
    </font>
    <font>
      <sz val="15"/>
      <name val="Calibri (Body)"/>
    </font>
    <font>
      <sz val="15"/>
      <name val="Calibri"/>
      <family val="2"/>
      <scheme val="minor"/>
    </font>
    <font>
      <u/>
      <sz val="13"/>
      <color theme="10"/>
      <name val="Calibri"/>
      <family val="2"/>
      <scheme val="minor"/>
    </font>
    <font>
      <sz val="13"/>
      <color rgb="FFFF0000"/>
      <name val="Calibri"/>
      <family val="2"/>
      <scheme val="minor"/>
    </font>
    <font>
      <b/>
      <sz val="18"/>
      <color theme="9" tint="-0.249977111117893"/>
      <name val="Calibri"/>
      <family val="2"/>
      <scheme val="minor"/>
    </font>
    <font>
      <b/>
      <sz val="14"/>
      <color theme="9" tint="-0.249977111117893"/>
      <name val="Calibri"/>
      <family val="2"/>
      <scheme val="minor"/>
    </font>
    <font>
      <b/>
      <sz val="14"/>
      <color theme="9" tint="-0.249977111117893"/>
      <name val="Calibri (Body)"/>
    </font>
    <font>
      <b/>
      <sz val="18"/>
      <color rgb="FFDC7EA8"/>
      <name val="Calibri"/>
      <family val="2"/>
      <scheme val="minor"/>
    </font>
    <font>
      <b/>
      <sz val="18"/>
      <color rgb="FF549638"/>
      <name val="Calibri"/>
      <family val="2"/>
      <scheme val="minor"/>
    </font>
    <font>
      <b/>
      <sz val="18"/>
      <color rgb="FF008275"/>
      <name val="Calibri"/>
      <family val="2"/>
      <scheme val="minor"/>
    </font>
    <font>
      <b/>
      <sz val="14"/>
      <color rgb="FF008275"/>
      <name val="Calibri"/>
      <family val="2"/>
      <scheme val="minor"/>
    </font>
    <font>
      <b/>
      <sz val="16"/>
      <color theme="0"/>
      <name val="Calibri (Body)"/>
    </font>
    <font>
      <sz val="16"/>
      <name val="Calibri (Body)"/>
    </font>
    <font>
      <sz val="16"/>
      <color theme="1"/>
      <name val="Calibri (Body)"/>
    </font>
    <font>
      <b/>
      <sz val="16"/>
      <color rgb="FF4F81BD"/>
      <name val="Calibri"/>
      <family val="2"/>
      <scheme val="minor"/>
    </font>
    <font>
      <b/>
      <sz val="16"/>
      <name val="Calibri"/>
      <family val="2"/>
      <scheme val="minor"/>
    </font>
    <font>
      <b/>
      <sz val="16"/>
      <color rgb="FF008276"/>
      <name val="Calibri"/>
      <family val="2"/>
    </font>
    <font>
      <vertAlign val="superscript"/>
      <sz val="11"/>
      <name val="Calibri (Body)"/>
    </font>
    <font>
      <sz val="12"/>
      <name val="Calibri (Body)"/>
    </font>
    <font>
      <sz val="16"/>
      <color rgb="FF008276"/>
      <name val="Calibri"/>
      <family val="2"/>
    </font>
    <font>
      <b/>
      <sz val="12"/>
      <color rgb="FF008276"/>
      <name val="Calibri"/>
      <family val="2"/>
    </font>
    <font>
      <b/>
      <sz val="11"/>
      <color rgb="FF008276"/>
      <name val="Calibri (Body)"/>
    </font>
    <font>
      <b/>
      <sz val="11"/>
      <color rgb="FF008276"/>
      <name val="Calibri"/>
      <family val="2"/>
      <scheme val="minor"/>
    </font>
    <font>
      <sz val="18"/>
      <color theme="1"/>
      <name val="Calibri (Body)"/>
    </font>
    <font>
      <b/>
      <sz val="18"/>
      <color theme="0"/>
      <name val="Calibri (Body)"/>
    </font>
    <font>
      <sz val="18"/>
      <name val="Calibri (Body)"/>
    </font>
    <font>
      <b/>
      <sz val="18"/>
      <color theme="0"/>
      <name val="Calibri"/>
      <family val="2"/>
    </font>
    <font>
      <sz val="18"/>
      <color theme="0"/>
      <name val="Calibri"/>
      <family val="2"/>
    </font>
    <font>
      <b/>
      <sz val="16"/>
      <color rgb="FF61487A"/>
      <name val="Calibri"/>
      <family val="2"/>
      <scheme val="minor"/>
    </font>
    <font>
      <b/>
      <sz val="12"/>
      <color rgb="FF61487A"/>
      <name val="Calibri"/>
      <family val="2"/>
      <scheme val="minor"/>
    </font>
    <font>
      <b/>
      <sz val="11"/>
      <color rgb="FF61487A"/>
      <name val="Calibri"/>
      <family val="2"/>
      <scheme val="minor"/>
    </font>
    <font>
      <sz val="11"/>
      <color rgb="FF61487A"/>
      <name val="Calibri"/>
      <family val="2"/>
      <scheme val="minor"/>
    </font>
    <font>
      <b/>
      <sz val="11"/>
      <color theme="1"/>
      <name val="Calibri"/>
      <family val="2"/>
    </font>
    <font>
      <u/>
      <sz val="11"/>
      <name val="Calibri (Body)"/>
    </font>
    <font>
      <b/>
      <sz val="16"/>
      <color rgb="FFDDB642"/>
      <name val="Calibri"/>
      <family val="2"/>
      <scheme val="minor"/>
    </font>
    <font>
      <sz val="11"/>
      <color rgb="FFDDB642"/>
      <name val="Calibri"/>
      <family val="2"/>
      <scheme val="minor"/>
    </font>
    <font>
      <b/>
      <sz val="12"/>
      <color rgb="FFDDB642"/>
      <name val="Calibri"/>
      <family val="2"/>
      <scheme val="minor"/>
    </font>
    <font>
      <b/>
      <sz val="11"/>
      <color rgb="FFDDB642"/>
      <name val="Calibri"/>
      <family val="2"/>
      <scheme val="minor"/>
    </font>
    <font>
      <sz val="11"/>
      <color theme="0" tint="-0.249977111117893"/>
      <name val="Calibri"/>
      <family val="2"/>
    </font>
    <font>
      <sz val="16"/>
      <color theme="0" tint="-0.14999847407452621"/>
      <name val="Calibri (Body)"/>
    </font>
    <font>
      <sz val="11"/>
      <color theme="0" tint="-0.14999847407452621"/>
      <name val="Calibri"/>
      <family val="2"/>
      <scheme val="minor"/>
    </font>
    <font>
      <sz val="11"/>
      <color theme="0" tint="-0.14999847407452621"/>
      <name val="Calibri"/>
      <family val="2"/>
    </font>
    <font>
      <sz val="11"/>
      <color theme="0" tint="-0.14999847407452621"/>
      <name val="Calibri (Body)"/>
    </font>
    <font>
      <b/>
      <sz val="16"/>
      <color theme="0" tint="-0.14999847407452621"/>
      <name val="Calibri"/>
      <family val="2"/>
      <scheme val="minor"/>
    </font>
    <font>
      <sz val="18"/>
      <color theme="0" tint="-0.14999847407452621"/>
      <name val="Calibri"/>
      <family val="2"/>
    </font>
    <font>
      <b/>
      <sz val="14"/>
      <color theme="9" tint="-0.249977111117893"/>
      <name val="Calibri"/>
      <family val="2"/>
    </font>
    <font>
      <b/>
      <sz val="14"/>
      <color theme="1"/>
      <name val="Calibri"/>
      <family val="2"/>
    </font>
    <font>
      <b/>
      <sz val="14"/>
      <color theme="0" tint="-0.14999847407452621"/>
      <name val="Calibri"/>
      <family val="2"/>
    </font>
    <font>
      <b/>
      <sz val="14"/>
      <color rgb="FF58280A"/>
      <name val="Calibri"/>
      <family val="2"/>
    </font>
    <font>
      <b/>
      <sz val="14"/>
      <color rgb="FF58290A"/>
      <name val="Calibri"/>
      <family val="2"/>
    </font>
    <font>
      <b/>
      <sz val="14"/>
      <color rgb="FF0E3957"/>
      <name val="Calibri"/>
      <family val="2"/>
    </font>
    <font>
      <b/>
      <sz val="14"/>
      <color rgb="FFDC7EA8"/>
      <name val="Calibri"/>
      <family val="2"/>
    </font>
    <font>
      <b/>
      <sz val="14"/>
      <color rgb="FF549638"/>
      <name val="Calibri"/>
      <family val="2"/>
    </font>
    <font>
      <b/>
      <sz val="14"/>
      <color rgb="FFDDB642"/>
      <name val="Calibri"/>
      <family val="2"/>
    </font>
    <font>
      <b/>
      <sz val="14"/>
      <color rgb="FFDCB543"/>
      <name val="Calibri"/>
      <family val="2"/>
    </font>
    <font>
      <b/>
      <sz val="14"/>
      <color rgb="FF61487A"/>
      <name val="Calibri"/>
      <family val="2"/>
    </font>
    <font>
      <b/>
      <sz val="14"/>
      <color theme="7" tint="-0.249977111117893"/>
      <name val="Calibri"/>
      <family val="2"/>
    </font>
    <font>
      <b/>
      <sz val="14"/>
      <color rgb="FF008276"/>
      <name val="Calibri"/>
      <family val="2"/>
    </font>
    <font>
      <b/>
      <sz val="14"/>
      <color rgb="FF0F3957"/>
      <name val="Calibri"/>
      <family val="2"/>
    </font>
    <font>
      <b/>
      <sz val="14"/>
      <color rgb="FF0F3957"/>
      <name val="Calibri (Body)"/>
    </font>
    <font>
      <b/>
      <sz val="14"/>
      <color theme="1"/>
      <name val="Calibri (Body)"/>
    </font>
    <font>
      <b/>
      <sz val="14"/>
      <name val="Calibri (Body)"/>
    </font>
    <font>
      <b/>
      <sz val="14"/>
      <color rgb="FF58280A"/>
      <name val="Calibri (Body)"/>
    </font>
    <font>
      <b/>
      <sz val="14"/>
      <color rgb="FFDC7EA8"/>
      <name val="Calibri (Body)"/>
    </font>
    <font>
      <b/>
      <sz val="14"/>
      <color rgb="FF549638"/>
      <name val="Calibri (Body)"/>
    </font>
    <font>
      <b/>
      <sz val="14"/>
      <color rgb="FFDDB642"/>
      <name val="Calibri (Body)"/>
    </font>
    <font>
      <b/>
      <sz val="14"/>
      <color rgb="FF61487A"/>
      <name val="Calibri (Body)"/>
    </font>
    <font>
      <b/>
      <sz val="14"/>
      <color rgb="FF008276"/>
      <name val="Calibri (Body)"/>
    </font>
    <font>
      <b/>
      <sz val="14"/>
      <color rgb="FF0E3957"/>
      <name val="Calibri (Body)"/>
    </font>
    <font>
      <b/>
      <sz val="14"/>
      <color rgb="FF58290A"/>
      <name val="Calibri (Body)"/>
    </font>
    <font>
      <b/>
      <sz val="14"/>
      <color rgb="FFDCB543"/>
      <name val="Calibri (Body)"/>
    </font>
    <font>
      <b/>
      <sz val="14"/>
      <color theme="7" tint="-0.249977111117893"/>
      <name val="Calibri (Body)"/>
    </font>
    <font>
      <u/>
      <sz val="11"/>
      <color rgb="FF0000FF"/>
      <name val="Calibri"/>
      <family val="2"/>
      <scheme val="minor"/>
    </font>
    <font>
      <b/>
      <sz val="13"/>
      <color rgb="FF008276"/>
      <name val="Calibri"/>
      <family val="2"/>
      <scheme val="minor"/>
    </font>
    <font>
      <b/>
      <sz val="11"/>
      <color rgb="FF4F81BD"/>
      <name val="Calibri"/>
      <family val="2"/>
      <scheme val="minor"/>
    </font>
    <font>
      <b/>
      <sz val="11"/>
      <color theme="1" tint="0.499984740745262"/>
      <name val="Calibri"/>
      <family val="2"/>
      <scheme val="minor"/>
    </font>
    <font>
      <sz val="11"/>
      <color theme="1" tint="0.499984740745262"/>
      <name val="Calibri"/>
      <family val="2"/>
      <scheme val="minor"/>
    </font>
    <font>
      <b/>
      <sz val="16"/>
      <color rgb="FFBC9B38"/>
      <name val="Calibri"/>
      <family val="2"/>
    </font>
    <font>
      <b/>
      <sz val="12"/>
      <color rgb="FFBC9B38"/>
      <name val="Calibri"/>
      <family val="2"/>
    </font>
    <font>
      <b/>
      <sz val="12"/>
      <color theme="0" tint="-0.499984740745262"/>
      <name val="Calibri"/>
      <family val="2"/>
      <scheme val="minor"/>
    </font>
    <font>
      <sz val="13"/>
      <color rgb="FF0F3957"/>
      <name val="Calibri"/>
      <family val="2"/>
      <scheme val="minor"/>
    </font>
    <font>
      <sz val="13"/>
      <name val="Calibri"/>
      <family val="2"/>
      <scheme val="minor"/>
    </font>
    <font>
      <sz val="13"/>
      <color rgb="FF76370E"/>
      <name val="Calibri"/>
      <family val="2"/>
      <scheme val="minor"/>
    </font>
    <font>
      <sz val="13"/>
      <color rgb="FFDC7EA8"/>
      <name val="Calibri"/>
      <family val="2"/>
      <scheme val="minor"/>
    </font>
    <font>
      <sz val="13"/>
      <color rgb="FF3D7D22"/>
      <name val="Calibri"/>
      <family val="2"/>
      <scheme val="minor"/>
    </font>
    <font>
      <sz val="13"/>
      <color rgb="FFCCAC4A"/>
      <name val="Calibri"/>
      <family val="2"/>
      <scheme val="minor"/>
    </font>
    <font>
      <sz val="13"/>
      <color rgb="FF008275"/>
      <name val="Calibri"/>
      <family val="2"/>
      <scheme val="minor"/>
    </font>
    <font>
      <sz val="13"/>
      <color rgb="FF61487A"/>
      <name val="Calibri"/>
      <family val="2"/>
      <scheme val="minor"/>
    </font>
    <font>
      <b/>
      <sz val="12"/>
      <color rgb="FFC00000"/>
      <name val="Calibri"/>
      <family val="2"/>
      <scheme val="minor"/>
    </font>
    <font>
      <sz val="14"/>
      <color theme="1" tint="0.34998626667073579"/>
      <name val="Calibri"/>
      <family val="2"/>
      <scheme val="minor"/>
    </font>
    <font>
      <b/>
      <sz val="14"/>
      <name val="Calibri"/>
      <family val="2"/>
      <scheme val="minor"/>
    </font>
    <font>
      <sz val="9"/>
      <color theme="1"/>
      <name val="Cambria"/>
      <family val="2"/>
      <scheme val="major"/>
    </font>
    <font>
      <b/>
      <sz val="9"/>
      <color theme="1"/>
      <name val="Cambria"/>
      <family val="2"/>
      <scheme val="major"/>
    </font>
    <font>
      <b/>
      <sz val="9"/>
      <color theme="0" tint="-0.499984740745262"/>
      <name val="Cambria"/>
      <family val="2"/>
      <scheme val="major"/>
    </font>
    <font>
      <sz val="9"/>
      <color theme="1"/>
      <name val="Calibri"/>
      <family val="2"/>
      <scheme val="minor"/>
    </font>
    <font>
      <b/>
      <sz val="16"/>
      <color rgb="FF008276"/>
      <name val="Calibri"/>
      <family val="2"/>
      <scheme val="minor"/>
    </font>
    <font>
      <sz val="10"/>
      <name val="Calibri"/>
      <family val="2"/>
      <scheme val="minor"/>
    </font>
    <font>
      <b/>
      <sz val="10"/>
      <color theme="0"/>
      <name val="Calibri"/>
      <family val="2"/>
      <scheme val="minor"/>
    </font>
    <font>
      <b/>
      <sz val="9"/>
      <color theme="0" tint="-0.499984740745262"/>
      <name val="Calibri"/>
      <family val="2"/>
      <scheme val="minor"/>
    </font>
    <font>
      <b/>
      <sz val="9"/>
      <color theme="1"/>
      <name val="Calibri"/>
      <family val="2"/>
      <scheme val="minor"/>
    </font>
    <font>
      <sz val="9"/>
      <name val="Calibri"/>
      <family val="2"/>
      <scheme val="minor"/>
    </font>
    <font>
      <sz val="18"/>
      <color theme="1"/>
      <name val="Calibri"/>
      <family val="2"/>
      <scheme val="minor"/>
    </font>
    <font>
      <sz val="11"/>
      <color theme="0" tint="-0.249977111117893"/>
      <name val="Calibri"/>
      <family val="2"/>
      <scheme val="minor"/>
    </font>
    <font>
      <sz val="11"/>
      <color theme="0" tint="-0.249977111117893"/>
      <name val="Calibri (Body)"/>
    </font>
    <font>
      <b/>
      <sz val="11"/>
      <color theme="1"/>
      <name val="Calibri (Body)"/>
    </font>
    <font>
      <sz val="11"/>
      <color theme="4"/>
      <name val="Calibri"/>
      <family val="2"/>
      <scheme val="minor"/>
    </font>
    <font>
      <b/>
      <sz val="10"/>
      <color rgb="FF008275"/>
      <name val="Calibri"/>
      <family val="2"/>
      <scheme val="minor"/>
    </font>
    <font>
      <sz val="10"/>
      <color rgb="FF008276"/>
      <name val="Calibri"/>
      <family val="2"/>
      <scheme val="minor"/>
    </font>
    <font>
      <sz val="10"/>
      <name val="Calibri (Body)"/>
    </font>
    <font>
      <b/>
      <sz val="10"/>
      <color theme="2" tint="-0.749992370372631"/>
      <name val="Calibri"/>
      <family val="2"/>
      <scheme val="minor"/>
    </font>
    <font>
      <b/>
      <sz val="10"/>
      <color rgb="FF3D7D22"/>
      <name val="Calibri"/>
      <family val="2"/>
      <scheme val="minor"/>
    </font>
    <font>
      <b/>
      <sz val="10"/>
      <color theme="1"/>
      <name val="Calibri"/>
      <family val="2"/>
      <scheme val="minor"/>
    </font>
    <font>
      <sz val="10"/>
      <color theme="1"/>
      <name val="Calibri"/>
      <family val="2"/>
      <scheme val="minor"/>
    </font>
    <font>
      <b/>
      <sz val="10"/>
      <name val="Calibri (Body)"/>
    </font>
    <font>
      <b/>
      <sz val="10"/>
      <color theme="1" tint="0.34998626667073579"/>
      <name val="Calibri"/>
      <family val="2"/>
      <scheme val="minor"/>
    </font>
    <font>
      <sz val="10"/>
      <color theme="1" tint="0.34998626667073579"/>
      <name val="Calibri"/>
      <family val="2"/>
      <scheme val="minor"/>
    </font>
    <font>
      <sz val="10"/>
      <color rgb="FF008275"/>
      <name val="Calibri"/>
      <family val="2"/>
      <scheme val="minor"/>
    </font>
    <font>
      <b/>
      <sz val="10"/>
      <color rgb="FF0F3957"/>
      <name val="Calibri"/>
      <family val="2"/>
      <scheme val="minor"/>
    </font>
    <font>
      <sz val="10"/>
      <color rgb="FF061824"/>
      <name val="Calibri"/>
      <family val="2"/>
      <scheme val="minor"/>
    </font>
    <font>
      <b/>
      <sz val="10"/>
      <color rgb="FF061824"/>
      <name val="Calibri"/>
      <family val="2"/>
      <scheme val="minor"/>
    </font>
    <font>
      <b/>
      <sz val="10"/>
      <name val="Calibri"/>
      <family val="2"/>
      <scheme val="minor"/>
    </font>
    <font>
      <b/>
      <sz val="10"/>
      <color rgb="FF4290C0"/>
      <name val="Calibri"/>
      <family val="2"/>
      <scheme val="minor"/>
    </font>
    <font>
      <sz val="10"/>
      <color rgb="FF4290C0"/>
      <name val="Calibri"/>
      <family val="2"/>
      <scheme val="minor"/>
    </font>
    <font>
      <b/>
      <sz val="10"/>
      <color rgb="FFF8A449"/>
      <name val="Calibri"/>
      <family val="2"/>
      <scheme val="minor"/>
    </font>
    <font>
      <sz val="10"/>
      <color rgb="FFF8A449"/>
      <name val="Calibri"/>
      <family val="2"/>
      <scheme val="minor"/>
    </font>
    <font>
      <b/>
      <sz val="10"/>
      <color rgb="FF76370E"/>
      <name val="Calibri"/>
      <family val="2"/>
      <scheme val="minor"/>
    </font>
    <font>
      <sz val="10"/>
      <color rgb="FF76370E"/>
      <name val="Calibri"/>
      <family val="2"/>
      <scheme val="minor"/>
    </font>
    <font>
      <b/>
      <sz val="10"/>
      <color rgb="FFDC7EA8"/>
      <name val="Calibri"/>
      <family val="2"/>
      <scheme val="minor"/>
    </font>
    <font>
      <sz val="10"/>
      <color rgb="FFDC7EA8"/>
      <name val="Calibri"/>
      <family val="2"/>
      <scheme val="minor"/>
    </font>
    <font>
      <sz val="10"/>
      <color rgb="FF3D7D22"/>
      <name val="Calibri"/>
      <family val="2"/>
      <scheme val="minor"/>
    </font>
    <font>
      <b/>
      <sz val="10"/>
      <color rgb="FFCCAC4A"/>
      <name val="Calibri"/>
      <family val="2"/>
      <scheme val="minor"/>
    </font>
    <font>
      <sz val="10"/>
      <color rgb="FFCCAC4A"/>
      <name val="Calibri"/>
      <family val="2"/>
      <scheme val="minor"/>
    </font>
    <font>
      <b/>
      <sz val="10"/>
      <color rgb="FFC1AAD9"/>
      <name val="Calibri"/>
      <family val="2"/>
      <scheme val="minor"/>
    </font>
    <font>
      <sz val="10"/>
      <color rgb="FFC1AAD9"/>
      <name val="Calibri"/>
      <family val="2"/>
      <scheme val="minor"/>
    </font>
    <font>
      <b/>
      <sz val="10"/>
      <color rgb="FF008276"/>
      <name val="Calibri"/>
      <family val="2"/>
      <scheme val="minor"/>
    </font>
    <font>
      <vertAlign val="subscript"/>
      <sz val="11"/>
      <name val="Calibri"/>
      <family val="2"/>
      <scheme val="minor"/>
    </font>
    <font>
      <sz val="11"/>
      <color theme="0" tint="-0.34998626667073579"/>
      <name val="Calibri"/>
      <family val="2"/>
      <scheme val="minor"/>
    </font>
    <font>
      <b/>
      <sz val="10"/>
      <color theme="5"/>
      <name val="Calibri"/>
      <family val="2"/>
      <scheme val="minor"/>
    </font>
    <font>
      <sz val="10"/>
      <color theme="5"/>
      <name val="Calibri"/>
      <family val="2"/>
      <scheme val="minor"/>
    </font>
    <font>
      <b/>
      <sz val="18"/>
      <color theme="0"/>
      <name val="Calibri"/>
      <family val="2"/>
      <scheme val="minor"/>
    </font>
    <font>
      <sz val="9"/>
      <color theme="1"/>
      <name val="Cambria"/>
      <family val="1"/>
      <scheme val="major"/>
    </font>
    <font>
      <b/>
      <sz val="12"/>
      <color theme="0" tint="-0.249977111117893"/>
      <name val="Calibri"/>
      <family val="2"/>
      <scheme val="minor"/>
    </font>
    <font>
      <sz val="12"/>
      <color theme="0" tint="-0.249977111117893"/>
      <name val="Calibri"/>
      <family val="2"/>
      <scheme val="minor"/>
    </font>
    <font>
      <b/>
      <sz val="10"/>
      <color theme="0" tint="-0.249977111117893"/>
      <name val="Calibri"/>
      <family val="2"/>
      <scheme val="minor"/>
    </font>
    <font>
      <sz val="10"/>
      <color theme="0" tint="-0.249977111117893"/>
      <name val="Calibri"/>
      <family val="2"/>
      <scheme val="minor"/>
    </font>
    <font>
      <b/>
      <sz val="10"/>
      <color rgb="FF58290A"/>
      <name val="Calibri"/>
      <family val="2"/>
    </font>
    <font>
      <b/>
      <sz val="10"/>
      <color rgb="FF549638"/>
      <name val="Calibri"/>
      <family val="2"/>
    </font>
    <font>
      <b/>
      <sz val="10"/>
      <color rgb="FFDCB543"/>
      <name val="Calibri"/>
      <family val="2"/>
    </font>
    <font>
      <sz val="11"/>
      <color theme="1"/>
      <name val="Aptos Narrow"/>
      <family val="2"/>
    </font>
    <font>
      <i/>
      <sz val="11"/>
      <color theme="1"/>
      <name val="Calibri"/>
      <family val="2"/>
      <scheme val="minor"/>
    </font>
    <font>
      <b/>
      <sz val="16"/>
      <color theme="0" tint="-0.14999847407452621"/>
      <name val="Calibri"/>
      <family val="2"/>
    </font>
    <font>
      <b/>
      <sz val="14"/>
      <color theme="9"/>
      <name val="Calibri"/>
      <family val="2"/>
    </font>
    <font>
      <sz val="10"/>
      <color theme="1" tint="0.34998626667073579"/>
      <name val="Aptos Narrow"/>
      <family val="2"/>
    </font>
    <font>
      <strike/>
      <sz val="11"/>
      <color rgb="FFFF0000"/>
      <name val="Calibri"/>
      <family val="2"/>
      <scheme val="minor"/>
    </font>
    <font>
      <b/>
      <sz val="9"/>
      <color indexed="81"/>
      <name val="Tahoma"/>
      <family val="2"/>
    </font>
    <font>
      <sz val="9"/>
      <color indexed="81"/>
      <name val="Tahoma"/>
      <family val="2"/>
    </font>
    <font>
      <b/>
      <sz val="16"/>
      <color rgb="FFFF0000"/>
      <name val="Calibri"/>
      <family val="2"/>
    </font>
    <font>
      <b/>
      <sz val="15"/>
      <color rgb="FFFF0000"/>
      <name val="Calibri (Body)"/>
    </font>
    <font>
      <b/>
      <strike/>
      <sz val="14"/>
      <color theme="0"/>
      <name val="Calibri"/>
      <family val="2"/>
      <scheme val="minor"/>
    </font>
    <font>
      <strike/>
      <sz val="12"/>
      <color theme="0"/>
      <name val="Calibri"/>
      <family val="2"/>
      <scheme val="minor"/>
    </font>
    <font>
      <strike/>
      <sz val="9"/>
      <color theme="0"/>
      <name val="Calibri"/>
      <family val="2"/>
      <scheme val="minor"/>
    </font>
    <font>
      <b/>
      <strike/>
      <sz val="9"/>
      <color theme="0" tint="-0.499984740745262"/>
      <name val="Calibri"/>
      <family val="2"/>
      <scheme val="minor"/>
    </font>
    <font>
      <b/>
      <strike/>
      <sz val="9"/>
      <color rgb="FF0070C0"/>
      <name val="Calibri"/>
      <family val="2"/>
      <scheme val="minor"/>
    </font>
    <font>
      <strike/>
      <sz val="9"/>
      <color theme="1"/>
      <name val="Calibri"/>
      <family val="2"/>
      <scheme val="minor"/>
    </font>
    <font>
      <b/>
      <strike/>
      <sz val="9"/>
      <color theme="1"/>
      <name val="Calibri"/>
      <family val="2"/>
      <scheme val="minor"/>
    </font>
    <font>
      <b/>
      <strike/>
      <sz val="8"/>
      <color theme="1"/>
      <name val="Calibri"/>
      <family val="2"/>
      <scheme val="minor"/>
    </font>
    <font>
      <b/>
      <strike/>
      <sz val="9"/>
      <name val="Calibri"/>
      <family val="2"/>
      <scheme val="minor"/>
    </font>
    <font>
      <strike/>
      <sz val="6"/>
      <color theme="1"/>
      <name val="Calibri"/>
      <family val="2"/>
      <scheme val="minor"/>
    </font>
    <font>
      <strike/>
      <sz val="6"/>
      <color theme="0"/>
      <name val="Calibri"/>
      <family val="2"/>
      <scheme val="minor"/>
    </font>
    <font>
      <strike/>
      <sz val="11"/>
      <color theme="1"/>
      <name val="Calibri"/>
      <family val="2"/>
      <scheme val="minor"/>
    </font>
    <font>
      <sz val="11"/>
      <color theme="0" tint="-0.34998626667073579"/>
      <name val="Calibri"/>
      <family val="2"/>
    </font>
    <font>
      <b/>
      <sz val="11"/>
      <color rgb="FF00B050"/>
      <name val="Calibri"/>
      <family val="2"/>
      <scheme val="minor"/>
    </font>
    <font>
      <b/>
      <sz val="11"/>
      <color theme="0" tint="-0.34998626667073579"/>
      <name val="Calibri"/>
      <family val="2"/>
    </font>
    <font>
      <b/>
      <sz val="16"/>
      <color rgb="FFFF0000"/>
      <name val="Calibri (Body)"/>
    </font>
  </fonts>
  <fills count="1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1"/>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9"/>
        <bgColor indexed="64"/>
      </patternFill>
    </fill>
    <fill>
      <patternFill patternType="solid">
        <fgColor theme="4" tint="0.79998168889431442"/>
        <bgColor indexed="65"/>
      </patternFill>
    </fill>
    <fill>
      <patternFill patternType="solid">
        <fgColor theme="6" tint="0.79998168889431442"/>
        <bgColor indexed="65"/>
      </patternFill>
    </fill>
    <fill>
      <patternFill patternType="solid">
        <fgColor rgb="FFFFC800"/>
        <bgColor indexed="64"/>
      </patternFill>
    </fill>
    <fill>
      <patternFill patternType="solid">
        <fgColor rgb="FFC0C0C0"/>
        <bgColor indexed="64"/>
      </patternFill>
    </fill>
    <fill>
      <patternFill patternType="solid">
        <fgColor rgb="FF00FFFF"/>
        <bgColor indexed="64"/>
      </patternFill>
    </fill>
    <fill>
      <patternFill patternType="solid">
        <fgColor rgb="FF00FF00"/>
        <bgColor indexed="64"/>
      </patternFill>
    </fill>
    <fill>
      <patternFill patternType="solid">
        <fgColor theme="6" tint="0.79998168889431442"/>
        <bgColor indexed="64"/>
      </patternFill>
    </fill>
    <fill>
      <patternFill patternType="solid">
        <fgColor theme="6" tint="0.79998168889431442"/>
        <bgColor rgb="FF2E75B5"/>
      </patternFill>
    </fill>
    <fill>
      <patternFill patternType="solid">
        <fgColor theme="4"/>
        <bgColor rgb="FF2E75B5"/>
      </patternFill>
    </fill>
    <fill>
      <patternFill patternType="solid">
        <fgColor theme="6" tint="0.59999389629810485"/>
        <bgColor indexed="64"/>
      </patternFill>
    </fill>
    <fill>
      <patternFill patternType="solid">
        <fgColor rgb="FFFFFF00"/>
        <bgColor indexed="64"/>
      </patternFill>
    </fill>
    <fill>
      <patternFill patternType="solid">
        <fgColor theme="6" tint="0.39997558519241921"/>
        <bgColor indexed="64"/>
      </patternFill>
    </fill>
    <fill>
      <patternFill patternType="solid">
        <fgColor theme="1"/>
        <bgColor indexed="64"/>
      </patternFill>
    </fill>
    <fill>
      <patternFill patternType="solid">
        <fgColor theme="0" tint="-0.14999847407452621"/>
        <bgColor indexed="64"/>
      </patternFill>
    </fill>
    <fill>
      <patternFill patternType="solid">
        <fgColor rgb="FFFFCC99"/>
      </patternFill>
    </fill>
    <fill>
      <patternFill patternType="solid">
        <fgColor rgb="FF92D050"/>
        <bgColor indexed="64"/>
      </patternFill>
    </fill>
    <fill>
      <patternFill patternType="solid">
        <fgColor rgb="FFFFC000"/>
        <bgColor indexed="64"/>
      </patternFill>
    </fill>
    <fill>
      <patternFill patternType="solid">
        <fgColor theme="0" tint="-0.34998626667073579"/>
        <bgColor rgb="FF2E75B5"/>
      </patternFill>
    </fill>
    <fill>
      <patternFill patternType="solid">
        <fgColor theme="4"/>
      </patternFill>
    </fill>
    <fill>
      <patternFill patternType="solid">
        <fgColor theme="4" tint="0.39997558519241921"/>
        <bgColor indexed="65"/>
      </patternFill>
    </fill>
    <fill>
      <patternFill patternType="solid">
        <fgColor theme="0" tint="-0.34998626667073579"/>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6" tint="0.59999389629810485"/>
        <bgColor indexed="65"/>
      </patternFill>
    </fill>
    <fill>
      <patternFill patternType="solid">
        <fgColor theme="0"/>
        <bgColor indexed="64"/>
      </patternFill>
    </fill>
    <fill>
      <patternFill patternType="solid">
        <fgColor rgb="FFFFFF99"/>
        <bgColor indexed="64"/>
      </patternFill>
    </fill>
    <fill>
      <patternFill patternType="solid">
        <fgColor rgb="FF0070C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0" tint="-0.499984740745262"/>
        <bgColor indexed="64"/>
      </patternFill>
    </fill>
    <fill>
      <patternFill patternType="solid">
        <fgColor theme="0" tint="-0.14999847407452621"/>
        <bgColor rgb="FF2E75B5"/>
      </patternFill>
    </fill>
    <fill>
      <patternFill patternType="solid">
        <fgColor theme="4"/>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theme="4" tint="0.59999389629810485"/>
        <bgColor indexed="65"/>
      </patternFill>
    </fill>
    <fill>
      <patternFill patternType="solid">
        <fgColor rgb="FFDDE3E2"/>
        <bgColor indexed="64"/>
      </patternFill>
    </fill>
    <fill>
      <patternFill patternType="solid">
        <fgColor rgb="FFC3EEFD"/>
        <bgColor indexed="64"/>
      </patternFill>
    </fill>
    <fill>
      <patternFill patternType="solid">
        <fgColor rgb="FFA3E6FC"/>
        <bgColor indexed="64"/>
      </patternFill>
    </fill>
    <fill>
      <patternFill patternType="solid">
        <fgColor rgb="FFF6C8AF"/>
        <bgColor indexed="64"/>
      </patternFill>
    </fill>
    <fill>
      <patternFill patternType="solid">
        <fgColor rgb="FF0FB0F1"/>
        <bgColor indexed="64"/>
      </patternFill>
    </fill>
    <fill>
      <patternFill patternType="solid">
        <fgColor rgb="FF1D92C6"/>
        <bgColor indexed="64"/>
      </patternFill>
    </fill>
    <fill>
      <patternFill patternType="solid">
        <fgColor rgb="FF4290C0"/>
        <bgColor indexed="64"/>
      </patternFill>
    </fill>
    <fill>
      <patternFill patternType="solid">
        <fgColor rgb="FF144A70"/>
        <bgColor indexed="64"/>
      </patternFill>
    </fill>
    <fill>
      <patternFill patternType="solid">
        <fgColor rgb="FF103957"/>
        <bgColor indexed="64"/>
      </patternFill>
    </fill>
    <fill>
      <patternFill patternType="solid">
        <fgColor rgb="FF10364F"/>
        <bgColor indexed="64"/>
      </patternFill>
    </fill>
    <fill>
      <patternFill patternType="solid">
        <fgColor rgb="FF008276"/>
        <bgColor indexed="64"/>
      </patternFill>
    </fill>
    <fill>
      <patternFill patternType="solid">
        <fgColor rgb="FF808080"/>
        <bgColor indexed="64"/>
      </patternFill>
    </fill>
    <fill>
      <patternFill patternType="solid">
        <fgColor rgb="FF3B7D22"/>
        <bgColor indexed="64"/>
      </patternFill>
    </fill>
    <fill>
      <patternFill patternType="solid">
        <fgColor rgb="FF008275"/>
        <bgColor indexed="64"/>
      </patternFill>
    </fill>
    <fill>
      <patternFill patternType="solid">
        <fgColor theme="1" tint="0.34998626667073579"/>
        <bgColor indexed="64"/>
      </patternFill>
    </fill>
    <fill>
      <patternFill patternType="solid">
        <fgColor theme="1" tint="0.499984740745262"/>
        <bgColor rgb="FF2E75B5"/>
      </patternFill>
    </fill>
    <fill>
      <patternFill patternType="solid">
        <fgColor rgb="FF008275"/>
        <bgColor rgb="FF2E75B5"/>
      </patternFill>
    </fill>
    <fill>
      <patternFill patternType="solid">
        <fgColor rgb="FF008276"/>
        <bgColor rgb="FF2E75B5"/>
      </patternFill>
    </fill>
    <fill>
      <patternFill patternType="solid">
        <fgColor theme="0" tint="-4.9989318521683403E-2"/>
        <bgColor rgb="FF2E75B5"/>
      </patternFill>
    </fill>
    <fill>
      <patternFill patternType="solid">
        <fgColor rgb="FF4F81BD"/>
        <bgColor indexed="64"/>
      </patternFill>
    </fill>
    <fill>
      <patternFill patternType="solid">
        <fgColor rgb="FF4F81BD"/>
        <bgColor rgb="FF2E75B5"/>
      </patternFill>
    </fill>
    <fill>
      <patternFill patternType="solid">
        <fgColor theme="9" tint="0.79998168889431442"/>
        <bgColor rgb="FF2E75B5"/>
      </patternFill>
    </fill>
    <fill>
      <patternFill patternType="solid">
        <fgColor theme="7" tint="0.79998168889431442"/>
        <bgColor rgb="FF2E75B5"/>
      </patternFill>
    </fill>
    <fill>
      <patternFill patternType="solid">
        <fgColor rgb="FFD6E8FD"/>
        <bgColor indexed="64"/>
      </patternFill>
    </fill>
    <fill>
      <patternFill patternType="solid">
        <fgColor rgb="FFD1CAC5"/>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5"/>
        <bgColor theme="1"/>
      </patternFill>
    </fill>
    <fill>
      <patternFill patternType="solid">
        <fgColor theme="3"/>
        <bgColor theme="1"/>
      </patternFill>
    </fill>
    <fill>
      <patternFill patternType="solid">
        <fgColor theme="8"/>
        <bgColor theme="4"/>
      </patternFill>
    </fill>
    <fill>
      <patternFill patternType="solid">
        <fgColor theme="8"/>
        <bgColor theme="1"/>
      </patternFill>
    </fill>
    <fill>
      <patternFill patternType="solid">
        <fgColor theme="7" tint="-0.249977111117893"/>
        <bgColor theme="1"/>
      </patternFill>
    </fill>
    <fill>
      <patternFill patternType="solid">
        <fgColor theme="9"/>
        <bgColor theme="1"/>
      </patternFill>
    </fill>
    <fill>
      <patternFill patternType="solid">
        <fgColor theme="6"/>
        <bgColor indexed="64"/>
      </patternFill>
    </fill>
    <fill>
      <patternFill patternType="solid">
        <fgColor theme="5"/>
        <bgColor indexed="64"/>
      </patternFill>
    </fill>
    <fill>
      <patternFill patternType="solid">
        <fgColor them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rgb="FFFF99FF"/>
        <bgColor indexed="64"/>
      </patternFill>
    </fill>
    <fill>
      <patternFill patternType="solid">
        <fgColor rgb="FFFFCC00"/>
        <bgColor indexed="64"/>
      </patternFill>
    </fill>
    <fill>
      <patternFill patternType="solid">
        <fgColor theme="7" tint="0.59999389629810485"/>
        <bgColor indexed="64"/>
      </patternFill>
    </fill>
    <fill>
      <patternFill patternType="solid">
        <fgColor rgb="FF009999"/>
        <bgColor indexed="64"/>
      </patternFill>
    </fill>
    <fill>
      <patternFill patternType="solid">
        <fgColor theme="9"/>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FF00FF"/>
        <bgColor indexed="64"/>
      </patternFill>
    </fill>
  </fills>
  <borders count="57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auto="1"/>
      </top>
      <bottom style="thin">
        <color indexed="63"/>
      </bottom>
      <diagonal/>
    </border>
    <border>
      <left/>
      <right/>
      <top style="thin">
        <color indexed="62"/>
      </top>
      <bottom style="double">
        <color indexed="62"/>
      </bottom>
      <diagonal/>
    </border>
    <border>
      <left style="thick">
        <color rgb="FF000000"/>
      </left>
      <right style="thin">
        <color rgb="FF000000"/>
      </right>
      <top/>
      <bottom/>
      <diagonal/>
    </border>
    <border>
      <left style="thin">
        <color rgb="FF000000"/>
      </left>
      <right style="thick">
        <color rgb="FF000000"/>
      </right>
      <top style="thick">
        <color rgb="FF000000"/>
      </top>
      <bottom/>
      <diagonal/>
    </border>
    <border>
      <left style="thick">
        <color rgb="FF000000"/>
      </left>
      <right/>
      <top/>
      <bottom/>
      <diagonal/>
    </border>
    <border>
      <left style="thick">
        <color rgb="FF000000"/>
      </left>
      <right/>
      <top style="thick">
        <color rgb="FF000000"/>
      </top>
      <bottom/>
      <diagonal/>
    </border>
    <border>
      <left/>
      <right style="thick">
        <color rgb="FF000000"/>
      </right>
      <top style="thick">
        <color rgb="FF000000"/>
      </top>
      <bottom/>
      <diagonal/>
    </border>
    <border>
      <left/>
      <right style="thick">
        <color rgb="FF000000"/>
      </right>
      <top/>
      <bottom style="thick">
        <color rgb="FF000000"/>
      </bottom>
      <diagonal/>
    </border>
    <border>
      <left style="thick">
        <color rgb="FF000000"/>
      </left>
      <right style="thin">
        <color rgb="FF000000"/>
      </right>
      <top/>
      <bottom style="thick">
        <color rgb="FF000000"/>
      </bottom>
      <diagonal/>
    </border>
    <border>
      <left/>
      <right style="thick">
        <color rgb="FF000000"/>
      </right>
      <top/>
      <bottom/>
      <diagonal/>
    </border>
    <border>
      <left style="thick">
        <color rgb="FF000000"/>
      </left>
      <right style="thin">
        <color rgb="FF000000"/>
      </right>
      <top style="thick">
        <color rgb="FF000000"/>
      </top>
      <bottom/>
      <diagonal/>
    </border>
    <border>
      <left style="thick">
        <color rgb="FF000000"/>
      </left>
      <right/>
      <top/>
      <bottom style="thick">
        <color rgb="FF000000"/>
      </bottom>
      <diagonal/>
    </border>
    <border>
      <left/>
      <right/>
      <top/>
      <bottom style="thick">
        <color rgb="FF000000"/>
      </bottom>
      <diagonal/>
    </border>
    <border>
      <left/>
      <right/>
      <top style="thick">
        <color rgb="FF000000"/>
      </top>
      <bottom/>
      <diagonal/>
    </border>
    <border>
      <left style="thin">
        <color rgb="FF000000"/>
      </left>
      <right style="thick">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theme="1" tint="0.499984740745262"/>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style="thin">
        <color theme="2" tint="-9.9978637043366805E-2"/>
      </right>
      <top/>
      <bottom/>
      <diagonal/>
    </border>
    <border>
      <left/>
      <right/>
      <top style="medium">
        <color theme="1" tint="4.9989318521683403E-2"/>
      </top>
      <bottom style="medium">
        <color theme="1" tint="4.9989318521683403E-2"/>
      </bottom>
      <diagonal/>
    </border>
    <border>
      <left/>
      <right/>
      <top/>
      <bottom style="medium">
        <color rgb="FFF78300"/>
      </bottom>
      <diagonal/>
    </border>
    <border>
      <left/>
      <right/>
      <top/>
      <bottom style="medium">
        <color rgb="FFDCB543"/>
      </bottom>
      <diagonal/>
    </border>
    <border>
      <left/>
      <right/>
      <top/>
      <bottom style="medium">
        <color theme="1"/>
      </bottom>
      <diagonal/>
    </border>
    <border>
      <left style="thin">
        <color indexed="64"/>
      </left>
      <right style="thin">
        <color theme="2" tint="-9.9978637043366805E-2"/>
      </right>
      <top/>
      <bottom style="medium">
        <color theme="1"/>
      </bottom>
      <diagonal/>
    </border>
    <border>
      <left style="medium">
        <color theme="1" tint="4.9989318521683403E-2"/>
      </left>
      <right/>
      <top style="medium">
        <color theme="1" tint="4.9989318521683403E-2"/>
      </top>
      <bottom style="medium">
        <color theme="1" tint="4.9989318521683403E-2"/>
      </bottom>
      <diagonal/>
    </border>
    <border>
      <left style="thin">
        <color indexed="64"/>
      </left>
      <right style="thin">
        <color indexed="64"/>
      </right>
      <top style="medium">
        <color theme="1" tint="4.9989318521683403E-2"/>
      </top>
      <bottom style="medium">
        <color theme="1" tint="4.9989318521683403E-2"/>
      </bottom>
      <diagonal/>
    </border>
    <border>
      <left style="thin">
        <color indexed="64"/>
      </left>
      <right style="thin">
        <color indexed="64"/>
      </right>
      <top/>
      <bottom style="medium">
        <color theme="1"/>
      </bottom>
      <diagonal/>
    </border>
    <border>
      <left style="thin">
        <color indexed="64"/>
      </left>
      <right style="thin">
        <color indexed="64"/>
      </right>
      <top/>
      <bottom style="medium">
        <color rgb="FFDCB543"/>
      </bottom>
      <diagonal/>
    </border>
    <border>
      <left style="thin">
        <color indexed="64"/>
      </left>
      <right style="thin">
        <color indexed="64"/>
      </right>
      <top/>
      <bottom style="medium">
        <color rgb="FFF78300"/>
      </bottom>
      <diagonal/>
    </border>
    <border>
      <left/>
      <right/>
      <top/>
      <bottom style="medium">
        <color rgb="FF3C7D22"/>
      </bottom>
      <diagonal/>
    </border>
    <border>
      <left style="thin">
        <color indexed="64"/>
      </left>
      <right style="thin">
        <color indexed="64"/>
      </right>
      <top/>
      <bottom style="medium">
        <color rgb="FF3C7D22"/>
      </bottom>
      <diagonal/>
    </border>
    <border>
      <left/>
      <right/>
      <top/>
      <bottom style="medium">
        <color rgb="FF008276"/>
      </bottom>
      <diagonal/>
    </border>
    <border>
      <left style="thin">
        <color indexed="64"/>
      </left>
      <right style="thin">
        <color indexed="64"/>
      </right>
      <top/>
      <bottom style="medium">
        <color rgb="FF008276"/>
      </bottom>
      <diagonal/>
    </border>
    <border>
      <left/>
      <right style="thin">
        <color theme="2" tint="-9.9978637043366805E-2"/>
      </right>
      <top/>
      <bottom style="medium">
        <color rgb="FF008276"/>
      </bottom>
      <diagonal/>
    </border>
    <border>
      <left/>
      <right/>
      <top style="medium">
        <color theme="1" tint="4.9989318521683403E-2"/>
      </top>
      <bottom style="medium">
        <color indexed="64"/>
      </bottom>
      <diagonal/>
    </border>
    <border>
      <left style="thin">
        <color indexed="64"/>
      </left>
      <right style="thin">
        <color indexed="64"/>
      </right>
      <top style="medium">
        <color theme="1" tint="4.9989318521683403E-2"/>
      </top>
      <bottom style="medium">
        <color indexed="64"/>
      </bottom>
      <diagonal/>
    </border>
    <border>
      <left/>
      <right/>
      <top/>
      <bottom style="medium">
        <color rgb="FF77380E"/>
      </bottom>
      <diagonal/>
    </border>
    <border>
      <left style="thin">
        <color indexed="64"/>
      </left>
      <right style="thin">
        <color indexed="64"/>
      </right>
      <top/>
      <bottom style="medium">
        <color rgb="FF77380E"/>
      </bottom>
      <diagonal/>
    </border>
    <border>
      <left/>
      <right/>
      <top/>
      <bottom style="medium">
        <color rgb="FFDB7EA8"/>
      </bottom>
      <diagonal/>
    </border>
    <border>
      <left style="thin">
        <color indexed="64"/>
      </left>
      <right style="thin">
        <color indexed="64"/>
      </right>
      <top/>
      <bottom style="medium">
        <color rgb="FFDB7EA8"/>
      </bottom>
      <diagonal/>
    </border>
    <border>
      <left/>
      <right/>
      <top/>
      <bottom style="medium">
        <color rgb="FFC1AAD9"/>
      </bottom>
      <diagonal/>
    </border>
    <border>
      <left style="thin">
        <color indexed="64"/>
      </left>
      <right style="thin">
        <color indexed="64"/>
      </right>
      <top/>
      <bottom style="medium">
        <color rgb="FFC1AAD9"/>
      </bottom>
      <diagonal/>
    </border>
    <border>
      <left style="medium">
        <color theme="0" tint="-0.249977111117893"/>
      </left>
      <right style="medium">
        <color theme="0" tint="-0.249977111117893"/>
      </right>
      <top style="thin">
        <color theme="0" tint="-0.14999847407452621"/>
      </top>
      <bottom style="thin">
        <color theme="0" tint="-0.14999847407452621"/>
      </bottom>
      <diagonal/>
    </border>
    <border>
      <left style="medium">
        <color theme="1"/>
      </left>
      <right/>
      <top/>
      <bottom/>
      <diagonal/>
    </border>
    <border>
      <left style="thin">
        <color indexed="64"/>
      </left>
      <right/>
      <top style="medium">
        <color theme="1" tint="4.9989318521683403E-2"/>
      </top>
      <bottom style="medium">
        <color theme="1" tint="4.9989318521683403E-2"/>
      </bottom>
      <diagonal/>
    </border>
    <border>
      <left style="thin">
        <color indexed="64"/>
      </left>
      <right/>
      <top style="medium">
        <color theme="1" tint="4.9989318521683403E-2"/>
      </top>
      <bottom style="medium">
        <color indexed="64"/>
      </bottom>
      <diagonal/>
    </border>
    <border>
      <left style="thin">
        <color indexed="64"/>
      </left>
      <right/>
      <top/>
      <bottom style="medium">
        <color theme="1"/>
      </bottom>
      <diagonal/>
    </border>
    <border>
      <left style="thin">
        <color indexed="64"/>
      </left>
      <right/>
      <top/>
      <bottom style="medium">
        <color rgb="FFF78300"/>
      </bottom>
      <diagonal/>
    </border>
    <border>
      <left style="thin">
        <color indexed="64"/>
      </left>
      <right/>
      <top/>
      <bottom style="medium">
        <color rgb="FF77380E"/>
      </bottom>
      <diagonal/>
    </border>
    <border>
      <left style="thin">
        <color indexed="64"/>
      </left>
      <right/>
      <top/>
      <bottom style="medium">
        <color rgb="FFDB7EA8"/>
      </bottom>
      <diagonal/>
    </border>
    <border>
      <left style="thin">
        <color indexed="64"/>
      </left>
      <right/>
      <top/>
      <bottom style="medium">
        <color rgb="FF3C7D22"/>
      </bottom>
      <diagonal/>
    </border>
    <border>
      <left style="thin">
        <color indexed="64"/>
      </left>
      <right/>
      <top/>
      <bottom style="medium">
        <color rgb="FFDCB543"/>
      </bottom>
      <diagonal/>
    </border>
    <border>
      <left style="thin">
        <color indexed="64"/>
      </left>
      <right/>
      <top/>
      <bottom style="medium">
        <color rgb="FFC1AAD9"/>
      </bottom>
      <diagonal/>
    </border>
    <border>
      <left style="thin">
        <color indexed="64"/>
      </left>
      <right/>
      <top/>
      <bottom style="medium">
        <color rgb="FF008276"/>
      </bottom>
      <diagonal/>
    </border>
    <border>
      <left style="medium">
        <color theme="1"/>
      </left>
      <right style="thin">
        <color theme="2" tint="-9.9978637043366805E-2"/>
      </right>
      <top/>
      <bottom/>
      <diagonal/>
    </border>
    <border>
      <left style="medium">
        <color theme="1"/>
      </left>
      <right style="thin">
        <color theme="2" tint="-9.9978637043366805E-2"/>
      </right>
      <top style="medium">
        <color theme="1" tint="4.9989318521683403E-2"/>
      </top>
      <bottom style="medium">
        <color theme="1" tint="4.9989318521683403E-2"/>
      </bottom>
      <diagonal/>
    </border>
    <border>
      <left style="medium">
        <color theme="1"/>
      </left>
      <right style="thin">
        <color theme="2" tint="-9.9978637043366805E-2"/>
      </right>
      <top style="medium">
        <color theme="1" tint="4.9989318521683403E-2"/>
      </top>
      <bottom style="medium">
        <color indexed="64"/>
      </bottom>
      <diagonal/>
    </border>
    <border>
      <left style="medium">
        <color theme="1"/>
      </left>
      <right style="thin">
        <color theme="2" tint="-9.9978637043366805E-2"/>
      </right>
      <top/>
      <bottom style="medium">
        <color theme="1"/>
      </bottom>
      <diagonal/>
    </border>
    <border>
      <left style="medium">
        <color theme="1"/>
      </left>
      <right style="thin">
        <color theme="2" tint="-9.9978637043366805E-2"/>
      </right>
      <top/>
      <bottom style="medium">
        <color rgb="FFF78300"/>
      </bottom>
      <diagonal/>
    </border>
    <border>
      <left style="medium">
        <color theme="1"/>
      </left>
      <right style="thin">
        <color theme="2" tint="-9.9978637043366805E-2"/>
      </right>
      <top/>
      <bottom style="medium">
        <color rgb="FF77380E"/>
      </bottom>
      <diagonal/>
    </border>
    <border>
      <left style="medium">
        <color theme="1"/>
      </left>
      <right style="thin">
        <color theme="2" tint="-9.9978637043366805E-2"/>
      </right>
      <top/>
      <bottom style="medium">
        <color rgb="FFDB7EA8"/>
      </bottom>
      <diagonal/>
    </border>
    <border>
      <left style="medium">
        <color theme="1"/>
      </left>
      <right style="thin">
        <color theme="2" tint="-9.9978637043366805E-2"/>
      </right>
      <top/>
      <bottom style="medium">
        <color rgb="FF3C7D22"/>
      </bottom>
      <diagonal/>
    </border>
    <border>
      <left style="medium">
        <color theme="1"/>
      </left>
      <right style="thin">
        <color theme="2" tint="-9.9978637043366805E-2"/>
      </right>
      <top/>
      <bottom style="medium">
        <color rgb="FFDCB543"/>
      </bottom>
      <diagonal/>
    </border>
    <border>
      <left style="medium">
        <color theme="1"/>
      </left>
      <right style="thin">
        <color theme="2" tint="-9.9978637043366805E-2"/>
      </right>
      <top/>
      <bottom style="medium">
        <color rgb="FFC1AAD9"/>
      </bottom>
      <diagonal/>
    </border>
    <border>
      <left style="medium">
        <color theme="1"/>
      </left>
      <right style="thin">
        <color theme="2" tint="-9.9978637043366805E-2"/>
      </right>
      <top/>
      <bottom style="medium">
        <color rgb="FF008276"/>
      </bottom>
      <diagonal/>
    </border>
    <border>
      <left/>
      <right style="thin">
        <color theme="0" tint="-0.14999847407452621"/>
      </right>
      <top style="thin">
        <color theme="0" tint="-0.14999847407452621"/>
      </top>
      <bottom style="thin">
        <color theme="0" tint="-0.14999847407452621"/>
      </bottom>
      <diagonal/>
    </border>
    <border>
      <left style="medium">
        <color theme="0" tint="-0.249977111117893"/>
      </left>
      <right style="medium">
        <color theme="0" tint="-0.249977111117893"/>
      </right>
      <top/>
      <bottom style="thin">
        <color theme="0" tint="-0.1499984740745262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thin">
        <color theme="0" tint="-0.249977111117893"/>
      </top>
      <bottom style="thin">
        <color theme="0" tint="-0.249977111117893"/>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thin">
        <color theme="0" tint="-0.249977111117893"/>
      </left>
      <right style="thin">
        <color theme="0" tint="-0.249977111117893"/>
      </right>
      <top style="thin">
        <color theme="0" tint="-0.249977111117893"/>
      </top>
      <bottom style="medium">
        <color theme="0" tint="-0.34998626667073579"/>
      </bottom>
      <diagonal/>
    </border>
    <border>
      <left style="medium">
        <color theme="0" tint="-0.34998626667073579"/>
      </left>
      <right/>
      <top style="thin">
        <color theme="0" tint="-0.249977111117893"/>
      </top>
      <bottom style="medium">
        <color theme="0" tint="-0.34998626667073579"/>
      </bottom>
      <diagonal/>
    </border>
    <border>
      <left/>
      <right/>
      <top style="thin">
        <color theme="0" tint="-0.249977111117893"/>
      </top>
      <bottom style="medium">
        <color theme="0" tint="-0.34998626667073579"/>
      </bottom>
      <diagonal/>
    </border>
    <border>
      <left/>
      <right style="medium">
        <color theme="0" tint="-0.34998626667073579"/>
      </right>
      <top style="thin">
        <color theme="0" tint="-0.249977111117893"/>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right style="thin">
        <color theme="0" tint="-0.249977111117893"/>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top style="medium">
        <color theme="0" tint="-0.34998626667073579"/>
      </top>
      <bottom style="medium">
        <color theme="0" tint="-0.34998626667073579"/>
      </bottom>
      <diagonal/>
    </border>
    <border>
      <left style="thin">
        <color theme="0" tint="-0.34998626667073579"/>
      </left>
      <right/>
      <top style="medium">
        <color theme="0" tint="-0.34998626667073579"/>
      </top>
      <bottom style="medium">
        <color theme="0" tint="-0.34998626667073579"/>
      </bottom>
      <diagonal/>
    </border>
    <border>
      <left style="medium">
        <color theme="0" tint="-0.34998626667073579"/>
      </left>
      <right style="medium">
        <color theme="0" tint="-0.249977111117893"/>
      </right>
      <top/>
      <bottom style="thin">
        <color theme="0" tint="-0.14999847407452621"/>
      </bottom>
      <diagonal/>
    </border>
    <border>
      <left style="medium">
        <color theme="0" tint="-0.34998626667073579"/>
      </left>
      <right style="medium">
        <color theme="0" tint="-0.249977111117893"/>
      </right>
      <top style="thin">
        <color theme="0" tint="-0.14999847407452621"/>
      </top>
      <bottom style="thin">
        <color theme="0" tint="-0.14999847407452621"/>
      </bottom>
      <diagonal/>
    </border>
    <border>
      <left style="medium">
        <color theme="0" tint="-0.34998626667073579"/>
      </left>
      <right style="medium">
        <color theme="0" tint="-0.249977111117893"/>
      </right>
      <top style="thin">
        <color theme="0" tint="-0.14999847407452621"/>
      </top>
      <bottom style="medium">
        <color theme="0" tint="-0.34998626667073579"/>
      </bottom>
      <diagonal/>
    </border>
    <border>
      <left style="medium">
        <color theme="0" tint="-0.249977111117893"/>
      </left>
      <right style="medium">
        <color theme="0" tint="-0.249977111117893"/>
      </right>
      <top style="thin">
        <color theme="0" tint="-0.14999847407452621"/>
      </top>
      <bottom style="medium">
        <color theme="0" tint="-0.34998626667073579"/>
      </bottom>
      <diagonal/>
    </border>
    <border>
      <left style="medium">
        <color theme="0" tint="-0.34998626667073579"/>
      </left>
      <right style="medium">
        <color theme="0" tint="-0.249977111117893"/>
      </right>
      <top style="medium">
        <color theme="0" tint="-0.34998626667073579"/>
      </top>
      <bottom style="medium">
        <color theme="0" tint="-0.34998626667073579"/>
      </bottom>
      <diagonal/>
    </border>
    <border>
      <left style="medium">
        <color theme="0" tint="-0.249977111117893"/>
      </left>
      <right style="medium">
        <color theme="0" tint="-0.249977111117893"/>
      </right>
      <top style="medium">
        <color theme="0" tint="-0.34998626667073579"/>
      </top>
      <bottom style="medium">
        <color theme="0" tint="-0.34998626667073579"/>
      </bottom>
      <diagonal/>
    </border>
    <border>
      <left style="medium">
        <color theme="0" tint="-0.249977111117893"/>
      </left>
      <right style="medium">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medium">
        <color theme="0" tint="-0.34998626667073579"/>
      </top>
      <bottom style="thin">
        <color theme="0" tint="-0.249977111117893"/>
      </bottom>
      <diagonal/>
    </border>
    <border>
      <left style="medium">
        <color theme="0" tint="-0.34998626667073579"/>
      </left>
      <right/>
      <top style="thin">
        <color theme="0" tint="-0.249977111117893"/>
      </top>
      <bottom style="thin">
        <color theme="0" tint="-0.249977111117893"/>
      </bottom>
      <diagonal/>
    </border>
    <border>
      <left/>
      <right style="medium">
        <color theme="0" tint="-0.34998626667073579"/>
      </right>
      <top style="thin">
        <color theme="0" tint="-0.249977111117893"/>
      </top>
      <bottom style="thin">
        <color theme="0" tint="-0.249977111117893"/>
      </bottom>
      <diagonal/>
    </border>
    <border>
      <left style="medium">
        <color theme="0" tint="-0.34998626667073579"/>
      </left>
      <right/>
      <top style="medium">
        <color theme="0" tint="-0.34998626667073579"/>
      </top>
      <bottom style="thin">
        <color theme="0" tint="-0.249977111117893"/>
      </bottom>
      <diagonal/>
    </border>
    <border>
      <left/>
      <right style="thin">
        <color theme="0" tint="-0.249977111117893"/>
      </right>
      <top style="medium">
        <color theme="0" tint="-0.34998626667073579"/>
      </top>
      <bottom style="thin">
        <color theme="0" tint="-0.249977111117893"/>
      </bottom>
      <diagonal/>
    </border>
    <border>
      <left style="thin">
        <color theme="0" tint="-0.249977111117893"/>
      </left>
      <right/>
      <top style="medium">
        <color theme="0" tint="-0.34998626667073579"/>
      </top>
      <bottom style="thin">
        <color theme="0" tint="-0.249977111117893"/>
      </bottom>
      <diagonal/>
    </border>
    <border>
      <left/>
      <right style="medium">
        <color theme="0" tint="-0.34998626667073579"/>
      </right>
      <top style="medium">
        <color theme="0" tint="-0.34998626667073579"/>
      </top>
      <bottom style="thin">
        <color theme="0" tint="-0.249977111117893"/>
      </bottom>
      <diagonal/>
    </border>
    <border>
      <left/>
      <right style="thin">
        <color theme="0" tint="-0.249977111117893"/>
      </right>
      <top style="thin">
        <color theme="0" tint="-0.249977111117893"/>
      </top>
      <bottom style="medium">
        <color theme="0" tint="-0.34998626667073579"/>
      </bottom>
      <diagonal/>
    </border>
    <border>
      <left style="thin">
        <color theme="0" tint="-0.249977111117893"/>
      </left>
      <right/>
      <top style="thin">
        <color theme="0" tint="-0.249977111117893"/>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theme="0" tint="-0.34998626667073579"/>
      </left>
      <right/>
      <top style="thin">
        <color theme="0" tint="-0.34998626667073579"/>
      </top>
      <bottom style="thin">
        <color theme="0" tint="-0.34998626667073579"/>
      </bottom>
      <diagonal/>
    </border>
    <border>
      <left style="medium">
        <color theme="0" tint="-0.34998626667073579"/>
      </left>
      <right/>
      <top style="thin">
        <color theme="0" tint="-0.34998626667073579"/>
      </top>
      <bottom style="medium">
        <color theme="0" tint="-0.34998626667073579"/>
      </bottom>
      <diagonal/>
    </border>
    <border>
      <left style="medium">
        <color theme="0" tint="-0.34998626667073579"/>
      </left>
      <right/>
      <top/>
      <bottom style="thin">
        <color theme="0" tint="-0.34998626667073579"/>
      </bottom>
      <diagonal/>
    </border>
    <border>
      <left style="medium">
        <color theme="0" tint="-0.499984740745262"/>
      </left>
      <right/>
      <top style="medium">
        <color theme="0" tint="-0.499984740745262"/>
      </top>
      <bottom style="medium">
        <color theme="0" tint="-0.34998626667073579"/>
      </bottom>
      <diagonal/>
    </border>
    <border>
      <left/>
      <right/>
      <top style="medium">
        <color theme="0" tint="-0.499984740745262"/>
      </top>
      <bottom style="medium">
        <color theme="0" tint="-0.34998626667073579"/>
      </bottom>
      <diagonal/>
    </border>
    <border>
      <left/>
      <right style="medium">
        <color theme="0" tint="-0.499984740745262"/>
      </right>
      <top style="medium">
        <color theme="0" tint="-0.499984740745262"/>
      </top>
      <bottom style="medium">
        <color theme="0" tint="-0.34998626667073579"/>
      </bottom>
      <diagonal/>
    </border>
    <border>
      <left style="medium">
        <color theme="0" tint="-0.499984740745262"/>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499984740745262"/>
      </right>
      <top style="medium">
        <color theme="0" tint="-0.34998626667073579"/>
      </top>
      <bottom style="medium">
        <color theme="0" tint="-0.34998626667073579"/>
      </bottom>
      <diagonal/>
    </border>
    <border>
      <left style="medium">
        <color theme="0" tint="-0.499984740745262"/>
      </left>
      <right style="thin">
        <color theme="0" tint="-0.34998626667073579"/>
      </right>
      <top/>
      <bottom style="thin">
        <color theme="0" tint="-0.34998626667073579"/>
      </bottom>
      <diagonal/>
    </border>
    <border>
      <left style="thin">
        <color theme="0" tint="-0.34998626667073579"/>
      </left>
      <right style="medium">
        <color theme="0" tint="-0.499984740745262"/>
      </right>
      <top/>
      <bottom style="thin">
        <color theme="0" tint="-0.34998626667073579"/>
      </bottom>
      <diagonal/>
    </border>
    <border>
      <left style="medium">
        <color theme="0" tint="-0.499984740745262"/>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499984740745262"/>
      </right>
      <top style="thin">
        <color theme="0" tint="-0.34998626667073579"/>
      </top>
      <bottom style="thin">
        <color theme="0" tint="-0.34998626667073579"/>
      </bottom>
      <diagonal/>
    </border>
    <border>
      <left style="medium">
        <color theme="0" tint="-0.499984740745262"/>
      </left>
      <right style="thin">
        <color theme="0" tint="-0.34998626667073579"/>
      </right>
      <top style="thin">
        <color theme="0" tint="-0.34998626667073579"/>
      </top>
      <bottom style="medium">
        <color theme="0" tint="-0.499984740745262"/>
      </bottom>
      <diagonal/>
    </border>
    <border>
      <left style="thin">
        <color theme="0" tint="-0.34998626667073579"/>
      </left>
      <right style="thin">
        <color theme="0" tint="-0.34998626667073579"/>
      </right>
      <top style="thin">
        <color theme="0" tint="-0.34998626667073579"/>
      </top>
      <bottom style="medium">
        <color theme="0" tint="-0.499984740745262"/>
      </bottom>
      <diagonal/>
    </border>
    <border>
      <left style="thin">
        <color theme="0" tint="-0.34998626667073579"/>
      </left>
      <right style="medium">
        <color theme="0" tint="-0.499984740745262"/>
      </right>
      <top style="thin">
        <color theme="0" tint="-0.34998626667073579"/>
      </top>
      <bottom style="medium">
        <color theme="0" tint="-0.499984740745262"/>
      </bottom>
      <diagonal/>
    </border>
    <border>
      <left style="medium">
        <color theme="0" tint="-0.34998626667073579"/>
      </left>
      <right/>
      <top style="medium">
        <color theme="0" tint="-0.499984740745262"/>
      </top>
      <bottom style="medium">
        <color theme="0" tint="-0.34998626667073579"/>
      </bottom>
      <diagonal/>
    </border>
    <border>
      <left style="medium">
        <color theme="0" tint="-0.499984740745262"/>
      </left>
      <right/>
      <top/>
      <bottom style="thin">
        <color theme="0" tint="-0.34998626667073579"/>
      </bottom>
      <diagonal/>
    </border>
    <border>
      <left style="medium">
        <color theme="0" tint="-0.499984740745262"/>
      </left>
      <right/>
      <top style="medium">
        <color theme="0" tint="-0.499984740745262"/>
      </top>
      <bottom/>
      <diagonal/>
    </border>
    <border>
      <left/>
      <right/>
      <top style="medium">
        <color theme="0" tint="-0.499984740745262"/>
      </top>
      <bottom style="medium">
        <color theme="0" tint="-0.499984740745262"/>
      </bottom>
      <diagonal/>
    </border>
    <border>
      <left/>
      <right/>
      <top/>
      <bottom style="medium">
        <color theme="0" tint="-0.499984740745262"/>
      </bottom>
      <diagonal/>
    </border>
    <border>
      <left style="medium">
        <color theme="0" tint="-0.34998626667073579"/>
      </left>
      <right style="medium">
        <color theme="0" tint="-0.34998626667073579"/>
      </right>
      <top style="medium">
        <color theme="0" tint="-0.34998626667073579"/>
      </top>
      <bottom style="thin">
        <color theme="0" tint="-0.14999847407452621"/>
      </bottom>
      <diagonal/>
    </border>
    <border>
      <left style="medium">
        <color theme="0" tint="-0.34998626667073579"/>
      </left>
      <right style="medium">
        <color theme="0" tint="-0.34998626667073579"/>
      </right>
      <top style="thin">
        <color theme="0" tint="-0.14999847407452621"/>
      </top>
      <bottom style="thin">
        <color theme="0" tint="-0.14999847407452621"/>
      </bottom>
      <diagonal/>
    </border>
    <border>
      <left style="medium">
        <color theme="0" tint="-0.34998626667073579"/>
      </left>
      <right style="medium">
        <color theme="0" tint="-0.34998626667073579"/>
      </right>
      <top style="thin">
        <color theme="0" tint="-0.14999847407452621"/>
      </top>
      <bottom/>
      <diagonal/>
    </border>
    <border>
      <left style="medium">
        <color theme="0" tint="-0.34998626667073579"/>
      </left>
      <right style="medium">
        <color theme="0" tint="-0.34998626667073579"/>
      </right>
      <top style="thin">
        <color theme="0" tint="-0.14999847407452621"/>
      </top>
      <bottom style="medium">
        <color theme="0" tint="-0.34998626667073579"/>
      </bottom>
      <diagonal/>
    </border>
    <border>
      <left style="medium">
        <color theme="0" tint="-0.34998626667073579"/>
      </left>
      <right/>
      <top/>
      <bottom/>
      <diagonal/>
    </border>
    <border>
      <left/>
      <right style="medium">
        <color theme="0" tint="-0.34998626667073579"/>
      </right>
      <top/>
      <bottom/>
      <diagonal/>
    </border>
    <border>
      <left style="medium">
        <color theme="0" tint="-0.34998626667073579"/>
      </left>
      <right/>
      <top style="medium">
        <color theme="0" tint="-0.34998626667073579"/>
      </top>
      <bottom style="thin">
        <color theme="0" tint="-0.34998626667073579"/>
      </bottom>
      <diagonal/>
    </border>
    <border>
      <left/>
      <right/>
      <top style="medium">
        <color theme="1"/>
      </top>
      <bottom/>
      <diagonal/>
    </border>
    <border>
      <left/>
      <right/>
      <top style="medium">
        <color theme="0" tint="-0.34998626667073579"/>
      </top>
      <bottom style="thin">
        <color theme="0" tint="-0.249977111117893"/>
      </bottom>
      <diagonal/>
    </border>
    <border>
      <left style="medium">
        <color theme="1"/>
      </left>
      <right style="medium">
        <color theme="0" tint="-0.34998626667073579"/>
      </right>
      <top style="medium">
        <color theme="0" tint="-0.34998626667073579"/>
      </top>
      <bottom style="medium">
        <color theme="0" tint="-0.34998626667073579"/>
      </bottom>
      <diagonal/>
    </border>
    <border>
      <left style="medium">
        <color theme="1"/>
      </left>
      <right/>
      <top style="medium">
        <color theme="0" tint="-0.34998626667073579"/>
      </top>
      <bottom/>
      <diagonal/>
    </border>
    <border>
      <left style="medium">
        <color theme="1"/>
      </left>
      <right/>
      <top/>
      <bottom style="medium">
        <color theme="0" tint="-0.34998626667073579"/>
      </bottom>
      <diagonal/>
    </border>
    <border>
      <left style="medium">
        <color theme="1"/>
      </left>
      <right/>
      <top style="medium">
        <color theme="1"/>
      </top>
      <bottom style="thin">
        <color theme="1"/>
      </bottom>
      <diagonal/>
    </border>
    <border>
      <left/>
      <right/>
      <top style="medium">
        <color theme="1"/>
      </top>
      <bottom style="thin">
        <color theme="1"/>
      </bottom>
      <diagonal/>
    </border>
    <border>
      <left style="medium">
        <color theme="1"/>
      </left>
      <right/>
      <top/>
      <bottom style="thin">
        <color theme="1"/>
      </bottom>
      <diagonal/>
    </border>
    <border>
      <left/>
      <right/>
      <top/>
      <bottom style="thin">
        <color theme="1"/>
      </bottom>
      <diagonal/>
    </border>
    <border>
      <left style="medium">
        <color theme="1"/>
      </left>
      <right/>
      <top style="thin">
        <color theme="1"/>
      </top>
      <bottom style="thin">
        <color theme="1"/>
      </bottom>
      <diagonal/>
    </border>
    <border>
      <left/>
      <right/>
      <top style="thin">
        <color theme="1"/>
      </top>
      <bottom style="thin">
        <color theme="1"/>
      </bottom>
      <diagonal/>
    </border>
    <border>
      <left/>
      <right/>
      <top style="medium">
        <color indexed="64"/>
      </top>
      <bottom style="medium">
        <color rgb="FF0E3957"/>
      </bottom>
      <diagonal/>
    </border>
    <border>
      <left style="medium">
        <color theme="1"/>
      </left>
      <right style="thin">
        <color theme="2" tint="-9.9978637043366805E-2"/>
      </right>
      <top style="medium">
        <color indexed="64"/>
      </top>
      <bottom style="medium">
        <color rgb="FF0E3957"/>
      </bottom>
      <diagonal/>
    </border>
    <border>
      <left style="thin">
        <color indexed="64"/>
      </left>
      <right style="thin">
        <color theme="2" tint="-9.9978637043366805E-2"/>
      </right>
      <top style="medium">
        <color indexed="64"/>
      </top>
      <bottom style="medium">
        <color rgb="FF0E3957"/>
      </bottom>
      <diagonal/>
    </border>
    <border>
      <left style="thin">
        <color indexed="64"/>
      </left>
      <right style="thin">
        <color indexed="64"/>
      </right>
      <top style="medium">
        <color indexed="64"/>
      </top>
      <bottom style="medium">
        <color rgb="FF0E3957"/>
      </bottom>
      <diagonal/>
    </border>
    <border>
      <left style="thin">
        <color indexed="64"/>
      </left>
      <right/>
      <top style="medium">
        <color indexed="64"/>
      </top>
      <bottom style="medium">
        <color rgb="FF0E3957"/>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medium">
        <color theme="1"/>
      </left>
      <right style="thin">
        <color theme="0" tint="-0.14999847407452621"/>
      </right>
      <top/>
      <bottom style="thin">
        <color theme="0" tint="-0.14999847407452621"/>
      </bottom>
      <diagonal/>
    </border>
    <border>
      <left style="medium">
        <color theme="1"/>
      </left>
      <right style="thin">
        <color theme="0" tint="-0.14999847407452621"/>
      </right>
      <top style="thin">
        <color theme="0" tint="-0.14999847407452621"/>
      </top>
      <bottom style="thin">
        <color theme="0" tint="-0.14999847407452621"/>
      </bottom>
      <diagonal/>
    </border>
    <border>
      <left style="medium">
        <color theme="0" tint="-0.34998626667073579"/>
      </left>
      <right style="thin">
        <color theme="0" tint="-0.14999847407452621"/>
      </right>
      <top style="medium">
        <color theme="0" tint="-0.34998626667073579"/>
      </top>
      <bottom style="thin">
        <color theme="0" tint="-0.14999847407452621"/>
      </bottom>
      <diagonal/>
    </border>
    <border>
      <left style="thin">
        <color theme="0" tint="-0.14999847407452621"/>
      </left>
      <right style="thin">
        <color theme="0" tint="-0.14999847407452621"/>
      </right>
      <top style="medium">
        <color theme="0" tint="-0.34998626667073579"/>
      </top>
      <bottom style="thin">
        <color theme="0" tint="-0.14999847407452621"/>
      </bottom>
      <diagonal/>
    </border>
    <border>
      <left style="thin">
        <color theme="0" tint="-0.14999847407452621"/>
      </left>
      <right style="medium">
        <color theme="0" tint="-0.34998626667073579"/>
      </right>
      <top style="medium">
        <color theme="0" tint="-0.34998626667073579"/>
      </top>
      <bottom style="thin">
        <color theme="0" tint="-0.14999847407452621"/>
      </bottom>
      <diagonal/>
    </border>
    <border>
      <left style="medium">
        <color theme="0" tint="-0.34998626667073579"/>
      </left>
      <right style="thin">
        <color theme="0" tint="-0.14999847407452621"/>
      </right>
      <top style="thin">
        <color theme="0" tint="-0.14999847407452621"/>
      </top>
      <bottom style="medium">
        <color theme="0" tint="-0.34998626667073579"/>
      </bottom>
      <diagonal/>
    </border>
    <border>
      <left style="thin">
        <color theme="0" tint="-0.14999847407452621"/>
      </left>
      <right style="thin">
        <color theme="0" tint="-0.14999847407452621"/>
      </right>
      <top style="thin">
        <color theme="0" tint="-0.14999847407452621"/>
      </top>
      <bottom style="medium">
        <color theme="0" tint="-0.34998626667073579"/>
      </bottom>
      <diagonal/>
    </border>
    <border>
      <left style="thin">
        <color theme="0" tint="-0.14999847407452621"/>
      </left>
      <right style="medium">
        <color theme="0" tint="-0.34998626667073579"/>
      </right>
      <top style="thin">
        <color theme="0" tint="-0.14999847407452621"/>
      </top>
      <bottom style="medium">
        <color theme="0" tint="-0.34998626667073579"/>
      </bottom>
      <diagonal/>
    </border>
    <border>
      <left style="medium">
        <color theme="0" tint="-0.34998626667073579"/>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theme="0" tint="-0.34998626667073579"/>
      </right>
      <top style="thin">
        <color theme="0" tint="-0.14999847407452621"/>
      </top>
      <bottom style="thin">
        <color theme="0" tint="-0.14999847407452621"/>
      </bottom>
      <diagonal/>
    </border>
    <border>
      <left style="thin">
        <color theme="0" tint="-0.14999847407452621"/>
      </left>
      <right/>
      <top style="thin">
        <color theme="0" tint="-0.14999847407452621"/>
      </top>
      <bottom style="medium">
        <color theme="0" tint="-0.34998626667073579"/>
      </bottom>
      <diagonal/>
    </border>
    <border>
      <left style="medium">
        <color theme="0" tint="-0.34998626667073579"/>
      </left>
      <right style="thin">
        <color theme="0" tint="-0.14999847407452621"/>
      </right>
      <top style="medium">
        <color theme="0" tint="-0.34998626667073579"/>
      </top>
      <bottom style="medium">
        <color theme="0" tint="-0.34998626667073579"/>
      </bottom>
      <diagonal/>
    </border>
    <border>
      <left style="thin">
        <color theme="0" tint="-0.14999847407452621"/>
      </left>
      <right style="thin">
        <color theme="0" tint="-0.14999847407452621"/>
      </right>
      <top style="medium">
        <color theme="0" tint="-0.34998626667073579"/>
      </top>
      <bottom style="medium">
        <color theme="0" tint="-0.34998626667073579"/>
      </bottom>
      <diagonal/>
    </border>
    <border>
      <left style="thin">
        <color theme="0" tint="-0.14999847407452621"/>
      </left>
      <right style="medium">
        <color theme="0" tint="-0.34998626667073579"/>
      </right>
      <top style="medium">
        <color theme="0" tint="-0.34998626667073579"/>
      </top>
      <bottom style="medium">
        <color theme="0" tint="-0.34998626667073579"/>
      </bottom>
      <diagonal/>
    </border>
    <border>
      <left style="thin">
        <color theme="0" tint="-0.14999847407452621"/>
      </left>
      <right style="medium">
        <color theme="0" tint="-0.34998626667073579"/>
      </right>
      <top/>
      <bottom style="thin">
        <color theme="0" tint="-0.14999847407452621"/>
      </bottom>
      <diagonal/>
    </border>
    <border>
      <left/>
      <right style="medium">
        <color theme="1"/>
      </right>
      <top/>
      <bottom/>
      <diagonal/>
    </border>
    <border>
      <left/>
      <right/>
      <top style="medium">
        <color rgb="FF0E3957"/>
      </top>
      <bottom style="medium">
        <color rgb="FF0E3957"/>
      </bottom>
      <diagonal/>
    </border>
    <border>
      <left style="medium">
        <color theme="0" tint="-0.249977111117893"/>
      </left>
      <right/>
      <top style="medium">
        <color theme="0" tint="-0.249977111117893"/>
      </top>
      <bottom style="medium">
        <color theme="0" tint="-0.249977111117893"/>
      </bottom>
      <diagonal/>
    </border>
    <border>
      <left/>
      <right style="thin">
        <color theme="0" tint="-0.14999847407452621"/>
      </right>
      <top style="medium">
        <color theme="0" tint="-0.34998626667073579"/>
      </top>
      <bottom style="thin">
        <color theme="0" tint="-0.14999847407452621"/>
      </bottom>
      <diagonal/>
    </border>
    <border>
      <left/>
      <right style="thin">
        <color theme="0" tint="-0.14999847407452621"/>
      </right>
      <top style="thin">
        <color theme="0" tint="-0.14999847407452621"/>
      </top>
      <bottom style="medium">
        <color theme="0" tint="-0.34998626667073579"/>
      </bottom>
      <diagonal/>
    </border>
    <border>
      <left/>
      <right style="thin">
        <color theme="0" tint="-0.14999847407452621"/>
      </right>
      <top style="medium">
        <color theme="0" tint="-0.34998626667073579"/>
      </top>
      <bottom style="medium">
        <color theme="0" tint="-0.34998626667073579"/>
      </bottom>
      <diagonal/>
    </border>
    <border>
      <left style="medium">
        <color theme="0" tint="-0.34998626667073579"/>
      </left>
      <right/>
      <top/>
      <bottom style="thin">
        <color theme="0" tint="-0.14999847407452621"/>
      </bottom>
      <diagonal/>
    </border>
    <border>
      <left style="medium">
        <color theme="0" tint="-0.34998626667073579"/>
      </left>
      <right/>
      <top style="thin">
        <color theme="0" tint="-0.14999847407452621"/>
      </top>
      <bottom style="thin">
        <color theme="0" tint="-0.14999847407452621"/>
      </bottom>
      <diagonal/>
    </border>
    <border>
      <left style="medium">
        <color theme="0" tint="-0.34998626667073579"/>
      </left>
      <right/>
      <top style="thin">
        <color theme="0" tint="-0.14999847407452621"/>
      </top>
      <bottom style="medium">
        <color theme="0" tint="-0.34998626667073579"/>
      </bottom>
      <diagonal/>
    </border>
    <border>
      <left/>
      <right/>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medium">
        <color theme="0" tint="-0.34998626667073579"/>
      </bottom>
      <diagonal/>
    </border>
    <border>
      <left/>
      <right style="medium">
        <color theme="0" tint="-0.249977111117893"/>
      </right>
      <top style="medium">
        <color theme="0" tint="-0.249977111117893"/>
      </top>
      <bottom style="medium">
        <color theme="0" tint="-0.249977111117893"/>
      </bottom>
      <diagonal/>
    </border>
    <border>
      <left style="thin">
        <color theme="0" tint="-0.14999847407452621"/>
      </left>
      <right style="medium">
        <color theme="0" tint="-0.249977111117893"/>
      </right>
      <top style="thin">
        <color theme="0" tint="-0.14999847407452621"/>
      </top>
      <bottom style="thin">
        <color theme="0" tint="-0.14999847407452621"/>
      </bottom>
      <diagonal/>
    </border>
    <border>
      <left style="thin">
        <color theme="0" tint="-0.14999847407452621"/>
      </left>
      <right style="medium">
        <color theme="0" tint="-0.249977111117893"/>
      </right>
      <top style="thin">
        <color theme="0" tint="-0.14999847407452621"/>
      </top>
      <bottom style="medium">
        <color theme="0" tint="-0.249977111117893"/>
      </bottom>
      <diagonal/>
    </border>
    <border>
      <left/>
      <right style="medium">
        <color theme="0" tint="-0.34998626667073579"/>
      </right>
      <top style="medium">
        <color theme="0" tint="-0.34998626667073579"/>
      </top>
      <bottom style="thin">
        <color theme="0" tint="-0.14999847407452621"/>
      </bottom>
      <diagonal/>
    </border>
    <border>
      <left style="medium">
        <color theme="1"/>
      </left>
      <right/>
      <top style="medium">
        <color theme="0" tint="-0.34998626667073579"/>
      </top>
      <bottom style="medium">
        <color theme="0" tint="-0.34998626667073579"/>
      </bottom>
      <diagonal/>
    </border>
    <border>
      <left style="medium">
        <color theme="0" tint="-0.249977111117893"/>
      </left>
      <right/>
      <top style="thin">
        <color theme="0" tint="-0.14999847407452621"/>
      </top>
      <bottom style="thin">
        <color theme="0" tint="-0.14999847407452621"/>
      </bottom>
      <diagonal/>
    </border>
    <border>
      <left style="medium">
        <color theme="0" tint="-0.249977111117893"/>
      </left>
      <right/>
      <top style="thin">
        <color theme="0" tint="-0.14999847407452621"/>
      </top>
      <bottom style="medium">
        <color theme="0" tint="-0.249977111117893"/>
      </bottom>
      <diagonal/>
    </border>
    <border>
      <left style="medium">
        <color theme="0" tint="-0.34998626667073579"/>
      </left>
      <right/>
      <top style="medium">
        <color theme="0" tint="-0.34998626667073579"/>
      </top>
      <bottom style="thin">
        <color theme="0" tint="-0.14999847407452621"/>
      </bottom>
      <diagonal/>
    </border>
    <border>
      <left style="medium">
        <color theme="0" tint="-0.34998626667073579"/>
      </left>
      <right/>
      <top style="thin">
        <color theme="0" tint="-0.14999847407452621"/>
      </top>
      <bottom/>
      <diagonal/>
    </border>
    <border>
      <left style="medium">
        <color theme="1"/>
      </left>
      <right style="thin">
        <color theme="0" tint="-0.14999847407452621"/>
      </right>
      <top style="thin">
        <color theme="0" tint="-0.14999847407452621"/>
      </top>
      <bottom style="medium">
        <color theme="0" tint="-0.34998626667073579"/>
      </bottom>
      <diagonal/>
    </border>
    <border>
      <left style="medium">
        <color theme="1"/>
      </left>
      <right/>
      <top style="medium">
        <color theme="0" tint="-0.249977111117893"/>
      </top>
      <bottom style="medium">
        <color theme="0" tint="-0.249977111117893"/>
      </bottom>
      <diagonal/>
    </border>
    <border>
      <left style="medium">
        <color theme="1"/>
      </left>
      <right style="thin">
        <color theme="0" tint="-0.14999847407452621"/>
      </right>
      <top style="thin">
        <color theme="0" tint="-0.14999847407452621"/>
      </top>
      <bottom style="medium">
        <color theme="0" tint="-0.249977111117893"/>
      </bottom>
      <diagonal/>
    </border>
    <border>
      <left style="medium">
        <color theme="1"/>
      </left>
      <right style="thin">
        <color theme="0" tint="-0.14999847407452621"/>
      </right>
      <top style="medium">
        <color theme="0" tint="-0.34998626667073579"/>
      </top>
      <bottom style="thin">
        <color theme="0" tint="-0.14999847407452621"/>
      </bottom>
      <diagonal/>
    </border>
    <border>
      <left style="medium">
        <color theme="1"/>
      </left>
      <right/>
      <top style="medium">
        <color theme="0" tint="-0.34998626667073579"/>
      </top>
      <bottom style="thin">
        <color theme="0" tint="-0.14999847407452621"/>
      </bottom>
      <diagonal/>
    </border>
    <border>
      <left style="medium">
        <color theme="1"/>
      </left>
      <right/>
      <top/>
      <bottom style="thin">
        <color theme="0" tint="-0.14999847407452621"/>
      </bottom>
      <diagonal/>
    </border>
    <border>
      <left style="medium">
        <color theme="1"/>
      </left>
      <right/>
      <top style="thin">
        <color theme="0" tint="-0.14999847407452621"/>
      </top>
      <bottom style="thin">
        <color theme="0" tint="-0.14999847407452621"/>
      </bottom>
      <diagonal/>
    </border>
    <border>
      <left style="medium">
        <color theme="1"/>
      </left>
      <right/>
      <top style="thin">
        <color theme="0" tint="-0.14999847407452621"/>
      </top>
      <bottom style="medium">
        <color theme="0" tint="-0.34998626667073579"/>
      </bottom>
      <diagonal/>
    </border>
    <border>
      <left style="medium">
        <color theme="1"/>
      </left>
      <right/>
      <top style="thin">
        <color theme="0" tint="-0.14999847407452621"/>
      </top>
      <bottom/>
      <diagonal/>
    </border>
    <border>
      <left style="thin">
        <color theme="0" tint="-0.14999847407452621"/>
      </left>
      <right/>
      <top style="thin">
        <color theme="0" tint="-0.14999847407452621"/>
      </top>
      <bottom/>
      <diagonal/>
    </border>
    <border>
      <left style="dotted">
        <color indexed="64"/>
      </left>
      <right style="dotted">
        <color indexed="64"/>
      </right>
      <top style="dotted">
        <color indexed="64"/>
      </top>
      <bottom style="dotted">
        <color indexed="64"/>
      </bottom>
      <diagonal/>
    </border>
    <border>
      <left style="medium">
        <color theme="1"/>
      </left>
      <right/>
      <top style="medium">
        <color indexed="64"/>
      </top>
      <bottom style="medium">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medium">
        <color theme="0" tint="-0.34998626667073579"/>
      </top>
      <bottom style="medium">
        <color theme="0" tint="-0.34998626667073579"/>
      </bottom>
      <diagonal/>
    </border>
    <border>
      <left style="thin">
        <color theme="0" tint="-0.14999847407452621"/>
      </left>
      <right/>
      <top style="medium">
        <color theme="0" tint="-0.34998626667073579"/>
      </top>
      <bottom style="thin">
        <color theme="0" tint="-0.14999847407452621"/>
      </bottom>
      <diagonal/>
    </border>
    <border>
      <left style="medium">
        <color indexed="64"/>
      </left>
      <right style="thin">
        <color theme="0" tint="-0.14999847407452621"/>
      </right>
      <top style="medium">
        <color theme="0" tint="-0.34998626667073579"/>
      </top>
      <bottom style="medium">
        <color theme="0" tint="-0.34998626667073579"/>
      </bottom>
      <diagonal/>
    </border>
    <border>
      <left style="medium">
        <color indexed="64"/>
      </left>
      <right style="thin">
        <color theme="0" tint="-0.14999847407452621"/>
      </right>
      <top style="thin">
        <color theme="0" tint="-0.14999847407452621"/>
      </top>
      <bottom style="thin">
        <color theme="0" tint="-0.14999847407452621"/>
      </bottom>
      <diagonal/>
    </border>
    <border>
      <left style="medium">
        <color indexed="64"/>
      </left>
      <right style="thin">
        <color theme="0" tint="-0.14999847407452621"/>
      </right>
      <top style="thin">
        <color theme="0" tint="-0.14999847407452621"/>
      </top>
      <bottom style="medium">
        <color theme="0" tint="-0.34998626667073579"/>
      </bottom>
      <diagonal/>
    </border>
    <border>
      <left style="medium">
        <color indexed="64"/>
      </left>
      <right/>
      <top style="medium">
        <color rgb="FF0E3957"/>
      </top>
      <bottom style="medium">
        <color rgb="FF0E3957"/>
      </bottom>
      <diagonal/>
    </border>
    <border>
      <left style="medium">
        <color indexed="64"/>
      </left>
      <right/>
      <top style="medium">
        <color theme="0" tint="-0.34998626667073579"/>
      </top>
      <bottom style="medium">
        <color theme="0" tint="-0.34998626667073579"/>
      </bottom>
      <diagonal/>
    </border>
    <border>
      <left style="thin">
        <color theme="0" tint="-0.14999847407452621"/>
      </left>
      <right/>
      <top/>
      <bottom style="medium">
        <color theme="0" tint="-0.34998626667073579"/>
      </bottom>
      <diagonal/>
    </border>
    <border>
      <left style="thin">
        <color theme="0" tint="-0.14999847407452621"/>
      </left>
      <right style="medium">
        <color theme="0" tint="-0.34998626667073579"/>
      </right>
      <top/>
      <bottom style="medium">
        <color theme="0" tint="-0.34998626667073579"/>
      </bottom>
      <diagonal/>
    </border>
    <border>
      <left style="thin">
        <color theme="0" tint="-0.14999847407452621"/>
      </left>
      <right style="medium">
        <color theme="0" tint="-0.34998626667073579"/>
      </right>
      <top style="medium">
        <color theme="0" tint="-0.34998626667073579"/>
      </top>
      <bottom/>
      <diagonal/>
    </border>
    <border>
      <left style="medium">
        <color theme="1"/>
      </left>
      <right/>
      <top style="medium">
        <color rgb="FF0E3957"/>
      </top>
      <bottom style="medium">
        <color rgb="FF0E3957"/>
      </bottom>
      <diagonal/>
    </border>
    <border>
      <left style="medium">
        <color theme="1"/>
      </left>
      <right style="medium">
        <color theme="0" tint="-0.34998626667073579"/>
      </right>
      <top style="medium">
        <color theme="0" tint="-0.34998626667073579"/>
      </top>
      <bottom/>
      <diagonal/>
    </border>
    <border>
      <left/>
      <right style="thin">
        <color theme="0" tint="-0.14999847407452621"/>
      </right>
      <top style="medium">
        <color theme="0" tint="-0.34998626667073579"/>
      </top>
      <bottom/>
      <diagonal/>
    </border>
    <border>
      <left style="medium">
        <color theme="0" tint="-0.34998626667073579"/>
      </left>
      <right style="thin">
        <color theme="0" tint="-0.14999847407452621"/>
      </right>
      <top/>
      <bottom style="thin">
        <color theme="0" tint="-0.14999847407452621"/>
      </bottom>
      <diagonal/>
    </border>
    <border>
      <left style="medium">
        <color theme="0" tint="-0.34998626667073579"/>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medium">
        <color theme="0" tint="-0.34998626667073579"/>
      </right>
      <top style="thin">
        <color theme="0" tint="-0.14999847407452621"/>
      </top>
      <bottom/>
      <diagonal/>
    </border>
    <border>
      <left style="medium">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style="medium">
        <color theme="0" tint="-0.34998626667073579"/>
      </bottom>
      <diagonal/>
    </border>
    <border>
      <left style="medium">
        <color theme="1"/>
      </left>
      <right style="thin">
        <color theme="0" tint="-0.34998626667073579"/>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style="medium">
        <color indexed="64"/>
      </right>
      <top style="medium">
        <color theme="0" tint="-0.34998626667073579"/>
      </top>
      <bottom style="medium">
        <color theme="0" tint="-0.34998626667073579"/>
      </bottom>
      <diagonal/>
    </border>
    <border>
      <left style="medium">
        <color indexed="64"/>
      </left>
      <right/>
      <top style="thin">
        <color theme="0" tint="-0.14999847407452621"/>
      </top>
      <bottom style="thin">
        <color theme="0" tint="-0.14999847407452621"/>
      </bottom>
      <diagonal/>
    </border>
    <border>
      <left style="medium">
        <color indexed="64"/>
      </left>
      <right/>
      <top style="thin">
        <color theme="0" tint="-0.14999847407452621"/>
      </top>
      <bottom style="medium">
        <color theme="0" tint="-0.34998626667073579"/>
      </bottom>
      <diagonal/>
    </border>
    <border>
      <left/>
      <right style="medium">
        <color theme="0" tint="-0.34998626667073579"/>
      </right>
      <top style="thin">
        <color theme="0" tint="-0.14999847407452621"/>
      </top>
      <bottom style="thin">
        <color theme="0" tint="-0.14999847407452621"/>
      </bottom>
      <diagonal/>
    </border>
    <border>
      <left/>
      <right style="medium">
        <color theme="0" tint="-0.34998626667073579"/>
      </right>
      <top style="thin">
        <color theme="0" tint="-0.14999847407452621"/>
      </top>
      <bottom style="medium">
        <color theme="0" tint="-0.34998626667073579"/>
      </bottom>
      <diagonal/>
    </border>
    <border>
      <left style="medium">
        <color indexed="64"/>
      </left>
      <right/>
      <top style="medium">
        <color theme="0" tint="-0.34998626667073579"/>
      </top>
      <bottom style="thin">
        <color theme="0" tint="-0.14999847407452621"/>
      </bottom>
      <diagonal/>
    </border>
    <border>
      <left style="medium">
        <color indexed="64"/>
      </left>
      <right style="thin">
        <color theme="0" tint="-0.14999847407452621"/>
      </right>
      <top/>
      <bottom style="thin">
        <color theme="0" tint="-0.14999847407452621"/>
      </bottom>
      <diagonal/>
    </border>
    <border>
      <left style="medium">
        <color theme="0" tint="-0.34998626667073579"/>
      </left>
      <right style="thin">
        <color theme="0" tint="-0.14999847407452621"/>
      </right>
      <top/>
      <bottom style="medium">
        <color theme="0" tint="-0.34998626667073579"/>
      </bottom>
      <diagonal/>
    </border>
    <border>
      <left/>
      <right/>
      <top style="medium">
        <color theme="1"/>
      </top>
      <bottom style="medium">
        <color theme="1"/>
      </bottom>
      <diagonal/>
    </border>
    <border>
      <left style="medium">
        <color indexed="64"/>
      </left>
      <right/>
      <top style="medium">
        <color theme="1"/>
      </top>
      <bottom/>
      <diagonal/>
    </border>
    <border>
      <left style="medium">
        <color indexed="64"/>
      </left>
      <right style="medium">
        <color indexed="64"/>
      </right>
      <top style="medium">
        <color theme="1"/>
      </top>
      <bottom/>
      <diagonal/>
    </border>
    <border>
      <left style="medium">
        <color indexed="64"/>
      </left>
      <right style="medium">
        <color indexed="64"/>
      </right>
      <top style="medium">
        <color theme="0" tint="-0.34998626667073579"/>
      </top>
      <bottom style="medium">
        <color theme="0" tint="-0.34998626667073579"/>
      </bottom>
      <diagonal/>
    </border>
    <border>
      <left style="medium">
        <color indexed="64"/>
      </left>
      <right style="medium">
        <color indexed="64"/>
      </right>
      <top/>
      <bottom/>
      <diagonal/>
    </border>
    <border>
      <left style="medium">
        <color indexed="64"/>
      </left>
      <right style="medium">
        <color indexed="64"/>
      </right>
      <top style="thin">
        <color theme="0" tint="-0.14999847407452621"/>
      </top>
      <bottom style="thin">
        <color theme="0" tint="-0.14999847407452621"/>
      </bottom>
      <diagonal/>
    </border>
    <border>
      <left style="medium">
        <color indexed="64"/>
      </left>
      <right style="medium">
        <color indexed="64"/>
      </right>
      <top style="thin">
        <color theme="0" tint="-0.14999847407452621"/>
      </top>
      <bottom style="medium">
        <color theme="0" tint="-0.34998626667073579"/>
      </bottom>
      <diagonal/>
    </border>
    <border>
      <left/>
      <right style="medium">
        <color indexed="64"/>
      </right>
      <top style="medium">
        <color theme="1"/>
      </top>
      <bottom/>
      <diagonal/>
    </border>
    <border>
      <left/>
      <right style="thin">
        <color theme="0" tint="-0.14999847407452621"/>
      </right>
      <top/>
      <bottom style="thin">
        <color theme="0" tint="-0.14999847407452621"/>
      </bottom>
      <diagonal/>
    </border>
    <border>
      <left style="thin">
        <color theme="0" tint="-0.14999847407452621"/>
      </left>
      <right style="medium">
        <color indexed="64"/>
      </right>
      <top style="medium">
        <color theme="0" tint="-0.34998626667073579"/>
      </top>
      <bottom style="medium">
        <color theme="0" tint="-0.34998626667073579"/>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top style="medium">
        <color indexed="64"/>
      </top>
      <bottom/>
      <diagonal/>
    </border>
    <border>
      <left/>
      <right/>
      <top style="medium">
        <color theme="9" tint="-0.249977111117893"/>
      </top>
      <bottom style="medium">
        <color theme="9" tint="-0.249977111117893"/>
      </bottom>
      <diagonal/>
    </border>
    <border>
      <left/>
      <right style="thin">
        <color theme="0" tint="-0.34998626667073579"/>
      </right>
      <top style="medium">
        <color theme="0" tint="-0.34998626667073579"/>
      </top>
      <bottom style="medium">
        <color theme="0" tint="-0.34998626667073579"/>
      </bottom>
      <diagonal/>
    </border>
    <border>
      <left/>
      <right style="thin">
        <color theme="0" tint="-0.34998626667073579"/>
      </right>
      <top style="medium">
        <color theme="0" tint="-0.34998626667073579"/>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indexed="64"/>
      </left>
      <right style="medium">
        <color indexed="64"/>
      </right>
      <top style="medium">
        <color theme="0" tint="-0.34998626667073579"/>
      </top>
      <bottom style="thin">
        <color theme="0" tint="-0.34998626667073579"/>
      </bottom>
      <diagonal/>
    </border>
    <border>
      <left style="medium">
        <color indexed="64"/>
      </left>
      <right style="medium">
        <color indexed="64"/>
      </right>
      <top style="thin">
        <color theme="0" tint="-0.34998626667073579"/>
      </top>
      <bottom style="thin">
        <color theme="0" tint="-0.34998626667073579"/>
      </bottom>
      <diagonal/>
    </border>
    <border>
      <left style="medium">
        <color indexed="64"/>
      </left>
      <right style="medium">
        <color indexed="64"/>
      </right>
      <top style="thin">
        <color theme="0" tint="-0.34998626667073579"/>
      </top>
      <bottom style="medium">
        <color theme="0" tint="-0.34998626667073579"/>
      </bottom>
      <diagonal/>
    </border>
    <border>
      <left/>
      <right/>
      <top style="medium">
        <color rgb="FFDC7EA8"/>
      </top>
      <bottom style="medium">
        <color rgb="FFDC7EA8"/>
      </bottom>
      <diagonal/>
    </border>
    <border>
      <left style="medium">
        <color theme="1"/>
      </left>
      <right style="medium">
        <color theme="1"/>
      </right>
      <top style="medium">
        <color theme="0" tint="-0.34998626667073579"/>
      </top>
      <bottom style="medium">
        <color theme="0" tint="-0.34998626667073579"/>
      </bottom>
      <diagonal/>
    </border>
    <border>
      <left style="medium">
        <color theme="1"/>
      </left>
      <right style="medium">
        <color theme="1"/>
      </right>
      <top style="medium">
        <color theme="0" tint="-0.34998626667073579"/>
      </top>
      <bottom style="thin">
        <color theme="0" tint="-0.14999847407452621"/>
      </bottom>
      <diagonal/>
    </border>
    <border>
      <left style="medium">
        <color theme="1"/>
      </left>
      <right style="medium">
        <color theme="1"/>
      </right>
      <top style="thin">
        <color theme="0" tint="-0.14999847407452621"/>
      </top>
      <bottom style="thin">
        <color theme="0" tint="-0.14999847407452621"/>
      </bottom>
      <diagonal/>
    </border>
    <border>
      <left style="medium">
        <color theme="1"/>
      </left>
      <right style="medium">
        <color theme="1"/>
      </right>
      <top style="thin">
        <color theme="0" tint="-0.14999847407452621"/>
      </top>
      <bottom style="medium">
        <color theme="0" tint="-0.34998626667073579"/>
      </bottom>
      <diagonal/>
    </border>
    <border>
      <left/>
      <right/>
      <top style="medium">
        <color rgb="FF549638"/>
      </top>
      <bottom style="medium">
        <color rgb="FF549638"/>
      </bottom>
      <diagonal/>
    </border>
    <border>
      <left/>
      <right/>
      <top style="medium">
        <color rgb="FF008275"/>
      </top>
      <bottom style="medium">
        <color rgb="FF008275"/>
      </bottom>
      <diagonal/>
    </border>
    <border>
      <left style="medium">
        <color indexed="64"/>
      </left>
      <right style="medium">
        <color indexed="64"/>
      </right>
      <top style="medium">
        <color theme="0" tint="-0.34998626667073579"/>
      </top>
      <bottom/>
      <diagonal/>
    </border>
    <border>
      <left style="medium">
        <color indexed="64"/>
      </left>
      <right style="medium">
        <color indexed="64"/>
      </right>
      <top/>
      <bottom style="thin">
        <color theme="0" tint="-0.14999847407452621"/>
      </bottom>
      <diagonal/>
    </border>
    <border>
      <left style="medium">
        <color rgb="FF008275"/>
      </left>
      <right style="medium">
        <color rgb="FF008275"/>
      </right>
      <top style="medium">
        <color rgb="FF008275"/>
      </top>
      <bottom style="medium">
        <color rgb="FF008275"/>
      </bottom>
      <diagonal/>
    </border>
    <border>
      <left/>
      <right style="medium">
        <color rgb="FF008275"/>
      </right>
      <top style="medium">
        <color rgb="FF008275"/>
      </top>
      <bottom style="medium">
        <color rgb="FF008275"/>
      </bottom>
      <diagonal/>
    </border>
    <border>
      <left style="medium">
        <color theme="0" tint="-0.34998626667073579"/>
      </left>
      <right style="thin">
        <color theme="0" tint="-0.14999847407452621"/>
      </right>
      <top style="medium">
        <color theme="0" tint="-0.34998626667073579"/>
      </top>
      <bottom/>
      <diagonal/>
    </border>
    <border>
      <left style="thin">
        <color theme="0" tint="-0.14999847407452621"/>
      </left>
      <right style="thin">
        <color theme="0" tint="-0.14999847407452621"/>
      </right>
      <top style="medium">
        <color theme="0" tint="-0.34998626667073579"/>
      </top>
      <bottom/>
      <diagonal/>
    </border>
    <border>
      <left style="medium">
        <color indexed="64"/>
      </left>
      <right style="medium">
        <color theme="0" tint="-0.34998626667073579"/>
      </right>
      <top style="medium">
        <color theme="0" tint="-0.34998626667073579"/>
      </top>
      <bottom style="medium">
        <color theme="0" tint="-0.34998626667073579"/>
      </bottom>
      <diagonal/>
    </border>
    <border>
      <left style="medium">
        <color indexed="64"/>
      </left>
      <right/>
      <top/>
      <bottom style="thin">
        <color theme="0" tint="-0.14999847407452621"/>
      </bottom>
      <diagonal/>
    </border>
    <border>
      <left style="medium">
        <color indexed="64"/>
      </left>
      <right style="medium">
        <color indexed="64"/>
      </right>
      <top/>
      <bottom style="medium">
        <color theme="0" tint="-0.34998626667073579"/>
      </bottom>
      <diagonal/>
    </border>
    <border>
      <left style="medium">
        <color indexed="64"/>
      </left>
      <right/>
      <top/>
      <bottom style="medium">
        <color theme="0" tint="-0.34998626667073579"/>
      </bottom>
      <diagonal/>
    </border>
    <border>
      <left style="medium">
        <color theme="0" tint="-0.249977111117893"/>
      </left>
      <right/>
      <top style="thin">
        <color theme="0" tint="-0.14999847407452621"/>
      </top>
      <bottom style="medium">
        <color theme="0" tint="-0.34998626667073579"/>
      </bottom>
      <diagonal/>
    </border>
    <border>
      <left style="medium">
        <color indexed="64"/>
      </left>
      <right style="medium">
        <color indexed="64"/>
      </right>
      <top style="medium">
        <color theme="0" tint="-0.34998626667073579"/>
      </top>
      <bottom style="thin">
        <color theme="0" tint="-0.14999847407452621"/>
      </bottom>
      <diagonal/>
    </border>
    <border>
      <left style="thin">
        <color theme="0" tint="-0.14999847407452621"/>
      </left>
      <right style="medium">
        <color theme="0" tint="-0.249977111117893"/>
      </right>
      <top/>
      <bottom style="thin">
        <color theme="0" tint="-0.14999847407452621"/>
      </bottom>
      <diagonal/>
    </border>
    <border>
      <left/>
      <right style="medium">
        <color indexed="64"/>
      </right>
      <top style="medium">
        <color theme="0" tint="-0.34998626667073579"/>
      </top>
      <bottom/>
      <diagonal/>
    </border>
    <border>
      <left style="thin">
        <color theme="0" tint="-0.14999847407452621"/>
      </left>
      <right style="thin">
        <color theme="0" tint="-0.14999847407452621"/>
      </right>
      <top/>
      <bottom/>
      <diagonal/>
    </border>
    <border>
      <left style="medium">
        <color theme="1"/>
      </left>
      <right style="thin">
        <color theme="0" tint="-0.14999847407452621"/>
      </right>
      <top style="medium">
        <color theme="0" tint="-0.34998626667073579"/>
      </top>
      <bottom style="medium">
        <color theme="0" tint="-0.34998626667073579"/>
      </bottom>
      <diagonal/>
    </border>
    <border>
      <left style="medium">
        <color theme="1"/>
      </left>
      <right style="thin">
        <color theme="0" tint="-0.14999847407452621"/>
      </right>
      <top/>
      <bottom/>
      <diagonal/>
    </border>
    <border>
      <left style="medium">
        <color theme="1"/>
      </left>
      <right style="thin">
        <color theme="0" tint="-0.14999847407452621"/>
      </right>
      <top style="thin">
        <color theme="0" tint="-0.14999847407452621"/>
      </top>
      <bottom/>
      <diagonal/>
    </border>
    <border>
      <left style="thin">
        <color theme="0" tint="-0.14999847407452621"/>
      </left>
      <right style="medium">
        <color theme="1"/>
      </right>
      <top style="medium">
        <color theme="0" tint="-0.34998626667073579"/>
      </top>
      <bottom style="medium">
        <color theme="0" tint="-0.34998626667073579"/>
      </bottom>
      <diagonal/>
    </border>
    <border>
      <left style="medium">
        <color theme="0" tint="-0.34998626667073579"/>
      </left>
      <right style="medium">
        <color theme="1"/>
      </right>
      <top style="medium">
        <color theme="0" tint="-0.34998626667073579"/>
      </top>
      <bottom style="medium">
        <color theme="0" tint="-0.34998626667073579"/>
      </bottom>
      <diagonal/>
    </border>
    <border>
      <left/>
      <right style="medium">
        <color theme="0" tint="-0.34998626667073579"/>
      </right>
      <top/>
      <bottom style="thin">
        <color theme="0" tint="-0.14999847407452621"/>
      </bottom>
      <diagonal/>
    </border>
    <border>
      <left style="medium">
        <color theme="1"/>
      </left>
      <right style="medium">
        <color theme="1"/>
      </right>
      <top/>
      <bottom/>
      <diagonal/>
    </border>
    <border>
      <left style="medium">
        <color theme="0" tint="-0.34998626667073579"/>
      </left>
      <right style="medium">
        <color theme="0" tint="-0.34998626667073579"/>
      </right>
      <top/>
      <bottom style="thin">
        <color theme="0" tint="-0.14999847407452621"/>
      </bottom>
      <diagonal/>
    </border>
    <border>
      <left style="medium">
        <color theme="0" tint="-0.34998626667073579"/>
      </left>
      <right style="thin">
        <color theme="0" tint="-0.14999847407452621"/>
      </right>
      <top/>
      <bottom/>
      <diagonal/>
    </border>
    <border>
      <left style="thin">
        <color theme="0" tint="-0.14999847407452621"/>
      </left>
      <right/>
      <top/>
      <bottom/>
      <diagonal/>
    </border>
    <border>
      <left style="medium">
        <color indexed="64"/>
      </left>
      <right style="thin">
        <color theme="0" tint="-0.14999847407452621"/>
      </right>
      <top style="medium">
        <color theme="0" tint="-0.34998626667073579"/>
      </top>
      <bottom style="thin">
        <color theme="0" tint="-0.14999847407452621"/>
      </bottom>
      <diagonal/>
    </border>
    <border>
      <left style="medium">
        <color theme="1"/>
      </left>
      <right style="thin">
        <color theme="2" tint="-9.9978637043366805E-2"/>
      </right>
      <top/>
      <bottom style="medium">
        <color rgb="FF0E3957"/>
      </bottom>
      <diagonal/>
    </border>
    <border>
      <left style="thin">
        <color indexed="64"/>
      </left>
      <right style="thin">
        <color indexed="64"/>
      </right>
      <top/>
      <bottom style="medium">
        <color rgb="FF0E3957"/>
      </bottom>
      <diagonal/>
    </border>
    <border>
      <left style="thin">
        <color indexed="64"/>
      </left>
      <right/>
      <top/>
      <bottom style="medium">
        <color rgb="FF0E3957"/>
      </bottom>
      <diagonal/>
    </border>
    <border>
      <left style="medium">
        <color theme="1"/>
      </left>
      <right style="thin">
        <color theme="2" tint="-9.9978637043366805E-2"/>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top style="medium">
        <color theme="1"/>
      </top>
      <bottom style="medium">
        <color theme="1"/>
      </bottom>
      <diagonal/>
    </border>
    <border>
      <left style="medium">
        <color theme="1"/>
      </left>
      <right style="thin">
        <color theme="2" tint="-9.9978637043366805E-2"/>
      </right>
      <top style="medium">
        <color theme="1"/>
      </top>
      <bottom style="medium">
        <color theme="1" tint="4.9989318521683403E-2"/>
      </bottom>
      <diagonal/>
    </border>
    <border>
      <left style="thin">
        <color indexed="64"/>
      </left>
      <right style="thin">
        <color indexed="64"/>
      </right>
      <top style="medium">
        <color theme="1"/>
      </top>
      <bottom style="medium">
        <color theme="1" tint="4.9989318521683403E-2"/>
      </bottom>
      <diagonal/>
    </border>
    <border>
      <left style="thin">
        <color indexed="64"/>
      </left>
      <right style="medium">
        <color theme="1"/>
      </right>
      <top style="medium">
        <color theme="1"/>
      </top>
      <bottom style="medium">
        <color theme="1" tint="4.9989318521683403E-2"/>
      </bottom>
      <diagonal/>
    </border>
    <border>
      <left style="thin">
        <color indexed="64"/>
      </left>
      <right style="medium">
        <color theme="1"/>
      </right>
      <top/>
      <bottom style="medium">
        <color rgb="FFF78300"/>
      </bottom>
      <diagonal/>
    </border>
    <border>
      <left style="thin">
        <color indexed="64"/>
      </left>
      <right style="medium">
        <color theme="1"/>
      </right>
      <top/>
      <bottom style="medium">
        <color rgb="FF77380E"/>
      </bottom>
      <diagonal/>
    </border>
    <border>
      <left style="thin">
        <color indexed="64"/>
      </left>
      <right style="medium">
        <color theme="1"/>
      </right>
      <top/>
      <bottom style="medium">
        <color rgb="FFDB7EA8"/>
      </bottom>
      <diagonal/>
    </border>
    <border>
      <left style="thin">
        <color indexed="64"/>
      </left>
      <right style="medium">
        <color theme="1"/>
      </right>
      <top/>
      <bottom style="medium">
        <color rgb="FF3C7D22"/>
      </bottom>
      <diagonal/>
    </border>
    <border>
      <left style="thin">
        <color indexed="64"/>
      </left>
      <right style="medium">
        <color theme="1"/>
      </right>
      <top style="medium">
        <color theme="1" tint="4.9989318521683403E-2"/>
      </top>
      <bottom style="medium">
        <color theme="1" tint="4.9989318521683403E-2"/>
      </bottom>
      <diagonal/>
    </border>
    <border>
      <left style="thin">
        <color indexed="64"/>
      </left>
      <right style="medium">
        <color theme="1"/>
      </right>
      <top/>
      <bottom style="medium">
        <color rgb="FFDCB543"/>
      </bottom>
      <diagonal/>
    </border>
    <border>
      <left style="thin">
        <color indexed="64"/>
      </left>
      <right style="medium">
        <color theme="1"/>
      </right>
      <top/>
      <bottom style="medium">
        <color rgb="FFC1AAD9"/>
      </bottom>
      <diagonal/>
    </border>
    <border>
      <left style="thin">
        <color indexed="64"/>
      </left>
      <right style="medium">
        <color theme="1"/>
      </right>
      <top/>
      <bottom style="medium">
        <color rgb="FF008276"/>
      </bottom>
      <diagonal/>
    </border>
    <border>
      <left style="medium">
        <color theme="1"/>
      </left>
      <right style="medium">
        <color theme="0" tint="-0.34998626667073579"/>
      </right>
      <top style="medium">
        <color theme="0" tint="-0.34998626667073579"/>
      </top>
      <bottom style="thin">
        <color theme="0" tint="-0.14999847407452621"/>
      </bottom>
      <diagonal/>
    </border>
    <border>
      <left style="medium">
        <color theme="1"/>
      </left>
      <right style="medium">
        <color theme="0" tint="-0.34998626667073579"/>
      </right>
      <top style="thin">
        <color theme="0" tint="-0.14999847407452621"/>
      </top>
      <bottom style="medium">
        <color theme="0" tint="-0.34998626667073579"/>
      </bottom>
      <diagonal/>
    </border>
    <border>
      <left/>
      <right/>
      <top style="medium">
        <color rgb="FF61487A"/>
      </top>
      <bottom style="medium">
        <color rgb="FF61487A"/>
      </bottom>
      <diagonal/>
    </border>
    <border>
      <left style="thin">
        <color theme="0" tint="-0.34998626667073579"/>
      </left>
      <right/>
      <top style="thin">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right/>
      <top style="medium">
        <color theme="0" tint="-0.34998626667073579"/>
      </top>
      <bottom style="thin">
        <color theme="0" tint="-0.14999847407452621"/>
      </bottom>
      <diagonal/>
    </border>
    <border>
      <left style="medium">
        <color indexed="64"/>
      </left>
      <right/>
      <top style="medium">
        <color theme="0" tint="-0.499984740745262"/>
      </top>
      <bottom style="medium">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medium">
        <color theme="0" tint="-0.499984740745262"/>
      </bottom>
      <diagonal/>
    </border>
    <border>
      <left/>
      <right/>
      <top style="thin">
        <color theme="0" tint="-0.14999847407452621"/>
      </top>
      <bottom/>
      <diagonal/>
    </border>
    <border>
      <left style="medium">
        <color indexed="64"/>
      </left>
      <right style="thin">
        <color theme="0" tint="-0.34998626667073579"/>
      </right>
      <top style="medium">
        <color theme="0" tint="-0.34998626667073579"/>
      </top>
      <bottom style="medium">
        <color theme="0" tint="-0.34998626667073579"/>
      </bottom>
      <diagonal/>
    </border>
    <border>
      <left style="medium">
        <color indexed="64"/>
      </left>
      <right style="thin">
        <color theme="0" tint="-0.34998626667073579"/>
      </right>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medium">
        <color theme="0" tint="-0.499984740745262"/>
      </bottom>
      <diagonal/>
    </border>
    <border>
      <left style="thin">
        <color theme="0" tint="-0.14999847407452621"/>
      </left>
      <right/>
      <top style="medium">
        <color theme="0" tint="-0.34998626667073579"/>
      </top>
      <bottom/>
      <diagonal/>
    </border>
    <border>
      <left style="medium">
        <color indexed="64"/>
      </left>
      <right style="thin">
        <color theme="0" tint="-0.14999847407452621"/>
      </right>
      <top style="thin">
        <color theme="0" tint="-0.14999847407452621"/>
      </top>
      <bottom/>
      <diagonal/>
    </border>
    <border>
      <left style="medium">
        <color indexed="64"/>
      </left>
      <right style="thin">
        <color theme="0" tint="-0.14999847407452621"/>
      </right>
      <top style="medium">
        <color theme="0" tint="-0.34998626667073579"/>
      </top>
      <bottom/>
      <diagonal/>
    </border>
    <border>
      <left/>
      <right/>
      <top style="medium">
        <color rgb="FFDDB642"/>
      </top>
      <bottom style="medium">
        <color rgb="FFDDB642"/>
      </bottom>
      <diagonal/>
    </border>
    <border>
      <left/>
      <right style="medium">
        <color theme="0" tint="-0.34998626667073579"/>
      </right>
      <top style="thin">
        <color theme="0" tint="-0.14999847407452621"/>
      </top>
      <bottom/>
      <diagonal/>
    </border>
    <border>
      <left style="medium">
        <color indexed="64"/>
      </left>
      <right style="medium">
        <color indexed="64"/>
      </right>
      <top style="thin">
        <color theme="0" tint="-0.14999847407452621"/>
      </top>
      <bottom/>
      <diagonal/>
    </border>
    <border>
      <left/>
      <right style="thin">
        <color theme="0" tint="-0.14999847407452621"/>
      </right>
      <top/>
      <bottom/>
      <diagonal/>
    </border>
    <border>
      <left/>
      <right style="thin">
        <color theme="0" tint="-0.14999847407452621"/>
      </right>
      <top style="thin">
        <color theme="0" tint="-0.14999847407452621"/>
      </top>
      <bottom/>
      <diagonal/>
    </border>
    <border>
      <left style="medium">
        <color theme="1"/>
      </left>
      <right/>
      <top style="medium">
        <color indexed="64"/>
      </top>
      <bottom/>
      <diagonal/>
    </border>
    <border>
      <left style="medium">
        <color theme="1"/>
      </left>
      <right style="medium">
        <color indexed="64"/>
      </right>
      <top style="medium">
        <color indexed="64"/>
      </top>
      <bottom/>
      <diagonal/>
    </border>
    <border>
      <left style="medium">
        <color indexed="64"/>
      </left>
      <right/>
      <top style="medium">
        <color theme="1" tint="4.9989318521683403E-2"/>
      </top>
      <bottom style="medium">
        <color theme="1" tint="4.9989318521683403E-2"/>
      </bottom>
      <diagonal/>
    </border>
    <border>
      <left style="medium">
        <color indexed="64"/>
      </left>
      <right style="thin">
        <color theme="0" tint="-0.14999847407452621"/>
      </right>
      <top/>
      <bottom/>
      <diagonal/>
    </border>
    <border>
      <left/>
      <right/>
      <top style="medium">
        <color rgb="FF549638"/>
      </top>
      <bottom style="medium">
        <color theme="0" tint="-0.249977111117893"/>
      </bottom>
      <diagonal/>
    </border>
    <border>
      <left style="medium">
        <color theme="0" tint="-0.249977111117893"/>
      </left>
      <right/>
      <top/>
      <bottom/>
      <diagonal/>
    </border>
    <border>
      <left/>
      <right/>
      <top/>
      <bottom style="medium">
        <color rgb="FF0F3957"/>
      </bottom>
      <diagonal/>
    </border>
    <border>
      <left style="medium">
        <color theme="1"/>
      </left>
      <right style="medium">
        <color theme="1"/>
      </right>
      <top/>
      <bottom style="thin">
        <color theme="0" tint="-0.14999847407452621"/>
      </bottom>
      <diagonal/>
    </border>
    <border>
      <left/>
      <right/>
      <top/>
      <bottom style="medium">
        <color rgb="FFDDB642"/>
      </bottom>
      <diagonal/>
    </border>
    <border>
      <left style="medium">
        <color theme="1"/>
      </left>
      <right style="thin">
        <color theme="0" tint="-0.14999847407452621"/>
      </right>
      <top style="medium">
        <color indexed="64"/>
      </top>
      <bottom style="thin">
        <color theme="1"/>
      </bottom>
      <diagonal/>
    </border>
    <border>
      <left style="thin">
        <color theme="0" tint="-0.14999847407452621"/>
      </left>
      <right style="thin">
        <color theme="0" tint="-0.14999847407452621"/>
      </right>
      <top style="medium">
        <color indexed="64"/>
      </top>
      <bottom style="thin">
        <color theme="1"/>
      </bottom>
      <diagonal/>
    </border>
    <border>
      <left style="thin">
        <color theme="0" tint="-0.14999847407452621"/>
      </left>
      <right/>
      <top style="medium">
        <color indexed="64"/>
      </top>
      <bottom style="thin">
        <color theme="1"/>
      </bottom>
      <diagonal/>
    </border>
    <border>
      <left style="thin">
        <color theme="0" tint="-0.14999847407452621"/>
      </left>
      <right style="medium">
        <color indexed="64"/>
      </right>
      <top style="medium">
        <color indexed="64"/>
      </top>
      <bottom style="thin">
        <color theme="1"/>
      </bottom>
      <diagonal/>
    </border>
    <border>
      <left style="thin">
        <color indexed="64"/>
      </left>
      <right style="medium">
        <color indexed="64"/>
      </right>
      <top style="medium">
        <color theme="1"/>
      </top>
      <bottom style="medium">
        <color theme="1"/>
      </bottom>
      <diagonal/>
    </border>
    <border>
      <left style="thin">
        <color indexed="64"/>
      </left>
      <right style="medium">
        <color indexed="64"/>
      </right>
      <top/>
      <bottom style="medium">
        <color rgb="FF0E3957"/>
      </bottom>
      <diagonal/>
    </border>
    <border>
      <left style="thin">
        <color indexed="64"/>
      </left>
      <right style="medium">
        <color indexed="64"/>
      </right>
      <top/>
      <bottom style="medium">
        <color theme="1"/>
      </bottom>
      <diagonal/>
    </border>
    <border>
      <left style="medium">
        <color theme="1"/>
      </left>
      <right style="medium">
        <color indexed="64"/>
      </right>
      <top style="medium">
        <color indexed="64"/>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medium">
        <color theme="1"/>
      </top>
      <bottom style="medium">
        <color theme="1"/>
      </bottom>
      <diagonal/>
    </border>
    <border>
      <left style="medium">
        <color indexed="64"/>
      </left>
      <right style="thin">
        <color theme="2" tint="-9.9978637043366805E-2"/>
      </right>
      <top style="medium">
        <color theme="1"/>
      </top>
      <bottom style="medium">
        <color theme="1"/>
      </bottom>
      <diagonal/>
    </border>
    <border>
      <left style="medium">
        <color indexed="64"/>
      </left>
      <right style="thin">
        <color theme="2" tint="-9.9978637043366805E-2"/>
      </right>
      <top/>
      <bottom style="medium">
        <color rgb="FF0E3957"/>
      </bottom>
      <diagonal/>
    </border>
    <border>
      <left style="medium">
        <color indexed="64"/>
      </left>
      <right style="thin">
        <color theme="2" tint="-9.9978637043366805E-2"/>
      </right>
      <top/>
      <bottom style="medium">
        <color theme="1"/>
      </bottom>
      <diagonal/>
    </border>
    <border>
      <left style="medium">
        <color indexed="64"/>
      </left>
      <right style="thin">
        <color theme="2" tint="-9.9978637043366805E-2"/>
      </right>
      <top style="medium">
        <color theme="1" tint="4.9989318521683403E-2"/>
      </top>
      <bottom style="medium">
        <color theme="1" tint="4.9989318521683403E-2"/>
      </bottom>
      <diagonal/>
    </border>
    <border>
      <left style="medium">
        <color indexed="64"/>
      </left>
      <right style="thin">
        <color theme="2" tint="-9.9978637043366805E-2"/>
      </right>
      <top/>
      <bottom style="medium">
        <color rgb="FFF78300"/>
      </bottom>
      <diagonal/>
    </border>
    <border>
      <left style="medium">
        <color indexed="64"/>
      </left>
      <right style="thin">
        <color theme="2" tint="-9.9978637043366805E-2"/>
      </right>
      <top/>
      <bottom style="medium">
        <color rgb="FF77380E"/>
      </bottom>
      <diagonal/>
    </border>
    <border>
      <left style="medium">
        <color indexed="64"/>
      </left>
      <right style="thin">
        <color theme="2" tint="-9.9978637043366805E-2"/>
      </right>
      <top/>
      <bottom style="medium">
        <color rgb="FFDB7EA8"/>
      </bottom>
      <diagonal/>
    </border>
    <border>
      <left style="medium">
        <color indexed="64"/>
      </left>
      <right style="thin">
        <color theme="2" tint="-9.9978637043366805E-2"/>
      </right>
      <top/>
      <bottom style="medium">
        <color rgb="FF3C7D22"/>
      </bottom>
      <diagonal/>
    </border>
    <border>
      <left style="medium">
        <color indexed="64"/>
      </left>
      <right style="thin">
        <color theme="2" tint="-9.9978637043366805E-2"/>
      </right>
      <top/>
      <bottom style="medium">
        <color rgb="FFDCB543"/>
      </bottom>
      <diagonal/>
    </border>
    <border>
      <left style="medium">
        <color indexed="64"/>
      </left>
      <right style="thin">
        <color theme="2" tint="-9.9978637043366805E-2"/>
      </right>
      <top/>
      <bottom style="medium">
        <color rgb="FFC1AAD9"/>
      </bottom>
      <diagonal/>
    </border>
    <border>
      <left style="medium">
        <color indexed="64"/>
      </left>
      <right style="thin">
        <color theme="2" tint="-9.9978637043366805E-2"/>
      </right>
      <top/>
      <bottom style="medium">
        <color rgb="FF008276"/>
      </bottom>
      <diagonal/>
    </border>
    <border>
      <left style="medium">
        <color indexed="64"/>
      </left>
      <right/>
      <top style="medium">
        <color theme="1"/>
      </top>
      <bottom style="medium">
        <color theme="1"/>
      </bottom>
      <diagonal/>
    </border>
    <border>
      <left style="thin">
        <color indexed="64"/>
      </left>
      <right/>
      <top style="medium">
        <color theme="1"/>
      </top>
      <bottom style="medium">
        <color theme="1" tint="4.9989318521683403E-2"/>
      </bottom>
      <diagonal/>
    </border>
    <border>
      <left style="medium">
        <color theme="1"/>
      </left>
      <right/>
      <top style="medium">
        <color indexed="64"/>
      </top>
      <bottom style="thin">
        <color theme="1"/>
      </bottom>
      <diagonal/>
    </border>
    <border>
      <left style="medium">
        <color indexed="64"/>
      </left>
      <right style="thin">
        <color theme="0" tint="-0.14999847407452621"/>
      </right>
      <top/>
      <bottom style="medium">
        <color theme="1"/>
      </bottom>
      <diagonal/>
    </border>
    <border>
      <left style="medium">
        <color theme="1"/>
      </left>
      <right style="medium">
        <color indexed="64"/>
      </right>
      <top/>
      <bottom style="medium">
        <color theme="1"/>
      </bottom>
      <diagonal/>
    </border>
    <border>
      <left style="medium">
        <color indexed="64"/>
      </left>
      <right/>
      <top style="medium">
        <color rgb="FF0F3957"/>
      </top>
      <bottom/>
      <diagonal/>
    </border>
    <border>
      <left/>
      <right/>
      <top style="medium">
        <color rgb="FF0F3957"/>
      </top>
      <bottom/>
      <diagonal/>
    </border>
    <border>
      <left style="medium">
        <color theme="0" tint="-0.34998626667073579"/>
      </left>
      <right style="medium">
        <color indexed="64"/>
      </right>
      <top style="medium">
        <color theme="0" tint="-0.34998626667073579"/>
      </top>
      <bottom style="medium">
        <color theme="0" tint="-0.34998626667073579"/>
      </bottom>
      <diagonal/>
    </border>
    <border>
      <left style="medium">
        <color theme="1"/>
      </left>
      <right/>
      <top style="medium">
        <color rgb="FF0F3957"/>
      </top>
      <bottom/>
      <diagonal/>
    </border>
    <border>
      <left style="medium">
        <color theme="1"/>
      </left>
      <right/>
      <top/>
      <bottom style="medium">
        <color rgb="FF0F3957"/>
      </bottom>
      <diagonal/>
    </border>
    <border>
      <left style="medium">
        <color theme="1"/>
      </left>
      <right style="medium">
        <color theme="0" tint="-0.34998626667073579"/>
      </right>
      <top/>
      <bottom style="medium">
        <color theme="0" tint="-0.34998626667073579"/>
      </bottom>
      <diagonal/>
    </border>
    <border>
      <left style="medium">
        <color theme="1"/>
      </left>
      <right style="medium">
        <color theme="0" tint="-0.34998626667073579"/>
      </right>
      <top style="thin">
        <color theme="0" tint="-0.14999847407452621"/>
      </top>
      <bottom style="thin">
        <color theme="0" tint="-0.14999847407452621"/>
      </bottom>
      <diagonal/>
    </border>
    <border>
      <left/>
      <right/>
      <top style="medium">
        <color indexed="64"/>
      </top>
      <bottom style="medium">
        <color indexed="64"/>
      </bottom>
      <diagonal/>
    </border>
    <border>
      <left style="medium">
        <color theme="1"/>
      </left>
      <right style="medium">
        <color indexed="64"/>
      </right>
      <top style="medium">
        <color theme="0" tint="-0.34998626667073579"/>
      </top>
      <bottom/>
      <diagonal/>
    </border>
    <border>
      <left style="medium">
        <color theme="0" tint="-0.249977111117893"/>
      </left>
      <right/>
      <top style="medium">
        <color theme="0" tint="-0.34998626667073579"/>
      </top>
      <bottom style="medium">
        <color theme="0" tint="-0.249977111117893"/>
      </bottom>
      <diagonal/>
    </border>
    <border>
      <left style="medium">
        <color theme="0" tint="-0.249977111117893"/>
      </left>
      <right style="medium">
        <color theme="0" tint="-0.34998626667073579"/>
      </right>
      <top style="medium">
        <color theme="0" tint="-0.34998626667073579"/>
      </top>
      <bottom style="medium">
        <color theme="0" tint="-0.249977111117893"/>
      </bottom>
      <diagonal/>
    </border>
    <border>
      <left style="medium">
        <color theme="0" tint="-0.34998626667073579"/>
      </left>
      <right/>
      <top style="medium">
        <color theme="0" tint="-0.14999847407452621"/>
      </top>
      <bottom style="medium">
        <color theme="0" tint="-0.14999847407452621"/>
      </bottom>
      <diagonal/>
    </border>
    <border>
      <left style="medium">
        <color indexed="64"/>
      </left>
      <right style="medium">
        <color indexed="64"/>
      </right>
      <top style="medium">
        <color theme="0" tint="-0.14999847407452621"/>
      </top>
      <bottom style="medium">
        <color theme="0" tint="-0.14999847407452621"/>
      </bottom>
      <diagonal/>
    </border>
    <border>
      <left/>
      <right/>
      <top style="medium">
        <color theme="0" tint="-0.14999847407452621"/>
      </top>
      <bottom style="medium">
        <color theme="0" tint="-0.14999847407452621"/>
      </bottom>
      <diagonal/>
    </border>
    <border>
      <left style="medium">
        <color indexed="64"/>
      </left>
      <right style="medium">
        <color indexed="64"/>
      </right>
      <top/>
      <bottom style="medium">
        <color theme="0" tint="-0.14999847407452621"/>
      </bottom>
      <diagonal/>
    </border>
    <border>
      <left/>
      <right/>
      <top style="medium">
        <color theme="0" tint="-0.249977111117893"/>
      </top>
      <bottom style="medium">
        <color theme="0" tint="-0.249977111117893"/>
      </bottom>
      <diagonal/>
    </border>
    <border>
      <left/>
      <right style="medium">
        <color indexed="64"/>
      </right>
      <top style="medium">
        <color theme="0" tint="-0.34998626667073579"/>
      </top>
      <bottom style="thin">
        <color theme="0" tint="-0.14999847407452621"/>
      </bottom>
      <diagonal/>
    </border>
    <border>
      <left/>
      <right style="medium">
        <color indexed="64"/>
      </right>
      <top style="thin">
        <color theme="0" tint="-0.14999847407452621"/>
      </top>
      <bottom style="thin">
        <color theme="0" tint="-0.14999847407452621"/>
      </bottom>
      <diagonal/>
    </border>
    <border>
      <left/>
      <right style="medium">
        <color indexed="64"/>
      </right>
      <top style="thin">
        <color theme="0" tint="-0.14999847407452621"/>
      </top>
      <bottom style="medium">
        <color theme="0" tint="-0.34998626667073579"/>
      </bottom>
      <diagonal/>
    </border>
    <border>
      <left/>
      <right style="medium">
        <color indexed="64"/>
      </right>
      <top/>
      <bottom style="thin">
        <color theme="0" tint="-0.14999847407452621"/>
      </bottom>
      <diagonal/>
    </border>
    <border>
      <left/>
      <right style="medium">
        <color indexed="64"/>
      </right>
      <top/>
      <bottom style="medium">
        <color theme="0" tint="-0.34998626667073579"/>
      </bottom>
      <diagonal/>
    </border>
    <border>
      <left style="medium">
        <color theme="1"/>
      </left>
      <right style="medium">
        <color indexed="64"/>
      </right>
      <top style="medium">
        <color theme="0" tint="-0.34998626667073579"/>
      </top>
      <bottom style="thin">
        <color theme="0" tint="-0.14999847407452621"/>
      </bottom>
      <diagonal/>
    </border>
    <border>
      <left style="medium">
        <color theme="1"/>
      </left>
      <right style="medium">
        <color indexed="64"/>
      </right>
      <top style="thin">
        <color theme="0" tint="-0.14999847407452621"/>
      </top>
      <bottom style="thin">
        <color theme="0" tint="-0.14999847407452621"/>
      </bottom>
      <diagonal/>
    </border>
    <border>
      <left/>
      <right style="medium">
        <color theme="0" tint="-0.34998626667073579"/>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theme="1"/>
      </left>
      <right style="medium">
        <color indexed="64"/>
      </right>
      <top style="thin">
        <color theme="0" tint="-0.14999847407452621"/>
      </top>
      <bottom style="medium">
        <color theme="0" tint="-0.34998626667073579"/>
      </bottom>
      <diagonal/>
    </border>
    <border>
      <left/>
      <right style="medium">
        <color indexed="64"/>
      </right>
      <top/>
      <bottom style="thin">
        <color theme="0" tint="-0.34998626667073579"/>
      </bottom>
      <diagonal/>
    </border>
    <border>
      <left/>
      <right style="medium">
        <color theme="0" tint="-0.34998626667073579"/>
      </right>
      <top/>
      <bottom style="thin">
        <color theme="0" tint="-0.34998626667073579"/>
      </bottom>
      <diagonal/>
    </border>
    <border>
      <left style="medium">
        <color theme="1"/>
      </left>
      <right style="medium">
        <color indexed="64"/>
      </right>
      <top style="thin">
        <color theme="0" tint="-0.14999847407452621"/>
      </top>
      <bottom/>
      <diagonal/>
    </border>
    <border>
      <left style="medium">
        <color theme="1"/>
      </left>
      <right style="medium">
        <color indexed="64"/>
      </right>
      <top/>
      <bottom/>
      <diagonal/>
    </border>
    <border>
      <left style="medium">
        <color indexed="64"/>
      </left>
      <right/>
      <top style="thin">
        <color theme="0" tint="-0.14999847407452621"/>
      </top>
      <bottom style="medium">
        <color theme="0" tint="-0.249977111117893"/>
      </bottom>
      <diagonal/>
    </border>
    <border>
      <left/>
      <right/>
      <top style="thin">
        <color theme="0" tint="-0.14999847407452621"/>
      </top>
      <bottom style="medium">
        <color theme="0" tint="-0.249977111117893"/>
      </bottom>
      <diagonal/>
    </border>
    <border>
      <left/>
      <right style="medium">
        <color theme="1"/>
      </right>
      <top style="thin">
        <color theme="0" tint="-0.14999847407452621"/>
      </top>
      <bottom style="medium">
        <color theme="0" tint="-0.249977111117893"/>
      </bottom>
      <diagonal/>
    </border>
    <border>
      <left style="medium">
        <color theme="1"/>
      </left>
      <right style="medium">
        <color theme="1"/>
      </right>
      <top style="thin">
        <color theme="0" tint="-0.14999847407452621"/>
      </top>
      <bottom style="medium">
        <color theme="0" tint="-0.249977111117893"/>
      </bottom>
      <diagonal/>
    </border>
    <border>
      <left style="medium">
        <color theme="1"/>
      </left>
      <right/>
      <top style="thin">
        <color theme="0" tint="-0.14999847407452621"/>
      </top>
      <bottom style="medium">
        <color theme="0" tint="-0.249977111117893"/>
      </bottom>
      <diagonal/>
    </border>
    <border>
      <left style="medium">
        <color theme="0" tint="-0.34998626667073579"/>
      </left>
      <right style="medium">
        <color indexed="64"/>
      </right>
      <top style="medium">
        <color theme="0" tint="-0.34998626667073579"/>
      </top>
      <bottom style="thin">
        <color theme="0" tint="-0.14999847407452621"/>
      </bottom>
      <diagonal/>
    </border>
    <border>
      <left style="medium">
        <color theme="0" tint="-0.34998626667073579"/>
      </left>
      <right style="medium">
        <color indexed="64"/>
      </right>
      <top/>
      <bottom style="thin">
        <color theme="0" tint="-0.14999847407452621"/>
      </bottom>
      <diagonal/>
    </border>
    <border>
      <left style="medium">
        <color indexed="64"/>
      </left>
      <right/>
      <top/>
      <bottom style="medium">
        <color rgb="FF0F3957"/>
      </bottom>
      <diagonal/>
    </border>
    <border>
      <left style="medium">
        <color indexed="64"/>
      </left>
      <right style="medium">
        <color theme="0" tint="-0.34998626667073579"/>
      </right>
      <top style="medium">
        <color theme="0" tint="-0.34998626667073579"/>
      </top>
      <bottom/>
      <diagonal/>
    </border>
    <border>
      <left style="medium">
        <color indexed="64"/>
      </left>
      <right style="medium">
        <color theme="0" tint="-0.34998626667073579"/>
      </right>
      <top/>
      <bottom/>
      <diagonal/>
    </border>
    <border>
      <left style="medium">
        <color indexed="64"/>
      </left>
      <right style="medium">
        <color theme="0" tint="-0.34998626667073579"/>
      </right>
      <top style="thin">
        <color theme="0" tint="-0.14999847407452621"/>
      </top>
      <bottom style="thin">
        <color theme="0" tint="-0.14999847407452621"/>
      </bottom>
      <diagonal/>
    </border>
    <border>
      <left style="medium">
        <color indexed="64"/>
      </left>
      <right style="medium">
        <color theme="0" tint="-0.34998626667073579"/>
      </right>
      <top style="thin">
        <color theme="0" tint="-0.14999847407452621"/>
      </top>
      <bottom style="medium">
        <color theme="0" tint="-0.34998626667073579"/>
      </bottom>
      <diagonal/>
    </border>
    <border>
      <left style="medium">
        <color indexed="64"/>
      </left>
      <right style="medium">
        <color theme="0" tint="-0.34998626667073579"/>
      </right>
      <top style="medium">
        <color theme="0" tint="-0.34998626667073579"/>
      </top>
      <bottom style="thin">
        <color theme="0" tint="-0.14999847407452621"/>
      </bottom>
      <diagonal/>
    </border>
    <border>
      <left style="medium">
        <color indexed="64"/>
      </left>
      <right style="medium">
        <color theme="0" tint="-0.34998626667073579"/>
      </right>
      <top/>
      <bottom style="medium">
        <color theme="0" tint="-0.34998626667073579"/>
      </bottom>
      <diagonal/>
    </border>
    <border>
      <left style="medium">
        <color indexed="64"/>
      </left>
      <right style="medium">
        <color theme="0" tint="-0.34998626667073579"/>
      </right>
      <top/>
      <bottom style="thin">
        <color theme="0" tint="-0.14999847407452621"/>
      </bottom>
      <diagonal/>
    </border>
    <border>
      <left style="medium">
        <color indexed="64"/>
      </left>
      <right/>
      <top style="thin">
        <color theme="0" tint="-0.14999847407452621"/>
      </top>
      <bottom/>
      <diagonal/>
    </border>
    <border>
      <left style="medium">
        <color indexed="64"/>
      </left>
      <right style="medium">
        <color theme="0" tint="-0.34998626667073579"/>
      </right>
      <top style="medium">
        <color theme="0" tint="-0.14999847407452621"/>
      </top>
      <bottom style="medium">
        <color theme="0" tint="-0.14999847407452621"/>
      </bottom>
      <diagonal/>
    </border>
    <border>
      <left style="medium">
        <color indexed="64"/>
      </left>
      <right style="medium">
        <color theme="0" tint="-0.34998626667073579"/>
      </right>
      <top/>
      <bottom style="medium">
        <color theme="0" tint="-0.14999847407452621"/>
      </bottom>
      <diagonal/>
    </border>
    <border>
      <left style="medium">
        <color theme="1"/>
      </left>
      <right style="medium">
        <color theme="1"/>
      </right>
      <top style="thin">
        <color theme="0" tint="-0.14999847407452621"/>
      </top>
      <bottom/>
      <diagonal/>
    </border>
    <border>
      <left style="medium">
        <color theme="0" tint="-0.34998626667073579"/>
      </left>
      <right/>
      <top style="thin">
        <color theme="0" tint="-0.14999847407452621"/>
      </top>
      <bottom style="thin">
        <color indexed="64"/>
      </bottom>
      <diagonal/>
    </border>
    <border>
      <left style="medium">
        <color theme="1"/>
      </left>
      <right/>
      <top style="thin">
        <color theme="0" tint="-0.14999847407452621"/>
      </top>
      <bottom style="thin">
        <color indexed="64"/>
      </bottom>
      <diagonal/>
    </border>
    <border>
      <left/>
      <right style="medium">
        <color indexed="64"/>
      </right>
      <top style="thin">
        <color theme="0" tint="-0.34998626667073579"/>
      </top>
      <bottom style="thin">
        <color indexed="64"/>
      </bottom>
      <diagonal/>
    </border>
    <border>
      <left/>
      <right style="medium">
        <color indexed="64"/>
      </right>
      <top/>
      <bottom style="thin">
        <color indexed="64"/>
      </bottom>
      <diagonal/>
    </border>
    <border>
      <left/>
      <right style="medium">
        <color theme="0" tint="-0.34998626667073579"/>
      </right>
      <top style="thin">
        <color theme="0" tint="-0.34998626667073579"/>
      </top>
      <bottom style="thin">
        <color indexed="64"/>
      </bottom>
      <diagonal/>
    </border>
    <border>
      <left style="medium">
        <color theme="1"/>
      </left>
      <right style="thin">
        <color theme="0" tint="-0.14999847407452621"/>
      </right>
      <top style="thin">
        <color theme="0" tint="-0.14999847407452621"/>
      </top>
      <bottom style="thin">
        <color indexed="64"/>
      </bottom>
      <diagonal/>
    </border>
    <border>
      <left style="thin">
        <color theme="0" tint="-0.14999847407452621"/>
      </left>
      <right style="medium">
        <color theme="0" tint="-0.34998626667073579"/>
      </right>
      <top style="thin">
        <color theme="0" tint="-0.14999847407452621"/>
      </top>
      <bottom style="thin">
        <color indexed="64"/>
      </bottom>
      <diagonal/>
    </border>
    <border>
      <left style="medium">
        <color theme="0" tint="-0.34998626667073579"/>
      </left>
      <right style="medium">
        <color indexed="64"/>
      </right>
      <top style="thin">
        <color theme="0" tint="-0.14999847407452621"/>
      </top>
      <bottom style="thin">
        <color theme="0" tint="-0.14999847407452621"/>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thin">
        <color theme="0" tint="-0.249977111117893"/>
      </top>
      <bottom style="thin">
        <color theme="0" tint="-0.249977111117893"/>
      </bottom>
      <diagonal/>
    </border>
    <border>
      <left/>
      <right/>
      <top/>
      <bottom style="thin">
        <color theme="0" tint="-0.249977111117893"/>
      </bottom>
      <diagonal/>
    </border>
    <border>
      <left/>
      <right/>
      <top style="thin">
        <color theme="0" tint="-0.249977111117893"/>
      </top>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right style="thin">
        <color theme="0" tint="-0.249977111117893"/>
      </right>
      <top/>
      <bottom/>
      <diagonal/>
    </border>
    <border>
      <left style="thin">
        <color theme="0" tint="-0.249977111117893"/>
      </left>
      <right/>
      <top style="thin">
        <color theme="0" tint="-0.249977111117893"/>
      </top>
      <bottom/>
      <diagonal/>
    </border>
    <border>
      <left style="medium">
        <color theme="0" tint="-0.249977111117893"/>
      </left>
      <right/>
      <top style="medium">
        <color theme="0" tint="-0.249977111117893"/>
      </top>
      <bottom style="thin">
        <color theme="0" tint="-0.249977111117893"/>
      </bottom>
      <diagonal/>
    </border>
    <border>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top style="thin">
        <color theme="0" tint="-0.249977111117893"/>
      </top>
      <bottom style="medium">
        <color theme="0" tint="-0.34998626667073579"/>
      </bottom>
      <diagonal/>
    </border>
    <border>
      <left/>
      <right style="medium">
        <color theme="0" tint="-0.249977111117893"/>
      </right>
      <top style="thin">
        <color theme="0" tint="-0.249977111117893"/>
      </top>
      <bottom style="medium">
        <color theme="0" tint="-0.34998626667073579"/>
      </bottom>
      <diagonal/>
    </border>
    <border>
      <left style="medium">
        <color theme="0" tint="-0.249977111117893"/>
      </left>
      <right/>
      <top style="medium">
        <color theme="0" tint="-0.34998626667073579"/>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34998626667073579"/>
      </bottom>
      <diagonal/>
    </border>
    <border>
      <left style="thin">
        <color theme="0" tint="-0.249977111117893"/>
      </left>
      <right style="medium">
        <color theme="0" tint="-0.249977111117893"/>
      </right>
      <top style="thin">
        <color theme="0" tint="-0.249977111117893"/>
      </top>
      <bottom style="medium">
        <color theme="0" tint="-0.34998626667073579"/>
      </bottom>
      <diagonal/>
    </border>
    <border>
      <left style="thin">
        <color theme="0" tint="-0.249977111117893"/>
      </left>
      <right style="medium">
        <color theme="0" tint="-0.249977111117893"/>
      </right>
      <top/>
      <bottom style="thin">
        <color theme="0" tint="-0.249977111117893"/>
      </bottom>
      <diagonal/>
    </border>
    <border>
      <left style="medium">
        <color theme="0" tint="-0.249977111117893"/>
      </left>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top style="thin">
        <color theme="0" tint="-0.249977111117893"/>
      </top>
      <bottom/>
      <diagonal/>
    </border>
    <border>
      <left/>
      <right style="medium">
        <color theme="0" tint="-0.249977111117893"/>
      </right>
      <top style="medium">
        <color theme="0" tint="-0.34998626667073579"/>
      </top>
      <bottom style="medium">
        <color theme="0" tint="-0.34998626667073579"/>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style="thin">
        <color theme="0" tint="-0.249977111117893"/>
      </left>
      <right/>
      <top/>
      <bottom style="medium">
        <color theme="0" tint="-0.249977111117893"/>
      </bottom>
      <diagonal/>
    </border>
    <border>
      <left style="thin">
        <color theme="0" tint="-0.34998626667073579"/>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medium">
        <color theme="0" tint="-0.249977111117893"/>
      </top>
      <bottom style="medium">
        <color theme="0" tint="-0.249977111117893"/>
      </bottom>
      <diagonal/>
    </border>
    <border>
      <left style="thin">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top/>
      <bottom style="thin">
        <color theme="0" tint="-0.249977111117893"/>
      </bottom>
      <diagonal/>
    </border>
    <border>
      <left/>
      <right style="medium">
        <color theme="0" tint="-0.249977111117893"/>
      </right>
      <top style="thin">
        <color theme="0" tint="-0.249977111117893"/>
      </top>
      <bottom/>
      <diagonal/>
    </border>
    <border>
      <left style="thin">
        <color theme="0" tint="-0.249977111117893"/>
      </left>
      <right style="medium">
        <color theme="0" tint="-0.249977111117893"/>
      </right>
      <top style="medium">
        <color theme="0" tint="-0.34998626667073579"/>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diagonal/>
    </border>
    <border>
      <left/>
      <right style="thin">
        <color theme="0" tint="-0.249977111117893"/>
      </right>
      <top/>
      <bottom style="medium">
        <color theme="0" tint="-0.249977111117893"/>
      </bottom>
      <diagonal/>
    </border>
    <border>
      <left/>
      <right style="medium">
        <color theme="0" tint="-0.249977111117893"/>
      </right>
      <top/>
      <bottom style="thin">
        <color theme="0" tint="-0.249977111117893"/>
      </bottom>
      <diagonal/>
    </border>
    <border>
      <left style="medium">
        <color theme="0" tint="-0.249977111117893"/>
      </left>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style="thin">
        <color theme="0" tint="-0.249977111117893"/>
      </right>
      <top/>
      <bottom style="thin">
        <color theme="0" tint="-0.249977111117893"/>
      </bottom>
      <diagonal/>
    </border>
    <border>
      <left/>
      <right style="thin">
        <color theme="0" tint="-0.249977111117893"/>
      </right>
      <top style="medium">
        <color theme="0" tint="-0.249977111117893"/>
      </top>
      <bottom style="thin">
        <color theme="0" tint="-0.249977111117893"/>
      </bottom>
      <diagonal/>
    </border>
    <border>
      <left style="thin">
        <color theme="0" tint="-0.249977111117893"/>
      </left>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thin">
        <color theme="0" tint="-0.34998626667073579"/>
      </left>
      <right style="thin">
        <color theme="0" tint="-0.34998626667073579"/>
      </right>
      <top style="medium">
        <color theme="0" tint="-0.249977111117893"/>
      </top>
      <bottom style="medium">
        <color theme="0" tint="-0.249977111117893"/>
      </bottom>
      <diagonal/>
    </border>
    <border>
      <left/>
      <right style="thin">
        <color theme="0" tint="-0.249977111117893"/>
      </right>
      <top style="medium">
        <color theme="0" tint="-0.249977111117893"/>
      </top>
      <bottom style="medium">
        <color theme="0" tint="-0.249977111117893"/>
      </bottom>
      <diagonal/>
    </border>
    <border>
      <left style="thin">
        <color theme="0" tint="-0.34998626667073579"/>
      </left>
      <right/>
      <top style="medium">
        <color theme="0" tint="-0.249977111117893"/>
      </top>
      <bottom style="medium">
        <color theme="0" tint="-0.249977111117893"/>
      </bottom>
      <diagonal/>
    </border>
    <border>
      <left style="thin">
        <color theme="0" tint="-0.249977111117893"/>
      </left>
      <right/>
      <top style="medium">
        <color theme="0" tint="-0.249977111117893"/>
      </top>
      <bottom style="medium">
        <color theme="0" tint="-0.249977111117893"/>
      </bottom>
      <diagonal/>
    </border>
    <border>
      <left/>
      <right style="medium">
        <color theme="0" tint="-0.249977111117893"/>
      </right>
      <top/>
      <bottom/>
      <diagonal/>
    </border>
    <border>
      <left/>
      <right style="thin">
        <color theme="0" tint="-0.249977111117893"/>
      </right>
      <top style="thin">
        <color theme="0" tint="-0.249977111117893"/>
      </top>
      <bottom style="medium">
        <color theme="0" tint="-0.249977111117893"/>
      </bottom>
      <diagonal/>
    </border>
    <border>
      <left style="thin">
        <color theme="0" tint="-0.34998626667073579"/>
      </left>
      <right style="thin">
        <color theme="0" tint="-0.249977111117893"/>
      </right>
      <top style="medium">
        <color theme="0" tint="-0.249977111117893"/>
      </top>
      <bottom style="medium">
        <color theme="0" tint="-0.249977111117893"/>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thin">
        <color theme="0" tint="-0.249977111117893"/>
      </left>
      <right/>
      <top style="thin">
        <color theme="0" tint="-0.249977111117893"/>
      </top>
      <bottom style="medium">
        <color theme="0" tint="-0.249977111117893"/>
      </bottom>
      <diagonal/>
    </border>
    <border>
      <left/>
      <right/>
      <top style="thin">
        <color theme="0" tint="-0.34998626667073579"/>
      </top>
      <bottom style="thin">
        <color theme="0" tint="-0.34998626667073579"/>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ck">
        <color theme="1" tint="0.499984740745262"/>
      </left>
      <right/>
      <top/>
      <bottom/>
      <diagonal/>
    </border>
    <border>
      <left style="thick">
        <color theme="1" tint="0.499984740745262"/>
      </left>
      <right/>
      <top style="thin">
        <color theme="1" tint="0.499984740745262"/>
      </top>
      <bottom/>
      <diagonal/>
    </border>
    <border>
      <left style="thick">
        <color theme="1" tint="0.499984740745262"/>
      </left>
      <right/>
      <top/>
      <bottom style="thin">
        <color theme="1" tint="0.499984740745262"/>
      </bottom>
      <diagonal/>
    </border>
    <border>
      <left style="thick">
        <color theme="1" tint="0.499984740745262"/>
      </left>
      <right/>
      <top style="medium">
        <color indexed="64"/>
      </top>
      <bottom/>
      <diagonal/>
    </border>
    <border>
      <left style="thick">
        <color theme="1" tint="0.499984740745262"/>
      </left>
      <right/>
      <top/>
      <bottom style="medium">
        <color indexed="64"/>
      </bottom>
      <diagonal/>
    </border>
    <border>
      <left style="thick">
        <color theme="1" tint="0.499984740745262"/>
      </left>
      <right style="thin">
        <color theme="0" tint="-0.14999847407452621"/>
      </right>
      <top style="medium">
        <color theme="0" tint="-0.34998626667073579"/>
      </top>
      <bottom style="medium">
        <color theme="0" tint="-0.34998626667073579"/>
      </bottom>
      <diagonal/>
    </border>
    <border>
      <left style="thick">
        <color theme="8" tint="-0.249977111117893"/>
      </left>
      <right style="thick">
        <color theme="1" tint="0.499984740745262"/>
      </right>
      <top/>
      <bottom/>
      <diagonal/>
    </border>
    <border>
      <left style="thick">
        <color theme="8" tint="-0.249977111117893"/>
      </left>
      <right style="thick">
        <color theme="1" tint="0.499984740745262"/>
      </right>
      <top style="medium">
        <color theme="0" tint="-0.34998626667073579"/>
      </top>
      <bottom style="medium">
        <color theme="0" tint="-0.34998626667073579"/>
      </bottom>
      <diagonal/>
    </border>
    <border>
      <left style="thick">
        <color theme="8" tint="-0.249977111117893"/>
      </left>
      <right style="thick">
        <color theme="1" tint="0.499984740745262"/>
      </right>
      <top style="thin">
        <color theme="1" tint="0.499984740745262"/>
      </top>
      <bottom/>
      <diagonal/>
    </border>
    <border>
      <left style="thick">
        <color theme="8" tint="-0.249977111117893"/>
      </left>
      <right style="thick">
        <color theme="1" tint="0.499984740745262"/>
      </right>
      <top/>
      <bottom style="thin">
        <color theme="1" tint="0.499984740745262"/>
      </bottom>
      <diagonal/>
    </border>
    <border>
      <left style="thick">
        <color theme="8" tint="-0.249977111117893"/>
      </left>
      <right style="thick">
        <color theme="1" tint="0.499984740745262"/>
      </right>
      <top style="medium">
        <color indexed="64"/>
      </top>
      <bottom/>
      <diagonal/>
    </border>
    <border>
      <left style="thick">
        <color theme="8" tint="-0.249977111117893"/>
      </left>
      <right style="thick">
        <color theme="1" tint="0.499984740745262"/>
      </right>
      <top/>
      <bottom style="medium">
        <color indexed="64"/>
      </bottom>
      <diagonal/>
    </border>
    <border>
      <left style="thick">
        <color rgb="FFFF0000"/>
      </left>
      <right/>
      <top/>
      <bottom/>
      <diagonal/>
    </border>
    <border>
      <left style="thick">
        <color rgb="FFFF0000"/>
      </left>
      <right style="thin">
        <color theme="0" tint="-0.14999847407452621"/>
      </right>
      <top style="medium">
        <color theme="0" tint="-0.34998626667073579"/>
      </top>
      <bottom style="medium">
        <color theme="0" tint="-0.34998626667073579"/>
      </bottom>
      <diagonal/>
    </border>
    <border>
      <left style="thick">
        <color rgb="FFFF0000"/>
      </left>
      <right/>
      <top style="thin">
        <color theme="1" tint="0.499984740745262"/>
      </top>
      <bottom/>
      <diagonal/>
    </border>
    <border>
      <left style="thick">
        <color rgb="FFFF0000"/>
      </left>
      <right/>
      <top/>
      <bottom style="thin">
        <color theme="1" tint="0.499984740745262"/>
      </bottom>
      <diagonal/>
    </border>
    <border>
      <left style="thick">
        <color rgb="FFFF0000"/>
      </left>
      <right/>
      <top style="medium">
        <color indexed="64"/>
      </top>
      <bottom/>
      <diagonal/>
    </border>
    <border>
      <left style="thick">
        <color rgb="FFFF0000"/>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tint="-0.14999847407452621"/>
      </bottom>
      <diagonal/>
    </border>
    <border>
      <left style="medium">
        <color theme="1"/>
      </left>
      <right/>
      <top style="thin">
        <color indexed="64"/>
      </top>
      <bottom style="thin">
        <color theme="0" tint="-0.14999847407452621"/>
      </bottom>
      <diagonal/>
    </border>
    <border>
      <left style="medium">
        <color theme="1"/>
      </left>
      <right/>
      <top/>
      <bottom style="thin">
        <color indexed="64"/>
      </bottom>
      <diagonal/>
    </border>
    <border>
      <left style="medium">
        <color theme="0" tint="-0.499984740745262"/>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medium">
        <color indexed="64"/>
      </left>
      <right style="thin">
        <color theme="0" tint="-0.34998626667073579"/>
      </right>
      <top/>
      <bottom/>
      <diagonal/>
    </border>
    <border>
      <left style="thin">
        <color theme="0" tint="-0.34998626667073579"/>
      </left>
      <right style="medium">
        <color theme="0" tint="-0.499984740745262"/>
      </right>
      <top style="thin">
        <color theme="0" tint="-0.34998626667073579"/>
      </top>
      <bottom/>
      <diagonal/>
    </border>
    <border>
      <left style="thin">
        <color theme="0" tint="-0.34998626667073579"/>
      </left>
      <right style="thin">
        <color theme="0" tint="-0.34998626667073579"/>
      </right>
      <top/>
      <bottom/>
      <diagonal/>
    </border>
    <border>
      <left style="medium">
        <color theme="0" tint="-0.34998626667073579"/>
      </left>
      <right/>
      <top style="thin">
        <color indexed="64"/>
      </top>
      <bottom style="thin">
        <color theme="0" tint="-0.14999847407452621"/>
      </bottom>
      <diagonal/>
    </border>
    <border>
      <left style="medium">
        <color theme="1"/>
      </left>
      <right style="medium">
        <color indexed="64"/>
      </right>
      <top style="thin">
        <color indexed="64"/>
      </top>
      <bottom style="thin">
        <color theme="0" tint="-0.14999847407452621"/>
      </bottom>
      <diagonal/>
    </border>
    <border>
      <left style="medium">
        <color theme="0" tint="-0.34998626667073579"/>
      </left>
      <right/>
      <top/>
      <bottom style="thin">
        <color indexed="64"/>
      </bottom>
      <diagonal/>
    </border>
    <border>
      <left style="medium">
        <color theme="1"/>
      </left>
      <right style="medium">
        <color indexed="64"/>
      </right>
      <top/>
      <bottom style="thin">
        <color indexed="64"/>
      </bottom>
      <diagonal/>
    </border>
    <border>
      <left/>
      <right style="medium">
        <color theme="0" tint="-0.499984740745262"/>
      </right>
      <top/>
      <bottom/>
      <diagonal/>
    </border>
    <border>
      <left style="thin">
        <color theme="0" tint="-0.14999847407452621"/>
      </left>
      <right style="medium">
        <color theme="0" tint="-0.499984740745262"/>
      </right>
      <top style="medium">
        <color theme="0" tint="-0.34998626667073579"/>
      </top>
      <bottom style="thin">
        <color theme="0" tint="-0.14999847407452621"/>
      </bottom>
      <diagonal/>
    </border>
    <border>
      <left style="thin">
        <color theme="0" tint="-0.14999847407452621"/>
      </left>
      <right style="medium">
        <color theme="0" tint="-0.499984740745262"/>
      </right>
      <top style="thin">
        <color theme="0" tint="-0.14999847407452621"/>
      </top>
      <bottom/>
      <diagonal/>
    </border>
    <border>
      <left/>
      <right style="medium">
        <color theme="0" tint="-0.499984740745262"/>
      </right>
      <top style="medium">
        <color theme="0" tint="-0.34998626667073579"/>
      </top>
      <bottom style="medium">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medium">
        <color theme="1"/>
      </left>
      <right style="medium">
        <color indexed="64"/>
      </right>
      <top style="medium">
        <color indexed="64"/>
      </top>
      <bottom style="medium">
        <color indexed="64"/>
      </bottom>
      <diagonal/>
    </border>
    <border>
      <left style="medium">
        <color indexed="64"/>
      </left>
      <right/>
      <top style="thin">
        <color indexed="64"/>
      </top>
      <bottom style="thin">
        <color theme="0" tint="-0.14999847407452621"/>
      </bottom>
      <diagonal/>
    </border>
    <border>
      <left style="medium">
        <color indexed="64"/>
      </left>
      <right/>
      <top/>
      <bottom style="thin">
        <color indexed="64"/>
      </bottom>
      <diagonal/>
    </border>
    <border>
      <left style="medium">
        <color theme="1"/>
      </left>
      <right style="medium">
        <color indexed="64"/>
      </right>
      <top/>
      <bottom style="thin">
        <color theme="0" tint="-0.14999847407452621"/>
      </bottom>
      <diagonal/>
    </border>
    <border>
      <left style="medium">
        <color indexed="64"/>
      </left>
      <right/>
      <top style="thin">
        <color theme="0" tint="-0.14999847407452621"/>
      </top>
      <bottom style="thin">
        <color indexed="64"/>
      </bottom>
      <diagonal/>
    </border>
    <border>
      <left style="medium">
        <color theme="1"/>
      </left>
      <right style="medium">
        <color indexed="64"/>
      </right>
      <top style="thin">
        <color theme="0" tint="-0.14999847407452621"/>
      </top>
      <bottom style="thin">
        <color indexed="64"/>
      </bottom>
      <diagonal/>
    </border>
    <border>
      <left style="medium">
        <color indexed="64"/>
      </left>
      <right style="medium">
        <color theme="1"/>
      </right>
      <top style="thin">
        <color theme="0" tint="-0.14999847407452621"/>
      </top>
      <bottom style="medium">
        <color theme="0" tint="-0.34998626667073579"/>
      </bottom>
      <diagonal/>
    </border>
    <border>
      <left style="medium">
        <color indexed="64"/>
      </left>
      <right style="medium">
        <color theme="1"/>
      </right>
      <top style="thin">
        <color theme="0" tint="-0.14999847407452621"/>
      </top>
      <bottom style="medium">
        <color indexed="64"/>
      </bottom>
      <diagonal/>
    </border>
    <border>
      <left style="medium">
        <color theme="1"/>
      </left>
      <right style="medium">
        <color theme="1"/>
      </right>
      <top style="thin">
        <color theme="0" tint="-0.14999847407452621"/>
      </top>
      <bottom style="medium">
        <color indexed="64"/>
      </bottom>
      <diagonal/>
    </border>
    <border>
      <left style="medium">
        <color theme="1"/>
      </left>
      <right style="medium">
        <color indexed="64"/>
      </right>
      <top style="thin">
        <color theme="0" tint="-0.14999847407452621"/>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113">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2" fillId="43" borderId="0" applyNumberFormat="0" applyBorder="0" applyAlignment="0" applyProtection="0"/>
    <xf numFmtId="0" fontId="7" fillId="2" borderId="0" applyNumberFormat="0" applyBorder="0" applyAlignment="0" applyProtection="0"/>
    <xf numFmtId="166" fontId="7"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66" fontId="7" fillId="3" borderId="0" applyNumberFormat="0" applyBorder="0" applyAlignment="0" applyProtection="0"/>
    <xf numFmtId="0" fontId="8" fillId="3" borderId="0" applyNumberFormat="0" applyBorder="0" applyAlignment="0" applyProtection="0"/>
    <xf numFmtId="0" fontId="7" fillId="4" borderId="0" applyNumberFormat="0" applyBorder="0" applyAlignment="0" applyProtection="0"/>
    <xf numFmtId="0" fontId="72" fillId="44" borderId="0" applyNumberFormat="0" applyBorder="0" applyAlignment="0" applyProtection="0"/>
    <xf numFmtId="0" fontId="7" fillId="4" borderId="0" applyNumberFormat="0" applyBorder="0" applyAlignment="0" applyProtection="0"/>
    <xf numFmtId="166" fontId="7" fillId="4" borderId="0" applyNumberFormat="0" applyBorder="0" applyAlignment="0" applyProtection="0"/>
    <xf numFmtId="0" fontId="8" fillId="4" borderId="0" applyNumberFormat="0" applyBorder="0" applyAlignment="0" applyProtection="0"/>
    <xf numFmtId="0" fontId="72" fillId="44" borderId="0" applyNumberFormat="0" applyBorder="0" applyAlignment="0" applyProtection="0"/>
    <xf numFmtId="0" fontId="8" fillId="4" borderId="0" applyNumberFormat="0" applyBorder="0" applyAlignment="0" applyProtection="0"/>
    <xf numFmtId="0" fontId="7" fillId="5" borderId="0" applyNumberFormat="0" applyBorder="0" applyAlignment="0" applyProtection="0"/>
    <xf numFmtId="166" fontId="7" fillId="5" borderId="0" applyNumberFormat="0" applyBorder="0" applyAlignment="0" applyProtection="0"/>
    <xf numFmtId="0" fontId="8" fillId="5" borderId="0" applyNumberFormat="0" applyBorder="0" applyAlignment="0" applyProtection="0"/>
    <xf numFmtId="0" fontId="7" fillId="6" borderId="0" applyNumberFormat="0" applyBorder="0" applyAlignment="0" applyProtection="0"/>
    <xf numFmtId="166" fontId="7" fillId="6" borderId="0" applyNumberFormat="0" applyBorder="0" applyAlignment="0" applyProtection="0"/>
    <xf numFmtId="0" fontId="8" fillId="6" borderId="0" applyNumberFormat="0" applyBorder="0" applyAlignment="0" applyProtection="0"/>
    <xf numFmtId="0" fontId="7" fillId="7" borderId="0" applyNumberFormat="0" applyBorder="0" applyAlignment="0" applyProtection="0"/>
    <xf numFmtId="166" fontId="7" fillId="7" borderId="0" applyNumberFormat="0" applyBorder="0" applyAlignment="0" applyProtection="0"/>
    <xf numFmtId="0" fontId="8" fillId="7"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8" borderId="0" applyNumberFormat="0" applyBorder="0" applyAlignment="0" applyProtection="0"/>
    <xf numFmtId="166" fontId="7" fillId="8" borderId="0" applyNumberFormat="0" applyBorder="0" applyAlignment="0" applyProtection="0"/>
    <xf numFmtId="0" fontId="8"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66" fontId="7" fillId="9" borderId="0" applyNumberFormat="0" applyBorder="0" applyAlignment="0" applyProtection="0"/>
    <xf numFmtId="0" fontId="8"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166" fontId="7" fillId="10" borderId="0" applyNumberFormat="0" applyBorder="0" applyAlignment="0" applyProtection="0"/>
    <xf numFmtId="0" fontId="8" fillId="10" borderId="0" applyNumberFormat="0" applyBorder="0" applyAlignment="0" applyProtection="0"/>
    <xf numFmtId="0" fontId="7" fillId="5" borderId="0" applyNumberFormat="0" applyBorder="0" applyAlignment="0" applyProtection="0"/>
    <xf numFmtId="166" fontId="7" fillId="5" borderId="0" applyNumberFormat="0" applyBorder="0" applyAlignment="0" applyProtection="0"/>
    <xf numFmtId="0" fontId="8" fillId="5" borderId="0" applyNumberFormat="0" applyBorder="0" applyAlignment="0" applyProtection="0"/>
    <xf numFmtId="0" fontId="7" fillId="8" borderId="0" applyNumberFormat="0" applyBorder="0" applyAlignment="0" applyProtection="0"/>
    <xf numFmtId="166" fontId="7" fillId="8" borderId="0" applyNumberFormat="0" applyBorder="0" applyAlignment="0" applyProtection="0"/>
    <xf numFmtId="0" fontId="8" fillId="8" borderId="0" applyNumberFormat="0" applyBorder="0" applyAlignment="0" applyProtection="0"/>
    <xf numFmtId="0" fontId="7" fillId="11" borderId="0" applyNumberFormat="0" applyBorder="0" applyAlignment="0" applyProtection="0"/>
    <xf numFmtId="166" fontId="7" fillId="11" borderId="0" applyNumberFormat="0" applyBorder="0" applyAlignment="0" applyProtection="0"/>
    <xf numFmtId="0" fontId="8" fillId="11"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166" fontId="10" fillId="12"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166" fontId="10" fillId="9"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166" fontId="10" fillId="10" borderId="0" applyNumberFormat="0" applyBorder="0" applyAlignment="0" applyProtection="0"/>
    <xf numFmtId="0" fontId="11" fillId="10" borderId="0" applyNumberFormat="0" applyBorder="0" applyAlignment="0" applyProtection="0"/>
    <xf numFmtId="0" fontId="10" fillId="13" borderId="0" applyNumberFormat="0" applyBorder="0" applyAlignment="0" applyProtection="0"/>
    <xf numFmtId="166" fontId="10" fillId="13"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166" fontId="10" fillId="14"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166" fontId="10" fillId="15" borderId="0" applyNumberFormat="0" applyBorder="0" applyAlignment="0" applyProtection="0"/>
    <xf numFmtId="0" fontId="11" fillId="15"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6" fillId="45" borderId="0" applyNumberFormat="0" applyBorder="0" applyProtection="0">
      <alignment vertical="top"/>
    </xf>
    <xf numFmtId="0" fontId="13" fillId="3" borderId="0" applyNumberFormat="0" applyBorder="0" applyAlignment="0" applyProtection="0"/>
    <xf numFmtId="0" fontId="14" fillId="4" borderId="0" applyNumberFormat="0" applyBorder="0" applyAlignment="0" applyProtection="0"/>
    <xf numFmtId="0" fontId="15"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166" fontId="15"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6" fillId="21" borderId="1" applyNumberFormat="0" applyAlignment="0" applyProtection="0"/>
    <xf numFmtId="0" fontId="15" fillId="21" borderId="1" applyNumberFormat="0" applyAlignment="0" applyProtection="0"/>
    <xf numFmtId="0" fontId="15" fillId="21" borderId="1" applyNumberFormat="0" applyAlignment="0" applyProtection="0"/>
    <xf numFmtId="0" fontId="15" fillId="21" borderId="1" applyNumberFormat="0" applyAlignment="0" applyProtection="0"/>
    <xf numFmtId="0" fontId="15" fillId="21" borderId="1" applyNumberFormat="0" applyAlignment="0" applyProtection="0"/>
    <xf numFmtId="0" fontId="17" fillId="21" borderId="1" applyNumberFormat="0" applyAlignment="0" applyProtection="0"/>
    <xf numFmtId="0" fontId="17" fillId="21" borderId="1" applyNumberFormat="0" applyAlignment="0" applyProtection="0"/>
    <xf numFmtId="0" fontId="17" fillId="21" borderId="1" applyNumberFormat="0" applyAlignment="0" applyProtection="0"/>
    <xf numFmtId="0" fontId="17" fillId="21" borderId="1" applyNumberFormat="0" applyAlignment="0" applyProtection="0"/>
    <xf numFmtId="0" fontId="18" fillId="46" borderId="11" applyNumberFormat="0" applyProtection="0">
      <alignment vertical="top"/>
    </xf>
    <xf numFmtId="0" fontId="6" fillId="0" borderId="12" applyNumberFormat="0" applyFill="0" applyProtection="0">
      <alignment vertical="top"/>
    </xf>
    <xf numFmtId="0" fontId="6" fillId="0" borderId="13" applyNumberFormat="0" applyFill="0" applyProtection="0">
      <alignment vertical="top"/>
    </xf>
    <xf numFmtId="0" fontId="18" fillId="46" borderId="14" applyNumberFormat="0" applyProtection="0">
      <alignment vertical="top"/>
    </xf>
    <xf numFmtId="0" fontId="18" fillId="46" borderId="15" applyNumberFormat="0" applyProtection="0">
      <alignment vertical="top"/>
    </xf>
    <xf numFmtId="0" fontId="6" fillId="0" borderId="16" applyNumberFormat="0" applyFill="0" applyProtection="0">
      <alignment vertical="top"/>
    </xf>
    <xf numFmtId="0" fontId="18" fillId="46" borderId="17" applyNumberFormat="0" applyProtection="0">
      <alignment vertical="top"/>
    </xf>
    <xf numFmtId="0" fontId="6" fillId="0" borderId="18" applyNumberFormat="0" applyFill="0" applyProtection="0">
      <alignment vertical="top"/>
    </xf>
    <xf numFmtId="0" fontId="18" fillId="46" borderId="19" applyNumberFormat="0" applyProtection="0">
      <alignment vertical="top"/>
    </xf>
    <xf numFmtId="0" fontId="6" fillId="0" borderId="20" applyNumberFormat="0" applyFill="0" applyProtection="0">
      <alignment vertical="top"/>
    </xf>
    <xf numFmtId="0" fontId="6" fillId="0" borderId="21" applyNumberFormat="0" applyFill="0" applyProtection="0">
      <alignment vertical="top"/>
    </xf>
    <xf numFmtId="0" fontId="6" fillId="0" borderId="21" applyNumberFormat="0" applyFill="0" applyProtection="0">
      <alignment vertical="top"/>
    </xf>
    <xf numFmtId="0" fontId="6" fillId="0" borderId="21" applyNumberFormat="0" applyFill="0" applyProtection="0">
      <alignment vertical="top"/>
    </xf>
    <xf numFmtId="0" fontId="18" fillId="46" borderId="22" applyNumberFormat="0" applyProtection="0">
      <alignment vertical="top"/>
    </xf>
    <xf numFmtId="0" fontId="6" fillId="0" borderId="23" applyNumberFormat="0" applyFill="0" applyProtection="0">
      <alignment vertical="top"/>
    </xf>
    <xf numFmtId="0" fontId="6" fillId="0" borderId="21" applyNumberFormat="0" applyFill="0" applyProtection="0">
      <alignment vertical="top"/>
    </xf>
    <xf numFmtId="0" fontId="6" fillId="0" borderId="21" applyNumberFormat="0" applyFill="0" applyProtection="0">
      <alignment vertical="top"/>
    </xf>
    <xf numFmtId="0" fontId="19" fillId="23" borderId="2" applyNumberFormat="0" applyAlignment="0" applyProtection="0"/>
    <xf numFmtId="0" fontId="20" fillId="0" borderId="3" applyNumberFormat="0" applyFill="0" applyAlignment="0" applyProtection="0"/>
    <xf numFmtId="0" fontId="21" fillId="0" borderId="3" applyNumberFormat="0" applyFill="0" applyAlignment="0" applyProtection="0"/>
    <xf numFmtId="166" fontId="21" fillId="0" borderId="3" applyNumberFormat="0" applyFill="0" applyAlignment="0" applyProtection="0"/>
    <xf numFmtId="0" fontId="22" fillId="0" borderId="3" applyNumberFormat="0" applyFill="0" applyAlignment="0" applyProtection="0"/>
    <xf numFmtId="0" fontId="23" fillId="23" borderId="2" applyNumberFormat="0" applyAlignment="0" applyProtection="0"/>
    <xf numFmtId="166" fontId="23" fillId="23" borderId="2" applyNumberFormat="0" applyAlignment="0" applyProtection="0"/>
    <xf numFmtId="0" fontId="24" fillId="23" borderId="2" applyNumberFormat="0" applyAlignment="0" applyProtection="0"/>
    <xf numFmtId="0" fontId="23" fillId="23" borderId="2" applyNumberFormat="0" applyAlignment="0" applyProtection="0"/>
    <xf numFmtId="0" fontId="73"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0" fillId="16" borderId="0" applyNumberFormat="0" applyBorder="0" applyAlignment="0" applyProtection="0"/>
    <xf numFmtId="0" fontId="10" fillId="16" borderId="0" applyNumberFormat="0" applyBorder="0" applyAlignment="0" applyProtection="0"/>
    <xf numFmtId="166" fontId="10" fillId="16" borderId="0" applyNumberFormat="0" applyBorder="0" applyAlignment="0" applyProtection="0"/>
    <xf numFmtId="0" fontId="11"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166" fontId="10" fillId="17"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166" fontId="10" fillId="18" borderId="0" applyNumberFormat="0" applyBorder="0" applyAlignment="0" applyProtection="0"/>
    <xf numFmtId="0" fontId="11" fillId="18" borderId="0" applyNumberFormat="0" applyBorder="0" applyAlignment="0" applyProtection="0"/>
    <xf numFmtId="0" fontId="10" fillId="13" borderId="0" applyNumberFormat="0" applyBorder="0" applyAlignment="0" applyProtection="0"/>
    <xf numFmtId="166" fontId="10" fillId="13"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166" fontId="10" fillId="14" borderId="0" applyNumberFormat="0" applyBorder="0" applyAlignment="0" applyProtection="0"/>
    <xf numFmtId="0" fontId="11"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166" fontId="10" fillId="19" borderId="0" applyNumberFormat="0" applyBorder="0" applyAlignment="0" applyProtection="0"/>
    <xf numFmtId="0" fontId="11" fillId="19" borderId="0" applyNumberFormat="0" applyBorder="0" applyAlignment="0" applyProtection="0"/>
    <xf numFmtId="167" fontId="7"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9" fontId="7"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Protection="0">
      <alignment vertical="top"/>
    </xf>
    <xf numFmtId="0" fontId="27" fillId="0" borderId="0">
      <alignment vertical="top" wrapText="1"/>
    </xf>
    <xf numFmtId="0" fontId="27" fillId="0" borderId="0">
      <alignment vertical="top" wrapText="1"/>
    </xf>
    <xf numFmtId="0" fontId="6" fillId="0" borderId="24" applyNumberFormat="0" applyFill="0" applyProtection="0">
      <alignment vertical="top"/>
    </xf>
    <xf numFmtId="0" fontId="28" fillId="0" borderId="0" applyNumberFormat="0" applyFill="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7" fillId="0" borderId="0"/>
    <xf numFmtId="0" fontId="30" fillId="0" borderId="0" applyNumberFormat="0" applyFill="0" applyBorder="0" applyAlignment="0" applyProtection="0"/>
    <xf numFmtId="0" fontId="31" fillId="4" borderId="0" applyNumberFormat="0" applyBorder="0" applyAlignment="0" applyProtection="0"/>
    <xf numFmtId="0" fontId="18" fillId="46" borderId="24" applyNumberFormat="0" applyProtection="0">
      <alignment vertical="top"/>
    </xf>
    <xf numFmtId="0" fontId="33" fillId="0" borderId="5" applyNumberFormat="0" applyFill="0" applyAlignment="0" applyProtection="0"/>
    <xf numFmtId="0" fontId="34" fillId="0" borderId="6"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 borderId="0" applyNumberFormat="0" applyBorder="0" applyAlignment="0" applyProtection="0"/>
    <xf numFmtId="0" fontId="37"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166" fontId="37"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38" fillId="7" borderId="1" applyNumberFormat="0" applyAlignment="0" applyProtection="0"/>
    <xf numFmtId="0" fontId="21" fillId="0" borderId="3" applyNumberFormat="0" applyFill="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5" fillId="0" borderId="0" applyFont="0" applyFill="0" applyBorder="0" applyAlignment="0" applyProtection="0"/>
    <xf numFmtId="41" fontId="7" fillId="0" borderId="0" applyFont="0" applyFill="0" applyBorder="0" applyAlignment="0" applyProtection="0"/>
    <xf numFmtId="41" fontId="6"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1" fillId="0" borderId="0" applyFont="0" applyFill="0" applyBorder="0" applyAlignment="0" applyProtection="0"/>
    <xf numFmtId="43" fontId="71" fillId="0" borderId="0" applyFont="0" applyFill="0" applyBorder="0" applyAlignment="0" applyProtection="0"/>
    <xf numFmtId="43" fontId="6"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6" fillId="0" borderId="0" applyFont="0" applyFill="0" applyBorder="0" applyAlignment="0" applyProtection="0"/>
    <xf numFmtId="43" fontId="7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42" fillId="24" borderId="0" applyNumberFormat="0" applyBorder="0" applyAlignment="0" applyProtection="0"/>
    <xf numFmtId="0" fontId="42" fillId="24" borderId="0" applyNumberFormat="0" applyBorder="0" applyAlignment="0" applyProtection="0"/>
    <xf numFmtId="166" fontId="42" fillId="24"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171" fontId="44" fillId="0" borderId="0"/>
    <xf numFmtId="0" fontId="6" fillId="0" borderId="0"/>
    <xf numFmtId="0" fontId="6" fillId="0" borderId="0"/>
    <xf numFmtId="0" fontId="6" fillId="0" borderId="0"/>
    <xf numFmtId="0" fontId="71" fillId="0" borderId="0"/>
    <xf numFmtId="0" fontId="6"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66" fontId="6" fillId="0" borderId="0"/>
    <xf numFmtId="166"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6" fillId="0" borderId="0"/>
    <xf numFmtId="0" fontId="6"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6" fillId="0" borderId="0"/>
    <xf numFmtId="0" fontId="6" fillId="0" borderId="0"/>
    <xf numFmtId="0" fontId="75" fillId="0" borderId="0"/>
    <xf numFmtId="0" fontId="6" fillId="0" borderId="0"/>
    <xf numFmtId="0" fontId="6"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40" fillId="0" borderId="0"/>
    <xf numFmtId="0" fontId="6" fillId="0" borderId="0"/>
    <xf numFmtId="0" fontId="71" fillId="0" borderId="0"/>
    <xf numFmtId="0" fontId="71" fillId="0" borderId="0"/>
    <xf numFmtId="0" fontId="71" fillId="0" borderId="0"/>
    <xf numFmtId="0" fontId="4" fillId="0" borderId="0"/>
    <xf numFmtId="0" fontId="71" fillId="0" borderId="0"/>
    <xf numFmtId="0" fontId="71" fillId="0" borderId="0"/>
    <xf numFmtId="0" fontId="71" fillId="0" borderId="0"/>
    <xf numFmtId="0" fontId="71" fillId="0" borderId="0"/>
    <xf numFmtId="0" fontId="6" fillId="0" borderId="0"/>
    <xf numFmtId="0" fontId="45" fillId="0" borderId="0"/>
    <xf numFmtId="0" fontId="71" fillId="0" borderId="0"/>
    <xf numFmtId="0" fontId="71" fillId="0" borderId="0"/>
    <xf numFmtId="0" fontId="71" fillId="0" borderId="0"/>
    <xf numFmtId="0" fontId="71" fillId="0" borderId="0"/>
    <xf numFmtId="0" fontId="6" fillId="0" borderId="0"/>
    <xf numFmtId="0" fontId="71" fillId="0" borderId="0"/>
    <xf numFmtId="0" fontId="39" fillId="0" borderId="0"/>
    <xf numFmtId="0" fontId="6" fillId="0" borderId="0"/>
    <xf numFmtId="0" fontId="6" fillId="0" borderId="0"/>
    <xf numFmtId="0" fontId="71" fillId="0" borderId="0"/>
    <xf numFmtId="0" fontId="76" fillId="0" borderId="0"/>
    <xf numFmtId="0" fontId="6" fillId="0" borderId="0"/>
    <xf numFmtId="0" fontId="71" fillId="0" borderId="0"/>
    <xf numFmtId="0" fontId="71" fillId="0" borderId="0"/>
    <xf numFmtId="0" fontId="71" fillId="0" borderId="0"/>
    <xf numFmtId="0" fontId="6" fillId="0" borderId="0"/>
    <xf numFmtId="0" fontId="6" fillId="0" borderId="0"/>
    <xf numFmtId="0" fontId="40" fillId="0" borderId="0"/>
    <xf numFmtId="0" fontId="40"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4"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166"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6" fillId="25" borderId="7" applyNumberFormat="0" applyFont="0" applyAlignment="0" applyProtection="0"/>
    <xf numFmtId="0" fontId="9" fillId="25" borderId="7" applyNumberFormat="0" applyFont="0" applyAlignment="0" applyProtection="0"/>
    <xf numFmtId="0" fontId="6" fillId="25" borderId="7" applyNumberFormat="0" applyFont="0" applyAlignment="0" applyProtection="0"/>
    <xf numFmtId="0" fontId="46"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166" fontId="46"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0" fontId="47" fillId="21" borderId="8" applyNumberFormat="0" applyAlignment="0" applyProtection="0"/>
    <xf numFmtId="9" fontId="48" fillId="0" borderId="0" applyFont="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0"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1" fillId="0" borderId="0" applyFont="0" applyFill="0" applyBorder="0" applyAlignment="0" applyProtection="0"/>
    <xf numFmtId="9" fontId="6" fillId="0" borderId="0" applyFont="0" applyFill="0" applyBorder="0" applyAlignment="0" applyProtection="0"/>
    <xf numFmtId="0" fontId="49" fillId="21" borderId="8" applyNumberFormat="0" applyAlignment="0" applyProtection="0"/>
    <xf numFmtId="0" fontId="49" fillId="21" borderId="8" applyNumberFormat="0" applyAlignment="0" applyProtection="0"/>
    <xf numFmtId="0" fontId="49" fillId="21" borderId="8" applyNumberFormat="0" applyAlignment="0" applyProtection="0"/>
    <xf numFmtId="0" fontId="49" fillId="21" borderId="8" applyNumberFormat="0" applyAlignment="0" applyProtection="0"/>
    <xf numFmtId="0" fontId="49" fillId="21" borderId="8" applyNumberFormat="0" applyAlignment="0" applyProtection="0"/>
    <xf numFmtId="0" fontId="49" fillId="21" borderId="8" applyNumberFormat="0" applyAlignment="0" applyProtection="0"/>
    <xf numFmtId="4" fontId="48" fillId="26" borderId="8" applyNumberFormat="0" applyProtection="0">
      <alignment vertical="center"/>
    </xf>
    <xf numFmtId="4" fontId="48" fillId="26" borderId="8" applyNumberFormat="0" applyProtection="0">
      <alignment vertical="center"/>
    </xf>
    <xf numFmtId="4" fontId="48" fillId="26" borderId="8" applyNumberFormat="0" applyProtection="0">
      <alignment vertical="center"/>
    </xf>
    <xf numFmtId="4" fontId="48" fillId="26" borderId="8" applyNumberFormat="0" applyProtection="0">
      <alignment vertical="center"/>
    </xf>
    <xf numFmtId="4" fontId="48" fillId="26" borderId="8" applyNumberFormat="0" applyProtection="0">
      <alignment vertical="center"/>
    </xf>
    <xf numFmtId="4" fontId="48" fillId="26" borderId="8" applyNumberFormat="0" applyProtection="0">
      <alignment vertical="center"/>
    </xf>
    <xf numFmtId="4" fontId="50" fillId="26" borderId="8" applyNumberFormat="0" applyProtection="0">
      <alignment vertical="center"/>
    </xf>
    <xf numFmtId="4" fontId="50" fillId="26" borderId="8" applyNumberFormat="0" applyProtection="0">
      <alignment vertical="center"/>
    </xf>
    <xf numFmtId="4" fontId="50" fillId="26" borderId="8" applyNumberFormat="0" applyProtection="0">
      <alignment vertical="center"/>
    </xf>
    <xf numFmtId="4" fontId="50" fillId="26" borderId="8" applyNumberFormat="0" applyProtection="0">
      <alignment vertical="center"/>
    </xf>
    <xf numFmtId="4" fontId="50" fillId="26" borderId="8" applyNumberFormat="0" applyProtection="0">
      <alignment vertical="center"/>
    </xf>
    <xf numFmtId="4" fontId="50" fillId="26" borderId="8" applyNumberFormat="0" applyProtection="0">
      <alignment vertical="center"/>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4" fontId="48" fillId="26"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4" fontId="48" fillId="28" borderId="8" applyNumberFormat="0" applyProtection="0">
      <alignment horizontal="right" vertical="center"/>
    </xf>
    <xf numFmtId="4" fontId="48" fillId="28" borderId="8" applyNumberFormat="0" applyProtection="0">
      <alignment horizontal="right" vertical="center"/>
    </xf>
    <xf numFmtId="4" fontId="48" fillId="28" borderId="8" applyNumberFormat="0" applyProtection="0">
      <alignment horizontal="right" vertical="center"/>
    </xf>
    <xf numFmtId="4" fontId="48" fillId="28" borderId="8" applyNumberFormat="0" applyProtection="0">
      <alignment horizontal="right" vertical="center"/>
    </xf>
    <xf numFmtId="4" fontId="48" fillId="28" borderId="8" applyNumberFormat="0" applyProtection="0">
      <alignment horizontal="right" vertical="center"/>
    </xf>
    <xf numFmtId="4" fontId="48" fillId="28" borderId="8" applyNumberFormat="0" applyProtection="0">
      <alignment horizontal="right" vertical="center"/>
    </xf>
    <xf numFmtId="4" fontId="48" fillId="29" borderId="8" applyNumberFormat="0" applyProtection="0">
      <alignment horizontal="right" vertical="center"/>
    </xf>
    <xf numFmtId="4" fontId="48" fillId="29" borderId="8" applyNumberFormat="0" applyProtection="0">
      <alignment horizontal="right" vertical="center"/>
    </xf>
    <xf numFmtId="4" fontId="48" fillId="29" borderId="8" applyNumberFormat="0" applyProtection="0">
      <alignment horizontal="right" vertical="center"/>
    </xf>
    <xf numFmtId="4" fontId="48" fillId="29" borderId="8" applyNumberFormat="0" applyProtection="0">
      <alignment horizontal="right" vertical="center"/>
    </xf>
    <xf numFmtId="4" fontId="48" fillId="29" borderId="8" applyNumberFormat="0" applyProtection="0">
      <alignment horizontal="right" vertical="center"/>
    </xf>
    <xf numFmtId="4" fontId="48" fillId="29" borderId="8" applyNumberFormat="0" applyProtection="0">
      <alignment horizontal="right" vertical="center"/>
    </xf>
    <xf numFmtId="4" fontId="48" fillId="30" borderId="8" applyNumberFormat="0" applyProtection="0">
      <alignment horizontal="right" vertical="center"/>
    </xf>
    <xf numFmtId="4" fontId="48" fillId="30" borderId="8" applyNumberFormat="0" applyProtection="0">
      <alignment horizontal="right" vertical="center"/>
    </xf>
    <xf numFmtId="4" fontId="48" fillId="30" borderId="8" applyNumberFormat="0" applyProtection="0">
      <alignment horizontal="right" vertical="center"/>
    </xf>
    <xf numFmtId="4" fontId="48" fillId="30" borderId="8" applyNumberFormat="0" applyProtection="0">
      <alignment horizontal="right" vertical="center"/>
    </xf>
    <xf numFmtId="4" fontId="48" fillId="30" borderId="8" applyNumberFormat="0" applyProtection="0">
      <alignment horizontal="right" vertical="center"/>
    </xf>
    <xf numFmtId="4" fontId="48" fillId="30" borderId="8" applyNumberFormat="0" applyProtection="0">
      <alignment horizontal="right" vertical="center"/>
    </xf>
    <xf numFmtId="4" fontId="48" fillId="20" borderId="8" applyNumberFormat="0" applyProtection="0">
      <alignment horizontal="right" vertical="center"/>
    </xf>
    <xf numFmtId="4" fontId="48" fillId="20" borderId="8" applyNumberFormat="0" applyProtection="0">
      <alignment horizontal="right" vertical="center"/>
    </xf>
    <xf numFmtId="4" fontId="48" fillId="20" borderId="8" applyNumberFormat="0" applyProtection="0">
      <alignment horizontal="right" vertical="center"/>
    </xf>
    <xf numFmtId="4" fontId="48" fillId="20" borderId="8" applyNumberFormat="0" applyProtection="0">
      <alignment horizontal="right" vertical="center"/>
    </xf>
    <xf numFmtId="4" fontId="48" fillId="20" borderId="8" applyNumberFormat="0" applyProtection="0">
      <alignment horizontal="right" vertical="center"/>
    </xf>
    <xf numFmtId="4" fontId="48" fillId="20" borderId="8" applyNumberFormat="0" applyProtection="0">
      <alignment horizontal="right" vertical="center"/>
    </xf>
    <xf numFmtId="4" fontId="48" fillId="31" borderId="8" applyNumberFormat="0" applyProtection="0">
      <alignment horizontal="right" vertical="center"/>
    </xf>
    <xf numFmtId="4" fontId="48" fillId="31" borderId="8" applyNumberFormat="0" applyProtection="0">
      <alignment horizontal="right" vertical="center"/>
    </xf>
    <xf numFmtId="4" fontId="48" fillId="31" borderId="8" applyNumberFormat="0" applyProtection="0">
      <alignment horizontal="right" vertical="center"/>
    </xf>
    <xf numFmtId="4" fontId="48" fillId="31" borderId="8" applyNumberFormat="0" applyProtection="0">
      <alignment horizontal="right" vertical="center"/>
    </xf>
    <xf numFmtId="4" fontId="48" fillId="31" borderId="8" applyNumberFormat="0" applyProtection="0">
      <alignment horizontal="right" vertical="center"/>
    </xf>
    <xf numFmtId="4" fontId="48" fillId="31" borderId="8" applyNumberFormat="0" applyProtection="0">
      <alignment horizontal="right" vertical="center"/>
    </xf>
    <xf numFmtId="4" fontId="48" fillId="32" borderId="8" applyNumberFormat="0" applyProtection="0">
      <alignment horizontal="right" vertical="center"/>
    </xf>
    <xf numFmtId="4" fontId="48" fillId="32" borderId="8" applyNumberFormat="0" applyProtection="0">
      <alignment horizontal="right" vertical="center"/>
    </xf>
    <xf numFmtId="4" fontId="48" fillId="32" borderId="8" applyNumberFormat="0" applyProtection="0">
      <alignment horizontal="right" vertical="center"/>
    </xf>
    <xf numFmtId="4" fontId="48" fillId="32" borderId="8" applyNumberFormat="0" applyProtection="0">
      <alignment horizontal="right" vertical="center"/>
    </xf>
    <xf numFmtId="4" fontId="48" fillId="32" borderId="8" applyNumberFormat="0" applyProtection="0">
      <alignment horizontal="right" vertical="center"/>
    </xf>
    <xf numFmtId="4" fontId="48" fillId="32" borderId="8" applyNumberFormat="0" applyProtection="0">
      <alignment horizontal="right" vertical="center"/>
    </xf>
    <xf numFmtId="4" fontId="48" fillId="33" borderId="8" applyNumberFormat="0" applyProtection="0">
      <alignment horizontal="right" vertical="center"/>
    </xf>
    <xf numFmtId="4" fontId="48" fillId="33" borderId="8" applyNumberFormat="0" applyProtection="0">
      <alignment horizontal="right" vertical="center"/>
    </xf>
    <xf numFmtId="4" fontId="48" fillId="33" borderId="8" applyNumberFormat="0" applyProtection="0">
      <alignment horizontal="right" vertical="center"/>
    </xf>
    <xf numFmtId="4" fontId="48" fillId="33" borderId="8" applyNumberFormat="0" applyProtection="0">
      <alignment horizontal="right" vertical="center"/>
    </xf>
    <xf numFmtId="4" fontId="48" fillId="33" borderId="8" applyNumberFormat="0" applyProtection="0">
      <alignment horizontal="right" vertical="center"/>
    </xf>
    <xf numFmtId="4" fontId="48" fillId="33" borderId="8" applyNumberFormat="0" applyProtection="0">
      <alignment horizontal="right" vertical="center"/>
    </xf>
    <xf numFmtId="4" fontId="48" fillId="34" borderId="8" applyNumberFormat="0" applyProtection="0">
      <alignment horizontal="right" vertical="center"/>
    </xf>
    <xf numFmtId="4" fontId="48" fillId="34" borderId="8" applyNumberFormat="0" applyProtection="0">
      <alignment horizontal="right" vertical="center"/>
    </xf>
    <xf numFmtId="4" fontId="48" fillId="34" borderId="8" applyNumberFormat="0" applyProtection="0">
      <alignment horizontal="right" vertical="center"/>
    </xf>
    <xf numFmtId="4" fontId="48" fillId="34" borderId="8" applyNumberFormat="0" applyProtection="0">
      <alignment horizontal="right" vertical="center"/>
    </xf>
    <xf numFmtId="4" fontId="48" fillId="34" borderId="8" applyNumberFormat="0" applyProtection="0">
      <alignment horizontal="right" vertical="center"/>
    </xf>
    <xf numFmtId="4" fontId="48" fillId="34" borderId="8" applyNumberFormat="0" applyProtection="0">
      <alignment horizontal="right" vertical="center"/>
    </xf>
    <xf numFmtId="4" fontId="48" fillId="35" borderId="8" applyNumberFormat="0" applyProtection="0">
      <alignment horizontal="right" vertical="center"/>
    </xf>
    <xf numFmtId="4" fontId="48" fillId="35" borderId="8" applyNumberFormat="0" applyProtection="0">
      <alignment horizontal="right" vertical="center"/>
    </xf>
    <xf numFmtId="4" fontId="48" fillId="35" borderId="8" applyNumberFormat="0" applyProtection="0">
      <alignment horizontal="right" vertical="center"/>
    </xf>
    <xf numFmtId="4" fontId="48" fillId="35" borderId="8" applyNumberFormat="0" applyProtection="0">
      <alignment horizontal="right" vertical="center"/>
    </xf>
    <xf numFmtId="4" fontId="48" fillId="35" borderId="8" applyNumberFormat="0" applyProtection="0">
      <alignment horizontal="right" vertical="center"/>
    </xf>
    <xf numFmtId="4" fontId="48" fillId="35" borderId="8" applyNumberFormat="0" applyProtection="0">
      <alignment horizontal="right" vertical="center"/>
    </xf>
    <xf numFmtId="4" fontId="51" fillId="36" borderId="8" applyNumberFormat="0" applyProtection="0">
      <alignment horizontal="left" vertical="center" indent="1"/>
    </xf>
    <xf numFmtId="4" fontId="51" fillId="36" borderId="8" applyNumberFormat="0" applyProtection="0">
      <alignment horizontal="left" vertical="center" indent="1"/>
    </xf>
    <xf numFmtId="4" fontId="51" fillId="36" borderId="8" applyNumberFormat="0" applyProtection="0">
      <alignment horizontal="left" vertical="center" indent="1"/>
    </xf>
    <xf numFmtId="4" fontId="51" fillId="36" borderId="8" applyNumberFormat="0" applyProtection="0">
      <alignment horizontal="left" vertical="center" indent="1"/>
    </xf>
    <xf numFmtId="4" fontId="51" fillId="36" borderId="8" applyNumberFormat="0" applyProtection="0">
      <alignment horizontal="left" vertical="center" indent="1"/>
    </xf>
    <xf numFmtId="4" fontId="51" fillId="36" borderId="8" applyNumberFormat="0" applyProtection="0">
      <alignment horizontal="left" vertical="center" indent="1"/>
    </xf>
    <xf numFmtId="4" fontId="48" fillId="37" borderId="9" applyNumberFormat="0" applyProtection="0">
      <alignment horizontal="left" vertical="center" indent="1"/>
    </xf>
    <xf numFmtId="4" fontId="52" fillId="38" borderId="0"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4" fontId="48" fillId="37" borderId="8" applyNumberFormat="0" applyProtection="0">
      <alignment horizontal="left" vertical="center" indent="1"/>
    </xf>
    <xf numFmtId="4" fontId="48" fillId="37" borderId="8" applyNumberFormat="0" applyProtection="0">
      <alignment horizontal="left" vertical="center" indent="1"/>
    </xf>
    <xf numFmtId="4" fontId="48" fillId="37" borderId="8" applyNumberFormat="0" applyProtection="0">
      <alignment horizontal="left" vertical="center" indent="1"/>
    </xf>
    <xf numFmtId="4" fontId="48" fillId="37" borderId="8" applyNumberFormat="0" applyProtection="0">
      <alignment horizontal="left" vertical="center" indent="1"/>
    </xf>
    <xf numFmtId="4" fontId="48" fillId="37" borderId="8" applyNumberFormat="0" applyProtection="0">
      <alignment horizontal="left" vertical="center" indent="1"/>
    </xf>
    <xf numFmtId="4" fontId="48" fillId="37" borderId="8" applyNumberFormat="0" applyProtection="0">
      <alignment horizontal="left" vertical="center" indent="1"/>
    </xf>
    <xf numFmtId="4" fontId="48" fillId="39" borderId="8" applyNumberFormat="0" applyProtection="0">
      <alignment horizontal="left" vertical="center" indent="1"/>
    </xf>
    <xf numFmtId="4" fontId="48" fillId="39" borderId="8" applyNumberFormat="0" applyProtection="0">
      <alignment horizontal="left" vertical="center" indent="1"/>
    </xf>
    <xf numFmtId="4" fontId="48" fillId="39" borderId="8" applyNumberFormat="0" applyProtection="0">
      <alignment horizontal="left" vertical="center" indent="1"/>
    </xf>
    <xf numFmtId="4" fontId="48" fillId="39" borderId="8" applyNumberFormat="0" applyProtection="0">
      <alignment horizontal="left" vertical="center" indent="1"/>
    </xf>
    <xf numFmtId="4" fontId="48" fillId="39" borderId="8" applyNumberFormat="0" applyProtection="0">
      <alignment horizontal="left" vertical="center" indent="1"/>
    </xf>
    <xf numFmtId="4" fontId="48"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39"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40"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2"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4" fontId="48" fillId="41" borderId="8" applyNumberFormat="0" applyProtection="0">
      <alignment vertical="center"/>
    </xf>
    <xf numFmtId="4" fontId="48" fillId="41" borderId="8" applyNumberFormat="0" applyProtection="0">
      <alignment vertical="center"/>
    </xf>
    <xf numFmtId="4" fontId="48" fillId="41" borderId="8" applyNumberFormat="0" applyProtection="0">
      <alignment vertical="center"/>
    </xf>
    <xf numFmtId="4" fontId="48" fillId="41" borderId="8" applyNumberFormat="0" applyProtection="0">
      <alignment vertical="center"/>
    </xf>
    <xf numFmtId="4" fontId="48" fillId="41" borderId="8" applyNumberFormat="0" applyProtection="0">
      <alignment vertical="center"/>
    </xf>
    <xf numFmtId="4" fontId="48" fillId="41" borderId="8" applyNumberFormat="0" applyProtection="0">
      <alignment vertical="center"/>
    </xf>
    <xf numFmtId="4" fontId="50" fillId="41" borderId="8" applyNumberFormat="0" applyProtection="0">
      <alignment vertical="center"/>
    </xf>
    <xf numFmtId="4" fontId="50" fillId="41" borderId="8" applyNumberFormat="0" applyProtection="0">
      <alignment vertical="center"/>
    </xf>
    <xf numFmtId="4" fontId="50" fillId="41" borderId="8" applyNumberFormat="0" applyProtection="0">
      <alignment vertical="center"/>
    </xf>
    <xf numFmtId="4" fontId="50" fillId="41" borderId="8" applyNumberFormat="0" applyProtection="0">
      <alignment vertical="center"/>
    </xf>
    <xf numFmtId="4" fontId="50" fillId="41" borderId="8" applyNumberFormat="0" applyProtection="0">
      <alignment vertical="center"/>
    </xf>
    <xf numFmtId="4" fontId="50" fillId="41" borderId="8" applyNumberFormat="0" applyProtection="0">
      <alignment vertical="center"/>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41" borderId="8" applyNumberFormat="0" applyProtection="0">
      <alignment horizontal="left" vertical="center" indent="1"/>
    </xf>
    <xf numFmtId="4" fontId="48" fillId="37" borderId="8" applyNumberFormat="0" applyProtection="0">
      <alignment horizontal="right" vertical="center"/>
    </xf>
    <xf numFmtId="4" fontId="48" fillId="37" borderId="8" applyNumberFormat="0" applyProtection="0">
      <alignment horizontal="right" vertical="center"/>
    </xf>
    <xf numFmtId="4" fontId="48" fillId="37" borderId="8" applyNumberFormat="0" applyProtection="0">
      <alignment horizontal="right" vertical="center"/>
    </xf>
    <xf numFmtId="4" fontId="48" fillId="37" borderId="8" applyNumberFormat="0" applyProtection="0">
      <alignment horizontal="right" vertical="center"/>
    </xf>
    <xf numFmtId="4" fontId="48" fillId="37" borderId="8" applyNumberFormat="0" applyProtection="0">
      <alignment horizontal="right" vertical="center"/>
    </xf>
    <xf numFmtId="4" fontId="48" fillId="37" borderId="8" applyNumberFormat="0" applyProtection="0">
      <alignment horizontal="right" vertical="center"/>
    </xf>
    <xf numFmtId="4" fontId="50" fillId="37" borderId="8" applyNumberFormat="0" applyProtection="0">
      <alignment horizontal="right" vertical="center"/>
    </xf>
    <xf numFmtId="4" fontId="50" fillId="37" borderId="8" applyNumberFormat="0" applyProtection="0">
      <alignment horizontal="right" vertical="center"/>
    </xf>
    <xf numFmtId="4" fontId="50" fillId="37" borderId="8" applyNumberFormat="0" applyProtection="0">
      <alignment horizontal="right" vertical="center"/>
    </xf>
    <xf numFmtId="4" fontId="50" fillId="37" borderId="8" applyNumberFormat="0" applyProtection="0">
      <alignment horizontal="right" vertical="center"/>
    </xf>
    <xf numFmtId="4" fontId="50" fillId="37" borderId="8" applyNumberFormat="0" applyProtection="0">
      <alignment horizontal="right" vertical="center"/>
    </xf>
    <xf numFmtId="4" fontId="50" fillId="37" borderId="8" applyNumberFormat="0" applyProtection="0">
      <alignment horizontal="right" vertical="center"/>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6" fillId="27" borderId="8" applyNumberFormat="0" applyProtection="0">
      <alignment horizontal="left" vertical="center" indent="1"/>
    </xf>
    <xf numFmtId="0" fontId="53" fillId="0" borderId="0"/>
    <xf numFmtId="4" fontId="54" fillId="37" borderId="8" applyNumberFormat="0" applyProtection="0">
      <alignment horizontal="right" vertical="center"/>
    </xf>
    <xf numFmtId="4" fontId="54" fillId="37" borderId="8" applyNumberFormat="0" applyProtection="0">
      <alignment horizontal="right" vertical="center"/>
    </xf>
    <xf numFmtId="4" fontId="54" fillId="37" borderId="8" applyNumberFormat="0" applyProtection="0">
      <alignment horizontal="right" vertical="center"/>
    </xf>
    <xf numFmtId="4" fontId="54" fillId="37" borderId="8" applyNumberFormat="0" applyProtection="0">
      <alignment horizontal="right" vertical="center"/>
    </xf>
    <xf numFmtId="4" fontId="54" fillId="37" borderId="8" applyNumberFormat="0" applyProtection="0">
      <alignment horizontal="right" vertical="center"/>
    </xf>
    <xf numFmtId="4" fontId="54" fillId="37" borderId="8" applyNumberFormat="0" applyProtection="0">
      <alignment horizontal="right" vertical="center"/>
    </xf>
    <xf numFmtId="0" fontId="6" fillId="47" borderId="16" applyNumberFormat="0" applyProtection="0">
      <alignment vertical="top"/>
    </xf>
    <xf numFmtId="0" fontId="6" fillId="0" borderId="0"/>
    <xf numFmtId="0" fontId="6" fillId="48" borderId="0" applyNumberFormat="0" applyBorder="0" applyProtection="0">
      <alignment vertical="top"/>
    </xf>
    <xf numFmtId="0" fontId="55" fillId="0" borderId="0" applyNumberFormat="0" applyFill="0" applyBorder="0" applyAlignment="0" applyProtection="0"/>
    <xf numFmtId="166" fontId="55" fillId="0" borderId="0" applyNumberFormat="0" applyFill="0" applyBorder="0" applyAlignment="0" applyProtection="0"/>
    <xf numFmtId="0" fontId="56" fillId="0" borderId="0" applyNumberFormat="0" applyFill="0" applyBorder="0" applyAlignment="0" applyProtection="0"/>
    <xf numFmtId="0" fontId="30" fillId="0" borderId="0" applyNumberFormat="0" applyFill="0" applyBorder="0" applyAlignment="0" applyProtection="0"/>
    <xf numFmtId="166" fontId="30"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Protection="0">
      <alignment vertical="top"/>
    </xf>
    <xf numFmtId="0" fontId="32" fillId="0" borderId="4" applyNumberFormat="0" applyFill="0" applyAlignment="0" applyProtection="0"/>
    <xf numFmtId="166" fontId="32" fillId="0" borderId="4" applyNumberFormat="0" applyFill="0" applyAlignment="0" applyProtection="0"/>
    <xf numFmtId="0" fontId="62" fillId="0" borderId="4" applyNumberFormat="0" applyFill="0" applyAlignment="0" applyProtection="0"/>
    <xf numFmtId="0" fontId="33" fillId="0" borderId="5" applyNumberFormat="0" applyFill="0" applyAlignment="0" applyProtection="0"/>
    <xf numFmtId="166" fontId="33" fillId="0" borderId="5" applyNumberFormat="0" applyFill="0" applyAlignment="0" applyProtection="0"/>
    <xf numFmtId="0" fontId="63" fillId="0" borderId="5" applyNumberFormat="0" applyFill="0" applyAlignment="0" applyProtection="0"/>
    <xf numFmtId="0" fontId="34" fillId="0" borderId="6" applyNumberFormat="0" applyFill="0" applyAlignment="0" applyProtection="0"/>
    <xf numFmtId="166" fontId="34" fillId="0" borderId="6" applyNumberFormat="0" applyFill="0" applyAlignment="0" applyProtection="0"/>
    <xf numFmtId="0" fontId="64" fillId="0" borderId="6" applyNumberFormat="0" applyFill="0" applyAlignment="0" applyProtection="0"/>
    <xf numFmtId="0" fontId="34" fillId="0" borderId="0" applyNumberFormat="0" applyFill="0" applyBorder="0" applyAlignment="0" applyProtection="0"/>
    <xf numFmtId="166" fontId="34" fillId="0" borderId="0" applyNumberFormat="0" applyFill="0" applyBorder="0" applyAlignment="0" applyProtection="0"/>
    <xf numFmtId="0" fontId="64" fillId="0" borderId="0" applyNumberFormat="0" applyFill="0" applyBorder="0" applyAlignment="0" applyProtection="0"/>
    <xf numFmtId="0" fontId="60" fillId="0" borderId="0" applyNumberFormat="0" applyFill="0" applyBorder="0" applyAlignment="0" applyProtection="0"/>
    <xf numFmtId="166" fontId="60" fillId="0" borderId="0" applyNumberFormat="0" applyFill="0" applyBorder="0" applyAlignment="0" applyProtection="0"/>
    <xf numFmtId="0" fontId="60" fillId="0" borderId="0" applyNumberFormat="0" applyFill="0" applyBorder="0" applyAlignment="0" applyProtection="0"/>
    <xf numFmtId="0" fontId="65" fillId="0" borderId="4" applyNumberFormat="0" applyFill="0" applyAlignment="0" applyProtection="0"/>
    <xf numFmtId="0" fontId="66" fillId="0" borderId="5" applyNumberFormat="0" applyFill="0" applyAlignment="0" applyProtection="0"/>
    <xf numFmtId="0" fontId="28" fillId="0" borderId="6"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166" fontId="67"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68" fillId="0" borderId="10" applyNumberFormat="0" applyFill="0" applyAlignment="0" applyProtection="0"/>
    <xf numFmtId="0" fontId="13" fillId="3" borderId="0" applyNumberFormat="0" applyBorder="0" applyAlignment="0" applyProtection="0"/>
    <xf numFmtId="166" fontId="13" fillId="3" borderId="0" applyNumberFormat="0" applyBorder="0" applyAlignment="0" applyProtection="0"/>
    <xf numFmtId="0" fontId="69" fillId="3" borderId="0" applyNumberFormat="0" applyBorder="0" applyAlignment="0" applyProtection="0"/>
    <xf numFmtId="0" fontId="69" fillId="3" borderId="0" applyNumberFormat="0" applyBorder="0" applyAlignment="0" applyProtection="0"/>
    <xf numFmtId="0" fontId="31" fillId="4" borderId="0" applyNumberFormat="0" applyBorder="0" applyAlignment="0" applyProtection="0"/>
    <xf numFmtId="166" fontId="31" fillId="4" borderId="0" applyNumberFormat="0" applyBorder="0" applyAlignment="0" applyProtection="0"/>
    <xf numFmtId="0" fontId="70" fillId="4" borderId="0" applyNumberFormat="0" applyBorder="0" applyAlignment="0" applyProtection="0"/>
    <xf numFmtId="168" fontId="6" fillId="0" borderId="0" applyFont="0" applyFill="0" applyBorder="0" applyAlignment="0" applyProtection="0"/>
    <xf numFmtId="164" fontId="6"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1" fillId="0" borderId="0" applyFont="0" applyFill="0" applyBorder="0" applyAlignment="0" applyProtection="0"/>
    <xf numFmtId="165" fontId="39" fillId="0" borderId="0" applyFont="0" applyFill="0" applyBorder="0" applyAlignment="0" applyProtection="0"/>
    <xf numFmtId="165" fontId="71" fillId="0" borderId="0" applyFont="0" applyFill="0" applyBorder="0" applyAlignment="0" applyProtection="0"/>
    <xf numFmtId="165" fontId="7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5" fontId="7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5" fontId="6" fillId="0" borderId="0" applyFont="0" applyFill="0" applyBorder="0" applyAlignment="0" applyProtection="0"/>
    <xf numFmtId="165" fontId="39"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6"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6" fillId="0" borderId="0" applyFont="0" applyFill="0" applyBorder="0" applyAlignment="0" applyProtection="0"/>
    <xf numFmtId="0" fontId="55" fillId="0" borderId="0" applyNumberFormat="0" applyFill="0" applyBorder="0" applyAlignment="0" applyProtection="0"/>
    <xf numFmtId="165" fontId="71" fillId="0" borderId="0" applyFont="0" applyFill="0" applyBorder="0" applyAlignment="0" applyProtection="0"/>
    <xf numFmtId="9" fontId="71" fillId="0" borderId="0" applyFont="0" applyFill="0" applyBorder="0" applyAlignment="0" applyProtection="0"/>
    <xf numFmtId="0" fontId="95" fillId="0" borderId="0" applyNumberFormat="0" applyFill="0" applyBorder="0" applyAlignment="0" applyProtection="0"/>
    <xf numFmtId="43" fontId="71" fillId="0" borderId="0" applyFont="0" applyFill="0" applyBorder="0" applyAlignment="0" applyProtection="0"/>
    <xf numFmtId="0" fontId="102" fillId="57" borderId="41" applyNumberFormat="0" applyAlignment="0" applyProtection="0"/>
    <xf numFmtId="0" fontId="105" fillId="61" borderId="0" applyNumberFormat="0" applyBorder="0" applyAlignment="0" applyProtection="0"/>
    <xf numFmtId="0" fontId="71" fillId="43" borderId="0" applyNumberFormat="0" applyBorder="0" applyAlignment="0" applyProtection="0"/>
    <xf numFmtId="0" fontId="71" fillId="62" borderId="0" applyNumberFormat="0" applyBorder="0" applyAlignment="0" applyProtection="0"/>
    <xf numFmtId="0" fontId="71" fillId="66" borderId="0" applyNumberFormat="0" applyBorder="0" applyAlignment="0" applyProtection="0"/>
    <xf numFmtId="0" fontId="116" fillId="0" borderId="44" applyNumberFormat="0" applyFill="0" applyAlignment="0" applyProtection="0"/>
    <xf numFmtId="0" fontId="71" fillId="79" borderId="0" applyNumberFormat="0" applyBorder="0" applyAlignment="0" applyProtection="0"/>
    <xf numFmtId="44" fontId="71" fillId="0" borderId="0" applyFont="0" applyFill="0" applyBorder="0" applyAlignment="0" applyProtection="0"/>
  </cellStyleXfs>
  <cellXfs count="3753">
    <xf numFmtId="0" fontId="0" fillId="0" borderId="0" xfId="0"/>
    <xf numFmtId="0" fontId="0" fillId="0" borderId="0" xfId="0" applyAlignment="1">
      <alignment horizontal="right"/>
    </xf>
    <xf numFmtId="0" fontId="77" fillId="0" borderId="0" xfId="0" applyFont="1"/>
    <xf numFmtId="165" fontId="0" fillId="0" borderId="0" xfId="0" applyNumberFormat="1"/>
    <xf numFmtId="0" fontId="0" fillId="0" borderId="25" xfId="0" applyBorder="1"/>
    <xf numFmtId="0" fontId="0" fillId="0" borderId="26" xfId="0" applyBorder="1"/>
    <xf numFmtId="10" fontId="0" fillId="0" borderId="0" xfId="0" applyNumberFormat="1"/>
    <xf numFmtId="0" fontId="0" fillId="0" borderId="0" xfId="0" applyAlignment="1">
      <alignment wrapText="1"/>
    </xf>
    <xf numFmtId="0" fontId="83" fillId="0" borderId="0" xfId="0" applyFont="1"/>
    <xf numFmtId="0" fontId="85" fillId="0" borderId="0" xfId="0" applyFont="1"/>
    <xf numFmtId="176" fontId="86" fillId="0" borderId="0" xfId="0" applyNumberFormat="1" applyFont="1"/>
    <xf numFmtId="0" fontId="0" fillId="0" borderId="0" xfId="0" applyAlignment="1">
      <alignment horizontal="left" vertical="center" wrapText="1"/>
    </xf>
    <xf numFmtId="0" fontId="0" fillId="49" borderId="0" xfId="0" applyFill="1"/>
    <xf numFmtId="0" fontId="79" fillId="0" borderId="0" xfId="0" applyFont="1"/>
    <xf numFmtId="0" fontId="89" fillId="0" borderId="0" xfId="0" applyFont="1"/>
    <xf numFmtId="0" fontId="84" fillId="0" borderId="0" xfId="0" applyFont="1"/>
    <xf numFmtId="0" fontId="90" fillId="0" borderId="0" xfId="0" applyFont="1"/>
    <xf numFmtId="0" fontId="83" fillId="0" borderId="0" xfId="0" applyFont="1" applyAlignment="1">
      <alignment horizontal="left"/>
    </xf>
    <xf numFmtId="0" fontId="0" fillId="0" borderId="0" xfId="0" applyAlignment="1">
      <alignment horizontal="left"/>
    </xf>
    <xf numFmtId="0" fontId="0" fillId="0" borderId="0" xfId="0" applyAlignment="1">
      <alignment vertical="center"/>
    </xf>
    <xf numFmtId="10" fontId="83" fillId="0" borderId="0" xfId="0" applyNumberFormat="1" applyFont="1"/>
    <xf numFmtId="0" fontId="0" fillId="0" borderId="0" xfId="0" applyAlignment="1">
      <alignment horizontal="center"/>
    </xf>
    <xf numFmtId="0" fontId="0" fillId="53" borderId="0" xfId="0" applyFill="1"/>
    <xf numFmtId="0" fontId="95" fillId="0" borderId="0" xfId="1103"/>
    <xf numFmtId="9" fontId="0" fillId="0" borderId="0" xfId="1102" applyFont="1"/>
    <xf numFmtId="0" fontId="0" fillId="0" borderId="33" xfId="0" applyBorder="1"/>
    <xf numFmtId="0" fontId="106" fillId="0" borderId="0" xfId="0" applyFont="1"/>
    <xf numFmtId="165" fontId="0" fillId="0" borderId="0" xfId="1101" applyFont="1"/>
    <xf numFmtId="44" fontId="0" fillId="0" borderId="0" xfId="0" applyNumberFormat="1"/>
    <xf numFmtId="0" fontId="0" fillId="0" borderId="28" xfId="0" applyBorder="1"/>
    <xf numFmtId="0" fontId="0" fillId="0" borderId="27" xfId="0" applyBorder="1"/>
    <xf numFmtId="0" fontId="0" fillId="0" borderId="29" xfId="0" applyBorder="1"/>
    <xf numFmtId="0" fontId="0" fillId="0" borderId="30" xfId="0" applyBorder="1"/>
    <xf numFmtId="0" fontId="0" fillId="65" borderId="0" xfId="0" applyFill="1"/>
    <xf numFmtId="0" fontId="0" fillId="0" borderId="42" xfId="0" applyBorder="1"/>
    <xf numFmtId="0" fontId="0" fillId="0" borderId="40" xfId="0" applyBorder="1"/>
    <xf numFmtId="0" fontId="105" fillId="0" borderId="0" xfId="0" applyFont="1"/>
    <xf numFmtId="0" fontId="0" fillId="58" borderId="0" xfId="0" applyFill="1" applyAlignment="1">
      <alignment horizontal="center" vertical="center"/>
    </xf>
    <xf numFmtId="0" fontId="0" fillId="70" borderId="0" xfId="0" applyFill="1" applyAlignment="1">
      <alignment horizontal="center" vertical="center"/>
    </xf>
    <xf numFmtId="9" fontId="0" fillId="72" borderId="0" xfId="0" applyNumberFormat="1" applyFill="1" applyAlignment="1">
      <alignment horizontal="center" vertical="center"/>
    </xf>
    <xf numFmtId="0" fontId="0" fillId="0" borderId="0" xfId="0" applyAlignment="1">
      <alignment horizontal="right" vertical="center" wrapText="1"/>
    </xf>
    <xf numFmtId="9" fontId="0" fillId="0" borderId="0" xfId="0" applyNumberFormat="1" applyAlignment="1">
      <alignment horizontal="right" vertical="center"/>
    </xf>
    <xf numFmtId="0" fontId="0" fillId="54" borderId="0" xfId="0" applyFill="1" applyAlignment="1">
      <alignment horizontal="right"/>
    </xf>
    <xf numFmtId="0" fontId="97" fillId="0" borderId="40" xfId="0" applyFont="1" applyBorder="1"/>
    <xf numFmtId="0" fontId="104" fillId="74" borderId="0" xfId="0" applyFont="1" applyFill="1"/>
    <xf numFmtId="0" fontId="0" fillId="53" borderId="42" xfId="0" applyFill="1" applyBorder="1"/>
    <xf numFmtId="0" fontId="0" fillId="58" borderId="42" xfId="0" applyFill="1" applyBorder="1"/>
    <xf numFmtId="0" fontId="105" fillId="73" borderId="42" xfId="0" applyFont="1" applyFill="1" applyBorder="1"/>
    <xf numFmtId="0" fontId="89" fillId="0" borderId="0" xfId="0" applyFont="1" applyAlignment="1">
      <alignment vertical="center"/>
    </xf>
    <xf numFmtId="44" fontId="89" fillId="0" borderId="0" xfId="0" applyNumberFormat="1" applyFont="1"/>
    <xf numFmtId="0" fontId="112" fillId="0" borderId="0" xfId="0" applyFont="1" applyAlignment="1">
      <alignment vertical="center"/>
    </xf>
    <xf numFmtId="0" fontId="112" fillId="0" borderId="0" xfId="0" applyFont="1"/>
    <xf numFmtId="0" fontId="97" fillId="0" borderId="0" xfId="0" applyFont="1"/>
    <xf numFmtId="0" fontId="83" fillId="0" borderId="33" xfId="0" applyFont="1" applyBorder="1"/>
    <xf numFmtId="0" fontId="87" fillId="0" borderId="0" xfId="0" applyFont="1"/>
    <xf numFmtId="165" fontId="89" fillId="0" borderId="0" xfId="1101" applyFont="1" applyFill="1" applyBorder="1" applyAlignment="1">
      <alignment vertical="center"/>
    </xf>
    <xf numFmtId="0" fontId="0" fillId="0" borderId="0" xfId="0" applyAlignment="1">
      <alignment horizontal="right" vertical="center"/>
    </xf>
    <xf numFmtId="44" fontId="0" fillId="0" borderId="0" xfId="0" applyNumberFormat="1" applyAlignment="1">
      <alignment horizontal="center"/>
    </xf>
    <xf numFmtId="10" fontId="0" fillId="0" borderId="0" xfId="0" applyNumberFormat="1" applyAlignment="1">
      <alignment horizontal="center"/>
    </xf>
    <xf numFmtId="0" fontId="117" fillId="80" borderId="46" xfId="0" applyFont="1" applyFill="1" applyBorder="1"/>
    <xf numFmtId="0" fontId="117" fillId="80" borderId="46" xfId="1110" applyFont="1" applyFill="1" applyBorder="1" applyAlignment="1">
      <alignment horizontal="left"/>
    </xf>
    <xf numFmtId="0" fontId="118" fillId="0" borderId="47" xfId="0" applyFont="1" applyBorder="1"/>
    <xf numFmtId="0" fontId="119" fillId="0" borderId="47" xfId="0" applyFont="1" applyBorder="1"/>
    <xf numFmtId="0" fontId="120" fillId="0" borderId="48" xfId="0" applyFont="1" applyBorder="1"/>
    <xf numFmtId="0" fontId="121" fillId="0" borderId="48" xfId="1110" applyFont="1" applyFill="1" applyBorder="1"/>
    <xf numFmtId="0" fontId="122" fillId="0" borderId="49" xfId="0" applyFont="1" applyBorder="1"/>
    <xf numFmtId="44" fontId="127" fillId="0" borderId="0" xfId="0" applyNumberFormat="1" applyFont="1" applyAlignment="1">
      <alignment horizontal="center"/>
    </xf>
    <xf numFmtId="10" fontId="127" fillId="0" borderId="45" xfId="0" applyNumberFormat="1" applyFont="1" applyBorder="1" applyAlignment="1">
      <alignment horizontal="center"/>
    </xf>
    <xf numFmtId="44" fontId="122" fillId="0" borderId="53" xfId="0" applyNumberFormat="1" applyFont="1" applyBorder="1"/>
    <xf numFmtId="44" fontId="120" fillId="0" borderId="54" xfId="0" applyNumberFormat="1" applyFont="1" applyBorder="1"/>
    <xf numFmtId="44" fontId="118" fillId="0" borderId="55" xfId="0" applyNumberFormat="1" applyFont="1" applyBorder="1"/>
    <xf numFmtId="44" fontId="117" fillId="80" borderId="52" xfId="0" applyNumberFormat="1" applyFont="1" applyFill="1" applyBorder="1"/>
    <xf numFmtId="9" fontId="120" fillId="0" borderId="48" xfId="1102" applyFont="1" applyBorder="1" applyAlignment="1">
      <alignment horizontal="center" vertical="center"/>
    </xf>
    <xf numFmtId="9" fontId="118" fillId="0" borderId="47" xfId="1102" applyFont="1" applyBorder="1" applyAlignment="1">
      <alignment horizontal="center" vertical="center"/>
    </xf>
    <xf numFmtId="0" fontId="83" fillId="0" borderId="0" xfId="0" applyFont="1" applyAlignment="1">
      <alignment horizontal="center"/>
    </xf>
    <xf numFmtId="0" fontId="130" fillId="0" borderId="49" xfId="1110" applyFont="1" applyFill="1" applyBorder="1"/>
    <xf numFmtId="0" fontId="122" fillId="0" borderId="0" xfId="0" applyFont="1"/>
    <xf numFmtId="0" fontId="117" fillId="80" borderId="46" xfId="1110" applyFont="1" applyFill="1" applyBorder="1"/>
    <xf numFmtId="9" fontId="117" fillId="80" borderId="46" xfId="1102" applyFont="1" applyFill="1" applyBorder="1" applyAlignment="1">
      <alignment horizontal="center" vertical="center"/>
    </xf>
    <xf numFmtId="0" fontId="131" fillId="0" borderId="56" xfId="0" applyFont="1" applyBorder="1"/>
    <xf numFmtId="0" fontId="132" fillId="0" borderId="56" xfId="0" applyFont="1" applyBorder="1"/>
    <xf numFmtId="9" fontId="132" fillId="0" borderId="56" xfId="1102" applyFont="1" applyBorder="1" applyAlignment="1">
      <alignment horizontal="center" vertical="center"/>
    </xf>
    <xf numFmtId="44" fontId="132" fillId="0" borderId="57" xfId="0" applyNumberFormat="1" applyFont="1" applyBorder="1"/>
    <xf numFmtId="0" fontId="132" fillId="0" borderId="0" xfId="0" applyFont="1"/>
    <xf numFmtId="0" fontId="133" fillId="0" borderId="58" xfId="1110" applyFont="1" applyFill="1" applyBorder="1"/>
    <xf numFmtId="10" fontId="122" fillId="0" borderId="50" xfId="0" applyNumberFormat="1" applyFont="1" applyBorder="1" applyAlignment="1">
      <alignment horizontal="center"/>
    </xf>
    <xf numFmtId="0" fontId="134" fillId="0" borderId="63" xfId="0" applyFont="1" applyBorder="1"/>
    <xf numFmtId="0" fontId="135" fillId="0" borderId="63" xfId="1110" applyFont="1" applyFill="1" applyBorder="1"/>
    <xf numFmtId="9" fontId="134" fillId="0" borderId="63" xfId="1102" applyFont="1" applyBorder="1" applyAlignment="1">
      <alignment horizontal="center" vertical="center"/>
    </xf>
    <xf numFmtId="44" fontId="134" fillId="0" borderId="64" xfId="0" applyNumberFormat="1" applyFont="1" applyBorder="1"/>
    <xf numFmtId="0" fontId="141" fillId="0" borderId="0" xfId="0" applyFont="1" applyAlignment="1">
      <alignment horizontal="left"/>
    </xf>
    <xf numFmtId="0" fontId="136" fillId="0" borderId="0" xfId="0" applyFont="1"/>
    <xf numFmtId="0" fontId="141" fillId="0" borderId="0" xfId="0" applyFont="1"/>
    <xf numFmtId="0" fontId="142" fillId="0" borderId="0" xfId="0" applyFont="1" applyAlignment="1">
      <alignment horizontal="center" vertical="center"/>
    </xf>
    <xf numFmtId="0" fontId="141" fillId="0" borderId="0" xfId="0" applyFont="1" applyAlignment="1">
      <alignment horizontal="center" vertical="center"/>
    </xf>
    <xf numFmtId="9" fontId="136" fillId="0" borderId="0" xfId="0" applyNumberFormat="1" applyFont="1" applyAlignment="1">
      <alignment horizontal="left"/>
    </xf>
    <xf numFmtId="49" fontId="101" fillId="0" borderId="0" xfId="486" applyNumberFormat="1" applyFont="1" applyAlignment="1">
      <alignment horizontal="right"/>
    </xf>
    <xf numFmtId="0" fontId="131" fillId="0" borderId="0" xfId="0" applyFont="1"/>
    <xf numFmtId="9" fontId="132" fillId="0" borderId="0" xfId="1102" applyFont="1" applyBorder="1" applyAlignment="1">
      <alignment horizontal="center" vertical="center"/>
    </xf>
    <xf numFmtId="0" fontId="147" fillId="0" borderId="65" xfId="1110" applyFont="1" applyFill="1" applyBorder="1"/>
    <xf numFmtId="0" fontId="146" fillId="0" borderId="65" xfId="0" applyFont="1" applyBorder="1"/>
    <xf numFmtId="9" fontId="146" fillId="0" borderId="65" xfId="1102" applyFont="1" applyBorder="1" applyAlignment="1">
      <alignment horizontal="center" vertical="center"/>
    </xf>
    <xf numFmtId="44" fontId="146" fillId="0" borderId="66" xfId="0" applyNumberFormat="1" applyFont="1" applyBorder="1"/>
    <xf numFmtId="0" fontId="144" fillId="0" borderId="67" xfId="0" applyFont="1" applyBorder="1"/>
    <xf numFmtId="0" fontId="145" fillId="0" borderId="67" xfId="0" applyFont="1" applyBorder="1"/>
    <xf numFmtId="9" fontId="144" fillId="0" borderId="67" xfId="1102" applyFont="1" applyBorder="1" applyAlignment="1">
      <alignment horizontal="center" vertical="center"/>
    </xf>
    <xf numFmtId="44" fontId="144" fillId="0" borderId="68" xfId="0" applyNumberFormat="1" applyFont="1" applyBorder="1"/>
    <xf numFmtId="0" fontId="130" fillId="0" borderId="0" xfId="1110" applyFont="1" applyFill="1" applyBorder="1"/>
    <xf numFmtId="181" fontId="122" fillId="0" borderId="73" xfId="0" applyNumberFormat="1" applyFont="1" applyBorder="1"/>
    <xf numFmtId="181" fontId="117" fillId="80" borderId="71" xfId="0" applyNumberFormat="1" applyFont="1" applyFill="1" applyBorder="1" applyAlignment="1">
      <alignment horizontal="center"/>
    </xf>
    <xf numFmtId="181" fontId="0" fillId="0" borderId="27" xfId="0" applyNumberFormat="1" applyBorder="1" applyAlignment="1">
      <alignment horizontal="center"/>
    </xf>
    <xf numFmtId="181" fontId="118" fillId="0" borderId="74" xfId="0" applyNumberFormat="1" applyFont="1" applyBorder="1" applyAlignment="1">
      <alignment horizontal="center"/>
    </xf>
    <xf numFmtId="181" fontId="134" fillId="0" borderId="75" xfId="0" applyNumberFormat="1" applyFont="1" applyBorder="1" applyAlignment="1">
      <alignment horizontal="center"/>
    </xf>
    <xf numFmtId="181" fontId="146" fillId="0" borderId="76" xfId="0" applyNumberFormat="1" applyFont="1" applyBorder="1" applyAlignment="1">
      <alignment horizontal="center"/>
    </xf>
    <xf numFmtId="181" fontId="132" fillId="0" borderId="77" xfId="0" applyNumberFormat="1" applyFont="1" applyBorder="1" applyAlignment="1">
      <alignment horizontal="center"/>
    </xf>
    <xf numFmtId="181" fontId="132" fillId="0" borderId="27" xfId="0" applyNumberFormat="1" applyFont="1" applyBorder="1" applyAlignment="1">
      <alignment horizontal="center"/>
    </xf>
    <xf numFmtId="181" fontId="120" fillId="0" borderId="78" xfId="0" applyNumberFormat="1" applyFont="1" applyBorder="1" applyAlignment="1">
      <alignment horizontal="center"/>
    </xf>
    <xf numFmtId="181" fontId="144" fillId="0" borderId="79" xfId="0" applyNumberFormat="1" applyFont="1" applyBorder="1" applyAlignment="1">
      <alignment horizontal="center"/>
    </xf>
    <xf numFmtId="44" fontId="0" fillId="0" borderId="70" xfId="0" applyNumberFormat="1" applyBorder="1"/>
    <xf numFmtId="44" fontId="127" fillId="0" borderId="81" xfId="0" applyNumberFormat="1" applyFont="1" applyBorder="1" applyAlignment="1">
      <alignment horizontal="center"/>
    </xf>
    <xf numFmtId="181" fontId="122" fillId="0" borderId="84" xfId="0" applyNumberFormat="1" applyFont="1" applyBorder="1"/>
    <xf numFmtId="181" fontId="117" fillId="80" borderId="82" xfId="0" applyNumberFormat="1" applyFont="1" applyFill="1" applyBorder="1" applyAlignment="1">
      <alignment horizontal="center"/>
    </xf>
    <xf numFmtId="181" fontId="0" fillId="0" borderId="81" xfId="0" applyNumberFormat="1" applyBorder="1" applyAlignment="1">
      <alignment horizontal="center"/>
    </xf>
    <xf numFmtId="181" fontId="118" fillId="0" borderId="85" xfId="0" applyNumberFormat="1" applyFont="1" applyBorder="1" applyAlignment="1">
      <alignment horizontal="center"/>
    </xf>
    <xf numFmtId="181" fontId="134" fillId="0" borderId="86" xfId="0" applyNumberFormat="1" applyFont="1" applyBorder="1" applyAlignment="1">
      <alignment horizontal="center"/>
    </xf>
    <xf numFmtId="181" fontId="146" fillId="0" borderId="87" xfId="0" applyNumberFormat="1" applyFont="1" applyBorder="1" applyAlignment="1">
      <alignment horizontal="center"/>
    </xf>
    <xf numFmtId="181" fontId="132" fillId="0" borderId="88" xfId="0" applyNumberFormat="1" applyFont="1" applyBorder="1" applyAlignment="1">
      <alignment horizontal="center"/>
    </xf>
    <xf numFmtId="181" fontId="132" fillId="0" borderId="81" xfId="0" applyNumberFormat="1" applyFont="1" applyBorder="1" applyAlignment="1">
      <alignment horizontal="center"/>
    </xf>
    <xf numFmtId="181" fontId="120" fillId="0" borderId="89" xfId="0" applyNumberFormat="1" applyFont="1" applyBorder="1" applyAlignment="1">
      <alignment horizontal="center"/>
    </xf>
    <xf numFmtId="181" fontId="144" fillId="0" borderId="90" xfId="0" applyNumberFormat="1" applyFont="1" applyBorder="1" applyAlignment="1">
      <alignment horizontal="center"/>
    </xf>
    <xf numFmtId="181" fontId="127" fillId="0" borderId="81" xfId="0" applyNumberFormat="1" applyFont="1" applyBorder="1" applyAlignment="1">
      <alignment horizontal="center"/>
    </xf>
    <xf numFmtId="44" fontId="0" fillId="0" borderId="70" xfId="0" applyNumberFormat="1" applyBorder="1" applyAlignment="1">
      <alignment horizontal="right"/>
    </xf>
    <xf numFmtId="0" fontId="0" fillId="0" borderId="70" xfId="0" applyBorder="1"/>
    <xf numFmtId="0" fontId="123" fillId="0" borderId="0" xfId="1107" applyFont="1" applyFill="1" applyBorder="1" applyAlignment="1">
      <alignment horizontal="center"/>
    </xf>
    <xf numFmtId="0" fontId="136" fillId="0" borderId="0" xfId="0" applyFont="1" applyAlignment="1">
      <alignment horizontal="left"/>
    </xf>
    <xf numFmtId="0" fontId="123" fillId="0" borderId="94" xfId="1107" applyFont="1" applyFill="1" applyBorder="1" applyAlignment="1">
      <alignment horizontal="left"/>
    </xf>
    <xf numFmtId="0" fontId="123" fillId="0" borderId="94" xfId="1107" applyFont="1" applyFill="1" applyBorder="1" applyAlignment="1">
      <alignment horizontal="center"/>
    </xf>
    <xf numFmtId="0" fontId="136" fillId="0" borderId="94" xfId="0" applyFont="1" applyBorder="1" applyAlignment="1">
      <alignment horizontal="center"/>
    </xf>
    <xf numFmtId="0" fontId="123" fillId="65" borderId="94" xfId="1107" applyFont="1" applyFill="1" applyBorder="1" applyAlignment="1">
      <alignment horizontal="left"/>
    </xf>
    <xf numFmtId="0" fontId="123" fillId="65" borderId="94" xfId="1107" applyFont="1" applyFill="1" applyBorder="1" applyAlignment="1">
      <alignment horizontal="center"/>
    </xf>
    <xf numFmtId="0" fontId="136" fillId="0" borderId="0" xfId="0" applyFont="1" applyAlignment="1">
      <alignment horizontal="center"/>
    </xf>
    <xf numFmtId="0" fontId="0" fillId="0" borderId="104" xfId="0" applyBorder="1"/>
    <xf numFmtId="0" fontId="162" fillId="0" borderId="0" xfId="0" applyFont="1"/>
    <xf numFmtId="10" fontId="139" fillId="0" borderId="0" xfId="0" applyNumberFormat="1" applyFont="1" applyAlignment="1">
      <alignment horizontal="right"/>
    </xf>
    <xf numFmtId="10" fontId="140" fillId="0" borderId="0" xfId="0" applyNumberFormat="1" applyFont="1" applyAlignment="1">
      <alignment horizontal="right" vertical="center"/>
    </xf>
    <xf numFmtId="10" fontId="136" fillId="0" borderId="0" xfId="0" applyNumberFormat="1" applyFont="1"/>
    <xf numFmtId="10" fontId="141" fillId="0" borderId="0" xfId="0" applyNumberFormat="1" applyFont="1"/>
    <xf numFmtId="10" fontId="141" fillId="0" borderId="0" xfId="0" applyNumberFormat="1" applyFont="1" applyAlignment="1">
      <alignment horizontal="center" vertical="center"/>
    </xf>
    <xf numFmtId="0" fontId="89" fillId="0" borderId="0" xfId="0" applyFont="1" applyAlignment="1">
      <alignment horizontal="right"/>
    </xf>
    <xf numFmtId="0" fontId="136" fillId="0" borderId="137" xfId="0" applyFont="1" applyBorder="1" applyAlignment="1">
      <alignment horizontal="right"/>
    </xf>
    <xf numFmtId="0" fontId="97" fillId="0" borderId="0" xfId="0" applyFont="1" applyAlignment="1">
      <alignment horizontal="left"/>
    </xf>
    <xf numFmtId="0" fontId="95" fillId="0" borderId="0" xfId="1103" applyFill="1" applyBorder="1" applyAlignment="1">
      <alignment horizontal="right"/>
    </xf>
    <xf numFmtId="0" fontId="0" fillId="0" borderId="0" xfId="0" applyAlignment="1">
      <alignment horizontal="right" wrapText="1"/>
    </xf>
    <xf numFmtId="0" fontId="0" fillId="0" borderId="125" xfId="0" applyBorder="1" applyAlignment="1">
      <alignment horizontal="center"/>
    </xf>
    <xf numFmtId="165" fontId="71" fillId="0" borderId="139" xfId="1101" applyFont="1" applyBorder="1"/>
    <xf numFmtId="0" fontId="0" fillId="0" borderId="139" xfId="0" applyBorder="1"/>
    <xf numFmtId="165" fontId="89" fillId="0" borderId="0" xfId="1101" applyFont="1" applyFill="1" applyBorder="1"/>
    <xf numFmtId="165" fontId="0" fillId="0" borderId="125" xfId="1101" applyFont="1" applyFill="1" applyBorder="1" applyAlignment="1">
      <alignment horizontal="center"/>
    </xf>
    <xf numFmtId="0" fontId="0" fillId="0" borderId="143" xfId="0" applyBorder="1" applyAlignment="1">
      <alignment horizontal="center"/>
    </xf>
    <xf numFmtId="165" fontId="0" fillId="0" borderId="143" xfId="1101" applyFont="1" applyFill="1" applyBorder="1" applyAlignment="1">
      <alignment horizontal="center"/>
    </xf>
    <xf numFmtId="0" fontId="83" fillId="0" borderId="110" xfId="0" applyFont="1" applyBorder="1" applyAlignment="1">
      <alignment horizontal="center"/>
    </xf>
    <xf numFmtId="0" fontId="83" fillId="0" borderId="109" xfId="0" applyFont="1" applyBorder="1"/>
    <xf numFmtId="0" fontId="0" fillId="0" borderId="146" xfId="0" applyBorder="1" applyAlignment="1">
      <alignment horizontal="left"/>
    </xf>
    <xf numFmtId="0" fontId="0" fillId="0" borderId="144" xfId="0" applyBorder="1" applyAlignment="1">
      <alignment horizontal="left"/>
    </xf>
    <xf numFmtId="0" fontId="0" fillId="0" borderId="145" xfId="0" applyBorder="1" applyAlignment="1">
      <alignment horizontal="left"/>
    </xf>
    <xf numFmtId="0" fontId="110" fillId="69" borderId="147" xfId="0" applyFont="1" applyFill="1" applyBorder="1" applyAlignment="1">
      <alignment horizontal="center"/>
    </xf>
    <xf numFmtId="0" fontId="110" fillId="69" borderId="148" xfId="0" applyFont="1" applyFill="1" applyBorder="1" applyAlignment="1">
      <alignment horizontal="center"/>
    </xf>
    <xf numFmtId="0" fontId="97" fillId="69" borderId="148" xfId="0" applyFont="1" applyFill="1" applyBorder="1" applyAlignment="1">
      <alignment horizontal="center"/>
    </xf>
    <xf numFmtId="0" fontId="83" fillId="0" borderId="150" xfId="0" applyFont="1" applyBorder="1" applyAlignment="1">
      <alignment horizontal="center"/>
    </xf>
    <xf numFmtId="0" fontId="83" fillId="0" borderId="151" xfId="0" applyFont="1" applyBorder="1" applyAlignment="1">
      <alignment horizontal="center"/>
    </xf>
    <xf numFmtId="0" fontId="0" fillId="0" borderId="152" xfId="0" applyBorder="1" applyAlignment="1">
      <alignment horizontal="center"/>
    </xf>
    <xf numFmtId="44" fontId="0" fillId="0" borderId="153" xfId="0" applyNumberFormat="1" applyBorder="1" applyAlignment="1">
      <alignment horizontal="center"/>
    </xf>
    <xf numFmtId="0" fontId="0" fillId="0" borderId="154" xfId="0" applyBorder="1" applyAlignment="1">
      <alignment horizontal="center"/>
    </xf>
    <xf numFmtId="44" fontId="0" fillId="0" borderId="155" xfId="0" applyNumberFormat="1" applyBorder="1" applyAlignment="1">
      <alignment horizontal="center"/>
    </xf>
    <xf numFmtId="0" fontId="0" fillId="0" borderId="156" xfId="0" applyBorder="1" applyAlignment="1">
      <alignment horizontal="center"/>
    </xf>
    <xf numFmtId="0" fontId="0" fillId="0" borderId="157" xfId="0" applyBorder="1" applyAlignment="1">
      <alignment horizontal="center"/>
    </xf>
    <xf numFmtId="165" fontId="0" fillId="0" borderId="157" xfId="1101" applyFont="1" applyFill="1" applyBorder="1" applyAlignment="1">
      <alignment horizontal="center"/>
    </xf>
    <xf numFmtId="44" fontId="0" fillId="0" borderId="158" xfId="0" applyNumberFormat="1" applyBorder="1" applyAlignment="1">
      <alignment horizontal="center"/>
    </xf>
    <xf numFmtId="0" fontId="110" fillId="78" borderId="147" xfId="0" applyFont="1" applyFill="1" applyBorder="1" applyAlignment="1">
      <alignment horizontal="center"/>
    </xf>
    <xf numFmtId="0" fontId="110" fillId="78" borderId="159" xfId="0" applyFont="1" applyFill="1" applyBorder="1" applyAlignment="1">
      <alignment horizontal="center"/>
    </xf>
    <xf numFmtId="0" fontId="97" fillId="78" borderId="148" xfId="0" applyFont="1" applyFill="1" applyBorder="1" applyAlignment="1">
      <alignment horizontal="center"/>
    </xf>
    <xf numFmtId="0" fontId="110" fillId="93" borderId="147" xfId="0" applyFont="1" applyFill="1" applyBorder="1" applyAlignment="1">
      <alignment horizontal="center"/>
    </xf>
    <xf numFmtId="0" fontId="110" fillId="93" borderId="148" xfId="0" applyFont="1" applyFill="1" applyBorder="1" applyAlignment="1">
      <alignment horizontal="center"/>
    </xf>
    <xf numFmtId="0" fontId="110" fillId="93" borderId="149" xfId="0" applyFont="1" applyFill="1" applyBorder="1" applyAlignment="1">
      <alignment horizontal="center"/>
    </xf>
    <xf numFmtId="0" fontId="83" fillId="0" borderId="147" xfId="0" applyFont="1" applyBorder="1"/>
    <xf numFmtId="0" fontId="0" fillId="0" borderId="160" xfId="0" applyBorder="1" applyAlignment="1">
      <alignment horizontal="left"/>
    </xf>
    <xf numFmtId="0" fontId="110" fillId="69" borderId="161" xfId="0" applyFont="1" applyFill="1" applyBorder="1" applyAlignment="1">
      <alignment horizontal="left"/>
    </xf>
    <xf numFmtId="44" fontId="104" fillId="69" borderId="138" xfId="1106" applyNumberFormat="1" applyFont="1" applyFill="1" applyBorder="1" applyAlignment="1">
      <alignment horizontal="center"/>
    </xf>
    <xf numFmtId="44" fontId="104" fillId="94" borderId="138" xfId="1106" applyNumberFormat="1" applyFont="1" applyFill="1" applyBorder="1" applyAlignment="1">
      <alignment horizontal="center"/>
    </xf>
    <xf numFmtId="44" fontId="104" fillId="93" borderId="138" xfId="1106" applyNumberFormat="1" applyFont="1" applyFill="1" applyBorder="1" applyAlignment="1">
      <alignment horizontal="center"/>
    </xf>
    <xf numFmtId="0" fontId="170" fillId="0" borderId="0" xfId="0" applyFont="1"/>
    <xf numFmtId="0" fontId="172" fillId="0" borderId="162" xfId="0" applyFont="1" applyBorder="1" applyAlignment="1">
      <alignment horizontal="left" indent="1"/>
    </xf>
    <xf numFmtId="0" fontId="79" fillId="0" borderId="0" xfId="0" applyFont="1" applyAlignment="1">
      <alignment horizontal="center"/>
    </xf>
    <xf numFmtId="0" fontId="172" fillId="0" borderId="0" xfId="0" applyFont="1" applyAlignment="1">
      <alignment horizontal="left" indent="1"/>
    </xf>
    <xf numFmtId="0" fontId="171" fillId="0" borderId="0" xfId="0" applyFont="1"/>
    <xf numFmtId="0" fontId="177" fillId="0" borderId="0" xfId="0" applyFont="1" applyAlignment="1">
      <alignment vertical="center"/>
    </xf>
    <xf numFmtId="9" fontId="0" fillId="0" borderId="0" xfId="1102" applyFont="1" applyBorder="1" applyAlignment="1">
      <alignment vertical="center"/>
    </xf>
    <xf numFmtId="165" fontId="0" fillId="0" borderId="0" xfId="1101" applyFont="1" applyBorder="1" applyAlignment="1">
      <alignment vertical="center"/>
    </xf>
    <xf numFmtId="165" fontId="89" fillId="0" borderId="0" xfId="1101" applyFont="1" applyBorder="1" applyAlignment="1">
      <alignment vertical="center"/>
    </xf>
    <xf numFmtId="44" fontId="0" fillId="0" borderId="0" xfId="0" applyNumberFormat="1" applyAlignment="1">
      <alignment vertical="center"/>
    </xf>
    <xf numFmtId="0" fontId="0" fillId="0" borderId="168" xfId="0" applyBorder="1"/>
    <xf numFmtId="0" fontId="0" fillId="0" borderId="109" xfId="0" applyBorder="1"/>
    <xf numFmtId="0" fontId="171" fillId="0" borderId="163" xfId="0" applyFont="1" applyBorder="1"/>
    <xf numFmtId="181" fontId="122" fillId="0" borderId="0" xfId="0" applyNumberFormat="1" applyFont="1"/>
    <xf numFmtId="10" fontId="122" fillId="0" borderId="0" xfId="0" applyNumberFormat="1" applyFont="1" applyAlignment="1">
      <alignment horizontal="center"/>
    </xf>
    <xf numFmtId="181" fontId="122" fillId="0" borderId="70" xfId="0" applyNumberFormat="1" applyFont="1" applyBorder="1"/>
    <xf numFmtId="181" fontId="117" fillId="80" borderId="83" xfId="1110" applyNumberFormat="1" applyFont="1" applyFill="1" applyBorder="1"/>
    <xf numFmtId="44" fontId="106" fillId="0" borderId="70" xfId="0" applyNumberFormat="1" applyFont="1" applyBorder="1"/>
    <xf numFmtId="0" fontId="106" fillId="0" borderId="70" xfId="0" applyFont="1" applyBorder="1"/>
    <xf numFmtId="0" fontId="0" fillId="65" borderId="171" xfId="0" applyFill="1" applyBorder="1"/>
    <xf numFmtId="0" fontId="129" fillId="65" borderId="0" xfId="0" applyFont="1" applyFill="1" applyAlignment="1">
      <alignment horizontal="center"/>
    </xf>
    <xf numFmtId="0" fontId="129" fillId="65" borderId="70" xfId="0" applyFont="1" applyFill="1" applyBorder="1" applyAlignment="1">
      <alignment horizontal="center"/>
    </xf>
    <xf numFmtId="181" fontId="0" fillId="65" borderId="81" xfId="1112" applyNumberFormat="1" applyFont="1" applyFill="1" applyBorder="1"/>
    <xf numFmtId="181" fontId="0" fillId="65" borderId="70" xfId="1112" applyNumberFormat="1" applyFont="1" applyFill="1" applyBorder="1"/>
    <xf numFmtId="0" fontId="0" fillId="65" borderId="27" xfId="0" applyFill="1" applyBorder="1"/>
    <xf numFmtId="181" fontId="0" fillId="65" borderId="0" xfId="1112" applyNumberFormat="1" applyFont="1" applyFill="1" applyAlignment="1">
      <alignment horizontal="center"/>
    </xf>
    <xf numFmtId="181" fontId="0" fillId="65" borderId="27" xfId="1112" applyNumberFormat="1" applyFont="1" applyFill="1" applyBorder="1"/>
    <xf numFmtId="181" fontId="117" fillId="56" borderId="82" xfId="1112" applyNumberFormat="1" applyFont="1" applyFill="1" applyBorder="1"/>
    <xf numFmtId="181" fontId="117" fillId="56" borderId="46" xfId="1110" applyNumberFormat="1" applyFont="1" applyFill="1" applyBorder="1"/>
    <xf numFmtId="181" fontId="104" fillId="76" borderId="176" xfId="0" applyNumberFormat="1" applyFont="1" applyFill="1" applyBorder="1" applyAlignment="1">
      <alignment horizontal="center" vertical="center"/>
    </xf>
    <xf numFmtId="0" fontId="104" fillId="76" borderId="177" xfId="0" applyFont="1" applyFill="1" applyBorder="1" applyAlignment="1">
      <alignment horizontal="center" vertical="center"/>
    </xf>
    <xf numFmtId="10" fontId="110" fillId="74" borderId="176" xfId="0" applyNumberFormat="1" applyFont="1" applyFill="1" applyBorder="1" applyAlignment="1">
      <alignment horizontal="center" vertical="center"/>
    </xf>
    <xf numFmtId="10" fontId="110" fillId="74" borderId="177" xfId="0" applyNumberFormat="1" applyFont="1" applyFill="1" applyBorder="1" applyAlignment="1">
      <alignment horizontal="center" vertical="center"/>
    </xf>
    <xf numFmtId="44" fontId="110" fillId="74" borderId="177" xfId="0" applyNumberFormat="1" applyFont="1" applyFill="1" applyBorder="1" applyAlignment="1">
      <alignment horizontal="center" vertical="center"/>
    </xf>
    <xf numFmtId="10" fontId="110" fillId="93" borderId="176" xfId="0" applyNumberFormat="1" applyFont="1" applyFill="1" applyBorder="1" applyAlignment="1">
      <alignment horizontal="center"/>
    </xf>
    <xf numFmtId="181" fontId="104" fillId="76" borderId="178" xfId="0" applyNumberFormat="1" applyFont="1" applyFill="1" applyBorder="1" applyAlignment="1">
      <alignment horizontal="center" vertical="center"/>
    </xf>
    <xf numFmtId="0" fontId="104" fillId="76" borderId="179" xfId="0" applyFont="1" applyFill="1" applyBorder="1" applyAlignment="1">
      <alignment horizontal="center" vertical="center"/>
    </xf>
    <xf numFmtId="10" fontId="110" fillId="74" borderId="178" xfId="0" applyNumberFormat="1" applyFont="1" applyFill="1" applyBorder="1" applyAlignment="1">
      <alignment horizontal="center" vertical="center"/>
    </xf>
    <xf numFmtId="10" fontId="110" fillId="74" borderId="179" xfId="0" applyNumberFormat="1" applyFont="1" applyFill="1" applyBorder="1" applyAlignment="1">
      <alignment horizontal="center" vertical="center"/>
    </xf>
    <xf numFmtId="44" fontId="110" fillId="74" borderId="179" xfId="0" applyNumberFormat="1" applyFont="1" applyFill="1" applyBorder="1" applyAlignment="1">
      <alignment horizontal="center" vertical="center"/>
    </xf>
    <xf numFmtId="10" fontId="110" fillId="93" borderId="178" xfId="0" applyNumberFormat="1" applyFont="1" applyFill="1" applyBorder="1" applyAlignment="1">
      <alignment horizontal="center"/>
    </xf>
    <xf numFmtId="181" fontId="104" fillId="76" borderId="180" xfId="0" applyNumberFormat="1" applyFont="1" applyFill="1" applyBorder="1" applyAlignment="1">
      <alignment horizontal="center" vertical="center"/>
    </xf>
    <xf numFmtId="0" fontId="104" fillId="76" borderId="181" xfId="0" applyFont="1" applyFill="1" applyBorder="1" applyAlignment="1">
      <alignment horizontal="center" vertical="center"/>
    </xf>
    <xf numFmtId="10" fontId="110" fillId="74" borderId="180" xfId="0" applyNumberFormat="1" applyFont="1" applyFill="1" applyBorder="1" applyAlignment="1">
      <alignment horizontal="center" vertical="center"/>
    </xf>
    <xf numFmtId="10" fontId="110" fillId="74" borderId="181" xfId="0" applyNumberFormat="1" applyFont="1" applyFill="1" applyBorder="1" applyAlignment="1">
      <alignment horizontal="center" vertical="center"/>
    </xf>
    <xf numFmtId="44" fontId="110" fillId="74" borderId="181" xfId="0" applyNumberFormat="1" applyFont="1" applyFill="1" applyBorder="1" applyAlignment="1">
      <alignment horizontal="center" vertical="center"/>
    </xf>
    <xf numFmtId="10" fontId="110" fillId="93" borderId="180" xfId="0" applyNumberFormat="1" applyFont="1" applyFill="1" applyBorder="1" applyAlignment="1">
      <alignment horizontal="center"/>
    </xf>
    <xf numFmtId="0" fontId="181" fillId="0" borderId="0" xfId="0" applyFont="1"/>
    <xf numFmtId="0" fontId="186" fillId="0" borderId="182" xfId="1110" applyFont="1" applyBorder="1"/>
    <xf numFmtId="181" fontId="187" fillId="0" borderId="183" xfId="0" applyNumberFormat="1" applyFont="1" applyBorder="1"/>
    <xf numFmtId="181" fontId="187" fillId="0" borderId="186" xfId="0" applyNumberFormat="1" applyFont="1" applyBorder="1"/>
    <xf numFmtId="0" fontId="133" fillId="0" borderId="58" xfId="0" applyFont="1" applyBorder="1"/>
    <xf numFmtId="181" fontId="133" fillId="0" borderId="91" xfId="0" applyNumberFormat="1" applyFont="1" applyBorder="1" applyAlignment="1">
      <alignment horizontal="center"/>
    </xf>
    <xf numFmtId="44" fontId="133" fillId="0" borderId="59" xfId="0" applyNumberFormat="1" applyFont="1" applyBorder="1"/>
    <xf numFmtId="181" fontId="133" fillId="0" borderId="80" xfId="0" applyNumberFormat="1" applyFont="1" applyBorder="1" applyAlignment="1">
      <alignment horizontal="center"/>
    </xf>
    <xf numFmtId="0" fontId="133" fillId="0" borderId="0" xfId="0" applyFont="1"/>
    <xf numFmtId="0" fontId="0" fillId="0" borderId="189" xfId="0" applyBorder="1"/>
    <xf numFmtId="0" fontId="0" fillId="0" borderId="187" xfId="0" applyBorder="1" applyAlignment="1">
      <alignment horizontal="right"/>
    </xf>
    <xf numFmtId="49" fontId="78" fillId="0" borderId="198" xfId="486" applyNumberFormat="1" applyFont="1" applyBorder="1" applyAlignment="1">
      <alignment horizontal="left"/>
    </xf>
    <xf numFmtId="0" fontId="0" fillId="0" borderId="199" xfId="0" applyBorder="1" applyAlignment="1">
      <alignment horizontal="right" vertical="center"/>
    </xf>
    <xf numFmtId="0" fontId="0" fillId="0" borderId="199" xfId="0" applyBorder="1" applyAlignment="1">
      <alignment vertical="center"/>
    </xf>
    <xf numFmtId="49" fontId="78" fillId="42" borderId="198" xfId="486" applyNumberFormat="1" applyFont="1" applyFill="1" applyBorder="1" applyAlignment="1">
      <alignment horizontal="left"/>
    </xf>
    <xf numFmtId="49" fontId="78" fillId="0" borderId="199" xfId="486" applyNumberFormat="1" applyFont="1" applyBorder="1" applyAlignment="1">
      <alignment horizontal="right" wrapText="1"/>
    </xf>
    <xf numFmtId="0" fontId="0" fillId="0" borderId="197" xfId="0" applyBorder="1" applyAlignment="1">
      <alignment vertical="center"/>
    </xf>
    <xf numFmtId="0" fontId="95" fillId="0" borderId="199" xfId="1103" applyFill="1" applyBorder="1" applyAlignment="1">
      <alignment horizontal="right"/>
    </xf>
    <xf numFmtId="0" fontId="0" fillId="0" borderId="199" xfId="0" applyBorder="1" applyAlignment="1">
      <alignment horizontal="right"/>
    </xf>
    <xf numFmtId="0" fontId="89" fillId="0" borderId="199" xfId="0" applyFont="1" applyBorder="1" applyAlignment="1">
      <alignment horizontal="right"/>
    </xf>
    <xf numFmtId="0" fontId="0" fillId="0" borderId="197" xfId="0" applyBorder="1" applyAlignment="1">
      <alignment horizontal="right"/>
    </xf>
    <xf numFmtId="0" fontId="0" fillId="0" borderId="204" xfId="0" applyBorder="1" applyAlignment="1">
      <alignment horizontal="right"/>
    </xf>
    <xf numFmtId="0" fontId="189" fillId="65" borderId="206" xfId="0" applyFont="1" applyFill="1" applyBorder="1"/>
    <xf numFmtId="0" fontId="189" fillId="65" borderId="206" xfId="0" applyFont="1" applyFill="1" applyBorder="1" applyAlignment="1">
      <alignment horizontal="left"/>
    </xf>
    <xf numFmtId="0" fontId="189" fillId="65" borderId="206" xfId="0" applyFont="1" applyFill="1" applyBorder="1" applyAlignment="1">
      <alignment horizontal="right"/>
    </xf>
    <xf numFmtId="43" fontId="189" fillId="65" borderId="206" xfId="1104" applyFont="1" applyFill="1" applyBorder="1"/>
    <xf numFmtId="9" fontId="189" fillId="65" borderId="206" xfId="1102" applyFont="1" applyFill="1" applyBorder="1"/>
    <xf numFmtId="43" fontId="189" fillId="0" borderId="0" xfId="1104" applyFont="1" applyFill="1" applyBorder="1"/>
    <xf numFmtId="9" fontId="189" fillId="0" borderId="0" xfId="1102" applyFont="1" applyFill="1" applyBorder="1"/>
    <xf numFmtId="0" fontId="0" fillId="0" borderId="0" xfId="0" applyAlignment="1">
      <alignment horizontal="left" vertical="center"/>
    </xf>
    <xf numFmtId="172" fontId="114" fillId="0" borderId="187" xfId="1102" applyNumberFormat="1" applyFont="1" applyBorder="1"/>
    <xf numFmtId="172" fontId="185" fillId="0" borderId="194" xfId="1102" applyNumberFormat="1" applyFont="1" applyBorder="1"/>
    <xf numFmtId="172" fontId="183" fillId="0" borderId="199" xfId="1102" applyNumberFormat="1" applyFont="1" applyBorder="1"/>
    <xf numFmtId="172" fontId="183" fillId="0" borderId="197" xfId="1102" applyNumberFormat="1" applyFont="1" applyBorder="1"/>
    <xf numFmtId="49" fontId="158" fillId="0" borderId="164" xfId="486" applyNumberFormat="1" applyFont="1" applyBorder="1" applyAlignment="1">
      <alignment horizontal="left"/>
    </xf>
    <xf numFmtId="183" fontId="114" fillId="0" borderId="192" xfId="0" applyNumberFormat="1" applyFont="1" applyBorder="1"/>
    <xf numFmtId="183" fontId="181" fillId="0" borderId="198" xfId="0" applyNumberFormat="1" applyFont="1" applyBorder="1"/>
    <xf numFmtId="183" fontId="185" fillId="0" borderId="192" xfId="0" applyNumberFormat="1" applyFont="1" applyBorder="1"/>
    <xf numFmtId="183" fontId="183" fillId="0" borderId="198" xfId="0" applyNumberFormat="1" applyFont="1" applyBorder="1"/>
    <xf numFmtId="0" fontId="82" fillId="0" borderId="0" xfId="0" applyFont="1" applyAlignment="1">
      <alignment horizontal="center" vertical="center"/>
    </xf>
    <xf numFmtId="49" fontId="78" fillId="0" borderId="212" xfId="486" applyNumberFormat="1" applyFont="1" applyBorder="1" applyAlignment="1">
      <alignment horizontal="left"/>
    </xf>
    <xf numFmtId="0" fontId="78" fillId="0" borderId="0" xfId="636" applyNumberFormat="1" applyFont="1" applyFill="1" applyBorder="1" applyAlignment="1">
      <alignment horizontal="right"/>
    </xf>
    <xf numFmtId="0" fontId="0" fillId="0" borderId="204" xfId="0" applyBorder="1"/>
    <xf numFmtId="0" fontId="0" fillId="0" borderId="199" xfId="0" applyBorder="1"/>
    <xf numFmtId="0" fontId="0" fillId="0" borderId="197" xfId="0" applyBorder="1"/>
    <xf numFmtId="0" fontId="194" fillId="98" borderId="109" xfId="0" applyFont="1" applyFill="1" applyBorder="1"/>
    <xf numFmtId="0" fontId="196" fillId="98" borderId="112" xfId="0" applyFont="1" applyFill="1" applyBorder="1" applyAlignment="1">
      <alignment horizontal="right"/>
    </xf>
    <xf numFmtId="0" fontId="197" fillId="101" borderId="194" xfId="0" applyFont="1" applyFill="1" applyBorder="1" applyAlignment="1">
      <alignment horizontal="right" vertical="center"/>
    </xf>
    <xf numFmtId="0" fontId="197" fillId="101" borderId="199" xfId="0" applyFont="1" applyFill="1" applyBorder="1" applyAlignment="1">
      <alignment horizontal="right" vertical="center"/>
    </xf>
    <xf numFmtId="0" fontId="192" fillId="98" borderId="207" xfId="0" applyFont="1" applyFill="1" applyBorder="1"/>
    <xf numFmtId="0" fontId="101" fillId="98" borderId="217" xfId="0" applyFont="1" applyFill="1" applyBorder="1" applyAlignment="1">
      <alignment horizontal="right"/>
    </xf>
    <xf numFmtId="0" fontId="0" fillId="0" borderId="218" xfId="0" applyBorder="1"/>
    <xf numFmtId="0" fontId="95" fillId="0" borderId="218" xfId="1103" applyBorder="1" applyAlignment="1">
      <alignment horizontal="right"/>
    </xf>
    <xf numFmtId="0" fontId="0" fillId="0" borderId="219" xfId="0" applyBorder="1"/>
    <xf numFmtId="0" fontId="89" fillId="0" borderId="204" xfId="0" applyFont="1" applyBorder="1"/>
    <xf numFmtId="0" fontId="89" fillId="0" borderId="199" xfId="0" applyFont="1" applyBorder="1"/>
    <xf numFmtId="0" fontId="89" fillId="0" borderId="197" xfId="0" applyFont="1" applyBorder="1"/>
    <xf numFmtId="0" fontId="203" fillId="98" borderId="109" xfId="0" applyFont="1" applyFill="1" applyBorder="1"/>
    <xf numFmtId="0" fontId="205" fillId="98" borderId="112" xfId="0" applyFont="1" applyFill="1" applyBorder="1" applyAlignment="1">
      <alignment horizontal="right"/>
    </xf>
    <xf numFmtId="0" fontId="200" fillId="98" borderId="109" xfId="0" applyFont="1" applyFill="1" applyBorder="1"/>
    <xf numFmtId="0" fontId="202" fillId="98" borderId="112" xfId="0" applyFont="1" applyFill="1" applyBorder="1" applyAlignment="1">
      <alignment horizontal="right"/>
    </xf>
    <xf numFmtId="0" fontId="0" fillId="0" borderId="194" xfId="0" applyBorder="1"/>
    <xf numFmtId="0" fontId="207" fillId="98" borderId="99" xfId="0" applyFont="1" applyFill="1" applyBorder="1"/>
    <xf numFmtId="0" fontId="209" fillId="98" borderId="101" xfId="0" applyFont="1" applyFill="1" applyBorder="1" applyAlignment="1">
      <alignment horizontal="right"/>
    </xf>
    <xf numFmtId="0" fontId="210" fillId="98" borderId="99" xfId="0" applyFont="1" applyFill="1" applyBorder="1"/>
    <xf numFmtId="0" fontId="180" fillId="98" borderId="101" xfId="0" applyFont="1" applyFill="1" applyBorder="1" applyAlignment="1">
      <alignment horizontal="right"/>
    </xf>
    <xf numFmtId="0" fontId="0" fillId="49" borderId="169" xfId="0" applyFill="1" applyBorder="1"/>
    <xf numFmtId="0" fontId="212" fillId="98" borderId="99" xfId="0" applyFont="1" applyFill="1" applyBorder="1"/>
    <xf numFmtId="0" fontId="214" fillId="98" borderId="101" xfId="0" applyFont="1" applyFill="1" applyBorder="1" applyAlignment="1">
      <alignment horizontal="right"/>
    </xf>
    <xf numFmtId="49" fontId="136" fillId="0" borderId="0" xfId="486" applyNumberFormat="1" applyFont="1" applyAlignment="1">
      <alignment horizontal="left" indent="1"/>
    </xf>
    <xf numFmtId="0" fontId="215" fillId="98" borderId="109" xfId="0" applyFont="1" applyFill="1" applyBorder="1"/>
    <xf numFmtId="0" fontId="217" fillId="98" borderId="112" xfId="0" applyFont="1" applyFill="1" applyBorder="1" applyAlignment="1">
      <alignment horizontal="right"/>
    </xf>
    <xf numFmtId="0" fontId="0" fillId="77" borderId="220" xfId="0" applyFill="1" applyBorder="1"/>
    <xf numFmtId="0" fontId="197" fillId="101" borderId="224" xfId="0" applyFont="1" applyFill="1" applyBorder="1"/>
    <xf numFmtId="0" fontId="0" fillId="0" borderId="212" xfId="0" applyBorder="1" applyAlignment="1">
      <alignment horizontal="left" indent="1"/>
    </xf>
    <xf numFmtId="0" fontId="197" fillId="101" borderId="212" xfId="0" applyFont="1" applyFill="1" applyBorder="1"/>
    <xf numFmtId="49" fontId="78" fillId="0" borderId="224" xfId="486" applyNumberFormat="1" applyFont="1" applyBorder="1" applyAlignment="1">
      <alignment horizontal="left"/>
    </xf>
    <xf numFmtId="49" fontId="78" fillId="0" borderId="213" xfId="486" applyNumberFormat="1" applyFont="1" applyBorder="1" applyAlignment="1">
      <alignment horizontal="left"/>
    </xf>
    <xf numFmtId="0" fontId="78" fillId="0" borderId="212" xfId="0" applyFont="1" applyBorder="1" applyAlignment="1">
      <alignment horizontal="left" indent="1"/>
    </xf>
    <xf numFmtId="0" fontId="79" fillId="102" borderId="224" xfId="0" applyFont="1" applyFill="1" applyBorder="1"/>
    <xf numFmtId="0" fontId="136" fillId="0" borderId="211" xfId="0" applyFont="1" applyBorder="1" applyAlignment="1">
      <alignment horizontal="left" indent="1"/>
    </xf>
    <xf numFmtId="0" fontId="192" fillId="98" borderId="227" xfId="0" applyFont="1" applyFill="1" applyBorder="1"/>
    <xf numFmtId="0" fontId="200" fillId="98" borderId="221" xfId="0" applyFont="1" applyFill="1" applyBorder="1"/>
    <xf numFmtId="0" fontId="203" fillId="98" borderId="221" xfId="0" applyFont="1" applyFill="1" applyBorder="1"/>
    <xf numFmtId="0" fontId="207" fillId="98" borderId="174" xfId="0" applyFont="1" applyFill="1" applyBorder="1"/>
    <xf numFmtId="0" fontId="210" fillId="98" borderId="174" xfId="0" applyFont="1" applyFill="1" applyBorder="1"/>
    <xf numFmtId="165" fontId="0" fillId="49" borderId="70" xfId="0" applyNumberFormat="1" applyFill="1" applyBorder="1"/>
    <xf numFmtId="0" fontId="212" fillId="98" borderId="174" xfId="0" applyFont="1" applyFill="1" applyBorder="1"/>
    <xf numFmtId="0" fontId="215" fillId="98" borderId="221" xfId="0" applyFont="1" applyFill="1" applyBorder="1"/>
    <xf numFmtId="0" fontId="0" fillId="77" borderId="230" xfId="0" applyFill="1" applyBorder="1"/>
    <xf numFmtId="44" fontId="198" fillId="101" borderId="230" xfId="0" applyNumberFormat="1" applyFont="1" applyFill="1" applyBorder="1" applyAlignment="1">
      <alignment horizontal="right"/>
    </xf>
    <xf numFmtId="44" fontId="198" fillId="101" borderId="232" xfId="0" applyNumberFormat="1" applyFont="1" applyFill="1" applyBorder="1" applyAlignment="1">
      <alignment horizontal="center"/>
    </xf>
    <xf numFmtId="165" fontId="78" fillId="0" borderId="232" xfId="1101" applyFont="1" applyFill="1" applyBorder="1" applyAlignment="1">
      <alignment horizontal="center"/>
    </xf>
    <xf numFmtId="0" fontId="193" fillId="98" borderId="227" xfId="0" applyFont="1" applyFill="1" applyBorder="1" applyAlignment="1">
      <alignment horizontal="right"/>
    </xf>
    <xf numFmtId="0" fontId="201" fillId="98" borderId="221" xfId="0" applyFont="1" applyFill="1" applyBorder="1" applyAlignment="1">
      <alignment horizontal="right"/>
    </xf>
    <xf numFmtId="0" fontId="204" fillId="98" borderId="221" xfId="0" applyFont="1" applyFill="1" applyBorder="1" applyAlignment="1">
      <alignment horizontal="right"/>
    </xf>
    <xf numFmtId="0" fontId="208" fillId="98" borderId="174" xfId="0" applyFont="1" applyFill="1" applyBorder="1" applyAlignment="1">
      <alignment horizontal="right"/>
    </xf>
    <xf numFmtId="0" fontId="211" fillId="98" borderId="174" xfId="0" applyFont="1" applyFill="1" applyBorder="1" applyAlignment="1">
      <alignment horizontal="right"/>
    </xf>
    <xf numFmtId="0" fontId="213" fillId="98" borderId="174" xfId="0" applyFont="1" applyFill="1" applyBorder="1" applyAlignment="1">
      <alignment horizontal="right"/>
    </xf>
    <xf numFmtId="0" fontId="216" fillId="98" borderId="221" xfId="0" applyFont="1" applyFill="1" applyBorder="1" applyAlignment="1">
      <alignment horizontal="right"/>
    </xf>
    <xf numFmtId="0" fontId="199" fillId="71" borderId="230" xfId="0" applyFont="1" applyFill="1" applyBorder="1"/>
    <xf numFmtId="0" fontId="199" fillId="71" borderId="232" xfId="0" applyFont="1" applyFill="1" applyBorder="1"/>
    <xf numFmtId="172" fontId="78" fillId="0" borderId="232" xfId="1102" applyNumberFormat="1" applyFont="1" applyFill="1" applyBorder="1" applyAlignment="1">
      <alignment horizontal="right"/>
    </xf>
    <xf numFmtId="165" fontId="80" fillId="50" borderId="234" xfId="0" applyNumberFormat="1" applyFont="1" applyFill="1" applyBorder="1" applyAlignment="1">
      <alignment horizontal="right"/>
    </xf>
    <xf numFmtId="165" fontId="79" fillId="50" borderId="70" xfId="0" applyNumberFormat="1" applyFont="1" applyFill="1" applyBorder="1"/>
    <xf numFmtId="0" fontId="196" fillId="98" borderId="221" xfId="0" applyFont="1" applyFill="1" applyBorder="1" applyAlignment="1">
      <alignment horizontal="right"/>
    </xf>
    <xf numFmtId="0" fontId="89" fillId="0" borderId="190" xfId="0" applyFont="1" applyBorder="1"/>
    <xf numFmtId="0" fontId="89" fillId="0" borderId="191" xfId="0" applyFont="1" applyBorder="1"/>
    <xf numFmtId="0" fontId="89" fillId="0" borderId="226" xfId="0" applyFont="1" applyBorder="1"/>
    <xf numFmtId="0" fontId="101" fillId="98" borderId="227" xfId="0" applyFont="1" applyFill="1" applyBorder="1" applyAlignment="1">
      <alignment horizontal="right"/>
    </xf>
    <xf numFmtId="0" fontId="0" fillId="0" borderId="191" xfId="0" applyBorder="1" applyAlignment="1">
      <alignment horizontal="right" wrapText="1"/>
    </xf>
    <xf numFmtId="0" fontId="0" fillId="0" borderId="228" xfId="0" applyBorder="1" applyAlignment="1">
      <alignment horizontal="right" wrapText="1"/>
    </xf>
    <xf numFmtId="0" fontId="202" fillId="98" borderId="221" xfId="0" applyFont="1" applyFill="1" applyBorder="1" applyAlignment="1">
      <alignment horizontal="right"/>
    </xf>
    <xf numFmtId="0" fontId="197" fillId="101" borderId="229" xfId="0" applyFont="1" applyFill="1" applyBorder="1" applyAlignment="1">
      <alignment horizontal="right" vertical="center"/>
    </xf>
    <xf numFmtId="0" fontId="0" fillId="0" borderId="191" xfId="0" applyBorder="1" applyAlignment="1">
      <alignment horizontal="right"/>
    </xf>
    <xf numFmtId="0" fontId="197" fillId="101" borderId="191" xfId="0" applyFont="1" applyFill="1" applyBorder="1" applyAlignment="1">
      <alignment horizontal="right" vertical="center"/>
    </xf>
    <xf numFmtId="0" fontId="84" fillId="0" borderId="191" xfId="0" applyFont="1" applyBorder="1" applyAlignment="1">
      <alignment horizontal="right"/>
    </xf>
    <xf numFmtId="0" fontId="0" fillId="0" borderId="226" xfId="0" applyBorder="1" applyAlignment="1">
      <alignment horizontal="right"/>
    </xf>
    <xf numFmtId="0" fontId="205" fillId="98" borderId="221" xfId="0" applyFont="1" applyFill="1" applyBorder="1" applyAlignment="1">
      <alignment horizontal="right"/>
    </xf>
    <xf numFmtId="0" fontId="78" fillId="0" borderId="191" xfId="486" applyFont="1" applyBorder="1" applyAlignment="1">
      <alignment horizontal="right"/>
    </xf>
    <xf numFmtId="0" fontId="78" fillId="0" borderId="226" xfId="486" applyFont="1" applyBorder="1" applyAlignment="1">
      <alignment horizontal="right"/>
    </xf>
    <xf numFmtId="0" fontId="209" fillId="98" borderId="174" xfId="0" applyFont="1" applyFill="1" applyBorder="1" applyAlignment="1">
      <alignment horizontal="right"/>
    </xf>
    <xf numFmtId="0" fontId="78" fillId="0" borderId="229" xfId="486" applyFont="1" applyBorder="1" applyAlignment="1">
      <alignment horizontal="right"/>
    </xf>
    <xf numFmtId="0" fontId="180" fillId="98" borderId="174" xfId="0" applyFont="1" applyFill="1" applyBorder="1" applyAlignment="1">
      <alignment horizontal="right"/>
    </xf>
    <xf numFmtId="0" fontId="214" fillId="98" borderId="174" xfId="0" applyFont="1" applyFill="1" applyBorder="1" applyAlignment="1">
      <alignment horizontal="right"/>
    </xf>
    <xf numFmtId="0" fontId="217" fillId="98" borderId="221" xfId="0" applyFont="1" applyFill="1" applyBorder="1" applyAlignment="1">
      <alignment horizontal="right"/>
    </xf>
    <xf numFmtId="0" fontId="89" fillId="77" borderId="230" xfId="0" applyFont="1" applyFill="1" applyBorder="1" applyAlignment="1">
      <alignment horizontal="right"/>
    </xf>
    <xf numFmtId="0" fontId="194" fillId="98" borderId="175" xfId="0" applyFont="1" applyFill="1" applyBorder="1"/>
    <xf numFmtId="0" fontId="195" fillId="98" borderId="175" xfId="0" applyFont="1" applyFill="1" applyBorder="1" applyAlignment="1">
      <alignment horizontal="right"/>
    </xf>
    <xf numFmtId="44" fontId="105" fillId="99" borderId="112" xfId="1106" applyNumberFormat="1" applyFill="1" applyBorder="1" applyAlignment="1">
      <alignment horizontal="center" vertical="center" wrapText="1"/>
    </xf>
    <xf numFmtId="44" fontId="105" fillId="78" borderId="112" xfId="1106" applyNumberFormat="1" applyFill="1" applyBorder="1" applyAlignment="1">
      <alignment horizontal="center" vertical="center" wrapText="1"/>
    </xf>
    <xf numFmtId="44" fontId="105" fillId="78" borderId="97" xfId="1106" applyNumberFormat="1" applyFill="1" applyBorder="1" applyAlignment="1">
      <alignment horizontal="center" vertical="center" wrapText="1"/>
    </xf>
    <xf numFmtId="44" fontId="105" fillId="99" borderId="97" xfId="1106" applyNumberFormat="1" applyFill="1" applyBorder="1" applyAlignment="1">
      <alignment horizontal="center" vertical="center" wrapText="1"/>
    </xf>
    <xf numFmtId="44" fontId="150" fillId="56" borderId="102" xfId="1106" applyNumberFormat="1" applyFont="1" applyFill="1" applyBorder="1" applyAlignment="1">
      <alignment horizontal="center" vertical="center" wrapText="1"/>
    </xf>
    <xf numFmtId="44" fontId="105" fillId="99" borderId="101" xfId="1106" applyNumberFormat="1" applyFill="1" applyBorder="1" applyAlignment="1">
      <alignment horizontal="center" vertical="center" wrapText="1"/>
    </xf>
    <xf numFmtId="0" fontId="218" fillId="0" borderId="0" xfId="0" applyFont="1" applyAlignment="1">
      <alignment vertical="center"/>
    </xf>
    <xf numFmtId="181" fontId="219" fillId="0" borderId="0" xfId="1112" applyNumberFormat="1" applyFont="1"/>
    <xf numFmtId="0" fontId="220" fillId="0" borderId="0" xfId="0" applyFont="1" applyAlignment="1">
      <alignment vertical="top"/>
    </xf>
    <xf numFmtId="0" fontId="220" fillId="0" borderId="0" xfId="0" applyFont="1"/>
    <xf numFmtId="180" fontId="0" fillId="0" borderId="0" xfId="1101" applyNumberFormat="1" applyFont="1"/>
    <xf numFmtId="180" fontId="77" fillId="0" borderId="0" xfId="1101" applyNumberFormat="1" applyFont="1"/>
    <xf numFmtId="0" fontId="110" fillId="0" borderId="0" xfId="0" applyFont="1"/>
    <xf numFmtId="0" fontId="109" fillId="100" borderId="31" xfId="0" applyFont="1" applyFill="1" applyBorder="1" applyAlignment="1">
      <alignment horizontal="center" vertical="center"/>
    </xf>
    <xf numFmtId="0" fontId="109" fillId="95" borderId="237" xfId="0" applyFont="1" applyFill="1" applyBorder="1" applyAlignment="1">
      <alignment horizontal="center" vertical="center"/>
    </xf>
    <xf numFmtId="0" fontId="0" fillId="0" borderId="187" xfId="0" applyBorder="1" applyAlignment="1">
      <alignment horizontal="left" indent="4"/>
    </xf>
    <xf numFmtId="0" fontId="2" fillId="0" borderId="0" xfId="0" applyFont="1"/>
    <xf numFmtId="0" fontId="0" fillId="0" borderId="196" xfId="0" applyBorder="1" applyAlignment="1">
      <alignment horizontal="left" indent="4"/>
    </xf>
    <xf numFmtId="0" fontId="0" fillId="0" borderId="193" xfId="0" applyBorder="1" applyAlignment="1">
      <alignment horizontal="left" indent="4"/>
    </xf>
    <xf numFmtId="44" fontId="105" fillId="93" borderId="97" xfId="1106" applyNumberFormat="1" applyFill="1" applyBorder="1" applyAlignment="1">
      <alignment horizontal="center" vertical="center" wrapText="1"/>
    </xf>
    <xf numFmtId="44" fontId="105" fillId="93" borderId="112" xfId="1106" applyNumberFormat="1" applyFill="1" applyBorder="1" applyAlignment="1">
      <alignment horizontal="center" vertical="center" wrapText="1"/>
    </xf>
    <xf numFmtId="0" fontId="189" fillId="0" borderId="0" xfId="0" applyFont="1"/>
    <xf numFmtId="0" fontId="189" fillId="0" borderId="0" xfId="0" applyFont="1" applyAlignment="1">
      <alignment horizontal="left"/>
    </xf>
    <xf numFmtId="0" fontId="189" fillId="0" borderId="0" xfId="0" applyFont="1" applyAlignment="1">
      <alignment horizontal="right"/>
    </xf>
    <xf numFmtId="0" fontId="0" fillId="0" borderId="189" xfId="0" applyBorder="1" applyAlignment="1">
      <alignment horizontal="left" indent="1"/>
    </xf>
    <xf numFmtId="0" fontId="0" fillId="0" borderId="240" xfId="0" applyBorder="1" applyAlignment="1">
      <alignment horizontal="left" indent="1"/>
    </xf>
    <xf numFmtId="0" fontId="0" fillId="0" borderId="34" xfId="0" applyBorder="1"/>
    <xf numFmtId="44" fontId="105" fillId="99" borderId="116" xfId="1106" applyNumberFormat="1" applyFill="1" applyBorder="1" applyAlignment="1">
      <alignment horizontal="center" vertical="center" wrapText="1"/>
    </xf>
    <xf numFmtId="44" fontId="105" fillId="78" borderId="116" xfId="1106" applyNumberFormat="1" applyFill="1" applyBorder="1" applyAlignment="1">
      <alignment horizontal="center" vertical="center" wrapText="1"/>
    </xf>
    <xf numFmtId="44" fontId="105" fillId="93" borderId="116" xfId="1106" applyNumberFormat="1" applyFill="1" applyBorder="1" applyAlignment="1">
      <alignment horizontal="center" vertical="center" wrapText="1"/>
    </xf>
    <xf numFmtId="44" fontId="105" fillId="99" borderId="100" xfId="1106" applyNumberFormat="1" applyFill="1" applyBorder="1" applyAlignment="1">
      <alignment horizontal="center" vertical="center" wrapText="1"/>
    </xf>
    <xf numFmtId="0" fontId="221" fillId="65" borderId="116" xfId="1106" applyFont="1" applyFill="1" applyBorder="1" applyAlignment="1">
      <alignment horizontal="left" vertical="center"/>
    </xf>
    <xf numFmtId="0" fontId="221" fillId="65" borderId="116" xfId="1106" applyFont="1" applyFill="1" applyBorder="1" applyAlignment="1">
      <alignment horizontal="center" vertical="center" wrapText="1"/>
    </xf>
    <xf numFmtId="0" fontId="0" fillId="0" borderId="92" xfId="0" applyBorder="1" applyAlignment="1">
      <alignment horizontal="left"/>
    </xf>
    <xf numFmtId="0" fontId="221" fillId="65" borderId="99" xfId="1106" applyFont="1" applyFill="1" applyBorder="1" applyAlignment="1">
      <alignment horizontal="left" vertical="center"/>
    </xf>
    <xf numFmtId="0" fontId="84" fillId="0" borderId="92" xfId="0" applyFont="1" applyBorder="1" applyAlignment="1">
      <alignment horizontal="left" indent="1"/>
    </xf>
    <xf numFmtId="0" fontId="84" fillId="0" borderId="208" xfId="0" applyFont="1" applyBorder="1" applyAlignment="1">
      <alignment horizontal="left" indent="1"/>
    </xf>
    <xf numFmtId="0" fontId="0" fillId="0" borderId="209" xfId="0" applyBorder="1" applyAlignment="1">
      <alignment horizontal="left"/>
    </xf>
    <xf numFmtId="0" fontId="0" fillId="0" borderId="92" xfId="0" applyBorder="1"/>
    <xf numFmtId="0" fontId="221" fillId="65" borderId="112" xfId="1106" applyFont="1" applyFill="1" applyBorder="1" applyAlignment="1">
      <alignment horizontal="center" vertical="center" wrapText="1"/>
    </xf>
    <xf numFmtId="0" fontId="0" fillId="0" borderId="199" xfId="0" applyBorder="1" applyAlignment="1">
      <alignment horizontal="left" indent="4"/>
    </xf>
    <xf numFmtId="0" fontId="0" fillId="0" borderId="194" xfId="0" applyBorder="1" applyAlignment="1">
      <alignment horizontal="left"/>
    </xf>
    <xf numFmtId="0" fontId="0" fillId="0" borderId="199" xfId="0" applyBorder="1" applyAlignment="1">
      <alignment horizontal="left"/>
    </xf>
    <xf numFmtId="0" fontId="0" fillId="0" borderId="197" xfId="0" applyBorder="1" applyAlignment="1">
      <alignment horizontal="left"/>
    </xf>
    <xf numFmtId="0" fontId="0" fillId="0" borderId="189" xfId="0" applyBorder="1" applyAlignment="1">
      <alignment horizontal="center"/>
    </xf>
    <xf numFmtId="0" fontId="83" fillId="0" borderId="189" xfId="0" applyFont="1" applyBorder="1" applyAlignment="1">
      <alignment horizontal="center"/>
    </xf>
    <xf numFmtId="0" fontId="0" fillId="0" borderId="200" xfId="0" applyBorder="1" applyAlignment="1">
      <alignment horizontal="center"/>
    </xf>
    <xf numFmtId="0" fontId="189" fillId="65" borderId="249" xfId="0" applyFont="1" applyFill="1" applyBorder="1" applyAlignment="1">
      <alignment horizontal="right"/>
    </xf>
    <xf numFmtId="44" fontId="105" fillId="99" borderId="173" xfId="1106" applyNumberFormat="1" applyFill="1" applyBorder="1" applyAlignment="1">
      <alignment horizontal="center" vertical="center" wrapText="1"/>
    </xf>
    <xf numFmtId="44" fontId="105" fillId="99" borderId="250" xfId="1106" applyNumberFormat="1" applyFill="1" applyBorder="1" applyAlignment="1">
      <alignment horizontal="center" vertical="center" wrapText="1"/>
    </xf>
    <xf numFmtId="0" fontId="192" fillId="98" borderId="99" xfId="0" applyFont="1" applyFill="1" applyBorder="1"/>
    <xf numFmtId="0" fontId="78" fillId="0" borderId="187" xfId="636" applyNumberFormat="1" applyFont="1" applyFill="1" applyBorder="1" applyAlignment="1">
      <alignment horizontal="right"/>
    </xf>
    <xf numFmtId="49" fontId="78" fillId="0" borderId="192" xfId="486" applyNumberFormat="1" applyFont="1" applyBorder="1" applyAlignment="1">
      <alignment horizontal="left"/>
    </xf>
    <xf numFmtId="0" fontId="78" fillId="0" borderId="193" xfId="636" applyNumberFormat="1" applyFont="1" applyFill="1" applyBorder="1" applyAlignment="1">
      <alignment horizontal="right"/>
    </xf>
    <xf numFmtId="0" fontId="0" fillId="0" borderId="194" xfId="0" applyBorder="1" applyAlignment="1">
      <alignment horizontal="right" vertical="center"/>
    </xf>
    <xf numFmtId="0" fontId="97" fillId="0" borderId="256" xfId="0" applyFont="1" applyBorder="1"/>
    <xf numFmtId="10" fontId="97" fillId="0" borderId="257" xfId="0" applyNumberFormat="1" applyFont="1" applyBorder="1" applyAlignment="1">
      <alignment horizontal="center"/>
    </xf>
    <xf numFmtId="44" fontId="97" fillId="0" borderId="258" xfId="0" applyNumberFormat="1" applyFont="1" applyBorder="1" applyAlignment="1">
      <alignment horizontal="right"/>
    </xf>
    <xf numFmtId="0" fontId="89" fillId="0" borderId="229" xfId="0" applyFont="1" applyBorder="1" applyAlignment="1">
      <alignment horizontal="right"/>
    </xf>
    <xf numFmtId="0" fontId="0" fillId="0" borderId="199" xfId="0" applyBorder="1" applyAlignment="1">
      <alignment horizontal="left" vertical="center"/>
    </xf>
    <xf numFmtId="0" fontId="0" fillId="0" borderId="189" xfId="0" applyBorder="1" applyAlignment="1">
      <alignment vertical="center"/>
    </xf>
    <xf numFmtId="0" fontId="0" fillId="0" borderId="198" xfId="0" applyBorder="1" applyAlignment="1">
      <alignment horizontal="right" vertical="center"/>
    </xf>
    <xf numFmtId="0" fontId="0" fillId="0" borderId="197" xfId="0" applyBorder="1" applyAlignment="1">
      <alignment horizontal="left" vertical="center"/>
    </xf>
    <xf numFmtId="0" fontId="0" fillId="0" borderId="195" xfId="0" applyBorder="1" applyAlignment="1">
      <alignment horizontal="right" vertical="center"/>
    </xf>
    <xf numFmtId="0" fontId="0" fillId="0" borderId="200" xfId="0" applyBorder="1" applyAlignment="1">
      <alignment vertical="center"/>
    </xf>
    <xf numFmtId="0" fontId="0" fillId="0" borderId="187" xfId="0" applyBorder="1" applyAlignment="1">
      <alignment horizontal="left" vertical="center" indent="1"/>
    </xf>
    <xf numFmtId="0" fontId="0" fillId="0" borderId="196" xfId="0" applyBorder="1" applyAlignment="1">
      <alignment horizontal="left" vertical="center" indent="1"/>
    </xf>
    <xf numFmtId="10" fontId="0" fillId="65" borderId="187" xfId="0" applyNumberFormat="1" applyFill="1" applyBorder="1" applyAlignment="1">
      <alignment vertical="center"/>
    </xf>
    <xf numFmtId="10" fontId="0" fillId="65" borderId="196" xfId="0" applyNumberFormat="1" applyFill="1" applyBorder="1" applyAlignment="1">
      <alignment vertical="center"/>
    </xf>
    <xf numFmtId="165" fontId="221" fillId="65" borderId="202" xfId="1106" applyNumberFormat="1" applyFont="1" applyFill="1" applyBorder="1" applyAlignment="1">
      <alignment horizontal="center" vertical="center" wrapText="1"/>
    </xf>
    <xf numFmtId="0" fontId="113" fillId="88" borderId="187" xfId="1106" applyFont="1" applyFill="1" applyBorder="1"/>
    <xf numFmtId="0" fontId="123" fillId="0" borderId="187" xfId="1107" applyFont="1" applyFill="1" applyBorder="1" applyAlignment="1">
      <alignment horizontal="left" indent="2"/>
    </xf>
    <xf numFmtId="0" fontId="125" fillId="83" borderId="187" xfId="0" applyFont="1" applyFill="1" applyBorder="1"/>
    <xf numFmtId="0" fontId="125" fillId="82" borderId="187" xfId="0" applyFont="1" applyFill="1" applyBorder="1" applyAlignment="1">
      <alignment horizontal="left"/>
    </xf>
    <xf numFmtId="0" fontId="125" fillId="81" borderId="187" xfId="0" applyFont="1" applyFill="1" applyBorder="1"/>
    <xf numFmtId="0" fontId="113" fillId="88" borderId="92" xfId="1106" applyFont="1" applyFill="1" applyBorder="1"/>
    <xf numFmtId="0" fontId="123" fillId="0" borderId="92" xfId="1107" applyFont="1" applyFill="1" applyBorder="1" applyAlignment="1">
      <alignment horizontal="left" indent="2"/>
    </xf>
    <xf numFmtId="0" fontId="125" fillId="83" borderId="92" xfId="0" applyFont="1" applyFill="1" applyBorder="1"/>
    <xf numFmtId="0" fontId="125" fillId="82" borderId="92" xfId="0" applyFont="1" applyFill="1" applyBorder="1" applyAlignment="1">
      <alignment horizontal="left"/>
    </xf>
    <xf numFmtId="0" fontId="125" fillId="81" borderId="92" xfId="0" applyFont="1" applyFill="1" applyBorder="1"/>
    <xf numFmtId="10" fontId="113" fillId="89" borderId="187" xfId="1110" applyNumberFormat="1" applyFont="1" applyFill="1" applyBorder="1" applyAlignment="1">
      <alignment horizontal="right"/>
    </xf>
    <xf numFmtId="10" fontId="125" fillId="83" borderId="187" xfId="0" applyNumberFormat="1" applyFont="1" applyFill="1" applyBorder="1" applyAlignment="1">
      <alignment horizontal="right"/>
    </xf>
    <xf numFmtId="10" fontId="125" fillId="82" borderId="187" xfId="0" applyNumberFormat="1" applyFont="1" applyFill="1" applyBorder="1" applyAlignment="1">
      <alignment horizontal="right"/>
    </xf>
    <xf numFmtId="10" fontId="125" fillId="81" borderId="187" xfId="0" applyNumberFormat="1" applyFont="1" applyFill="1" applyBorder="1" applyAlignment="1">
      <alignment horizontal="right"/>
    </xf>
    <xf numFmtId="0" fontId="113" fillId="88" borderId="189" xfId="1106" applyFont="1" applyFill="1" applyBorder="1"/>
    <xf numFmtId="0" fontId="123" fillId="0" borderId="189" xfId="1107" applyFont="1" applyFill="1" applyBorder="1" applyAlignment="1">
      <alignment horizontal="left" indent="2"/>
    </xf>
    <xf numFmtId="0" fontId="125" fillId="83" borderId="189" xfId="0" applyFont="1" applyFill="1" applyBorder="1"/>
    <xf numFmtId="0" fontId="125" fillId="82" borderId="189" xfId="0" applyFont="1" applyFill="1" applyBorder="1" applyAlignment="1">
      <alignment horizontal="left"/>
    </xf>
    <xf numFmtId="0" fontId="125" fillId="81" borderId="189" xfId="0" applyFont="1" applyFill="1" applyBorder="1"/>
    <xf numFmtId="0" fontId="126" fillId="0" borderId="100" xfId="1110" applyFont="1" applyFill="1" applyBorder="1"/>
    <xf numFmtId="0" fontId="0" fillId="0" borderId="198" xfId="0" applyBorder="1" applyAlignment="1">
      <alignment horizontal="right" vertical="center" indent="1"/>
    </xf>
    <xf numFmtId="0" fontId="0" fillId="0" borderId="198" xfId="0" applyBorder="1" applyAlignment="1">
      <alignment horizontal="right" indent="1"/>
    </xf>
    <xf numFmtId="0" fontId="0" fillId="0" borderId="195" xfId="0" applyBorder="1" applyAlignment="1">
      <alignment horizontal="right" indent="1"/>
    </xf>
    <xf numFmtId="0" fontId="113" fillId="88" borderId="198" xfId="1106" applyFont="1" applyFill="1" applyBorder="1" applyAlignment="1">
      <alignment horizontal="left" indent="1"/>
    </xf>
    <xf numFmtId="0" fontId="123" fillId="0" borderId="198" xfId="1107" applyFont="1" applyFill="1" applyBorder="1" applyAlignment="1">
      <alignment horizontal="left" indent="4"/>
    </xf>
    <xf numFmtId="0" fontId="125" fillId="83" borderId="198" xfId="0" applyFont="1" applyFill="1" applyBorder="1" applyAlignment="1">
      <alignment horizontal="left" indent="2"/>
    </xf>
    <xf numFmtId="0" fontId="125" fillId="82" borderId="198" xfId="0" applyFont="1" applyFill="1" applyBorder="1" applyAlignment="1">
      <alignment horizontal="left" indent="2"/>
    </xf>
    <xf numFmtId="0" fontId="125" fillId="81" borderId="198" xfId="0" applyFont="1" applyFill="1" applyBorder="1" applyAlignment="1">
      <alignment horizontal="left" indent="2"/>
    </xf>
    <xf numFmtId="0" fontId="126" fillId="0" borderId="252" xfId="1110" applyFont="1" applyFill="1" applyBorder="1" applyAlignment="1">
      <alignment horizontal="left"/>
    </xf>
    <xf numFmtId="0" fontId="0" fillId="0" borderId="195" xfId="0" applyBorder="1" applyAlignment="1">
      <alignment vertical="center"/>
    </xf>
    <xf numFmtId="0" fontId="150" fillId="0" borderId="0" xfId="1106" applyFont="1" applyFill="1" applyBorder="1" applyAlignment="1">
      <alignment horizontal="left" vertical="center"/>
    </xf>
    <xf numFmtId="0" fontId="85" fillId="0" borderId="70" xfId="0" applyFont="1" applyBorder="1"/>
    <xf numFmtId="43" fontId="189" fillId="65" borderId="249" xfId="1104" applyFont="1" applyFill="1" applyBorder="1"/>
    <xf numFmtId="44" fontId="105" fillId="93" borderId="173" xfId="1106" applyNumberFormat="1" applyFill="1" applyBorder="1" applyAlignment="1">
      <alignment horizontal="center" vertical="center" wrapText="1"/>
    </xf>
    <xf numFmtId="0" fontId="0" fillId="0" borderId="267" xfId="0" applyBorder="1" applyAlignment="1">
      <alignment horizontal="center"/>
    </xf>
    <xf numFmtId="0" fontId="0" fillId="0" borderId="247" xfId="0" applyBorder="1" applyAlignment="1">
      <alignment horizontal="center"/>
    </xf>
    <xf numFmtId="183" fontId="114" fillId="0" borderId="198" xfId="0" applyNumberFormat="1" applyFont="1" applyBorder="1"/>
    <xf numFmtId="0" fontId="150" fillId="65" borderId="201" xfId="0" applyFont="1" applyFill="1" applyBorder="1" applyAlignment="1">
      <alignment horizontal="right"/>
    </xf>
    <xf numFmtId="44" fontId="150" fillId="56" borderId="97" xfId="1106" applyNumberFormat="1" applyFont="1" applyFill="1" applyBorder="1" applyAlignment="1">
      <alignment horizontal="center" vertical="center" wrapText="1"/>
    </xf>
    <xf numFmtId="165" fontId="126" fillId="0" borderId="201" xfId="1110" applyNumberFormat="1" applyFont="1" applyFill="1" applyBorder="1" applyAlignment="1">
      <alignment horizontal="right"/>
    </xf>
    <xf numFmtId="10" fontId="126" fillId="0" borderId="203" xfId="1110" applyNumberFormat="1" applyFont="1" applyFill="1" applyBorder="1" applyAlignment="1">
      <alignment horizontal="right"/>
    </xf>
    <xf numFmtId="0" fontId="94" fillId="0" borderId="0" xfId="0" applyFont="1"/>
    <xf numFmtId="0" fontId="97" fillId="71" borderId="97" xfId="0" applyFont="1" applyFill="1" applyBorder="1"/>
    <xf numFmtId="0" fontId="97" fillId="71" borderId="112" xfId="0" applyFont="1" applyFill="1" applyBorder="1" applyAlignment="1">
      <alignment horizontal="right"/>
    </xf>
    <xf numFmtId="0" fontId="0" fillId="71" borderId="112" xfId="0" applyFill="1" applyBorder="1"/>
    <xf numFmtId="44" fontId="113" fillId="89" borderId="191" xfId="1110" applyNumberFormat="1" applyFont="1" applyFill="1" applyBorder="1" applyAlignment="1">
      <alignment horizontal="right"/>
    </xf>
    <xf numFmtId="44" fontId="0" fillId="0" borderId="191" xfId="0" applyNumberFormat="1" applyBorder="1" applyAlignment="1">
      <alignment horizontal="right"/>
    </xf>
    <xf numFmtId="44" fontId="125" fillId="83" borderId="191" xfId="0" applyNumberFormat="1" applyFont="1" applyFill="1" applyBorder="1" applyAlignment="1">
      <alignment horizontal="right"/>
    </xf>
    <xf numFmtId="44" fontId="125" fillId="82" borderId="191" xfId="0" applyNumberFormat="1" applyFont="1" applyFill="1" applyBorder="1" applyAlignment="1">
      <alignment horizontal="right"/>
    </xf>
    <xf numFmtId="44" fontId="125" fillId="81" borderId="191" xfId="0" applyNumberFormat="1" applyFont="1" applyFill="1" applyBorder="1" applyAlignment="1">
      <alignment horizontal="right"/>
    </xf>
    <xf numFmtId="0" fontId="83" fillId="0" borderId="97" xfId="0" applyFont="1" applyBorder="1"/>
    <xf numFmtId="0" fontId="127" fillId="0" borderId="0" xfId="0" applyFont="1" applyAlignment="1">
      <alignment vertical="center"/>
    </xf>
    <xf numFmtId="0" fontId="83" fillId="0" borderId="0" xfId="0" applyFont="1" applyAlignment="1">
      <alignment vertical="center"/>
    </xf>
    <xf numFmtId="0" fontId="84" fillId="0" borderId="0" xfId="0" applyFont="1" applyAlignment="1">
      <alignment vertical="center"/>
    </xf>
    <xf numFmtId="9" fontId="0" fillId="0" borderId="0" xfId="1102" applyFont="1" applyFill="1" applyBorder="1" applyAlignment="1">
      <alignment vertical="center"/>
    </xf>
    <xf numFmtId="165" fontId="0" fillId="0" borderId="0" xfId="1101" applyFont="1" applyFill="1" applyBorder="1" applyAlignment="1">
      <alignment vertical="center"/>
    </xf>
    <xf numFmtId="0" fontId="176" fillId="0" borderId="0" xfId="0" applyFont="1" applyAlignment="1">
      <alignment horizontal="center" vertical="center"/>
    </xf>
    <xf numFmtId="0" fontId="176" fillId="0" borderId="0" xfId="0" applyFont="1" applyAlignment="1">
      <alignment vertical="center"/>
    </xf>
    <xf numFmtId="0" fontId="95" fillId="0" borderId="0" xfId="1103" applyFill="1" applyBorder="1" applyAlignment="1">
      <alignment horizontal="right" vertical="center"/>
    </xf>
    <xf numFmtId="0" fontId="84" fillId="0" borderId="0" xfId="0" applyFont="1" applyAlignment="1">
      <alignment horizontal="right" vertical="center" wrapText="1"/>
    </xf>
    <xf numFmtId="0" fontId="176" fillId="78" borderId="116" xfId="0" applyFont="1" applyFill="1" applyBorder="1" applyAlignment="1">
      <alignment horizontal="center" vertical="center"/>
    </xf>
    <xf numFmtId="0" fontId="178" fillId="0" borderId="0" xfId="0" applyFont="1" applyAlignment="1">
      <alignment horizontal="left" vertical="center"/>
    </xf>
    <xf numFmtId="0" fontId="0" fillId="0" borderId="187" xfId="0" applyBorder="1" applyAlignment="1">
      <alignment vertical="center"/>
    </xf>
    <xf numFmtId="0" fontId="95" fillId="0" borderId="187" xfId="1103" applyFill="1" applyBorder="1" applyAlignment="1">
      <alignment horizontal="right" vertical="center"/>
    </xf>
    <xf numFmtId="0" fontId="224" fillId="0" borderId="0" xfId="0" applyFont="1" applyAlignment="1">
      <alignment horizontal="center" vertical="center"/>
    </xf>
    <xf numFmtId="0" fontId="225" fillId="0" borderId="0" xfId="0" applyFont="1" applyAlignment="1">
      <alignment horizontal="center" vertical="center"/>
    </xf>
    <xf numFmtId="0" fontId="150" fillId="0" borderId="0" xfId="0" applyFont="1" applyAlignment="1">
      <alignment vertical="center"/>
    </xf>
    <xf numFmtId="0" fontId="179" fillId="0" borderId="187" xfId="1103" applyFont="1" applyFill="1" applyBorder="1" applyAlignment="1">
      <alignment horizontal="center" vertical="center"/>
    </xf>
    <xf numFmtId="0" fontId="89" fillId="0" borderId="187" xfId="0" applyFont="1" applyBorder="1" applyAlignment="1">
      <alignment horizontal="center" vertical="center"/>
    </xf>
    <xf numFmtId="0" fontId="179" fillId="0" borderId="193" xfId="1103" applyFont="1" applyFill="1" applyBorder="1" applyAlignment="1">
      <alignment horizontal="center" vertical="center"/>
    </xf>
    <xf numFmtId="0" fontId="89" fillId="0" borderId="193" xfId="0" applyFont="1" applyBorder="1" applyAlignment="1">
      <alignment horizontal="center" vertical="center"/>
    </xf>
    <xf numFmtId="0" fontId="226" fillId="0" borderId="0" xfId="0" applyFont="1" applyAlignment="1">
      <alignment vertical="center"/>
    </xf>
    <xf numFmtId="9" fontId="226" fillId="0" borderId="0" xfId="1102" applyFont="1" applyFill="1" applyBorder="1" applyAlignment="1">
      <alignment vertical="center"/>
    </xf>
    <xf numFmtId="165" fontId="226" fillId="0" borderId="0" xfId="1101" applyFont="1" applyFill="1" applyBorder="1" applyAlignment="1">
      <alignment vertical="center"/>
    </xf>
    <xf numFmtId="9" fontId="150" fillId="0" borderId="0" xfId="1102" applyFont="1" applyFill="1" applyBorder="1" applyAlignment="1">
      <alignment vertical="center"/>
    </xf>
    <xf numFmtId="165" fontId="150" fillId="0" borderId="0" xfId="1101" applyFont="1" applyFill="1" applyBorder="1" applyAlignment="1">
      <alignment vertical="center"/>
    </xf>
    <xf numFmtId="9" fontId="89" fillId="0" borderId="0" xfId="1102" applyFont="1" applyFill="1" applyBorder="1" applyAlignment="1">
      <alignment vertical="center"/>
    </xf>
    <xf numFmtId="9" fontId="112" fillId="0" borderId="0" xfId="1102" applyFont="1" applyFill="1" applyBorder="1" applyAlignment="1">
      <alignment vertical="center"/>
    </xf>
    <xf numFmtId="165" fontId="112" fillId="0" borderId="0" xfId="1101" applyFont="1" applyFill="1" applyBorder="1" applyAlignment="1">
      <alignment vertical="center"/>
    </xf>
    <xf numFmtId="0" fontId="224" fillId="65" borderId="116" xfId="0" applyFont="1" applyFill="1" applyBorder="1" applyAlignment="1">
      <alignment vertical="center"/>
    </xf>
    <xf numFmtId="0" fontId="227" fillId="65" borderId="112" xfId="0" applyFont="1" applyFill="1" applyBorder="1" applyAlignment="1">
      <alignment vertical="center"/>
    </xf>
    <xf numFmtId="0" fontId="174" fillId="0" borderId="187" xfId="1103" applyFont="1" applyFill="1" applyBorder="1" applyAlignment="1">
      <alignment horizontal="right" vertical="center"/>
    </xf>
    <xf numFmtId="0" fontId="83" fillId="0" borderId="187" xfId="0" applyFont="1" applyBorder="1" applyAlignment="1">
      <alignment vertical="center"/>
    </xf>
    <xf numFmtId="0" fontId="84" fillId="0" borderId="199" xfId="0" applyFont="1" applyBorder="1" applyAlignment="1">
      <alignment horizontal="right" vertical="center" wrapText="1"/>
    </xf>
    <xf numFmtId="0" fontId="95" fillId="0" borderId="196" xfId="1103" applyFill="1" applyBorder="1" applyAlignment="1">
      <alignment horizontal="right" vertical="center"/>
    </xf>
    <xf numFmtId="0" fontId="95" fillId="0" borderId="238" xfId="1103" applyFill="1" applyBorder="1" applyAlignment="1">
      <alignment horizontal="right" vertical="center"/>
    </xf>
    <xf numFmtId="0" fontId="89" fillId="0" borderId="204" xfId="0" applyFont="1" applyBorder="1" applyAlignment="1">
      <alignment vertical="center"/>
    </xf>
    <xf numFmtId="0" fontId="175" fillId="65" borderId="202" xfId="1103" applyFont="1" applyFill="1" applyBorder="1" applyAlignment="1">
      <alignment horizontal="right" vertical="center"/>
    </xf>
    <xf numFmtId="0" fontId="228" fillId="65" borderId="202" xfId="1103" applyFont="1" applyFill="1" applyBorder="1" applyAlignment="1">
      <alignment horizontal="right" vertical="center"/>
    </xf>
    <xf numFmtId="0" fontId="229" fillId="65" borderId="203" xfId="0" applyFont="1" applyFill="1" applyBorder="1" applyAlignment="1">
      <alignment vertical="center"/>
    </xf>
    <xf numFmtId="0" fontId="174" fillId="0" borderId="238" xfId="1103" applyFont="1" applyFill="1" applyBorder="1" applyAlignment="1">
      <alignment horizontal="right" vertical="center"/>
    </xf>
    <xf numFmtId="0" fontId="174" fillId="0" borderId="196" xfId="1103" applyFont="1" applyFill="1" applyBorder="1" applyAlignment="1">
      <alignment horizontal="right" vertical="center"/>
    </xf>
    <xf numFmtId="0" fontId="89" fillId="0" borderId="224" xfId="0" applyFont="1" applyBorder="1" applyAlignment="1">
      <alignment vertical="center"/>
    </xf>
    <xf numFmtId="0" fontId="89" fillId="0" borderId="212" xfId="0" applyFont="1" applyBorder="1" applyAlignment="1">
      <alignment vertical="center"/>
    </xf>
    <xf numFmtId="0" fontId="177" fillId="0" borderId="269" xfId="0" applyFont="1" applyBorder="1" applyAlignment="1">
      <alignment vertical="center"/>
    </xf>
    <xf numFmtId="44" fontId="222" fillId="0" borderId="34" xfId="1106" applyNumberFormat="1" applyFont="1" applyFill="1" applyBorder="1" applyAlignment="1">
      <alignment horizontal="center" vertical="center" wrapText="1"/>
    </xf>
    <xf numFmtId="0" fontId="224" fillId="0" borderId="34" xfId="0" applyFont="1" applyBorder="1" applyAlignment="1">
      <alignment horizontal="center" vertical="center"/>
    </xf>
    <xf numFmtId="44" fontId="222" fillId="99" borderId="245" xfId="1106" applyNumberFormat="1" applyFont="1" applyFill="1" applyBorder="1" applyAlignment="1">
      <alignment horizontal="center" vertical="center" wrapText="1"/>
    </xf>
    <xf numFmtId="0" fontId="89" fillId="0" borderId="265" xfId="0" applyFont="1" applyBorder="1" applyAlignment="1">
      <alignment horizontal="center" vertical="center"/>
    </xf>
    <xf numFmtId="0" fontId="89" fillId="0" borderId="261" xfId="0" applyFont="1" applyBorder="1" applyAlignment="1">
      <alignment horizontal="center" vertical="center"/>
    </xf>
    <xf numFmtId="0" fontId="112" fillId="0" borderId="208" xfId="0" applyFont="1" applyBorder="1" applyAlignment="1">
      <alignment horizontal="center" vertical="center" wrapText="1"/>
    </xf>
    <xf numFmtId="0" fontId="89" fillId="0" borderId="92" xfId="0" applyFont="1" applyBorder="1" applyAlignment="1">
      <alignment horizontal="center" vertical="center" wrapText="1"/>
    </xf>
    <xf numFmtId="0" fontId="177" fillId="0" borderId="270" xfId="0" applyFont="1" applyBorder="1" applyAlignment="1">
      <alignment vertical="center"/>
    </xf>
    <xf numFmtId="0" fontId="176" fillId="78" borderId="271" xfId="0" applyFont="1" applyFill="1" applyBorder="1" applyAlignment="1">
      <alignment horizontal="center" vertical="center"/>
    </xf>
    <xf numFmtId="0" fontId="176" fillId="0" borderId="272" xfId="0" applyFont="1" applyBorder="1" applyAlignment="1">
      <alignment horizontal="center" vertical="center"/>
    </xf>
    <xf numFmtId="0" fontId="89" fillId="0" borderId="273" xfId="1104" applyNumberFormat="1" applyFont="1" applyFill="1" applyBorder="1" applyAlignment="1">
      <alignment horizontal="center" vertical="center"/>
    </xf>
    <xf numFmtId="0" fontId="225" fillId="0" borderId="272" xfId="0" applyFont="1" applyBorder="1" applyAlignment="1">
      <alignment horizontal="center" vertical="center"/>
    </xf>
    <xf numFmtId="0" fontId="224" fillId="65" borderId="116" xfId="0" applyFont="1" applyFill="1" applyBorder="1" applyAlignment="1">
      <alignment horizontal="right" vertical="center"/>
    </xf>
    <xf numFmtId="0" fontId="162" fillId="65" borderId="210" xfId="0" applyFont="1" applyFill="1" applyBorder="1" applyAlignment="1">
      <alignment horizontal="right" vertical="center" wrapText="1"/>
    </xf>
    <xf numFmtId="0" fontId="83" fillId="0" borderId="276" xfId="0" applyFont="1" applyBorder="1" applyAlignment="1">
      <alignment horizontal="right" vertical="center" wrapText="1"/>
    </xf>
    <xf numFmtId="0" fontId="0" fillId="0" borderId="92" xfId="0" applyBorder="1" applyAlignment="1">
      <alignment horizontal="right" vertical="center" wrapText="1"/>
    </xf>
    <xf numFmtId="0" fontId="84" fillId="0" borderId="92" xfId="1103" applyFont="1" applyFill="1" applyBorder="1" applyAlignment="1">
      <alignment horizontal="right" vertical="center" wrapText="1"/>
    </xf>
    <xf numFmtId="0" fontId="84" fillId="0" borderId="92" xfId="0" applyFont="1" applyBorder="1" applyAlignment="1">
      <alignment horizontal="right" vertical="center" wrapText="1"/>
    </xf>
    <xf numFmtId="0" fontId="84" fillId="0" borderId="209" xfId="0" applyFont="1" applyBorder="1" applyAlignment="1">
      <alignment horizontal="right" vertical="center" wrapText="1"/>
    </xf>
    <xf numFmtId="0" fontId="127" fillId="65" borderId="210" xfId="0" applyFont="1" applyFill="1" applyBorder="1" applyAlignment="1">
      <alignment horizontal="right" vertical="center" wrapText="1"/>
    </xf>
    <xf numFmtId="0" fontId="83" fillId="0" borderId="92" xfId="0" applyFont="1" applyBorder="1" applyAlignment="1">
      <alignment horizontal="right" vertical="center" wrapText="1"/>
    </xf>
    <xf numFmtId="0" fontId="90" fillId="0" borderId="92" xfId="1103" applyFont="1" applyFill="1" applyBorder="1" applyAlignment="1">
      <alignment horizontal="right" vertical="center" wrapText="1"/>
    </xf>
    <xf numFmtId="0" fontId="90" fillId="0" borderId="92" xfId="0" applyFont="1" applyBorder="1" applyAlignment="1">
      <alignment horizontal="right" vertical="center" wrapText="1"/>
    </xf>
    <xf numFmtId="0" fontId="90" fillId="0" borderId="209" xfId="0" applyFont="1" applyBorder="1" applyAlignment="1">
      <alignment horizontal="right" vertical="center" wrapText="1"/>
    </xf>
    <xf numFmtId="0" fontId="177" fillId="0" borderId="275" xfId="0" applyFont="1" applyBorder="1" applyAlignment="1">
      <alignment vertical="center"/>
    </xf>
    <xf numFmtId="0" fontId="176" fillId="90" borderId="260" xfId="0" applyFont="1" applyFill="1" applyBorder="1" applyAlignment="1">
      <alignment horizontal="center" vertical="center"/>
    </xf>
    <xf numFmtId="0" fontId="176" fillId="0" borderId="36" xfId="0" applyFont="1" applyBorder="1" applyAlignment="1">
      <alignment horizontal="center" vertical="center"/>
    </xf>
    <xf numFmtId="0" fontId="89" fillId="0" borderId="278" xfId="1104" applyNumberFormat="1" applyFont="1" applyFill="1" applyBorder="1" applyAlignment="1">
      <alignment horizontal="center" vertical="center"/>
    </xf>
    <xf numFmtId="0" fontId="225" fillId="0" borderId="36" xfId="0" applyFont="1" applyBorder="1" applyAlignment="1">
      <alignment horizontal="center" vertical="center"/>
    </xf>
    <xf numFmtId="0" fontId="0" fillId="0" borderId="0" xfId="0" applyAlignment="1">
      <alignment horizontal="left" vertical="center" indent="1"/>
    </xf>
    <xf numFmtId="165" fontId="0" fillId="0" borderId="70" xfId="0" applyNumberFormat="1" applyBorder="1" applyAlignment="1">
      <alignment vertical="center"/>
    </xf>
    <xf numFmtId="10" fontId="0" fillId="0" borderId="0" xfId="0" applyNumberFormat="1" applyAlignment="1">
      <alignment vertical="center"/>
    </xf>
    <xf numFmtId="165" fontId="0" fillId="0" borderId="0" xfId="0" applyNumberFormat="1" applyAlignment="1">
      <alignment vertical="center" wrapText="1"/>
    </xf>
    <xf numFmtId="0" fontId="107" fillId="0" borderId="0" xfId="0" applyFont="1"/>
    <xf numFmtId="0" fontId="97" fillId="0" borderId="257" xfId="0" applyFont="1" applyBorder="1"/>
    <xf numFmtId="0" fontId="81" fillId="0" borderId="0" xfId="0" applyFont="1"/>
    <xf numFmtId="0" fontId="230" fillId="65" borderId="280" xfId="0" applyFont="1" applyFill="1" applyBorder="1"/>
    <xf numFmtId="0" fontId="230" fillId="65" borderId="280" xfId="0" applyFont="1" applyFill="1" applyBorder="1" applyAlignment="1">
      <alignment horizontal="right"/>
    </xf>
    <xf numFmtId="0" fontId="169" fillId="0" borderId="0" xfId="0" applyFont="1"/>
    <xf numFmtId="44" fontId="150" fillId="65" borderId="102" xfId="1106" applyNumberFormat="1" applyFont="1" applyFill="1" applyBorder="1" applyAlignment="1">
      <alignment horizontal="center" vertical="center" wrapText="1"/>
    </xf>
    <xf numFmtId="0" fontId="231" fillId="0" borderId="109" xfId="0" applyFont="1" applyBorder="1"/>
    <xf numFmtId="0" fontId="232" fillId="0" borderId="257" xfId="0" applyFont="1" applyBorder="1" applyAlignment="1">
      <alignment horizontal="right"/>
    </xf>
    <xf numFmtId="0" fontId="89" fillId="0" borderId="170" xfId="0" applyFont="1" applyBorder="1"/>
    <xf numFmtId="0" fontId="136" fillId="0" borderId="282" xfId="0" applyFont="1" applyBorder="1" applyAlignment="1">
      <alignment horizontal="right" vertical="center"/>
    </xf>
    <xf numFmtId="0" fontId="136" fillId="0" borderId="140" xfId="0" applyFont="1" applyBorder="1" applyAlignment="1">
      <alignment horizontal="right"/>
    </xf>
    <xf numFmtId="0" fontId="136" fillId="0" borderId="141" xfId="0" applyFont="1" applyBorder="1" applyAlignment="1">
      <alignment horizontal="right"/>
    </xf>
    <xf numFmtId="0" fontId="136" fillId="0" borderId="283" xfId="0" applyFont="1" applyBorder="1" applyAlignment="1">
      <alignment horizontal="right"/>
    </xf>
    <xf numFmtId="0" fontId="136" fillId="0" borderId="142" xfId="0" applyFont="1" applyBorder="1" applyAlignment="1">
      <alignment horizontal="right"/>
    </xf>
    <xf numFmtId="0" fontId="136" fillId="0" borderId="137" xfId="0" applyFont="1" applyBorder="1" applyAlignment="1">
      <alignment horizontal="right" vertical="center" wrapText="1"/>
    </xf>
    <xf numFmtId="0" fontId="136" fillId="0" borderId="141" xfId="0" applyFont="1" applyBorder="1" applyAlignment="1">
      <alignment horizontal="right" vertical="center" wrapText="1"/>
    </xf>
    <xf numFmtId="0" fontId="89" fillId="0" borderId="144" xfId="0" applyFont="1" applyBorder="1" applyAlignment="1">
      <alignment horizontal="left"/>
    </xf>
    <xf numFmtId="187" fontId="0" fillId="0" borderId="0" xfId="0" applyNumberFormat="1" applyAlignment="1">
      <alignment vertical="center"/>
    </xf>
    <xf numFmtId="187" fontId="0" fillId="0" borderId="0" xfId="0" applyNumberFormat="1" applyAlignment="1">
      <alignment vertical="center" wrapText="1"/>
    </xf>
    <xf numFmtId="187" fontId="84" fillId="0" borderId="70" xfId="1104" applyNumberFormat="1" applyFont="1" applyFill="1" applyBorder="1" applyAlignment="1">
      <alignment vertical="center"/>
    </xf>
    <xf numFmtId="187" fontId="89" fillId="0" borderId="0" xfId="1104" applyNumberFormat="1" applyFont="1" applyFill="1" applyBorder="1" applyAlignment="1">
      <alignment horizontal="right" vertical="center"/>
    </xf>
    <xf numFmtId="187" fontId="0" fillId="0" borderId="70" xfId="0" applyNumberFormat="1" applyBorder="1"/>
    <xf numFmtId="187" fontId="0" fillId="0" borderId="0" xfId="0" applyNumberFormat="1"/>
    <xf numFmtId="187" fontId="105" fillId="78" borderId="97" xfId="1106" applyNumberFormat="1" applyFill="1" applyBorder="1" applyAlignment="1">
      <alignment horizontal="center" vertical="center" wrapText="1"/>
    </xf>
    <xf numFmtId="187" fontId="105" fillId="78" borderId="101" xfId="1106" applyNumberFormat="1" applyFill="1" applyBorder="1" applyAlignment="1">
      <alignment horizontal="center" vertical="center" wrapText="1"/>
    </xf>
    <xf numFmtId="187" fontId="105" fillId="78" borderId="100" xfId="1106" applyNumberFormat="1" applyFill="1" applyBorder="1" applyAlignment="1">
      <alignment horizontal="center" vertical="center" wrapText="1"/>
    </xf>
    <xf numFmtId="187" fontId="105" fillId="93" borderId="250" xfId="1106" applyNumberFormat="1" applyFill="1" applyBorder="1" applyAlignment="1">
      <alignment horizontal="center" vertical="center" wrapText="1"/>
    </xf>
    <xf numFmtId="187" fontId="105" fillId="93" borderId="97" xfId="1106" applyNumberFormat="1" applyFill="1" applyBorder="1" applyAlignment="1">
      <alignment horizontal="center" vertical="center" wrapText="1"/>
    </xf>
    <xf numFmtId="187" fontId="105" fillId="93" borderId="101" xfId="1106" applyNumberFormat="1" applyFill="1" applyBorder="1" applyAlignment="1">
      <alignment horizontal="center" vertical="center" wrapText="1"/>
    </xf>
    <xf numFmtId="187" fontId="105" fillId="93" borderId="100" xfId="1106" applyNumberFormat="1" applyFill="1" applyBorder="1" applyAlignment="1">
      <alignment horizontal="center" vertical="center" wrapText="1"/>
    </xf>
    <xf numFmtId="187" fontId="221" fillId="65" borderId="202" xfId="1106" applyNumberFormat="1" applyFont="1" applyFill="1" applyBorder="1" applyAlignment="1">
      <alignment horizontal="center" vertical="center" wrapText="1"/>
    </xf>
    <xf numFmtId="187" fontId="221" fillId="65" borderId="239" xfId="1106" applyNumberFormat="1" applyFont="1" applyFill="1" applyBorder="1" applyAlignment="1">
      <alignment horizontal="center" vertical="center" wrapText="1"/>
    </xf>
    <xf numFmtId="187" fontId="105" fillId="78" borderId="112" xfId="1106" applyNumberFormat="1" applyFill="1" applyBorder="1" applyAlignment="1">
      <alignment horizontal="center" vertical="center" wrapText="1"/>
    </xf>
    <xf numFmtId="187" fontId="105" fillId="78" borderId="116" xfId="1106" applyNumberFormat="1" applyFill="1" applyBorder="1" applyAlignment="1">
      <alignment horizontal="center" vertical="center" wrapText="1"/>
    </xf>
    <xf numFmtId="187" fontId="105" fillId="93" borderId="173" xfId="1106" applyNumberFormat="1" applyFill="1" applyBorder="1" applyAlignment="1">
      <alignment horizontal="center" vertical="center" wrapText="1"/>
    </xf>
    <xf numFmtId="187" fontId="105" fillId="93" borderId="112" xfId="1106" applyNumberFormat="1" applyFill="1" applyBorder="1" applyAlignment="1">
      <alignment horizontal="center" vertical="center" wrapText="1"/>
    </xf>
    <xf numFmtId="187" fontId="105" fillId="93" borderId="116" xfId="1106" applyNumberFormat="1" applyFill="1" applyBorder="1" applyAlignment="1">
      <alignment horizontal="center" vertical="center" wrapText="1"/>
    </xf>
    <xf numFmtId="181" fontId="89" fillId="0" borderId="261" xfId="0" applyNumberFormat="1" applyFont="1" applyBorder="1" applyAlignment="1">
      <alignment horizontal="center" vertical="center"/>
    </xf>
    <xf numFmtId="181" fontId="89" fillId="0" borderId="273" xfId="1101" applyNumberFormat="1" applyFont="1" applyFill="1" applyBorder="1" applyAlignment="1">
      <alignment horizontal="right" vertical="center"/>
    </xf>
    <xf numFmtId="0" fontId="89" fillId="0" borderId="281" xfId="0" applyFont="1" applyBorder="1" applyAlignment="1">
      <alignment horizontal="right" vertical="center" wrapText="1"/>
    </xf>
    <xf numFmtId="181" fontId="231" fillId="0" borderId="281" xfId="0" applyNumberFormat="1" applyFont="1" applyBorder="1"/>
    <xf numFmtId="181" fontId="89" fillId="0" borderId="285" xfId="0" applyNumberFormat="1" applyFont="1" applyBorder="1" applyAlignment="1">
      <alignment horizontal="right" indent="1"/>
    </xf>
    <xf numFmtId="181" fontId="89" fillId="0" borderId="137" xfId="0" applyNumberFormat="1" applyFont="1" applyBorder="1" applyAlignment="1">
      <alignment horizontal="right" indent="1"/>
    </xf>
    <xf numFmtId="181" fontId="89" fillId="0" borderId="285" xfId="0" applyNumberFormat="1" applyFont="1" applyBorder="1" applyAlignment="1">
      <alignment horizontal="right" vertical="center" indent="1"/>
    </xf>
    <xf numFmtId="181" fontId="89" fillId="0" borderId="285" xfId="0" applyNumberFormat="1" applyFont="1" applyBorder="1" applyAlignment="1">
      <alignment horizontal="right"/>
    </xf>
    <xf numFmtId="181" fontId="89" fillId="0" borderId="286" xfId="0" applyNumberFormat="1" applyFont="1" applyBorder="1" applyAlignment="1">
      <alignment horizontal="right"/>
    </xf>
    <xf numFmtId="181" fontId="89" fillId="0" borderId="283" xfId="0" applyNumberFormat="1" applyFont="1" applyBorder="1" applyAlignment="1">
      <alignment horizontal="right" indent="1"/>
    </xf>
    <xf numFmtId="172" fontId="89" fillId="0" borderId="284" xfId="0" applyNumberFormat="1" applyFont="1" applyBorder="1" applyAlignment="1">
      <alignment horizontal="center"/>
    </xf>
    <xf numFmtId="172" fontId="231" fillId="0" borderId="257" xfId="0" applyNumberFormat="1" applyFont="1" applyBorder="1"/>
    <xf numFmtId="172" fontId="89" fillId="0" borderId="141" xfId="0" applyNumberFormat="1" applyFont="1" applyBorder="1" applyAlignment="1">
      <alignment horizontal="center"/>
    </xf>
    <xf numFmtId="172" fontId="89" fillId="0" borderId="141" xfId="0" applyNumberFormat="1" applyFont="1" applyBorder="1" applyAlignment="1">
      <alignment horizontal="center" vertical="center"/>
    </xf>
    <xf numFmtId="172" fontId="89" fillId="0" borderId="142" xfId="0" applyNumberFormat="1" applyFont="1" applyBorder="1" applyAlignment="1">
      <alignment horizontal="center"/>
    </xf>
    <xf numFmtId="0" fontId="233" fillId="65" borderId="287" xfId="0" applyFont="1" applyFill="1" applyBorder="1"/>
    <xf numFmtId="0" fontId="233" fillId="65" borderId="287" xfId="0" applyFont="1" applyFill="1" applyBorder="1" applyAlignment="1">
      <alignment horizontal="right"/>
    </xf>
    <xf numFmtId="44" fontId="150" fillId="65" borderId="112" xfId="1106" applyNumberFormat="1" applyFont="1" applyFill="1" applyBorder="1" applyAlignment="1">
      <alignment horizontal="center" vertical="center" wrapText="1"/>
    </xf>
    <xf numFmtId="0" fontId="0" fillId="0" borderId="220" xfId="0" applyBorder="1" applyAlignment="1">
      <alignment horizontal="right"/>
    </xf>
    <xf numFmtId="0" fontId="0" fillId="0" borderId="263" xfId="0" applyBorder="1" applyAlignment="1">
      <alignment horizontal="right"/>
    </xf>
    <xf numFmtId="0" fontId="0" fillId="0" borderId="264" xfId="0" applyBorder="1" applyAlignment="1">
      <alignment horizontal="right"/>
    </xf>
    <xf numFmtId="44" fontId="222" fillId="99" borderId="288" xfId="1106" applyNumberFormat="1" applyFont="1" applyFill="1" applyBorder="1" applyAlignment="1">
      <alignment horizontal="center" vertical="center" wrapText="1"/>
    </xf>
    <xf numFmtId="0" fontId="0" fillId="0" borderId="263" xfId="0" applyBorder="1"/>
    <xf numFmtId="0" fontId="176" fillId="78" borderId="288" xfId="0" applyFont="1" applyFill="1" applyBorder="1" applyAlignment="1">
      <alignment horizontal="center" vertical="center"/>
    </xf>
    <xf numFmtId="0" fontId="0" fillId="0" borderId="264" xfId="0" applyBorder="1"/>
    <xf numFmtId="187" fontId="0" fillId="0" borderId="291" xfId="1101" applyNumberFormat="1" applyFont="1" applyFill="1" applyBorder="1"/>
    <xf numFmtId="49" fontId="78" fillId="0" borderId="224" xfId="486" applyNumberFormat="1" applyFont="1" applyBorder="1" applyAlignment="1">
      <alignment horizontal="left" vertical="center"/>
    </xf>
    <xf numFmtId="0" fontId="0" fillId="0" borderId="212" xfId="0" applyBorder="1" applyAlignment="1">
      <alignment vertical="center"/>
    </xf>
    <xf numFmtId="0" fontId="89" fillId="0" borderId="213" xfId="0" applyFont="1" applyBorder="1" applyAlignment="1">
      <alignment vertical="center"/>
    </xf>
    <xf numFmtId="0" fontId="234" fillId="65" borderId="292" xfId="0" applyFont="1" applyFill="1" applyBorder="1"/>
    <xf numFmtId="0" fontId="234" fillId="65" borderId="292" xfId="0" applyFont="1" applyFill="1" applyBorder="1" applyAlignment="1">
      <alignment horizontal="right"/>
    </xf>
    <xf numFmtId="0" fontId="108" fillId="0" borderId="0" xfId="0" applyFont="1" applyAlignment="1">
      <alignment horizontal="right"/>
    </xf>
    <xf numFmtId="0" fontId="0" fillId="0" borderId="165" xfId="0" applyBorder="1"/>
    <xf numFmtId="177" fontId="91" fillId="56" borderId="167" xfId="0" applyNumberFormat="1" applyFont="1" applyFill="1" applyBorder="1" applyAlignment="1">
      <alignment horizontal="right"/>
    </xf>
    <xf numFmtId="0" fontId="235" fillId="65" borderId="293" xfId="0" applyFont="1" applyFill="1" applyBorder="1"/>
    <xf numFmtId="0" fontId="235" fillId="65" borderId="293" xfId="0" applyFont="1" applyFill="1" applyBorder="1" applyAlignment="1">
      <alignment horizontal="right"/>
    </xf>
    <xf numFmtId="0" fontId="235" fillId="0" borderId="0" xfId="0" applyFont="1"/>
    <xf numFmtId="0" fontId="235" fillId="0" borderId="0" xfId="0" applyFont="1" applyAlignment="1">
      <alignment horizontal="right"/>
    </xf>
    <xf numFmtId="44" fontId="110" fillId="99" borderId="294" xfId="1106" applyNumberFormat="1" applyFont="1" applyFill="1" applyBorder="1" applyAlignment="1">
      <alignment horizontal="center"/>
    </xf>
    <xf numFmtId="44" fontId="110" fillId="94" borderId="294" xfId="1106" applyNumberFormat="1" applyFont="1" applyFill="1" applyBorder="1" applyAlignment="1">
      <alignment horizontal="center"/>
    </xf>
    <xf numFmtId="44" fontId="110" fillId="93" borderId="294" xfId="1106" applyNumberFormat="1" applyFont="1" applyFill="1" applyBorder="1" applyAlignment="1">
      <alignment horizontal="center"/>
    </xf>
    <xf numFmtId="0" fontId="172" fillId="65" borderId="203" xfId="0" applyFont="1" applyFill="1" applyBorder="1" applyAlignment="1">
      <alignment horizontal="left" vertical="center"/>
    </xf>
    <xf numFmtId="0" fontId="0" fillId="0" borderId="204" xfId="0" applyBorder="1" applyAlignment="1">
      <alignment horizontal="right" vertical="center"/>
    </xf>
    <xf numFmtId="44" fontId="71" fillId="0" borderId="273" xfId="1107" applyNumberFormat="1" applyFill="1" applyBorder="1" applyAlignment="1">
      <alignment vertical="center"/>
    </xf>
    <xf numFmtId="44" fontId="172" fillId="65" borderId="271" xfId="1101" applyNumberFormat="1" applyFont="1" applyFill="1" applyBorder="1" applyAlignment="1">
      <alignment horizontal="left" vertical="center"/>
    </xf>
    <xf numFmtId="44" fontId="0" fillId="0" borderId="295" xfId="1101" applyNumberFormat="1" applyFont="1" applyFill="1" applyBorder="1" applyAlignment="1">
      <alignment horizontal="center" vertical="center"/>
    </xf>
    <xf numFmtId="44" fontId="89" fillId="0" borderId="273" xfId="1101" applyNumberFormat="1" applyFont="1" applyFill="1" applyBorder="1" applyAlignment="1">
      <alignment vertical="center"/>
    </xf>
    <xf numFmtId="44" fontId="0" fillId="0" borderId="273" xfId="1101" applyNumberFormat="1" applyFont="1" applyFill="1" applyBorder="1" applyAlignment="1">
      <alignment vertical="center"/>
    </xf>
    <xf numFmtId="44" fontId="172" fillId="65" borderId="271" xfId="0" applyNumberFormat="1" applyFont="1" applyFill="1" applyBorder="1" applyAlignment="1">
      <alignment horizontal="left" vertical="center"/>
    </xf>
    <xf numFmtId="44" fontId="0" fillId="0" borderId="295" xfId="0" applyNumberFormat="1" applyBorder="1" applyAlignment="1">
      <alignment vertical="center"/>
    </xf>
    <xf numFmtId="44" fontId="0" fillId="0" borderId="273" xfId="0" applyNumberFormat="1" applyBorder="1" applyAlignment="1">
      <alignment vertical="center"/>
    </xf>
    <xf numFmtId="44" fontId="172" fillId="65" borderId="116" xfId="1101" applyNumberFormat="1" applyFont="1" applyFill="1" applyBorder="1" applyAlignment="1">
      <alignment horizontal="left" vertical="center"/>
    </xf>
    <xf numFmtId="44" fontId="0" fillId="65" borderId="214" xfId="1101" applyNumberFormat="1" applyFont="1" applyFill="1" applyBorder="1" applyAlignment="1">
      <alignment vertical="center"/>
    </xf>
    <xf numFmtId="44" fontId="0" fillId="65" borderId="215" xfId="1101" applyNumberFormat="1" applyFont="1" applyFill="1" applyBorder="1" applyAlignment="1">
      <alignment vertical="center"/>
    </xf>
    <xf numFmtId="44" fontId="71" fillId="65" borderId="215" xfId="1107" applyNumberFormat="1" applyFill="1" applyBorder="1" applyAlignment="1">
      <alignment vertical="center"/>
    </xf>
    <xf numFmtId="44" fontId="0" fillId="65" borderId="216" xfId="1101" applyNumberFormat="1" applyFont="1" applyFill="1" applyBorder="1" applyAlignment="1">
      <alignment vertical="center"/>
    </xf>
    <xf numFmtId="0" fontId="172" fillId="65" borderId="201" xfId="0" applyFont="1" applyFill="1" applyBorder="1" applyAlignment="1">
      <alignment horizontal="left" vertical="center"/>
    </xf>
    <xf numFmtId="0" fontId="92" fillId="0" borderId="198" xfId="486" applyFont="1" applyBorder="1" applyAlignment="1">
      <alignment horizontal="right" vertical="center" wrapText="1"/>
    </xf>
    <xf numFmtId="9" fontId="117" fillId="80" borderId="61" xfId="1102" applyFont="1" applyFill="1" applyBorder="1" applyAlignment="1">
      <alignment horizontal="center" vertical="center"/>
    </xf>
    <xf numFmtId="10" fontId="122" fillId="0" borderId="184" xfId="0" applyNumberFormat="1" applyFont="1" applyBorder="1" applyAlignment="1">
      <alignment horizontal="center"/>
    </xf>
    <xf numFmtId="44" fontId="221" fillId="65" borderId="221" xfId="1106" applyNumberFormat="1" applyFont="1" applyFill="1" applyBorder="1" applyAlignment="1">
      <alignment horizontal="center" vertical="center" wrapText="1"/>
    </xf>
    <xf numFmtId="44" fontId="0" fillId="0" borderId="231" xfId="0" applyNumberFormat="1" applyBorder="1"/>
    <xf numFmtId="44" fontId="0" fillId="0" borderId="232" xfId="0" applyNumberFormat="1" applyBorder="1"/>
    <xf numFmtId="44" fontId="0" fillId="0" borderId="234" xfId="0" applyNumberFormat="1" applyBorder="1"/>
    <xf numFmtId="44" fontId="0" fillId="0" borderId="233" xfId="0" applyNumberFormat="1" applyBorder="1"/>
    <xf numFmtId="0" fontId="78" fillId="0" borderId="220" xfId="486" applyFont="1" applyBorder="1" applyAlignment="1">
      <alignment horizontal="right" vertical="center" wrapText="1"/>
    </xf>
    <xf numFmtId="0" fontId="0" fillId="0" borderId="263" xfId="0" applyBorder="1" applyAlignment="1">
      <alignment horizontal="right" vertical="center" wrapText="1"/>
    </xf>
    <xf numFmtId="0" fontId="84" fillId="0" borderId="264" xfId="0" applyFont="1" applyBorder="1" applyAlignment="1">
      <alignment horizontal="right" vertical="center" wrapText="1"/>
    </xf>
    <xf numFmtId="44" fontId="0" fillId="0" borderId="164" xfId="1101" applyNumberFormat="1" applyFont="1" applyFill="1" applyBorder="1" applyAlignment="1">
      <alignment horizontal="center" vertical="center"/>
    </xf>
    <xf numFmtId="0" fontId="0" fillId="0" borderId="165" xfId="0" applyBorder="1" applyAlignment="1">
      <alignment horizontal="center" vertical="center"/>
    </xf>
    <xf numFmtId="172" fontId="0" fillId="0" borderId="165" xfId="0" applyNumberFormat="1" applyBorder="1" applyAlignment="1">
      <alignment horizontal="center" vertical="center"/>
    </xf>
    <xf numFmtId="172" fontId="0" fillId="0" borderId="165" xfId="1102" applyNumberFormat="1" applyFont="1" applyFill="1" applyBorder="1" applyAlignment="1">
      <alignment horizontal="center" vertical="center"/>
    </xf>
    <xf numFmtId="44" fontId="84" fillId="0" borderId="167" xfId="0" applyNumberFormat="1" applyFont="1" applyBorder="1" applyAlignment="1">
      <alignment horizontal="center" vertical="center"/>
    </xf>
    <xf numFmtId="0" fontId="176" fillId="93" borderId="288" xfId="0" applyFont="1" applyFill="1" applyBorder="1" applyAlignment="1">
      <alignment horizontal="center" vertical="center"/>
    </xf>
    <xf numFmtId="0" fontId="236" fillId="65" borderId="293" xfId="0" applyFont="1" applyFill="1" applyBorder="1"/>
    <xf numFmtId="0" fontId="0" fillId="0" borderId="187" xfId="0" applyBorder="1" applyAlignment="1">
      <alignment horizontal="center"/>
    </xf>
    <xf numFmtId="0" fontId="94" fillId="0" borderId="0" xfId="0" applyFont="1" applyAlignment="1">
      <alignment vertical="center"/>
    </xf>
    <xf numFmtId="0" fontId="84" fillId="0" borderId="0" xfId="0" applyFont="1" applyAlignment="1">
      <alignment horizontal="right"/>
    </xf>
    <xf numFmtId="0" fontId="0" fillId="0" borderId="187" xfId="0" applyBorder="1"/>
    <xf numFmtId="0" fontId="0" fillId="0" borderId="198" xfId="0" applyBorder="1"/>
    <xf numFmtId="0" fontId="0" fillId="0" borderId="114" xfId="0" applyBorder="1"/>
    <xf numFmtId="0" fontId="0" fillId="0" borderId="195" xfId="0" applyBorder="1"/>
    <xf numFmtId="0" fontId="0" fillId="0" borderId="198" xfId="0" applyBorder="1" applyAlignment="1">
      <alignment horizontal="center"/>
    </xf>
    <xf numFmtId="0" fontId="94" fillId="65" borderId="181" xfId="0" applyFont="1" applyFill="1" applyBorder="1" applyAlignment="1">
      <alignment vertical="center"/>
    </xf>
    <xf numFmtId="0" fontId="0" fillId="65" borderId="181" xfId="0" applyFill="1" applyBorder="1"/>
    <xf numFmtId="0" fontId="0" fillId="65" borderId="181" xfId="0" applyFill="1" applyBorder="1" applyAlignment="1">
      <alignment horizontal="center"/>
    </xf>
    <xf numFmtId="0" fontId="84" fillId="65" borderId="181" xfId="0" applyFont="1" applyFill="1" applyBorder="1" applyAlignment="1">
      <alignment horizontal="right"/>
    </xf>
    <xf numFmtId="0" fontId="83" fillId="0" borderId="201" xfId="0" applyFont="1" applyBorder="1" applyAlignment="1">
      <alignment horizontal="center"/>
    </xf>
    <xf numFmtId="0" fontId="83" fillId="0" borderId="203" xfId="0" applyFont="1" applyBorder="1" applyAlignment="1">
      <alignment horizontal="center"/>
    </xf>
    <xf numFmtId="49" fontId="150" fillId="0" borderId="165" xfId="486" applyNumberFormat="1" applyFont="1" applyBorder="1" applyAlignment="1">
      <alignment horizontal="left"/>
    </xf>
    <xf numFmtId="49" fontId="151" fillId="0" borderId="165" xfId="486" applyNumberFormat="1" applyFont="1" applyBorder="1" applyAlignment="1">
      <alignment horizontal="left"/>
    </xf>
    <xf numFmtId="49" fontId="152" fillId="0" borderId="165" xfId="486" applyNumberFormat="1" applyFont="1" applyBorder="1" applyAlignment="1">
      <alignment horizontal="left"/>
    </xf>
    <xf numFmtId="0" fontId="153" fillId="0" borderId="165" xfId="0" applyFont="1" applyBorder="1" applyAlignment="1">
      <alignment horizontal="left"/>
    </xf>
    <xf numFmtId="0" fontId="154" fillId="0" borderId="165" xfId="0" applyFont="1" applyBorder="1" applyAlignment="1">
      <alignment horizontal="left"/>
    </xf>
    <xf numFmtId="0" fontId="155" fillId="0" borderId="165" xfId="0" applyFont="1" applyBorder="1" applyAlignment="1">
      <alignment horizontal="left"/>
    </xf>
    <xf numFmtId="0" fontId="156" fillId="0" borderId="165" xfId="0" applyFont="1" applyBorder="1" applyAlignment="1">
      <alignment horizontal="left"/>
    </xf>
    <xf numFmtId="0" fontId="157" fillId="0" borderId="167" xfId="0" applyFont="1" applyBorder="1" applyAlignment="1">
      <alignment horizontal="left"/>
    </xf>
    <xf numFmtId="0" fontId="83" fillId="0" borderId="102" xfId="0" applyFont="1" applyBorder="1"/>
    <xf numFmtId="183" fontId="149" fillId="0" borderId="252" xfId="0" applyNumberFormat="1" applyFont="1" applyBorder="1"/>
    <xf numFmtId="183" fontId="149" fillId="0" borderId="204" xfId="0" applyNumberFormat="1" applyFont="1" applyBorder="1"/>
    <xf numFmtId="183" fontId="0" fillId="0" borderId="198" xfId="0" applyNumberFormat="1" applyBorder="1"/>
    <xf numFmtId="183" fontId="0" fillId="0" borderId="199" xfId="0" applyNumberFormat="1" applyBorder="1"/>
    <xf numFmtId="183" fontId="137" fillId="0" borderId="198" xfId="0" applyNumberFormat="1" applyFont="1" applyBorder="1"/>
    <xf numFmtId="183" fontId="137" fillId="0" borderId="199" xfId="0" applyNumberFormat="1" applyFont="1" applyBorder="1"/>
    <xf numFmtId="183" fontId="163" fillId="0" borderId="198" xfId="0" applyNumberFormat="1" applyFont="1" applyBorder="1"/>
    <xf numFmtId="183" fontId="163" fillId="0" borderId="199" xfId="0" applyNumberFormat="1" applyFont="1" applyBorder="1"/>
    <xf numFmtId="183" fontId="138" fillId="0" borderId="198" xfId="0" applyNumberFormat="1" applyFont="1" applyBorder="1"/>
    <xf numFmtId="183" fontId="138" fillId="0" borderId="199" xfId="0" applyNumberFormat="1" applyFont="1" applyBorder="1"/>
    <xf numFmtId="183" fontId="164" fillId="0" borderId="198" xfId="0" applyNumberFormat="1" applyFont="1" applyBorder="1"/>
    <xf numFmtId="183" fontId="164" fillId="0" borderId="199" xfId="0" applyNumberFormat="1" applyFont="1" applyBorder="1"/>
    <xf numFmtId="183" fontId="165" fillId="0" borderId="198" xfId="0" applyNumberFormat="1" applyFont="1" applyBorder="1"/>
    <xf numFmtId="183" fontId="165" fillId="0" borderId="199" xfId="0" applyNumberFormat="1" applyFont="1" applyBorder="1"/>
    <xf numFmtId="183" fontId="166" fillId="0" borderId="198" xfId="0" applyNumberFormat="1" applyFont="1" applyBorder="1"/>
    <xf numFmtId="183" fontId="166" fillId="0" borderId="199" xfId="0" applyNumberFormat="1" applyFont="1" applyBorder="1"/>
    <xf numFmtId="183" fontId="160" fillId="0" borderId="195" xfId="0" applyNumberFormat="1" applyFont="1" applyBorder="1"/>
    <xf numFmtId="183" fontId="160" fillId="0" borderId="197" xfId="0" applyNumberFormat="1" applyFont="1" applyBorder="1"/>
    <xf numFmtId="172" fontId="149" fillId="0" borderId="252" xfId="0" applyNumberFormat="1" applyFont="1" applyBorder="1"/>
    <xf numFmtId="172" fontId="149" fillId="0" borderId="204" xfId="0" applyNumberFormat="1" applyFont="1" applyBorder="1"/>
    <xf numFmtId="172" fontId="0" fillId="0" borderId="198" xfId="0" applyNumberFormat="1" applyBorder="1"/>
    <xf numFmtId="172" fontId="0" fillId="0" borderId="199" xfId="0" applyNumberFormat="1" applyBorder="1"/>
    <xf numFmtId="172" fontId="137" fillId="0" borderId="198" xfId="0" applyNumberFormat="1" applyFont="1" applyBorder="1"/>
    <xf numFmtId="172" fontId="137" fillId="0" borderId="199" xfId="0" applyNumberFormat="1" applyFont="1" applyBorder="1"/>
    <xf numFmtId="172" fontId="163" fillId="0" borderId="198" xfId="0" applyNumberFormat="1" applyFont="1" applyBorder="1"/>
    <xf numFmtId="172" fontId="163" fillId="0" borderId="199" xfId="0" applyNumberFormat="1" applyFont="1" applyBorder="1"/>
    <xf numFmtId="172" fontId="138" fillId="0" borderId="198" xfId="0" applyNumberFormat="1" applyFont="1" applyBorder="1"/>
    <xf numFmtId="172" fontId="138" fillId="0" borderId="199" xfId="0" applyNumberFormat="1" applyFont="1" applyBorder="1"/>
    <xf numFmtId="172" fontId="164" fillId="0" borderId="198" xfId="0" applyNumberFormat="1" applyFont="1" applyBorder="1"/>
    <xf numFmtId="172" fontId="164" fillId="0" borderId="199" xfId="0" applyNumberFormat="1" applyFont="1" applyBorder="1"/>
    <xf numFmtId="172" fontId="165" fillId="0" borderId="198" xfId="0" applyNumberFormat="1" applyFont="1" applyBorder="1"/>
    <xf numFmtId="172" fontId="165" fillId="0" borderId="199" xfId="0" applyNumberFormat="1" applyFont="1" applyBorder="1"/>
    <xf numFmtId="172" fontId="166" fillId="0" borderId="198" xfId="0" applyNumberFormat="1" applyFont="1" applyBorder="1"/>
    <xf numFmtId="172" fontId="166" fillId="0" borderId="199" xfId="0" applyNumberFormat="1" applyFont="1" applyBorder="1"/>
    <xf numFmtId="172" fontId="160" fillId="0" borderId="195" xfId="0" applyNumberFormat="1" applyFont="1" applyBorder="1"/>
    <xf numFmtId="172" fontId="160" fillId="0" borderId="197" xfId="0" applyNumberFormat="1" applyFont="1" applyBorder="1"/>
    <xf numFmtId="172" fontId="117" fillId="80" borderId="61" xfId="1102" applyNumberFormat="1" applyFont="1" applyFill="1" applyBorder="1" applyAlignment="1">
      <alignment horizontal="center" vertical="center"/>
    </xf>
    <xf numFmtId="172" fontId="122" fillId="0" borderId="50" xfId="0" applyNumberFormat="1" applyFont="1" applyBorder="1" applyAlignment="1">
      <alignment horizontal="center"/>
    </xf>
    <xf numFmtId="172" fontId="122" fillId="0" borderId="0" xfId="0" applyNumberFormat="1" applyFont="1" applyAlignment="1">
      <alignment horizontal="center"/>
    </xf>
    <xf numFmtId="172" fontId="0" fillId="0" borderId="0" xfId="0" applyNumberFormat="1"/>
    <xf numFmtId="172" fontId="117" fillId="80" borderId="46" xfId="1102" applyNumberFormat="1" applyFont="1" applyFill="1" applyBorder="1" applyAlignment="1">
      <alignment horizontal="center" vertical="center"/>
    </xf>
    <xf numFmtId="172" fontId="118" fillId="0" borderId="47" xfId="1102" applyNumberFormat="1" applyFont="1" applyBorder="1" applyAlignment="1">
      <alignment horizontal="center" vertical="center"/>
    </xf>
    <xf numFmtId="172" fontId="134" fillId="0" borderId="63" xfId="1102" applyNumberFormat="1" applyFont="1" applyBorder="1" applyAlignment="1">
      <alignment horizontal="center" vertical="center"/>
    </xf>
    <xf numFmtId="172" fontId="146" fillId="0" borderId="65" xfId="1102" applyNumberFormat="1" applyFont="1" applyBorder="1" applyAlignment="1">
      <alignment horizontal="center" vertical="center"/>
    </xf>
    <xf numFmtId="172" fontId="132" fillId="0" borderId="56" xfId="1102" applyNumberFormat="1" applyFont="1" applyBorder="1" applyAlignment="1">
      <alignment horizontal="center" vertical="center"/>
    </xf>
    <xf numFmtId="172" fontId="132" fillId="0" borderId="0" xfId="1102" applyNumberFormat="1" applyFont="1" applyBorder="1" applyAlignment="1">
      <alignment horizontal="center" vertical="center"/>
    </xf>
    <xf numFmtId="172" fontId="120" fillId="0" borderId="48" xfId="1102" applyNumberFormat="1" applyFont="1" applyBorder="1" applyAlignment="1">
      <alignment horizontal="center" vertical="center"/>
    </xf>
    <xf numFmtId="172" fontId="144" fillId="0" borderId="67" xfId="1102" applyNumberFormat="1" applyFont="1" applyBorder="1" applyAlignment="1">
      <alignment horizontal="center" vertical="center"/>
    </xf>
    <xf numFmtId="172" fontId="133" fillId="0" borderId="60" xfId="1102" applyNumberFormat="1" applyFont="1" applyBorder="1" applyAlignment="1">
      <alignment horizontal="center"/>
    </xf>
    <xf numFmtId="0" fontId="82" fillId="65" borderId="268" xfId="0" applyFont="1" applyFill="1" applyBorder="1"/>
    <xf numFmtId="0" fontId="82" fillId="65" borderId="268" xfId="0" applyFont="1" applyFill="1" applyBorder="1" applyAlignment="1">
      <alignment horizontal="right"/>
    </xf>
    <xf numFmtId="0" fontId="239" fillId="0" borderId="0" xfId="0" applyFont="1"/>
    <xf numFmtId="0" fontId="237" fillId="0" borderId="0" xfId="0" applyFont="1" applyAlignment="1">
      <alignment horizontal="center" vertical="center"/>
    </xf>
    <xf numFmtId="0" fontId="238" fillId="0" borderId="0" xfId="0" applyFont="1"/>
    <xf numFmtId="0" fontId="100" fillId="0" borderId="0" xfId="0" applyFont="1" applyAlignment="1">
      <alignment horizontal="center" vertical="center"/>
    </xf>
    <xf numFmtId="0" fontId="101" fillId="50" borderId="211" xfId="0" applyFont="1" applyFill="1" applyBorder="1"/>
    <xf numFmtId="0" fontId="199" fillId="0" borderId="0" xfId="0" applyFont="1"/>
    <xf numFmtId="0" fontId="241" fillId="65" borderId="109" xfId="0" applyFont="1" applyFill="1" applyBorder="1" applyAlignment="1">
      <alignment horizontal="right"/>
    </xf>
    <xf numFmtId="44" fontId="241" fillId="0" borderId="0" xfId="0" applyNumberFormat="1" applyFont="1"/>
    <xf numFmtId="180" fontId="136" fillId="0" borderId="0" xfId="1101" applyNumberFormat="1" applyFont="1"/>
    <xf numFmtId="0" fontId="136" fillId="0" borderId="0" xfId="0" applyFont="1" applyAlignment="1">
      <alignment horizontal="right"/>
    </xf>
    <xf numFmtId="0" fontId="101" fillId="50" borderId="212" xfId="0" applyFont="1" applyFill="1" applyBorder="1"/>
    <xf numFmtId="0" fontId="192" fillId="0" borderId="109" xfId="0" applyFont="1" applyBorder="1" applyAlignment="1">
      <alignment horizontal="center" vertical="center"/>
    </xf>
    <xf numFmtId="0" fontId="0" fillId="0" borderId="113" xfId="0" applyBorder="1" applyAlignment="1">
      <alignment horizontal="left" indent="1"/>
    </xf>
    <xf numFmtId="0" fontId="0" fillId="0" borderId="211" xfId="0" applyBorder="1"/>
    <xf numFmtId="0" fontId="0" fillId="0" borderId="212" xfId="0" applyBorder="1"/>
    <xf numFmtId="0" fontId="0" fillId="0" borderId="213" xfId="0" applyBorder="1"/>
    <xf numFmtId="0" fontId="0" fillId="0" borderId="113" xfId="0" applyBorder="1"/>
    <xf numFmtId="0" fontId="0" fillId="49" borderId="261" xfId="0" applyFill="1" applyBorder="1"/>
    <xf numFmtId="0" fontId="109" fillId="51" borderId="271" xfId="0" applyFont="1" applyFill="1" applyBorder="1" applyAlignment="1">
      <alignment horizontal="center" vertical="center"/>
    </xf>
    <xf numFmtId="0" fontId="0" fillId="0" borderId="272" xfId="0" applyBorder="1"/>
    <xf numFmtId="0" fontId="0" fillId="0" borderId="273" xfId="0" applyBorder="1"/>
    <xf numFmtId="0" fontId="0" fillId="49" borderId="273" xfId="0" applyFill="1" applyBorder="1"/>
    <xf numFmtId="0" fontId="109" fillId="95" borderId="116" xfId="0" applyFont="1" applyFill="1" applyBorder="1" applyAlignment="1">
      <alignment horizontal="center" vertical="center"/>
    </xf>
    <xf numFmtId="177" fontId="89" fillId="0" borderId="215" xfId="0" applyNumberFormat="1" applyFont="1" applyBorder="1" applyAlignment="1">
      <alignment horizontal="right"/>
    </xf>
    <xf numFmtId="0" fontId="109" fillId="97" borderId="245" xfId="0" applyFont="1" applyFill="1" applyBorder="1" applyAlignment="1">
      <alignment horizontal="center" vertical="center"/>
    </xf>
    <xf numFmtId="0" fontId="0" fillId="0" borderId="255" xfId="0" applyBorder="1" applyAlignment="1">
      <alignment horizontal="right" vertical="center"/>
    </xf>
    <xf numFmtId="0" fontId="0" fillId="0" borderId="197" xfId="0" applyBorder="1" applyAlignment="1">
      <alignment horizontal="right" vertical="center"/>
    </xf>
    <xf numFmtId="0" fontId="192" fillId="98" borderId="101" xfId="0" applyFont="1" applyFill="1" applyBorder="1"/>
    <xf numFmtId="0" fontId="89" fillId="0" borderId="192" xfId="0" applyFont="1" applyBorder="1" applyAlignment="1">
      <alignment horizontal="left"/>
    </xf>
    <xf numFmtId="0" fontId="89" fillId="0" borderId="198" xfId="0" applyFont="1" applyBorder="1" applyAlignment="1">
      <alignment horizontal="left"/>
    </xf>
    <xf numFmtId="0" fontId="89" fillId="0" borderId="195" xfId="0" applyFont="1" applyBorder="1" applyAlignment="1">
      <alignment horizontal="left"/>
    </xf>
    <xf numFmtId="49" fontId="78" fillId="0" borderId="0" xfId="486" applyNumberFormat="1" applyFont="1" applyAlignment="1">
      <alignment horizontal="right" wrapText="1"/>
    </xf>
    <xf numFmtId="0" fontId="136" fillId="0" borderId="193" xfId="0" applyFont="1" applyBorder="1" applyAlignment="1">
      <alignment horizontal="right"/>
    </xf>
    <xf numFmtId="0" fontId="136" fillId="0" borderId="194" xfId="0" applyFont="1" applyBorder="1" applyAlignment="1">
      <alignment horizontal="right" vertical="center"/>
    </xf>
    <xf numFmtId="0" fontId="136" fillId="0" borderId="187" xfId="0" applyFont="1" applyBorder="1" applyAlignment="1">
      <alignment horizontal="right"/>
    </xf>
    <xf numFmtId="0" fontId="136" fillId="0" borderId="199" xfId="0" applyFont="1" applyBorder="1" applyAlignment="1">
      <alignment horizontal="right" vertical="center"/>
    </xf>
    <xf numFmtId="49" fontId="136" fillId="0" borderId="199" xfId="486" applyNumberFormat="1" applyFont="1" applyBorder="1" applyAlignment="1">
      <alignment horizontal="right" wrapText="1"/>
    </xf>
    <xf numFmtId="0" fontId="78" fillId="0" borderId="193" xfId="636" applyNumberFormat="1" applyFont="1" applyFill="1" applyBorder="1" applyAlignment="1">
      <alignment horizontal="center"/>
    </xf>
    <xf numFmtId="0" fontId="78" fillId="0" borderId="187" xfId="636" applyNumberFormat="1" applyFont="1" applyFill="1" applyBorder="1" applyAlignment="1">
      <alignment horizontal="center"/>
    </xf>
    <xf numFmtId="0" fontId="89" fillId="0" borderId="187" xfId="0" applyFont="1" applyBorder="1" applyAlignment="1">
      <alignment horizontal="center"/>
    </xf>
    <xf numFmtId="0" fontId="78" fillId="65" borderId="187" xfId="636" applyNumberFormat="1" applyFont="1" applyFill="1" applyBorder="1" applyAlignment="1">
      <alignment horizontal="center"/>
    </xf>
    <xf numFmtId="2" fontId="89" fillId="65" borderId="196" xfId="0" applyNumberFormat="1" applyFont="1" applyFill="1" applyBorder="1" applyAlignment="1">
      <alignment horizontal="center"/>
    </xf>
    <xf numFmtId="0" fontId="105" fillId="0" borderId="0" xfId="0" applyFont="1" applyAlignment="1">
      <alignment vertical="center"/>
    </xf>
    <xf numFmtId="2" fontId="0" fillId="0" borderId="199" xfId="0" applyNumberFormat="1" applyBorder="1" applyAlignment="1">
      <alignment horizontal="right" vertical="center"/>
    </xf>
    <xf numFmtId="0" fontId="89" fillId="0" borderId="305" xfId="0" applyFont="1" applyBorder="1" applyAlignment="1">
      <alignment horizontal="center" vertical="center"/>
    </xf>
    <xf numFmtId="0" fontId="83" fillId="0" borderId="208" xfId="0" applyFont="1" applyBorder="1" applyAlignment="1">
      <alignment horizontal="right" vertical="center" wrapText="1"/>
    </xf>
    <xf numFmtId="44" fontId="84" fillId="53" borderId="167" xfId="0" applyNumberFormat="1" applyFont="1" applyFill="1" applyBorder="1" applyAlignment="1">
      <alignment horizontal="center" vertical="center"/>
    </xf>
    <xf numFmtId="0" fontId="236" fillId="0" borderId="0" xfId="0" applyFont="1"/>
    <xf numFmtId="0" fontId="93" fillId="53" borderId="168" xfId="0" applyFont="1" applyFill="1" applyBorder="1" applyAlignment="1">
      <alignment vertical="center"/>
    </xf>
    <xf numFmtId="0" fontId="93" fillId="53" borderId="0" xfId="0" applyFont="1" applyFill="1"/>
    <xf numFmtId="0" fontId="93" fillId="53" borderId="0" xfId="0" applyFont="1" applyFill="1" applyAlignment="1">
      <alignment wrapText="1"/>
    </xf>
    <xf numFmtId="180" fontId="199" fillId="0" borderId="0" xfId="0" applyNumberFormat="1" applyFont="1"/>
    <xf numFmtId="0" fontId="84" fillId="0" borderId="0" xfId="0" applyFont="1" applyAlignment="1">
      <alignment horizontal="left"/>
    </xf>
    <xf numFmtId="183" fontId="84" fillId="0" borderId="199" xfId="0" applyNumberFormat="1" applyFont="1" applyBorder="1"/>
    <xf numFmtId="165" fontId="89" fillId="0" borderId="139" xfId="1101" applyFont="1" applyBorder="1"/>
    <xf numFmtId="0" fontId="89" fillId="0" borderId="198" xfId="0" applyFont="1" applyBorder="1" applyAlignment="1">
      <alignment horizontal="center"/>
    </xf>
    <xf numFmtId="0" fontId="0" fillId="0" borderId="190" xfId="0" applyBorder="1" applyAlignment="1">
      <alignment horizontal="right" wrapText="1"/>
    </xf>
    <xf numFmtId="0" fontId="0" fillId="0" borderId="306" xfId="0" applyBorder="1"/>
    <xf numFmtId="181" fontId="0" fillId="0" borderId="232" xfId="1102" applyNumberFormat="1" applyFont="1" applyFill="1" applyBorder="1" applyAlignment="1">
      <alignment horizontal="right"/>
    </xf>
    <xf numFmtId="181" fontId="0" fillId="0" borderId="233" xfId="0" applyNumberFormat="1" applyBorder="1" applyAlignment="1">
      <alignment horizontal="center"/>
    </xf>
    <xf numFmtId="181" fontId="78" fillId="0" borderId="233" xfId="636" applyNumberFormat="1" applyFont="1" applyFill="1" applyBorder="1" applyAlignment="1">
      <alignment horizontal="right"/>
    </xf>
    <xf numFmtId="44" fontId="150" fillId="56" borderId="101" xfId="1106" applyNumberFormat="1" applyFont="1" applyFill="1" applyBorder="1" applyAlignment="1">
      <alignment horizontal="center" vertical="center" wrapText="1"/>
    </xf>
    <xf numFmtId="44" fontId="110" fillId="0" borderId="0" xfId="1106" applyNumberFormat="1" applyFont="1" applyFill="1" applyBorder="1" applyAlignment="1">
      <alignment horizontal="center"/>
    </xf>
    <xf numFmtId="44" fontId="150" fillId="0" borderId="0" xfId="1106" applyNumberFormat="1" applyFont="1" applyFill="1" applyBorder="1" applyAlignment="1">
      <alignment horizontal="center" vertical="center" wrapText="1"/>
    </xf>
    <xf numFmtId="0" fontId="78" fillId="0" borderId="212" xfId="486" applyFont="1" applyBorder="1" applyAlignment="1">
      <alignment horizontal="left" indent="1"/>
    </xf>
    <xf numFmtId="0" fontId="89" fillId="0" borderId="141" xfId="0" applyFont="1" applyBorder="1" applyAlignment="1">
      <alignment horizontal="center"/>
    </xf>
    <xf numFmtId="181" fontId="89" fillId="0" borderId="137" xfId="0" applyNumberFormat="1" applyFont="1" applyBorder="1" applyAlignment="1">
      <alignment horizontal="center" vertical="center"/>
    </xf>
    <xf numFmtId="10" fontId="89" fillId="0" borderId="284" xfId="0" applyNumberFormat="1" applyFont="1" applyBorder="1" applyAlignment="1">
      <alignment horizontal="center"/>
    </xf>
    <xf numFmtId="0" fontId="96" fillId="0" borderId="281" xfId="0" applyFont="1" applyBorder="1" applyAlignment="1">
      <alignment horizontal="right" vertical="center" wrapText="1"/>
    </xf>
    <xf numFmtId="0" fontId="96" fillId="0" borderId="109" xfId="0" applyFont="1" applyBorder="1"/>
    <xf numFmtId="0" fontId="244" fillId="0" borderId="257" xfId="0" applyFont="1" applyBorder="1" applyAlignment="1">
      <alignment horizontal="right"/>
    </xf>
    <xf numFmtId="44" fontId="89" fillId="56" borderId="97" xfId="1106" applyNumberFormat="1" applyFont="1" applyFill="1" applyBorder="1" applyAlignment="1">
      <alignment horizontal="center" vertical="center" wrapText="1"/>
    </xf>
    <xf numFmtId="44" fontId="89" fillId="56" borderId="112" xfId="1106" applyNumberFormat="1" applyFont="1" applyFill="1" applyBorder="1" applyAlignment="1">
      <alignment horizontal="center" vertical="center" wrapText="1"/>
    </xf>
    <xf numFmtId="44" fontId="89" fillId="56" borderId="300" xfId="1106" applyNumberFormat="1" applyFont="1" applyFill="1" applyBorder="1" applyAlignment="1">
      <alignment horizontal="center" vertical="center" wrapText="1"/>
    </xf>
    <xf numFmtId="10" fontId="221" fillId="65" borderId="202" xfId="1106" applyNumberFormat="1" applyFont="1" applyFill="1" applyBorder="1" applyAlignment="1">
      <alignment horizontal="right" vertical="center" wrapText="1"/>
    </xf>
    <xf numFmtId="10" fontId="89" fillId="65" borderId="242" xfId="1104" applyNumberFormat="1" applyFont="1" applyFill="1" applyBorder="1" applyAlignment="1">
      <alignment horizontal="right" vertical="center"/>
    </xf>
    <xf numFmtId="10" fontId="89" fillId="65" borderId="187" xfId="1104" applyNumberFormat="1" applyFont="1" applyFill="1" applyBorder="1" applyAlignment="1">
      <alignment horizontal="right" vertical="center"/>
    </xf>
    <xf numFmtId="10" fontId="89" fillId="65" borderId="196" xfId="1104" applyNumberFormat="1" applyFont="1" applyFill="1" applyBorder="1" applyAlignment="1">
      <alignment horizontal="right" vertical="center"/>
    </xf>
    <xf numFmtId="181" fontId="89" fillId="65" borderId="187" xfId="1104" applyNumberFormat="1" applyFont="1" applyFill="1" applyBorder="1" applyAlignment="1">
      <alignment vertical="center"/>
    </xf>
    <xf numFmtId="181" fontId="89" fillId="65" borderId="196" xfId="1104" applyNumberFormat="1" applyFont="1" applyFill="1" applyBorder="1" applyAlignment="1">
      <alignment vertical="center"/>
    </xf>
    <xf numFmtId="181" fontId="89" fillId="0" borderId="0" xfId="1104" applyNumberFormat="1" applyFont="1" applyFill="1" applyBorder="1" applyAlignment="1">
      <alignment vertical="center"/>
    </xf>
    <xf numFmtId="181" fontId="113" fillId="89" borderId="191" xfId="1110" applyNumberFormat="1" applyFont="1" applyFill="1" applyBorder="1" applyAlignment="1">
      <alignment horizontal="right"/>
    </xf>
    <xf numFmtId="181" fontId="113" fillId="89" borderId="187" xfId="1110" applyNumberFormat="1" applyFont="1" applyFill="1" applyBorder="1" applyAlignment="1">
      <alignment horizontal="right"/>
    </xf>
    <xf numFmtId="181" fontId="0" fillId="0" borderId="191" xfId="0" applyNumberFormat="1" applyBorder="1" applyAlignment="1">
      <alignment horizontal="right"/>
    </xf>
    <xf numFmtId="181" fontId="125" fillId="83" borderId="191" xfId="0" applyNumberFormat="1" applyFont="1" applyFill="1" applyBorder="1" applyAlignment="1">
      <alignment horizontal="right"/>
    </xf>
    <xf numFmtId="181" fontId="125" fillId="83" borderId="187" xfId="0" applyNumberFormat="1" applyFont="1" applyFill="1" applyBorder="1" applyAlignment="1">
      <alignment horizontal="right"/>
    </xf>
    <xf numFmtId="181" fontId="125" fillId="82" borderId="191" xfId="0" applyNumberFormat="1" applyFont="1" applyFill="1" applyBorder="1" applyAlignment="1">
      <alignment horizontal="right"/>
    </xf>
    <xf numFmtId="181" fontId="125" fillId="82" borderId="187" xfId="0" applyNumberFormat="1" applyFont="1" applyFill="1" applyBorder="1" applyAlignment="1">
      <alignment horizontal="right"/>
    </xf>
    <xf numFmtId="181" fontId="125" fillId="81" borderId="191" xfId="0" applyNumberFormat="1" applyFont="1" applyFill="1" applyBorder="1" applyAlignment="1">
      <alignment horizontal="right"/>
    </xf>
    <xf numFmtId="181" fontId="125" fillId="81" borderId="187" xfId="0" applyNumberFormat="1" applyFont="1" applyFill="1" applyBorder="1" applyAlignment="1">
      <alignment horizontal="right"/>
    </xf>
    <xf numFmtId="44" fontId="0" fillId="0" borderId="191" xfId="0" applyNumberFormat="1" applyBorder="1" applyAlignment="1">
      <alignment vertical="center"/>
    </xf>
    <xf numFmtId="44" fontId="0" fillId="0" borderId="226" xfId="0" applyNumberFormat="1" applyBorder="1" applyAlignment="1">
      <alignment vertical="center"/>
    </xf>
    <xf numFmtId="181" fontId="89" fillId="0" borderId="232" xfId="1104" applyNumberFormat="1" applyFont="1" applyBorder="1" applyAlignment="1">
      <alignment horizontal="right" vertical="center"/>
    </xf>
    <xf numFmtId="10" fontId="89" fillId="65" borderId="187" xfId="0" applyNumberFormat="1" applyFont="1" applyFill="1" applyBorder="1" applyAlignment="1">
      <alignment vertical="center"/>
    </xf>
    <xf numFmtId="181" fontId="89" fillId="65" borderId="187" xfId="0" applyNumberFormat="1" applyFont="1" applyFill="1" applyBorder="1" applyAlignment="1">
      <alignment horizontal="right" vertical="center"/>
    </xf>
    <xf numFmtId="181" fontId="89" fillId="65" borderId="189" xfId="0" applyNumberFormat="1" applyFont="1" applyFill="1" applyBorder="1" applyAlignment="1">
      <alignment horizontal="right" vertical="center" wrapText="1"/>
    </xf>
    <xf numFmtId="181" fontId="89" fillId="0" borderId="232" xfId="1104" applyNumberFormat="1" applyFont="1" applyFill="1" applyBorder="1" applyAlignment="1">
      <alignment horizontal="right" vertical="center"/>
    </xf>
    <xf numFmtId="181" fontId="89" fillId="0" borderId="232" xfId="0" applyNumberFormat="1" applyFont="1" applyBorder="1" applyAlignment="1">
      <alignment horizontal="right" vertical="center"/>
    </xf>
    <xf numFmtId="181" fontId="89" fillId="65" borderId="187" xfId="0" applyNumberFormat="1" applyFont="1" applyFill="1" applyBorder="1" applyAlignment="1">
      <alignment horizontal="right" vertical="center" wrapText="1"/>
    </xf>
    <xf numFmtId="181" fontId="89" fillId="0" borderId="226" xfId="0" applyNumberFormat="1" applyFont="1" applyBorder="1" applyAlignment="1">
      <alignment vertical="center"/>
    </xf>
    <xf numFmtId="10" fontId="89" fillId="65" borderId="196" xfId="0" applyNumberFormat="1" applyFont="1" applyFill="1" applyBorder="1" applyAlignment="1">
      <alignment vertical="center"/>
    </xf>
    <xf numFmtId="181" fontId="89" fillId="65" borderId="196" xfId="0" applyNumberFormat="1" applyFont="1" applyFill="1" applyBorder="1" applyAlignment="1">
      <alignment horizontal="right" vertical="center" wrapText="1"/>
    </xf>
    <xf numFmtId="181" fontId="89" fillId="65" borderId="200" xfId="0" applyNumberFormat="1" applyFont="1" applyFill="1" applyBorder="1" applyAlignment="1">
      <alignment horizontal="right" vertical="center" wrapText="1"/>
    </xf>
    <xf numFmtId="181" fontId="113" fillId="88" borderId="187" xfId="1106" applyNumberFormat="1" applyFont="1" applyFill="1" applyBorder="1" applyAlignment="1">
      <alignment horizontal="right"/>
    </xf>
    <xf numFmtId="181" fontId="113" fillId="89" borderId="189" xfId="1110" applyNumberFormat="1" applyFont="1" applyFill="1" applyBorder="1" applyAlignment="1">
      <alignment horizontal="right"/>
    </xf>
    <xf numFmtId="181" fontId="125" fillId="83" borderId="189" xfId="0" applyNumberFormat="1" applyFont="1" applyFill="1" applyBorder="1" applyAlignment="1">
      <alignment horizontal="right"/>
    </xf>
    <xf numFmtId="181" fontId="125" fillId="82" borderId="189" xfId="0" applyNumberFormat="1" applyFont="1" applyFill="1" applyBorder="1" applyAlignment="1">
      <alignment horizontal="right"/>
    </xf>
    <xf numFmtId="181" fontId="125" fillId="81" borderId="189" xfId="0" applyNumberFormat="1" applyFont="1" applyFill="1" applyBorder="1" applyAlignment="1">
      <alignment horizontal="right"/>
    </xf>
    <xf numFmtId="49" fontId="0" fillId="0" borderId="191" xfId="0" applyNumberFormat="1" applyBorder="1"/>
    <xf numFmtId="49" fontId="206" fillId="0" borderId="199" xfId="0" applyNumberFormat="1" applyFont="1" applyBorder="1" applyAlignment="1">
      <alignment horizontal="right"/>
    </xf>
    <xf numFmtId="49" fontId="206" fillId="0" borderId="197" xfId="0" applyNumberFormat="1" applyFont="1" applyBorder="1" applyAlignment="1">
      <alignment horizontal="right"/>
    </xf>
    <xf numFmtId="181" fontId="0" fillId="0" borderId="232" xfId="0" applyNumberFormat="1" applyBorder="1"/>
    <xf numFmtId="0" fontId="78" fillId="65" borderId="232" xfId="0" applyFont="1" applyFill="1" applyBorder="1" applyAlignment="1">
      <alignment horizontal="center"/>
    </xf>
    <xf numFmtId="0" fontId="0" fillId="0" borderId="232" xfId="0" applyBorder="1" applyAlignment="1">
      <alignment horizontal="center"/>
    </xf>
    <xf numFmtId="181" fontId="78" fillId="0" borderId="232" xfId="1101" applyNumberFormat="1" applyFont="1" applyFill="1" applyBorder="1"/>
    <xf numFmtId="0" fontId="78" fillId="0" borderId="232" xfId="0" applyFont="1" applyBorder="1" applyAlignment="1">
      <alignment horizontal="center"/>
    </xf>
    <xf numFmtId="0" fontId="136" fillId="0" borderId="0" xfId="0" applyFont="1" applyAlignment="1">
      <alignment horizontal="left" indent="1"/>
    </xf>
    <xf numFmtId="0" fontId="246" fillId="98" borderId="221" xfId="0" applyFont="1" applyFill="1" applyBorder="1" applyAlignment="1">
      <alignment horizontal="right"/>
    </xf>
    <xf numFmtId="0" fontId="246" fillId="98" borderId="112" xfId="0" applyFont="1" applyFill="1" applyBorder="1" applyAlignment="1">
      <alignment horizontal="right"/>
    </xf>
    <xf numFmtId="0" fontId="140" fillId="0" borderId="230" xfId="0" applyFont="1" applyBorder="1" applyAlignment="1">
      <alignment horizontal="right"/>
    </xf>
    <xf numFmtId="0" fontId="140" fillId="0" borderId="220" xfId="0" applyFont="1" applyBorder="1"/>
    <xf numFmtId="0" fontId="248" fillId="0" borderId="190" xfId="0" applyFont="1" applyBorder="1"/>
    <xf numFmtId="0" fontId="248" fillId="0" borderId="204" xfId="0" applyFont="1" applyBorder="1"/>
    <xf numFmtId="0" fontId="240" fillId="0" borderId="0" xfId="0" applyFont="1" applyAlignment="1">
      <alignment horizontal="center"/>
    </xf>
    <xf numFmtId="0" fontId="101" fillId="50" borderId="192" xfId="0" applyFont="1" applyFill="1" applyBorder="1" applyAlignment="1">
      <alignment horizontal="right"/>
    </xf>
    <xf numFmtId="49" fontId="136" fillId="0" borderId="198" xfId="486" applyNumberFormat="1" applyFont="1" applyBorder="1" applyAlignment="1">
      <alignment horizontal="right"/>
    </xf>
    <xf numFmtId="0" fontId="240" fillId="0" borderId="112" xfId="0" applyFont="1" applyBorder="1" applyAlignment="1">
      <alignment horizontal="center"/>
    </xf>
    <xf numFmtId="0" fontId="240" fillId="0" borderId="315" xfId="0" applyFont="1" applyBorder="1" applyAlignment="1">
      <alignment horizontal="center"/>
    </xf>
    <xf numFmtId="0" fontId="241" fillId="65" borderId="112" xfId="0" applyFont="1" applyFill="1" applyBorder="1" applyAlignment="1">
      <alignment horizontal="center"/>
    </xf>
    <xf numFmtId="0" fontId="241" fillId="65" borderId="288" xfId="0" applyFont="1" applyFill="1" applyBorder="1" applyAlignment="1">
      <alignment horizontal="center"/>
    </xf>
    <xf numFmtId="0" fontId="101" fillId="50" borderId="240" xfId="0" applyFont="1" applyFill="1" applyBorder="1"/>
    <xf numFmtId="0" fontId="0" fillId="0" borderId="315" xfId="0" applyBorder="1"/>
    <xf numFmtId="49" fontId="136" fillId="0" borderId="189" xfId="486" applyNumberFormat="1" applyFont="1" applyBorder="1" applyAlignment="1">
      <alignment horizontal="left" indent="1"/>
    </xf>
    <xf numFmtId="49" fontId="136" fillId="0" borderId="200" xfId="486" applyNumberFormat="1" applyFont="1" applyBorder="1" applyAlignment="1">
      <alignment horizontal="left" indent="1"/>
    </xf>
    <xf numFmtId="181" fontId="239" fillId="0" borderId="0" xfId="0" applyNumberFormat="1" applyFont="1"/>
    <xf numFmtId="181" fontId="0" fillId="0" borderId="0" xfId="0" applyNumberFormat="1"/>
    <xf numFmtId="181" fontId="0" fillId="0" borderId="0" xfId="1101" applyNumberFormat="1" applyFont="1"/>
    <xf numFmtId="0" fontId="83" fillId="0" borderId="187" xfId="0" applyFont="1" applyBorder="1"/>
    <xf numFmtId="175" fontId="83" fillId="0" borderId="187" xfId="0" applyNumberFormat="1" applyFont="1" applyBorder="1"/>
    <xf numFmtId="0" fontId="78" fillId="0" borderId="0" xfId="0" applyFont="1" applyAlignment="1">
      <alignment horizontal="center"/>
    </xf>
    <xf numFmtId="0" fontId="79" fillId="0" borderId="298" xfId="0" applyFont="1" applyBorder="1" applyAlignment="1">
      <alignment horizontal="center" vertical="center"/>
    </xf>
    <xf numFmtId="0" fontId="0" fillId="0" borderId="192" xfId="0" applyBorder="1"/>
    <xf numFmtId="0" fontId="83" fillId="0" borderId="193" xfId="0" applyFont="1" applyBorder="1"/>
    <xf numFmtId="0" fontId="79" fillId="75" borderId="212" xfId="0" applyFont="1" applyFill="1" applyBorder="1"/>
    <xf numFmtId="0" fontId="79" fillId="75" borderId="273" xfId="0" applyFont="1" applyFill="1" applyBorder="1"/>
    <xf numFmtId="0" fontId="79" fillId="75" borderId="261" xfId="0" applyFont="1" applyFill="1" applyBorder="1"/>
    <xf numFmtId="181" fontId="78" fillId="0" borderId="252" xfId="486" applyNumberFormat="1" applyFont="1" applyBorder="1" applyAlignment="1">
      <alignment horizontal="right"/>
    </xf>
    <xf numFmtId="181" fontId="101" fillId="50" borderId="192" xfId="0" applyNumberFormat="1" applyFont="1" applyFill="1" applyBorder="1" applyAlignment="1">
      <alignment horizontal="right"/>
    </xf>
    <xf numFmtId="0" fontId="192" fillId="98" borderId="201" xfId="0" applyFont="1" applyFill="1" applyBorder="1" applyAlignment="1">
      <alignment horizontal="center" vertical="center"/>
    </xf>
    <xf numFmtId="0" fontId="83" fillId="0" borderId="201" xfId="0" applyFont="1" applyBorder="1"/>
    <xf numFmtId="181" fontId="83" fillId="0" borderId="202" xfId="1101" applyNumberFormat="1" applyFont="1" applyBorder="1"/>
    <xf numFmtId="0" fontId="94" fillId="0" borderId="0" xfId="0" applyFont="1" applyAlignment="1">
      <alignment horizontal="left"/>
    </xf>
    <xf numFmtId="0" fontId="113" fillId="0" borderId="0" xfId="0" applyFont="1" applyAlignment="1">
      <alignment horizontal="left"/>
    </xf>
    <xf numFmtId="0" fontId="192" fillId="98" borderId="97" xfId="0" applyFont="1" applyFill="1" applyBorder="1" applyAlignment="1">
      <alignment horizontal="center" vertical="center"/>
    </xf>
    <xf numFmtId="49" fontId="89" fillId="0" borderId="317" xfId="486" applyNumberFormat="1" applyFont="1" applyBorder="1" applyAlignment="1">
      <alignment horizontal="right"/>
    </xf>
    <xf numFmtId="0" fontId="0" fillId="0" borderId="318" xfId="0" applyBorder="1" applyAlignment="1">
      <alignment horizontal="left" indent="1"/>
    </xf>
    <xf numFmtId="181" fontId="89" fillId="0" borderId="317" xfId="486" applyNumberFormat="1" applyFont="1" applyBorder="1" applyAlignment="1">
      <alignment horizontal="right"/>
    </xf>
    <xf numFmtId="49" fontId="136" fillId="0" borderId="318" xfId="486" applyNumberFormat="1" applyFont="1" applyBorder="1" applyAlignment="1">
      <alignment horizontal="left" indent="1"/>
    </xf>
    <xf numFmtId="49" fontId="89" fillId="0" borderId="252" xfId="486" applyNumberFormat="1" applyFont="1" applyBorder="1" applyAlignment="1">
      <alignment horizontal="right"/>
    </xf>
    <xf numFmtId="181" fontId="89" fillId="0" borderId="252" xfId="486" applyNumberFormat="1" applyFont="1" applyBorder="1" applyAlignment="1">
      <alignment horizontal="right"/>
    </xf>
    <xf numFmtId="49" fontId="89" fillId="0" borderId="253" xfId="486" applyNumberFormat="1" applyFont="1" applyBorder="1" applyAlignment="1">
      <alignment horizontal="right"/>
    </xf>
    <xf numFmtId="49" fontId="136" fillId="0" borderId="253" xfId="486" applyNumberFormat="1" applyFont="1" applyBorder="1" applyAlignment="1">
      <alignment horizontal="right"/>
    </xf>
    <xf numFmtId="49" fontId="136" fillId="0" borderId="235" xfId="486" applyNumberFormat="1" applyFont="1" applyBorder="1" applyAlignment="1">
      <alignment horizontal="left" indent="1"/>
    </xf>
    <xf numFmtId="0" fontId="106" fillId="0" borderId="0" xfId="0" applyFont="1" applyAlignment="1">
      <alignment horizontal="left" indent="1"/>
    </xf>
    <xf numFmtId="0" fontId="249" fillId="99" borderId="0" xfId="0" applyFont="1" applyFill="1"/>
    <xf numFmtId="0" fontId="250" fillId="51" borderId="0" xfId="0" applyFont="1" applyFill="1" applyAlignment="1">
      <alignment horizontal="center" vertical="center"/>
    </xf>
    <xf numFmtId="0" fontId="251" fillId="99" borderId="0" xfId="0" applyFont="1" applyFill="1"/>
    <xf numFmtId="0" fontId="252" fillId="51" borderId="0" xfId="0" applyFont="1" applyFill="1" applyAlignment="1">
      <alignment horizontal="left" vertical="center"/>
    </xf>
    <xf numFmtId="0" fontId="252" fillId="51" borderId="0" xfId="0" applyFont="1" applyFill="1"/>
    <xf numFmtId="0" fontId="249" fillId="78" borderId="0" xfId="0" applyFont="1" applyFill="1"/>
    <xf numFmtId="0" fontId="250" fillId="95" borderId="0" xfId="0" applyFont="1" applyFill="1" applyAlignment="1">
      <alignment horizontal="center" vertical="center"/>
    </xf>
    <xf numFmtId="0" fontId="251" fillId="78" borderId="0" xfId="0" applyFont="1" applyFill="1"/>
    <xf numFmtId="0" fontId="252" fillId="95" borderId="0" xfId="0" applyFont="1" applyFill="1" applyAlignment="1">
      <alignment horizontal="left" vertical="center"/>
    </xf>
    <xf numFmtId="0" fontId="252" fillId="95" borderId="0" xfId="0" applyFont="1" applyFill="1"/>
    <xf numFmtId="0" fontId="249" fillId="90" borderId="0" xfId="0" applyFont="1" applyFill="1"/>
    <xf numFmtId="0" fontId="250" fillId="97" borderId="0" xfId="0" applyFont="1" applyFill="1" applyAlignment="1">
      <alignment horizontal="center" vertical="center"/>
    </xf>
    <xf numFmtId="0" fontId="251" fillId="90" borderId="0" xfId="0" applyFont="1" applyFill="1"/>
    <xf numFmtId="0" fontId="252" fillId="97" borderId="0" xfId="0" applyFont="1" applyFill="1" applyAlignment="1">
      <alignment horizontal="left" vertical="center"/>
    </xf>
    <xf numFmtId="0" fontId="252" fillId="97" borderId="0" xfId="0" applyFont="1" applyFill="1"/>
    <xf numFmtId="0" fontId="189" fillId="65" borderId="206" xfId="0" applyFont="1" applyFill="1" applyBorder="1" applyAlignment="1">
      <alignment horizontal="left" vertical="center"/>
    </xf>
    <xf numFmtId="43" fontId="189" fillId="65" borderId="206" xfId="1104" applyFont="1" applyFill="1" applyBorder="1" applyAlignment="1">
      <alignment horizontal="left" vertical="center"/>
    </xf>
    <xf numFmtId="9" fontId="189" fillId="65" borderId="206" xfId="1102" applyFont="1" applyFill="1" applyBorder="1" applyAlignment="1">
      <alignment horizontal="left" vertical="center"/>
    </xf>
    <xf numFmtId="0" fontId="106" fillId="0" borderId="195" xfId="0" applyFont="1" applyBorder="1" applyAlignment="1">
      <alignment horizontal="left" indent="1"/>
    </xf>
    <xf numFmtId="0" fontId="0" fillId="0" borderId="112" xfId="0" applyBorder="1" applyAlignment="1">
      <alignment horizontal="left"/>
    </xf>
    <xf numFmtId="0" fontId="0" fillId="0" borderId="245" xfId="0" applyBorder="1" applyAlignment="1">
      <alignment horizontal="left"/>
    </xf>
    <xf numFmtId="0" fontId="192" fillId="0" borderId="0" xfId="0" applyFont="1" applyAlignment="1">
      <alignment horizontal="center" vertical="center"/>
    </xf>
    <xf numFmtId="0" fontId="100" fillId="97" borderId="109" xfId="0" applyFont="1" applyFill="1" applyBorder="1"/>
    <xf numFmtId="0" fontId="100" fillId="60" borderId="109" xfId="0" applyFont="1" applyFill="1" applyBorder="1"/>
    <xf numFmtId="0" fontId="100" fillId="51" borderId="109" xfId="0" applyFont="1" applyFill="1" applyBorder="1"/>
    <xf numFmtId="180" fontId="88" fillId="51" borderId="116" xfId="1101" applyNumberFormat="1" applyFont="1" applyFill="1" applyBorder="1"/>
    <xf numFmtId="0" fontId="91" fillId="0" borderId="102" xfId="0" applyFont="1" applyBorder="1"/>
    <xf numFmtId="0" fontId="87" fillId="51" borderId="97" xfId="0" applyFont="1" applyFill="1" applyBorder="1"/>
    <xf numFmtId="0" fontId="91" fillId="0" borderId="102" xfId="0" applyFont="1" applyBorder="1" applyAlignment="1">
      <alignment horizontal="center"/>
    </xf>
    <xf numFmtId="0" fontId="87" fillId="51" borderId="97" xfId="0" applyFont="1" applyFill="1" applyBorder="1" applyAlignment="1">
      <alignment horizontal="center"/>
    </xf>
    <xf numFmtId="181" fontId="83" fillId="0" borderId="316" xfId="1101" applyNumberFormat="1" applyFont="1" applyBorder="1"/>
    <xf numFmtId="181" fontId="83" fillId="0" borderId="316" xfId="0" applyNumberFormat="1" applyFont="1" applyBorder="1" applyAlignment="1">
      <alignment horizontal="center"/>
    </xf>
    <xf numFmtId="181" fontId="0" fillId="0" borderId="276" xfId="1101" applyNumberFormat="1" applyFont="1" applyBorder="1"/>
    <xf numFmtId="181" fontId="83" fillId="0" borderId="167" xfId="1101" applyNumberFormat="1" applyFont="1" applyBorder="1"/>
    <xf numFmtId="181" fontId="83" fillId="0" borderId="167" xfId="0" applyNumberFormat="1" applyFont="1" applyBorder="1" applyAlignment="1">
      <alignment horizontal="center"/>
    </xf>
    <xf numFmtId="181" fontId="0" fillId="0" borderId="209" xfId="1101" applyNumberFormat="1" applyFont="1" applyBorder="1"/>
    <xf numFmtId="181" fontId="0" fillId="0" borderId="196" xfId="1101" applyNumberFormat="1" applyFont="1" applyBorder="1"/>
    <xf numFmtId="181" fontId="83" fillId="0" borderId="103" xfId="0" applyNumberFormat="1" applyFont="1" applyBorder="1"/>
    <xf numFmtId="181" fontId="83" fillId="0" borderId="103" xfId="0" applyNumberFormat="1" applyFont="1" applyBorder="1" applyAlignment="1">
      <alignment horizontal="center"/>
    </xf>
    <xf numFmtId="181" fontId="87" fillId="60" borderId="97" xfId="0" applyNumberFormat="1" applyFont="1" applyFill="1" applyBorder="1"/>
    <xf numFmtId="181" fontId="87" fillId="60" borderId="97" xfId="0" applyNumberFormat="1" applyFont="1" applyFill="1" applyBorder="1" applyAlignment="1">
      <alignment horizontal="center"/>
    </xf>
    <xf numFmtId="181" fontId="88" fillId="60" borderId="116" xfId="1101" applyNumberFormat="1" applyFont="1" applyFill="1" applyBorder="1"/>
    <xf numFmtId="181" fontId="87" fillId="97" borderId="97" xfId="0" applyNumberFormat="1" applyFont="1" applyFill="1" applyBorder="1"/>
    <xf numFmtId="181" fontId="87" fillId="97" borderId="97" xfId="0" applyNumberFormat="1" applyFont="1" applyFill="1" applyBorder="1" applyAlignment="1">
      <alignment horizontal="center"/>
    </xf>
    <xf numFmtId="181" fontId="87" fillId="97" borderId="116" xfId="1101" applyNumberFormat="1" applyFont="1" applyFill="1" applyBorder="1"/>
    <xf numFmtId="181" fontId="83" fillId="0" borderId="0" xfId="0" applyNumberFormat="1" applyFont="1" applyAlignment="1">
      <alignment horizontal="center"/>
    </xf>
    <xf numFmtId="10" fontId="122" fillId="0" borderId="84" xfId="0" applyNumberFormat="1" applyFont="1" applyBorder="1"/>
    <xf numFmtId="10" fontId="122" fillId="0" borderId="53" xfId="0" applyNumberFormat="1" applyFont="1" applyBorder="1"/>
    <xf numFmtId="44" fontId="128" fillId="93" borderId="181" xfId="0" applyNumberFormat="1" applyFont="1" applyFill="1" applyBorder="1" applyAlignment="1">
      <alignment horizontal="center"/>
    </xf>
    <xf numFmtId="44" fontId="187" fillId="0" borderId="321" xfId="0" applyNumberFormat="1" applyFont="1" applyBorder="1"/>
    <xf numFmtId="181" fontId="187" fillId="0" borderId="322" xfId="0" applyNumberFormat="1" applyFont="1" applyBorder="1"/>
    <xf numFmtId="10" fontId="187" fillId="0" borderId="320" xfId="0" applyNumberFormat="1" applyFont="1" applyBorder="1"/>
    <xf numFmtId="10" fontId="187" fillId="0" borderId="321" xfId="0" applyNumberFormat="1" applyFont="1" applyBorder="1"/>
    <xf numFmtId="10" fontId="117" fillId="80" borderId="323" xfId="1110" applyNumberFormat="1" applyFont="1" applyFill="1" applyBorder="1"/>
    <xf numFmtId="44" fontId="89" fillId="0" borderId="310" xfId="1106" applyNumberFormat="1" applyFont="1" applyFill="1" applyBorder="1" applyAlignment="1">
      <alignment horizontal="center" vertical="center" wrapText="1"/>
    </xf>
    <xf numFmtId="44" fontId="89" fillId="0" borderId="308" xfId="1106" applyNumberFormat="1" applyFont="1" applyFill="1" applyBorder="1" applyAlignment="1">
      <alignment horizontal="center" vertical="center" wrapText="1"/>
    </xf>
    <xf numFmtId="44" fontId="89" fillId="0" borderId="318" xfId="1106" applyNumberFormat="1" applyFont="1" applyFill="1" applyBorder="1" applyAlignment="1">
      <alignment horizontal="center" vertical="center" wrapText="1"/>
    </xf>
    <xf numFmtId="10" fontId="117" fillId="80" borderId="82" xfId="0" applyNumberFormat="1" applyFont="1" applyFill="1" applyBorder="1" applyAlignment="1">
      <alignment horizontal="center"/>
    </xf>
    <xf numFmtId="10" fontId="117" fillId="80" borderId="52" xfId="0" applyNumberFormat="1" applyFont="1" applyFill="1" applyBorder="1"/>
    <xf numFmtId="10" fontId="118" fillId="0" borderId="85" xfId="0" applyNumberFormat="1" applyFont="1" applyBorder="1" applyAlignment="1">
      <alignment horizontal="center"/>
    </xf>
    <xf numFmtId="10" fontId="118" fillId="0" borderId="55" xfId="0" applyNumberFormat="1" applyFont="1" applyBorder="1"/>
    <xf numFmtId="10" fontId="134" fillId="0" borderId="86" xfId="0" applyNumberFormat="1" applyFont="1" applyBorder="1" applyAlignment="1">
      <alignment horizontal="center"/>
    </xf>
    <xf numFmtId="10" fontId="134" fillId="0" borderId="64" xfId="0" applyNumberFormat="1" applyFont="1" applyBorder="1"/>
    <xf numFmtId="10" fontId="146" fillId="0" borderId="87" xfId="0" applyNumberFormat="1" applyFont="1" applyBorder="1" applyAlignment="1">
      <alignment horizontal="center"/>
    </xf>
    <xf numFmtId="10" fontId="146" fillId="0" borderId="66" xfId="0" applyNumberFormat="1" applyFont="1" applyBorder="1"/>
    <xf numFmtId="10" fontId="132" fillId="0" borderId="88" xfId="0" applyNumberFormat="1" applyFont="1" applyBorder="1" applyAlignment="1">
      <alignment horizontal="center"/>
    </xf>
    <xf numFmtId="10" fontId="132" fillId="0" borderId="57" xfId="0" applyNumberFormat="1" applyFont="1" applyBorder="1"/>
    <xf numFmtId="10" fontId="117" fillId="80" borderId="326" xfId="0" applyNumberFormat="1" applyFont="1" applyFill="1" applyBorder="1" applyAlignment="1">
      <alignment horizontal="center"/>
    </xf>
    <xf numFmtId="10" fontId="117" fillId="80" borderId="327" xfId="0" applyNumberFormat="1" applyFont="1" applyFill="1" applyBorder="1"/>
    <xf numFmtId="10" fontId="117" fillId="80" borderId="328" xfId="0" applyNumberFormat="1" applyFont="1" applyFill="1" applyBorder="1" applyAlignment="1">
      <alignment horizontal="center"/>
    </xf>
    <xf numFmtId="10" fontId="118" fillId="0" borderId="329" xfId="0" applyNumberFormat="1" applyFont="1" applyBorder="1" applyAlignment="1">
      <alignment horizontal="center"/>
    </xf>
    <xf numFmtId="10" fontId="134" fillId="0" borderId="330" xfId="0" applyNumberFormat="1" applyFont="1" applyBorder="1" applyAlignment="1">
      <alignment horizontal="center"/>
    </xf>
    <xf numFmtId="10" fontId="146" fillId="0" borderId="331" xfId="0" applyNumberFormat="1" applyFont="1" applyBorder="1" applyAlignment="1">
      <alignment horizontal="center"/>
    </xf>
    <xf numFmtId="10" fontId="132" fillId="0" borderId="332" xfId="0" applyNumberFormat="1" applyFont="1" applyBorder="1" applyAlignment="1">
      <alignment horizontal="center"/>
    </xf>
    <xf numFmtId="10" fontId="120" fillId="0" borderId="89" xfId="0" applyNumberFormat="1" applyFont="1" applyBorder="1" applyAlignment="1">
      <alignment horizontal="center"/>
    </xf>
    <xf numFmtId="10" fontId="120" fillId="0" borderId="54" xfId="0" applyNumberFormat="1" applyFont="1" applyBorder="1"/>
    <xf numFmtId="10" fontId="144" fillId="0" borderId="90" xfId="0" applyNumberFormat="1" applyFont="1" applyBorder="1" applyAlignment="1">
      <alignment horizontal="center"/>
    </xf>
    <xf numFmtId="10" fontId="144" fillId="0" borderId="68" xfId="0" applyNumberFormat="1" applyFont="1" applyBorder="1"/>
    <xf numFmtId="10" fontId="0" fillId="0" borderId="70" xfId="0" applyNumberFormat="1" applyBorder="1"/>
    <xf numFmtId="10" fontId="133" fillId="0" borderId="91" xfId="0" applyNumberFormat="1" applyFont="1" applyBorder="1" applyAlignment="1">
      <alignment horizontal="center"/>
    </xf>
    <xf numFmtId="10" fontId="133" fillId="0" borderId="59" xfId="0" applyNumberFormat="1" applyFont="1" applyBorder="1"/>
    <xf numFmtId="10" fontId="117" fillId="80" borderId="333" xfId="0" applyNumberFormat="1" applyFont="1" applyFill="1" applyBorder="1" applyAlignment="1">
      <alignment horizontal="center"/>
    </xf>
    <xf numFmtId="10" fontId="120" fillId="0" borderId="334" xfId="0" applyNumberFormat="1" applyFont="1" applyBorder="1" applyAlignment="1">
      <alignment horizontal="center"/>
    </xf>
    <xf numFmtId="10" fontId="144" fillId="0" borderId="335" xfId="0" applyNumberFormat="1" applyFont="1" applyBorder="1" applyAlignment="1">
      <alignment horizontal="center"/>
    </xf>
    <xf numFmtId="10" fontId="0" fillId="0" borderId="205" xfId="0" applyNumberFormat="1" applyBorder="1"/>
    <xf numFmtId="10" fontId="133" fillId="0" borderId="336" xfId="0" applyNumberFormat="1" applyFont="1" applyBorder="1" applyAlignment="1">
      <alignment horizontal="center"/>
    </xf>
    <xf numFmtId="44" fontId="128" fillId="93" borderId="177" xfId="0" applyNumberFormat="1" applyFont="1" applyFill="1" applyBorder="1" applyAlignment="1">
      <alignment horizontal="center"/>
    </xf>
    <xf numFmtId="44" fontId="128" fillId="93" borderId="179" xfId="0" applyNumberFormat="1" applyFont="1" applyFill="1" applyBorder="1" applyAlignment="1">
      <alignment horizontal="center"/>
    </xf>
    <xf numFmtId="0" fontId="0" fillId="0" borderId="233" xfId="0" applyBorder="1" applyAlignment="1">
      <alignment horizontal="right"/>
    </xf>
    <xf numFmtId="0" fontId="234" fillId="0" borderId="0" xfId="0" applyFont="1"/>
    <xf numFmtId="0" fontId="234" fillId="0" borderId="0" xfId="0" applyFont="1" applyAlignment="1">
      <alignment horizontal="right"/>
    </xf>
    <xf numFmtId="177" fontId="91" fillId="0" borderId="0" xfId="0" applyNumberFormat="1" applyFont="1" applyAlignment="1">
      <alignment horizontal="center"/>
    </xf>
    <xf numFmtId="49" fontId="89" fillId="0" borderId="224" xfId="486" applyNumberFormat="1" applyFont="1" applyBorder="1" applyAlignment="1">
      <alignment horizontal="left"/>
    </xf>
    <xf numFmtId="49" fontId="89" fillId="0" borderId="212" xfId="486" applyNumberFormat="1" applyFont="1" applyBorder="1" applyAlignment="1">
      <alignment horizontal="left"/>
    </xf>
    <xf numFmtId="0" fontId="89" fillId="0" borderId="191" xfId="486" applyFont="1" applyBorder="1" applyAlignment="1">
      <alignment horizontal="right"/>
    </xf>
    <xf numFmtId="49" fontId="89" fillId="0" borderId="213" xfId="486" applyNumberFormat="1" applyFont="1" applyBorder="1" applyAlignment="1">
      <alignment horizontal="left"/>
    </xf>
    <xf numFmtId="0" fontId="89" fillId="0" borderId="226" xfId="486" applyFont="1" applyBorder="1" applyAlignment="1">
      <alignment horizontal="right"/>
    </xf>
    <xf numFmtId="0" fontId="172" fillId="65" borderId="116" xfId="0" applyFont="1" applyFill="1" applyBorder="1" applyAlignment="1">
      <alignment horizontal="left" vertical="center"/>
    </xf>
    <xf numFmtId="0" fontId="215" fillId="0" borderId="0" xfId="0" applyFont="1"/>
    <xf numFmtId="0" fontId="254" fillId="65" borderId="339" xfId="0" applyFont="1" applyFill="1" applyBorder="1"/>
    <xf numFmtId="0" fontId="254" fillId="65" borderId="339" xfId="0" applyFont="1" applyFill="1" applyBorder="1" applyAlignment="1">
      <alignment horizontal="right"/>
    </xf>
    <xf numFmtId="44" fontId="150" fillId="65" borderId="97" xfId="1106" applyNumberFormat="1" applyFont="1" applyFill="1" applyBorder="1" applyAlignment="1">
      <alignment horizontal="center" vertical="center" wrapText="1"/>
    </xf>
    <xf numFmtId="0" fontId="89" fillId="0" borderId="263" xfId="0" applyFont="1" applyBorder="1"/>
    <xf numFmtId="2" fontId="89" fillId="0" borderId="264" xfId="0" applyNumberFormat="1" applyFont="1" applyBorder="1"/>
    <xf numFmtId="2" fontId="89" fillId="0" borderId="167" xfId="0" applyNumberFormat="1" applyFont="1" applyBorder="1"/>
    <xf numFmtId="0" fontId="89" fillId="0" borderId="316" xfId="0" applyFont="1" applyBorder="1"/>
    <xf numFmtId="0" fontId="89" fillId="0" borderId="314" xfId="0" applyFont="1" applyBorder="1"/>
    <xf numFmtId="44" fontId="150" fillId="65" borderId="97" xfId="1106" applyNumberFormat="1" applyFont="1" applyFill="1" applyBorder="1" applyAlignment="1">
      <alignment vertical="center" wrapText="1"/>
    </xf>
    <xf numFmtId="0" fontId="255" fillId="67" borderId="116" xfId="0" applyFont="1" applyFill="1" applyBorder="1" applyAlignment="1">
      <alignment horizontal="center"/>
    </xf>
    <xf numFmtId="9" fontId="257" fillId="67" borderId="116" xfId="1102" applyFont="1" applyFill="1" applyBorder="1" applyAlignment="1">
      <alignment horizontal="center"/>
    </xf>
    <xf numFmtId="0" fontId="257" fillId="0" borderId="0" xfId="0" applyFont="1"/>
    <xf numFmtId="181" fontId="256" fillId="67" borderId="116" xfId="1101" applyNumberFormat="1" applyFont="1" applyFill="1" applyBorder="1"/>
    <xf numFmtId="44" fontId="0" fillId="0" borderId="143" xfId="1101" applyNumberFormat="1" applyFont="1" applyFill="1" applyBorder="1" applyAlignment="1">
      <alignment horizontal="center"/>
    </xf>
    <xf numFmtId="44" fontId="0" fillId="0" borderId="125" xfId="1101" applyNumberFormat="1" applyFont="1" applyFill="1" applyBorder="1" applyAlignment="1">
      <alignment horizontal="center"/>
    </xf>
    <xf numFmtId="44" fontId="0" fillId="0" borderId="157" xfId="1101" applyNumberFormat="1" applyFont="1" applyFill="1" applyBorder="1" applyAlignment="1">
      <alignment horizontal="center"/>
    </xf>
    <xf numFmtId="0" fontId="96" fillId="0" borderId="0" xfId="0" applyFont="1"/>
    <xf numFmtId="0" fontId="0" fillId="0" borderId="99" xfId="0" applyBorder="1"/>
    <xf numFmtId="0" fontId="0" fillId="0" borderId="170" xfId="0" applyBorder="1"/>
    <xf numFmtId="0" fontId="89" fillId="0" borderId="341" xfId="0" applyFont="1" applyBorder="1"/>
    <xf numFmtId="0" fontId="89" fillId="0" borderId="342" xfId="0" applyFont="1" applyBorder="1" applyAlignment="1">
      <alignment horizontal="right"/>
    </xf>
    <xf numFmtId="0" fontId="96" fillId="0" borderId="169" xfId="0" applyFont="1" applyBorder="1" applyAlignment="1">
      <alignment horizontal="right"/>
    </xf>
    <xf numFmtId="0" fontId="255" fillId="67" borderId="112" xfId="0" applyFont="1" applyFill="1" applyBorder="1" applyAlignment="1">
      <alignment horizontal="right"/>
    </xf>
    <xf numFmtId="0" fontId="96" fillId="0" borderId="100" xfId="0" applyFont="1" applyBorder="1"/>
    <xf numFmtId="0" fontId="96" fillId="0" borderId="101" xfId="0" applyFont="1" applyBorder="1" applyAlignment="1">
      <alignment horizontal="right"/>
    </xf>
    <xf numFmtId="181" fontId="89" fillId="0" borderId="248" xfId="1101" applyNumberFormat="1" applyFont="1" applyBorder="1"/>
    <xf numFmtId="0" fontId="83" fillId="0" borderId="117" xfId="0" applyFont="1" applyBorder="1" applyAlignment="1">
      <alignment horizontal="center"/>
    </xf>
    <xf numFmtId="181" fontId="89" fillId="0" borderId="343" xfId="0" applyNumberFormat="1" applyFont="1" applyBorder="1"/>
    <xf numFmtId="181" fontId="89" fillId="0" borderId="347" xfId="1101" applyNumberFormat="1" applyFont="1" applyBorder="1"/>
    <xf numFmtId="44" fontId="0" fillId="0" borderId="345" xfId="0" applyNumberFormat="1" applyBorder="1" applyAlignment="1">
      <alignment horizontal="center"/>
    </xf>
    <xf numFmtId="44" fontId="0" fillId="0" borderId="340" xfId="0" applyNumberFormat="1" applyBorder="1" applyAlignment="1">
      <alignment horizontal="center"/>
    </xf>
    <xf numFmtId="44" fontId="0" fillId="0" borderId="346" xfId="0" applyNumberFormat="1" applyBorder="1" applyAlignment="1">
      <alignment horizontal="center"/>
    </xf>
    <xf numFmtId="181" fontId="89" fillId="0" borderId="100" xfId="1101" applyNumberFormat="1" applyFont="1" applyBorder="1"/>
    <xf numFmtId="0" fontId="110" fillId="78" borderId="344" xfId="0" applyFont="1" applyFill="1" applyBorder="1" applyAlignment="1">
      <alignment horizontal="center"/>
    </xf>
    <xf numFmtId="0" fontId="83" fillId="0" borderId="348" xfId="0" applyFont="1" applyBorder="1" applyAlignment="1">
      <alignment horizontal="center"/>
    </xf>
    <xf numFmtId="0" fontId="0" fillId="0" borderId="349" xfId="0" applyBorder="1" applyAlignment="1">
      <alignment horizontal="center"/>
    </xf>
    <xf numFmtId="0" fontId="0" fillId="0" borderId="350" xfId="0" applyBorder="1" applyAlignment="1">
      <alignment horizontal="center"/>
    </xf>
    <xf numFmtId="0" fontId="0" fillId="0" borderId="351" xfId="0" applyBorder="1" applyAlignment="1">
      <alignment horizontal="center"/>
    </xf>
    <xf numFmtId="0" fontId="89" fillId="0" borderId="34" xfId="0" applyFont="1" applyBorder="1"/>
    <xf numFmtId="9" fontId="257" fillId="67" borderId="245" xfId="1102" applyFont="1" applyFill="1" applyBorder="1" applyAlignment="1">
      <alignment horizontal="center"/>
    </xf>
    <xf numFmtId="181" fontId="89" fillId="0" borderId="235" xfId="1101" applyNumberFormat="1" applyFont="1" applyBorder="1"/>
    <xf numFmtId="181" fontId="89" fillId="0" borderId="352" xfId="1101" applyNumberFormat="1" applyFont="1" applyBorder="1"/>
    <xf numFmtId="0" fontId="110" fillId="93" borderId="344" xfId="0" applyFont="1" applyFill="1" applyBorder="1" applyAlignment="1">
      <alignment horizontal="center"/>
    </xf>
    <xf numFmtId="0" fontId="83" fillId="65" borderId="0" xfId="0" applyFont="1" applyFill="1"/>
    <xf numFmtId="179" fontId="83" fillId="0" borderId="112" xfId="1104" applyNumberFormat="1" applyFont="1" applyBorder="1"/>
    <xf numFmtId="0" fontId="83" fillId="0" borderId="109" xfId="0" applyFont="1" applyBorder="1" applyAlignment="1">
      <alignment horizontal="right"/>
    </xf>
    <xf numFmtId="180" fontId="0" fillId="0" borderId="187" xfId="1101" applyNumberFormat="1" applyFont="1" applyBorder="1" applyAlignment="1">
      <alignment horizontal="left"/>
    </xf>
    <xf numFmtId="165" fontId="0" fillId="0" borderId="187" xfId="1101" applyFont="1" applyBorder="1"/>
    <xf numFmtId="9" fontId="0" fillId="0" borderId="187" xfId="0" applyNumberFormat="1" applyBorder="1"/>
    <xf numFmtId="0" fontId="83" fillId="65" borderId="192" xfId="0" applyFont="1" applyFill="1" applyBorder="1"/>
    <xf numFmtId="0" fontId="83" fillId="65" borderId="193" xfId="0" applyFont="1" applyFill="1" applyBorder="1"/>
    <xf numFmtId="0" fontId="83" fillId="65" borderId="194" xfId="0" applyFont="1" applyFill="1" applyBorder="1"/>
    <xf numFmtId="165" fontId="0" fillId="0" borderId="199" xfId="1101" applyFont="1" applyBorder="1"/>
    <xf numFmtId="180" fontId="0" fillId="0" borderId="196" xfId="1101" applyNumberFormat="1" applyFont="1" applyBorder="1" applyAlignment="1">
      <alignment horizontal="left"/>
    </xf>
    <xf numFmtId="165" fontId="0" fillId="0" borderId="196" xfId="1101" applyFont="1" applyBorder="1"/>
    <xf numFmtId="9" fontId="0" fillId="0" borderId="196" xfId="0" applyNumberFormat="1" applyBorder="1"/>
    <xf numFmtId="165" fontId="0" fillId="0" borderId="197" xfId="1101" applyFont="1" applyBorder="1"/>
    <xf numFmtId="10" fontId="89" fillId="0" borderId="198" xfId="1102" applyNumberFormat="1" applyFont="1" applyFill="1" applyBorder="1" applyAlignment="1">
      <alignment horizontal="center"/>
    </xf>
    <xf numFmtId="10" fontId="89" fillId="0" borderId="199" xfId="1102" applyNumberFormat="1" applyFont="1" applyFill="1" applyBorder="1" applyAlignment="1">
      <alignment horizontal="center"/>
    </xf>
    <xf numFmtId="0" fontId="105" fillId="0" borderId="199" xfId="0" applyFont="1" applyBorder="1" applyAlignment="1">
      <alignment horizontal="center"/>
    </xf>
    <xf numFmtId="10" fontId="0" fillId="0" borderId="198" xfId="0" applyNumberFormat="1" applyBorder="1" applyAlignment="1">
      <alignment horizontal="center"/>
    </xf>
    <xf numFmtId="0" fontId="0" fillId="0" borderId="199" xfId="0" applyBorder="1" applyAlignment="1">
      <alignment horizontal="center"/>
    </xf>
    <xf numFmtId="0" fontId="83" fillId="0" borderId="198" xfId="0" applyFont="1" applyBorder="1" applyAlignment="1">
      <alignment horizontal="center"/>
    </xf>
    <xf numFmtId="0" fontId="0" fillId="0" borderId="199" xfId="0" applyBorder="1" applyAlignment="1">
      <alignment horizontal="center" wrapText="1"/>
    </xf>
    <xf numFmtId="177" fontId="0" fillId="0" borderId="198" xfId="1102" applyNumberFormat="1" applyFont="1" applyFill="1" applyBorder="1" applyAlignment="1">
      <alignment horizontal="center"/>
    </xf>
    <xf numFmtId="9" fontId="89" fillId="0" borderId="199" xfId="1102" applyFont="1" applyFill="1" applyBorder="1" applyAlignment="1">
      <alignment horizontal="center"/>
    </xf>
    <xf numFmtId="9" fontId="0" fillId="0" borderId="198" xfId="0" applyNumberFormat="1" applyBorder="1" applyAlignment="1">
      <alignment horizontal="center"/>
    </xf>
    <xf numFmtId="0" fontId="105" fillId="0" borderId="198" xfId="0" applyFont="1" applyBorder="1" applyAlignment="1">
      <alignment horizontal="center"/>
    </xf>
    <xf numFmtId="44" fontId="0" fillId="0" borderId="198" xfId="0" applyNumberFormat="1" applyBorder="1" applyAlignment="1">
      <alignment horizontal="center"/>
    </xf>
    <xf numFmtId="44" fontId="0" fillId="0" borderId="199" xfId="0" applyNumberFormat="1" applyBorder="1" applyAlignment="1">
      <alignment horizontal="center"/>
    </xf>
    <xf numFmtId="10" fontId="89" fillId="0" borderId="199" xfId="0" applyNumberFormat="1" applyFont="1" applyBorder="1" applyAlignment="1">
      <alignment horizontal="center"/>
    </xf>
    <xf numFmtId="44" fontId="0" fillId="0" borderId="195" xfId="0" applyNumberFormat="1" applyBorder="1" applyAlignment="1">
      <alignment horizontal="center"/>
    </xf>
    <xf numFmtId="44" fontId="0" fillId="0" borderId="197" xfId="0" applyNumberFormat="1" applyBorder="1" applyAlignment="1">
      <alignment horizontal="center"/>
    </xf>
    <xf numFmtId="9" fontId="89" fillId="0" borderId="198" xfId="1102" applyFont="1" applyFill="1" applyBorder="1" applyAlignment="1">
      <alignment horizontal="center"/>
    </xf>
    <xf numFmtId="9" fontId="105" fillId="0" borderId="198" xfId="1102" applyFont="1" applyFill="1" applyBorder="1" applyAlignment="1">
      <alignment horizontal="center"/>
    </xf>
    <xf numFmtId="0" fontId="0" fillId="0" borderId="198" xfId="0" applyBorder="1" applyAlignment="1">
      <alignment horizontal="center" wrapText="1"/>
    </xf>
    <xf numFmtId="9" fontId="105" fillId="0" borderId="198" xfId="0" applyNumberFormat="1" applyFont="1" applyBorder="1" applyAlignment="1">
      <alignment horizontal="center"/>
    </xf>
    <xf numFmtId="9" fontId="105" fillId="0" borderId="199" xfId="0" applyNumberFormat="1" applyFont="1" applyBorder="1" applyAlignment="1">
      <alignment horizontal="center"/>
    </xf>
    <xf numFmtId="0" fontId="0" fillId="0" borderId="199" xfId="0" applyBorder="1" applyAlignment="1">
      <alignment horizontal="center" vertical="center"/>
    </xf>
    <xf numFmtId="0" fontId="0" fillId="0" borderId="198" xfId="0" applyBorder="1" applyAlignment="1">
      <alignment horizontal="center" vertical="center"/>
    </xf>
    <xf numFmtId="0" fontId="0" fillId="0" borderId="195" xfId="0" applyBorder="1" applyAlignment="1">
      <alignment horizontal="center" vertical="center"/>
    </xf>
    <xf numFmtId="0" fontId="0" fillId="0" borderId="197" xfId="0" applyBorder="1" applyAlignment="1">
      <alignment horizontal="center" vertical="center"/>
    </xf>
    <xf numFmtId="172" fontId="0" fillId="0" borderId="198" xfId="0" applyNumberFormat="1" applyBorder="1" applyAlignment="1">
      <alignment horizontal="center"/>
    </xf>
    <xf numFmtId="0" fontId="0" fillId="0" borderId="195" xfId="0" applyBorder="1" applyAlignment="1">
      <alignment horizontal="center"/>
    </xf>
    <xf numFmtId="0" fontId="0" fillId="0" borderId="197" xfId="0" applyBorder="1" applyAlignment="1">
      <alignment horizontal="center"/>
    </xf>
    <xf numFmtId="44" fontId="0" fillId="0" borderId="189" xfId="0" applyNumberFormat="1" applyBorder="1" applyAlignment="1">
      <alignment horizontal="center"/>
    </xf>
    <xf numFmtId="0" fontId="89" fillId="0" borderId="189" xfId="0" applyFont="1" applyBorder="1" applyAlignment="1">
      <alignment horizontal="center"/>
    </xf>
    <xf numFmtId="9" fontId="89" fillId="0" borderId="189" xfId="1102" applyFont="1" applyFill="1" applyBorder="1" applyAlignment="1">
      <alignment horizontal="center"/>
    </xf>
    <xf numFmtId="9" fontId="105" fillId="0" borderId="189" xfId="1102" applyFont="1" applyFill="1" applyBorder="1" applyAlignment="1">
      <alignment horizontal="center"/>
    </xf>
    <xf numFmtId="0" fontId="105" fillId="0" borderId="189" xfId="0" applyFont="1" applyBorder="1" applyAlignment="1">
      <alignment horizontal="center"/>
    </xf>
    <xf numFmtId="0" fontId="0" fillId="0" borderId="189" xfId="0" applyBorder="1" applyAlignment="1">
      <alignment horizontal="center" wrapText="1"/>
    </xf>
    <xf numFmtId="9" fontId="105" fillId="0" borderId="189" xfId="0" applyNumberFormat="1" applyFont="1" applyBorder="1" applyAlignment="1">
      <alignment horizontal="center"/>
    </xf>
    <xf numFmtId="0" fontId="105" fillId="0" borderId="165" xfId="0" applyFont="1" applyBorder="1"/>
    <xf numFmtId="0" fontId="95" fillId="0" borderId="165" xfId="1103" applyFill="1" applyBorder="1" applyAlignment="1">
      <alignment horizontal="right"/>
    </xf>
    <xf numFmtId="0" fontId="95" fillId="0" borderId="165" xfId="1103" applyFill="1" applyBorder="1" applyAlignment="1">
      <alignment horizontal="right" wrapText="1"/>
    </xf>
    <xf numFmtId="0" fontId="0" fillId="0" borderId="167" xfId="0" applyBorder="1"/>
    <xf numFmtId="0" fontId="105" fillId="0" borderId="316" xfId="0" applyFont="1" applyBorder="1"/>
    <xf numFmtId="0" fontId="0" fillId="0" borderId="165" xfId="0" applyBorder="1" applyAlignment="1">
      <alignment horizontal="left" wrapText="1"/>
    </xf>
    <xf numFmtId="0" fontId="83" fillId="0" borderId="165" xfId="0" applyFont="1" applyBorder="1" applyAlignment="1">
      <alignment horizontal="left" wrapText="1"/>
    </xf>
    <xf numFmtId="0" fontId="0" fillId="0" borderId="165" xfId="0" applyBorder="1" applyAlignment="1">
      <alignment horizontal="left" wrapText="1" indent="2"/>
    </xf>
    <xf numFmtId="0" fontId="89" fillId="0" borderId="165" xfId="0" applyFont="1" applyBorder="1" applyAlignment="1">
      <alignment horizontal="left" wrapText="1" indent="2"/>
    </xf>
    <xf numFmtId="177" fontId="0" fillId="0" borderId="165" xfId="1102" applyNumberFormat="1" applyFont="1" applyFill="1" applyBorder="1" applyAlignment="1">
      <alignment horizontal="left" wrapText="1" indent="2"/>
    </xf>
    <xf numFmtId="0" fontId="105" fillId="0" borderId="165" xfId="0" applyFont="1" applyBorder="1" applyAlignment="1">
      <alignment horizontal="left" wrapText="1"/>
    </xf>
    <xf numFmtId="0" fontId="89" fillId="0" borderId="165" xfId="0" applyFont="1" applyBorder="1" applyAlignment="1">
      <alignment horizontal="left" wrapText="1"/>
    </xf>
    <xf numFmtId="49" fontId="79" fillId="0" borderId="165" xfId="486" applyNumberFormat="1" applyFont="1" applyBorder="1" applyAlignment="1">
      <alignment horizontal="left" wrapText="1"/>
    </xf>
    <xf numFmtId="0" fontId="112" fillId="0" borderId="165" xfId="0" applyFont="1" applyBorder="1" applyAlignment="1">
      <alignment horizontal="left" wrapText="1"/>
    </xf>
    <xf numFmtId="49" fontId="79" fillId="0" borderId="167" xfId="486" applyNumberFormat="1" applyFont="1" applyBorder="1" applyAlignment="1">
      <alignment horizontal="left" wrapText="1"/>
    </xf>
    <xf numFmtId="0" fontId="0" fillId="0" borderId="316" xfId="0" applyBorder="1" applyAlignment="1">
      <alignment horizontal="left" wrapText="1"/>
    </xf>
    <xf numFmtId="44" fontId="97" fillId="0" borderId="252" xfId="0" applyNumberFormat="1" applyFont="1" applyBorder="1" applyAlignment="1">
      <alignment horizontal="center" vertical="center" wrapText="1"/>
    </xf>
    <xf numFmtId="44" fontId="97" fillId="0" borderId="204" xfId="0" applyNumberFormat="1" applyFont="1" applyBorder="1" applyAlignment="1">
      <alignment horizontal="center" vertical="center" wrapText="1"/>
    </xf>
    <xf numFmtId="44" fontId="89" fillId="0" borderId="252" xfId="0" applyNumberFormat="1" applyFont="1" applyBorder="1" applyAlignment="1">
      <alignment horizontal="center"/>
    </xf>
    <xf numFmtId="44" fontId="89" fillId="0" borderId="204" xfId="0" applyNumberFormat="1" applyFont="1" applyBorder="1" applyAlignment="1">
      <alignment horizontal="center"/>
    </xf>
    <xf numFmtId="44" fontId="0" fillId="0" borderId="252" xfId="0" applyNumberFormat="1" applyBorder="1" applyAlignment="1">
      <alignment horizontal="center"/>
    </xf>
    <xf numFmtId="44" fontId="0" fillId="0" borderId="204" xfId="0" applyNumberFormat="1" applyBorder="1" applyAlignment="1">
      <alignment horizontal="center"/>
    </xf>
    <xf numFmtId="44" fontId="0" fillId="0" borderId="188" xfId="0" applyNumberFormat="1" applyBorder="1" applyAlignment="1">
      <alignment horizontal="center"/>
    </xf>
    <xf numFmtId="0" fontId="112" fillId="0" borderId="97" xfId="0" applyFont="1" applyBorder="1" applyAlignment="1">
      <alignment horizontal="left" wrapText="1"/>
    </xf>
    <xf numFmtId="0" fontId="105" fillId="0" borderId="97" xfId="0" applyFont="1" applyBorder="1"/>
    <xf numFmtId="44" fontId="97" fillId="0" borderId="188" xfId="0" applyNumberFormat="1" applyFont="1" applyBorder="1" applyAlignment="1">
      <alignment horizontal="center" vertical="center" wrapText="1"/>
    </xf>
    <xf numFmtId="10" fontId="89" fillId="0" borderId="189" xfId="1102" applyNumberFormat="1" applyFont="1" applyFill="1" applyBorder="1" applyAlignment="1">
      <alignment horizontal="center"/>
    </xf>
    <xf numFmtId="10" fontId="0" fillId="0" borderId="189" xfId="0" applyNumberFormat="1" applyBorder="1" applyAlignment="1">
      <alignment horizontal="center"/>
    </xf>
    <xf numFmtId="177" fontId="0" fillId="0" borderId="189" xfId="1102" applyNumberFormat="1" applyFont="1" applyFill="1" applyBorder="1" applyAlignment="1">
      <alignment horizontal="center"/>
    </xf>
    <xf numFmtId="10" fontId="89" fillId="0" borderId="189" xfId="0" applyNumberFormat="1" applyFont="1" applyBorder="1" applyAlignment="1">
      <alignment horizontal="center"/>
    </xf>
    <xf numFmtId="44" fontId="0" fillId="0" borderId="200" xfId="0" applyNumberFormat="1" applyBorder="1" applyAlignment="1">
      <alignment horizontal="center"/>
    </xf>
    <xf numFmtId="44" fontId="97" fillId="0" borderId="192" xfId="0" applyNumberFormat="1" applyFont="1" applyBorder="1" applyAlignment="1">
      <alignment horizontal="center" vertical="center" wrapText="1"/>
    </xf>
    <xf numFmtId="9" fontId="89" fillId="0" borderId="198" xfId="0" applyNumberFormat="1" applyFont="1" applyBorder="1" applyAlignment="1">
      <alignment horizontal="center"/>
    </xf>
    <xf numFmtId="44" fontId="89" fillId="0" borderId="188" xfId="0" applyNumberFormat="1" applyFont="1" applyBorder="1" applyAlignment="1">
      <alignment horizontal="center"/>
    </xf>
    <xf numFmtId="0" fontId="0" fillId="0" borderId="189" xfId="0" applyBorder="1" applyAlignment="1">
      <alignment horizontal="center" vertical="center"/>
    </xf>
    <xf numFmtId="0" fontId="0" fillId="0" borderId="200" xfId="0" applyBorder="1" applyAlignment="1">
      <alignment horizontal="center" vertical="center"/>
    </xf>
    <xf numFmtId="44" fontId="89" fillId="0" borderId="192" xfId="0" applyNumberFormat="1" applyFont="1" applyBorder="1" applyAlignment="1">
      <alignment horizontal="center"/>
    </xf>
    <xf numFmtId="172" fontId="0" fillId="0" borderId="189" xfId="0" applyNumberFormat="1" applyBorder="1" applyAlignment="1">
      <alignment horizontal="center"/>
    </xf>
    <xf numFmtId="44" fontId="0" fillId="0" borderId="192" xfId="0" applyNumberFormat="1" applyBorder="1" applyAlignment="1">
      <alignment horizontal="center"/>
    </xf>
    <xf numFmtId="1" fontId="244" fillId="0" borderId="215" xfId="0" applyNumberFormat="1" applyFont="1" applyBorder="1"/>
    <xf numFmtId="0" fontId="110" fillId="76" borderId="181" xfId="0" applyFont="1" applyFill="1" applyBorder="1" applyAlignment="1">
      <alignment horizontal="center" vertical="center"/>
    </xf>
    <xf numFmtId="0" fontId="110" fillId="76" borderId="177" xfId="0" applyFont="1" applyFill="1" applyBorder="1" applyAlignment="1">
      <alignment horizontal="center" vertical="center"/>
    </xf>
    <xf numFmtId="0" fontId="110" fillId="76" borderId="179" xfId="0" applyFont="1" applyFill="1" applyBorder="1" applyAlignment="1">
      <alignment horizontal="center" vertical="center"/>
    </xf>
    <xf numFmtId="0" fontId="129" fillId="0" borderId="198" xfId="0" applyFont="1" applyBorder="1" applyAlignment="1">
      <alignment horizontal="center" vertical="center"/>
    </xf>
    <xf numFmtId="0" fontId="129" fillId="0" borderId="189" xfId="0" applyFont="1" applyBorder="1" applyAlignment="1">
      <alignment horizontal="center" vertical="center"/>
    </xf>
    <xf numFmtId="0" fontId="218" fillId="0" borderId="0" xfId="0" applyFont="1" applyAlignment="1">
      <alignment vertical="top"/>
    </xf>
    <xf numFmtId="0" fontId="106" fillId="0" borderId="192" xfId="0" applyFont="1" applyBorder="1"/>
    <xf numFmtId="0" fontId="106" fillId="0" borderId="194" xfId="0" applyFont="1" applyBorder="1" applyAlignment="1">
      <alignment horizontal="center"/>
    </xf>
    <xf numFmtId="0" fontId="78" fillId="0" borderId="191" xfId="486" applyFont="1" applyBorder="1" applyAlignment="1">
      <alignment horizontal="left"/>
    </xf>
    <xf numFmtId="0" fontId="0" fillId="0" borderId="70" xfId="0" applyBorder="1" applyAlignment="1">
      <alignment horizontal="left"/>
    </xf>
    <xf numFmtId="49" fontId="89" fillId="0" borderId="165" xfId="0" applyNumberFormat="1" applyFont="1" applyBorder="1"/>
    <xf numFmtId="0" fontId="89" fillId="0" borderId="192" xfId="0" applyFont="1" applyBorder="1" applyAlignment="1">
      <alignment horizontal="right"/>
    </xf>
    <xf numFmtId="0" fontId="149" fillId="0" borderId="0" xfId="0" applyFont="1"/>
    <xf numFmtId="0" fontId="149" fillId="0" borderId="198" xfId="1107" applyFont="1" applyFill="1" applyBorder="1" applyAlignment="1">
      <alignment horizontal="left" indent="4"/>
    </xf>
    <xf numFmtId="0" fontId="149" fillId="0" borderId="92" xfId="1107" applyFont="1" applyFill="1" applyBorder="1" applyAlignment="1">
      <alignment horizontal="left" indent="2"/>
    </xf>
    <xf numFmtId="0" fontId="149" fillId="0" borderId="187" xfId="1107" applyFont="1" applyFill="1" applyBorder="1" applyAlignment="1">
      <alignment horizontal="left" indent="2"/>
    </xf>
    <xf numFmtId="0" fontId="149" fillId="0" borderId="189" xfId="1107" applyFont="1" applyFill="1" applyBorder="1" applyAlignment="1">
      <alignment horizontal="left" indent="2"/>
    </xf>
    <xf numFmtId="44" fontId="149" fillId="0" borderId="191" xfId="0" applyNumberFormat="1" applyFont="1" applyBorder="1" applyAlignment="1">
      <alignment horizontal="right"/>
    </xf>
    <xf numFmtId="181" fontId="149" fillId="0" borderId="191" xfId="0" applyNumberFormat="1" applyFont="1" applyBorder="1" applyAlignment="1">
      <alignment horizontal="right"/>
    </xf>
    <xf numFmtId="0" fontId="158" fillId="0" borderId="164" xfId="486" applyFont="1" applyBorder="1" applyAlignment="1">
      <alignment horizontal="left"/>
    </xf>
    <xf numFmtId="0" fontId="181" fillId="0" borderId="165" xfId="0" applyFont="1" applyBorder="1" applyAlignment="1">
      <alignment horizontal="left" indent="2"/>
    </xf>
    <xf numFmtId="0" fontId="181" fillId="0" borderId="165" xfId="486" applyFont="1" applyBorder="1" applyAlignment="1">
      <alignment horizontal="left" indent="2"/>
    </xf>
    <xf numFmtId="0" fontId="181" fillId="0" borderId="167" xfId="0" applyFont="1" applyBorder="1" applyAlignment="1">
      <alignment horizontal="left" indent="2"/>
    </xf>
    <xf numFmtId="0" fontId="184" fillId="0" borderId="164" xfId="486" applyFont="1" applyBorder="1" applyAlignment="1">
      <alignment horizontal="left"/>
    </xf>
    <xf numFmtId="0" fontId="183" fillId="0" borderId="165" xfId="0" applyFont="1" applyBorder="1" applyAlignment="1">
      <alignment horizontal="left" indent="2"/>
    </xf>
    <xf numFmtId="0" fontId="182" fillId="0" borderId="165" xfId="0" applyFont="1" applyBorder="1" applyAlignment="1">
      <alignment horizontal="left" indent="2"/>
    </xf>
    <xf numFmtId="0" fontId="182" fillId="0" borderId="167" xfId="486" applyFont="1" applyBorder="1" applyAlignment="1">
      <alignment horizontal="left" indent="2"/>
    </xf>
    <xf numFmtId="0" fontId="150" fillId="65" borderId="104" xfId="0" applyFont="1" applyFill="1" applyBorder="1" applyAlignment="1">
      <alignment horizontal="right"/>
    </xf>
    <xf numFmtId="172" fontId="83" fillId="65" borderId="247" xfId="0" applyNumberFormat="1" applyFont="1" applyFill="1" applyBorder="1"/>
    <xf numFmtId="183" fontId="183" fillId="0" borderId="195" xfId="0" applyNumberFormat="1" applyFont="1" applyBorder="1"/>
    <xf numFmtId="0" fontId="149" fillId="0" borderId="195" xfId="1107" applyFont="1" applyFill="1" applyBorder="1" applyAlignment="1">
      <alignment horizontal="left" indent="4"/>
    </xf>
    <xf numFmtId="0" fontId="149" fillId="0" borderId="209" xfId="1107" applyFont="1" applyFill="1" applyBorder="1" applyAlignment="1">
      <alignment horizontal="left" indent="2"/>
    </xf>
    <xf numFmtId="0" fontId="149" fillId="0" borderId="196" xfId="1107" applyFont="1" applyFill="1" applyBorder="1" applyAlignment="1">
      <alignment horizontal="left" indent="2"/>
    </xf>
    <xf numFmtId="0" fontId="149" fillId="0" borderId="200" xfId="1107" applyFont="1" applyFill="1" applyBorder="1" applyAlignment="1">
      <alignment horizontal="left" indent="2"/>
    </xf>
    <xf numFmtId="44" fontId="149" fillId="0" borderId="226" xfId="0" applyNumberFormat="1" applyFont="1" applyBorder="1" applyAlignment="1">
      <alignment horizontal="right"/>
    </xf>
    <xf numFmtId="181" fontId="149" fillId="0" borderId="226" xfId="0" applyNumberFormat="1" applyFont="1" applyBorder="1" applyAlignment="1">
      <alignment horizontal="right"/>
    </xf>
    <xf numFmtId="183" fontId="83" fillId="65" borderId="267" xfId="0" applyNumberFormat="1" applyFont="1" applyFill="1" applyBorder="1"/>
    <xf numFmtId="0" fontId="125" fillId="56" borderId="198" xfId="0" applyFont="1" applyFill="1" applyBorder="1" applyAlignment="1">
      <alignment horizontal="left" indent="2"/>
    </xf>
    <xf numFmtId="0" fontId="125" fillId="56" borderId="92" xfId="0" applyFont="1" applyFill="1" applyBorder="1"/>
    <xf numFmtId="0" fontId="125" fillId="56" borderId="187" xfId="0" applyFont="1" applyFill="1" applyBorder="1"/>
    <xf numFmtId="0" fontId="125" fillId="56" borderId="189" xfId="0" applyFont="1" applyFill="1" applyBorder="1"/>
    <xf numFmtId="44" fontId="125" fillId="56" borderId="191" xfId="0" applyNumberFormat="1" applyFont="1" applyFill="1" applyBorder="1" applyAlignment="1">
      <alignment horizontal="right"/>
    </xf>
    <xf numFmtId="0" fontId="125" fillId="56" borderId="187" xfId="0" applyFont="1" applyFill="1" applyBorder="1" applyAlignment="1">
      <alignment horizontal="right"/>
    </xf>
    <xf numFmtId="181" fontId="125" fillId="56" borderId="187" xfId="0" applyNumberFormat="1" applyFont="1" applyFill="1" applyBorder="1" applyAlignment="1">
      <alignment horizontal="right"/>
    </xf>
    <xf numFmtId="181" fontId="125" fillId="56" borderId="189" xfId="0" applyNumberFormat="1" applyFont="1" applyFill="1" applyBorder="1" applyAlignment="1">
      <alignment horizontal="right"/>
    </xf>
    <xf numFmtId="181" fontId="125" fillId="56" borderId="191" xfId="0" applyNumberFormat="1" applyFont="1" applyFill="1" applyBorder="1" applyAlignment="1">
      <alignment horizontal="right"/>
    </xf>
    <xf numFmtId="10" fontId="125" fillId="56" borderId="187" xfId="0" applyNumberFormat="1" applyFont="1" applyFill="1" applyBorder="1" applyAlignment="1">
      <alignment horizontal="right"/>
    </xf>
    <xf numFmtId="0" fontId="260" fillId="65" borderId="355" xfId="0" applyFont="1" applyFill="1" applyBorder="1"/>
    <xf numFmtId="0" fontId="260" fillId="65" borderId="355" xfId="0" applyFont="1" applyFill="1" applyBorder="1" applyAlignment="1">
      <alignment horizontal="right"/>
    </xf>
    <xf numFmtId="49" fontId="78" fillId="42" borderId="213" xfId="486" applyNumberFormat="1" applyFont="1" applyFill="1" applyBorder="1" applyAlignment="1">
      <alignment horizontal="left" indent="1"/>
    </xf>
    <xf numFmtId="181" fontId="89" fillId="65" borderId="233" xfId="1101" applyNumberFormat="1" applyFont="1" applyFill="1" applyBorder="1" applyAlignment="1">
      <alignment horizontal="right"/>
    </xf>
    <xf numFmtId="0" fontId="261" fillId="0" borderId="109" xfId="0" applyFont="1" applyBorder="1"/>
    <xf numFmtId="0" fontId="262" fillId="67" borderId="116" xfId="0" applyFont="1" applyFill="1" applyBorder="1" applyAlignment="1">
      <alignment horizontal="center"/>
    </xf>
    <xf numFmtId="0" fontId="262" fillId="67" borderId="112" xfId="0" applyFont="1" applyFill="1" applyBorder="1" applyAlignment="1">
      <alignment horizontal="right"/>
    </xf>
    <xf numFmtId="181" fontId="263" fillId="67" borderId="116" xfId="1101" applyNumberFormat="1" applyFont="1" applyFill="1" applyBorder="1"/>
    <xf numFmtId="9" fontId="263" fillId="67" borderId="245" xfId="1102" applyFont="1" applyFill="1" applyBorder="1" applyAlignment="1">
      <alignment horizontal="center"/>
    </xf>
    <xf numFmtId="9" fontId="263" fillId="67" borderId="116" xfId="1102" applyFont="1" applyFill="1" applyBorder="1" applyAlignment="1">
      <alignment horizontal="center"/>
    </xf>
    <xf numFmtId="0" fontId="261" fillId="0" borderId="0" xfId="0" applyFont="1"/>
    <xf numFmtId="181" fontId="89" fillId="0" borderId="233" xfId="1101" applyNumberFormat="1" applyFont="1" applyFill="1" applyBorder="1" applyAlignment="1">
      <alignment horizontal="right"/>
    </xf>
    <xf numFmtId="0" fontId="91" fillId="0" borderId="0" xfId="0" applyFont="1" applyAlignment="1">
      <alignment horizontal="center" vertical="center"/>
    </xf>
    <xf numFmtId="0" fontId="89" fillId="0" borderId="0" xfId="0" applyFont="1" applyAlignment="1">
      <alignment horizontal="center"/>
    </xf>
    <xf numFmtId="0" fontId="97" fillId="0" borderId="0" xfId="0" applyFont="1" applyAlignment="1">
      <alignment horizontal="center" vertical="center"/>
    </xf>
    <xf numFmtId="0" fontId="97" fillId="71" borderId="0" xfId="0" applyFont="1" applyFill="1" applyAlignment="1">
      <alignment horizontal="left" vertical="center"/>
    </xf>
    <xf numFmtId="0" fontId="83" fillId="0" borderId="196" xfId="0" applyFont="1" applyBorder="1"/>
    <xf numFmtId="181" fontId="0" fillId="0" borderId="295" xfId="0" applyNumberFormat="1" applyBorder="1"/>
    <xf numFmtId="181" fontId="89" fillId="0" borderId="301" xfId="0" applyNumberFormat="1" applyFont="1" applyBorder="1" applyAlignment="1">
      <alignment horizontal="right"/>
    </xf>
    <xf numFmtId="0" fontId="0" fillId="0" borderId="273" xfId="0" applyBorder="1" applyAlignment="1">
      <alignment horizontal="center"/>
    </xf>
    <xf numFmtId="0" fontId="89" fillId="0" borderId="261" xfId="1105" applyFont="1" applyFill="1" applyBorder="1" applyAlignment="1">
      <alignment horizontal="center"/>
    </xf>
    <xf numFmtId="0" fontId="189" fillId="65" borderId="206" xfId="0" applyFont="1" applyFill="1" applyBorder="1" applyAlignment="1">
      <alignment horizontal="right" vertical="center"/>
    </xf>
    <xf numFmtId="0" fontId="239" fillId="0" borderId="0" xfId="0" applyFont="1" applyAlignment="1">
      <alignment horizontal="right"/>
    </xf>
    <xf numFmtId="0" fontId="249" fillId="99" borderId="0" xfId="0" applyFont="1" applyFill="1" applyAlignment="1">
      <alignment horizontal="right"/>
    </xf>
    <xf numFmtId="0" fontId="94" fillId="0" borderId="0" xfId="0" applyFont="1" applyAlignment="1">
      <alignment horizontal="right"/>
    </xf>
    <xf numFmtId="0" fontId="249" fillId="78" borderId="0" xfId="0" applyFont="1" applyFill="1" applyAlignment="1">
      <alignment horizontal="right"/>
    </xf>
    <xf numFmtId="0" fontId="249" fillId="90" borderId="0" xfId="0" applyFont="1" applyFill="1" applyAlignment="1">
      <alignment horizontal="right"/>
    </xf>
    <xf numFmtId="0" fontId="79" fillId="75" borderId="212" xfId="0" applyFont="1" applyFill="1" applyBorder="1" applyAlignment="1">
      <alignment horizontal="right"/>
    </xf>
    <xf numFmtId="0" fontId="0" fillId="0" borderId="211" xfId="0" applyBorder="1" applyAlignment="1">
      <alignment horizontal="right"/>
    </xf>
    <xf numFmtId="0" fontId="0" fillId="0" borderId="212" xfId="0" applyBorder="1" applyAlignment="1">
      <alignment horizontal="right"/>
    </xf>
    <xf numFmtId="0" fontId="0" fillId="0" borderId="213" xfId="0" applyBorder="1" applyAlignment="1">
      <alignment horizontal="right"/>
    </xf>
    <xf numFmtId="0" fontId="0" fillId="0" borderId="113" xfId="0" applyBorder="1" applyAlignment="1">
      <alignment horizontal="right" indent="1"/>
    </xf>
    <xf numFmtId="0" fontId="0" fillId="0" borderId="113" xfId="0" applyBorder="1" applyAlignment="1">
      <alignment horizontal="right"/>
    </xf>
    <xf numFmtId="49" fontId="89" fillId="0" borderId="211" xfId="486" applyNumberFormat="1" applyFont="1" applyBorder="1" applyAlignment="1">
      <alignment horizontal="right"/>
    </xf>
    <xf numFmtId="49" fontId="89" fillId="0" borderId="212" xfId="486" applyNumberFormat="1" applyFont="1" applyBorder="1" applyAlignment="1">
      <alignment horizontal="right"/>
    </xf>
    <xf numFmtId="49" fontId="89" fillId="0" borderId="213" xfId="486" applyNumberFormat="1" applyFont="1" applyBorder="1" applyAlignment="1">
      <alignment horizontal="right"/>
    </xf>
    <xf numFmtId="0" fontId="101" fillId="50" borderId="211" xfId="0" applyFont="1" applyFill="1" applyBorder="1" applyAlignment="1">
      <alignment horizontal="right"/>
    </xf>
    <xf numFmtId="0" fontId="101" fillId="50" borderId="212" xfId="0" applyFont="1" applyFill="1" applyBorder="1" applyAlignment="1">
      <alignment horizontal="right"/>
    </xf>
    <xf numFmtId="49" fontId="89" fillId="0" borderId="211" xfId="486" applyNumberFormat="1" applyFont="1" applyBorder="1" applyAlignment="1">
      <alignment horizontal="left"/>
    </xf>
    <xf numFmtId="49" fontId="89" fillId="0" borderId="198" xfId="486" applyNumberFormat="1" applyFont="1" applyBorder="1" applyAlignment="1">
      <alignment horizontal="right"/>
    </xf>
    <xf numFmtId="0" fontId="89" fillId="0" borderId="317" xfId="486" applyFont="1" applyBorder="1" applyAlignment="1">
      <alignment horizontal="right"/>
    </xf>
    <xf numFmtId="0" fontId="89" fillId="0" borderId="252" xfId="486" applyFont="1" applyBorder="1" applyAlignment="1">
      <alignment horizontal="right"/>
    </xf>
    <xf numFmtId="0" fontId="89" fillId="0" borderId="198" xfId="486" applyFont="1" applyBorder="1" applyAlignment="1">
      <alignment horizontal="right"/>
    </xf>
    <xf numFmtId="0" fontId="89" fillId="0" borderId="253" xfId="486" applyFont="1" applyBorder="1" applyAlignment="1">
      <alignment horizontal="right"/>
    </xf>
    <xf numFmtId="0" fontId="136" fillId="0" borderId="318" xfId="486" applyFont="1" applyBorder="1" applyAlignment="1">
      <alignment horizontal="left" indent="1"/>
    </xf>
    <xf numFmtId="0" fontId="136" fillId="0" borderId="189" xfId="486" applyFont="1" applyBorder="1" applyAlignment="1">
      <alignment horizontal="left" indent="1"/>
    </xf>
    <xf numFmtId="0" fontId="136" fillId="0" borderId="253" xfId="486" applyFont="1" applyBorder="1" applyAlignment="1">
      <alignment horizontal="right"/>
    </xf>
    <xf numFmtId="0" fontId="136" fillId="0" borderId="235" xfId="486" applyFont="1" applyBorder="1" applyAlignment="1">
      <alignment horizontal="left" indent="1"/>
    </xf>
    <xf numFmtId="44" fontId="0" fillId="0" borderId="302" xfId="0" applyNumberFormat="1" applyBorder="1"/>
    <xf numFmtId="0" fontId="240" fillId="0" borderId="271" xfId="0" applyFont="1" applyBorder="1" applyAlignment="1">
      <alignment horizontal="center"/>
    </xf>
    <xf numFmtId="0" fontId="240" fillId="0" borderId="272" xfId="0" applyFont="1" applyBorder="1" applyAlignment="1">
      <alignment horizontal="center"/>
    </xf>
    <xf numFmtId="0" fontId="265" fillId="0" borderId="0" xfId="0" applyFont="1"/>
    <xf numFmtId="181" fontId="267" fillId="0" borderId="317" xfId="0" applyNumberFormat="1" applyFont="1" applyBorder="1" applyAlignment="1">
      <alignment horizontal="right"/>
    </xf>
    <xf numFmtId="181" fontId="267" fillId="0" borderId="252" xfId="486" applyNumberFormat="1" applyFont="1" applyBorder="1" applyAlignment="1">
      <alignment horizontal="right"/>
    </xf>
    <xf numFmtId="0" fontId="269" fillId="0" borderId="0" xfId="0" applyFont="1"/>
    <xf numFmtId="180" fontId="266" fillId="0" borderId="0" xfId="1101" applyNumberFormat="1" applyFont="1"/>
    <xf numFmtId="181" fontId="266" fillId="0" borderId="0" xfId="1101" applyNumberFormat="1" applyFont="1"/>
    <xf numFmtId="0" fontId="192" fillId="98" borderId="109" xfId="0" applyFont="1" applyFill="1" applyBorder="1" applyAlignment="1">
      <alignment horizontal="center" vertical="center"/>
    </xf>
    <xf numFmtId="0" fontId="239" fillId="0" borderId="168" xfId="0" applyFont="1" applyBorder="1"/>
    <xf numFmtId="181" fontId="89" fillId="0" borderId="198" xfId="486" applyNumberFormat="1" applyFont="1" applyBorder="1" applyAlignment="1">
      <alignment horizontal="right"/>
    </xf>
    <xf numFmtId="0" fontId="83" fillId="0" borderId="239" xfId="0" applyFont="1" applyBorder="1"/>
    <xf numFmtId="0" fontId="0" fillId="0" borderId="239" xfId="0" applyBorder="1"/>
    <xf numFmtId="181" fontId="0" fillId="0" borderId="168" xfId="0" applyNumberFormat="1" applyBorder="1"/>
    <xf numFmtId="181" fontId="83" fillId="0" borderId="201" xfId="1101" applyNumberFormat="1" applyFont="1" applyBorder="1"/>
    <xf numFmtId="43" fontId="96" fillId="0" borderId="271" xfId="1104" applyFont="1" applyBorder="1"/>
    <xf numFmtId="179" fontId="96" fillId="0" borderId="271" xfId="1104" applyNumberFormat="1" applyFont="1" applyBorder="1"/>
    <xf numFmtId="0" fontId="271" fillId="65" borderId="109" xfId="0" applyFont="1" applyFill="1" applyBorder="1" applyAlignment="1">
      <alignment horizontal="right" vertical="center"/>
    </xf>
    <xf numFmtId="0" fontId="271" fillId="65" borderId="116" xfId="0" applyFont="1" applyFill="1" applyBorder="1"/>
    <xf numFmtId="0" fontId="272" fillId="0" borderId="0" xfId="0" applyFont="1"/>
    <xf numFmtId="0" fontId="274" fillId="98" borderId="109" xfId="0" applyFont="1" applyFill="1" applyBorder="1" applyAlignment="1">
      <alignment horizontal="right" vertical="center"/>
    </xf>
    <xf numFmtId="0" fontId="274" fillId="98" borderId="116" xfId="0" applyFont="1" applyFill="1" applyBorder="1"/>
    <xf numFmtId="0" fontId="275" fillId="98" borderId="109" xfId="0" applyFont="1" applyFill="1" applyBorder="1" applyAlignment="1">
      <alignment horizontal="right" vertical="center"/>
    </xf>
    <xf numFmtId="0" fontId="275" fillId="98" borderId="116" xfId="0" applyFont="1" applyFill="1" applyBorder="1"/>
    <xf numFmtId="181" fontId="275" fillId="98" borderId="116" xfId="0" applyNumberFormat="1" applyFont="1" applyFill="1" applyBorder="1" applyAlignment="1">
      <alignment horizontal="right" vertical="center"/>
    </xf>
    <xf numFmtId="181" fontId="275" fillId="98" borderId="109" xfId="0" applyNumberFormat="1" applyFont="1" applyFill="1" applyBorder="1" applyAlignment="1">
      <alignment horizontal="right" vertical="center"/>
    </xf>
    <xf numFmtId="0" fontId="277" fillId="98" borderId="109" xfId="0" applyFont="1" applyFill="1" applyBorder="1" applyAlignment="1">
      <alignment horizontal="right" vertical="center"/>
    </xf>
    <xf numFmtId="0" fontId="277" fillId="98" borderId="116" xfId="0" applyFont="1" applyFill="1" applyBorder="1"/>
    <xf numFmtId="181" fontId="277" fillId="98" borderId="116" xfId="0" applyNumberFormat="1" applyFont="1" applyFill="1" applyBorder="1" applyAlignment="1">
      <alignment horizontal="right" vertical="center"/>
    </xf>
    <xf numFmtId="181" fontId="277" fillId="98" borderId="109" xfId="0" applyNumberFormat="1" applyFont="1" applyFill="1" applyBorder="1" applyAlignment="1">
      <alignment horizontal="right" vertical="center"/>
    </xf>
    <xf numFmtId="0" fontId="278" fillId="98" borderId="109" xfId="0" applyFont="1" applyFill="1" applyBorder="1" applyAlignment="1">
      <alignment horizontal="right" vertical="center"/>
    </xf>
    <xf numFmtId="0" fontId="278" fillId="98" borderId="116" xfId="0" applyFont="1" applyFill="1" applyBorder="1"/>
    <xf numFmtId="181" fontId="278" fillId="98" borderId="116" xfId="0" applyNumberFormat="1" applyFont="1" applyFill="1" applyBorder="1" applyAlignment="1">
      <alignment horizontal="right" vertical="center"/>
    </xf>
    <xf numFmtId="181" fontId="278" fillId="98" borderId="109" xfId="0" applyNumberFormat="1" applyFont="1" applyFill="1" applyBorder="1" applyAlignment="1">
      <alignment horizontal="right" vertical="center"/>
    </xf>
    <xf numFmtId="0" fontId="279" fillId="98" borderId="109" xfId="0" applyFont="1" applyFill="1" applyBorder="1" applyAlignment="1">
      <alignment horizontal="right" vertical="center"/>
    </xf>
    <xf numFmtId="0" fontId="279" fillId="98" borderId="116" xfId="0" applyFont="1" applyFill="1" applyBorder="1"/>
    <xf numFmtId="0" fontId="280" fillId="98" borderId="109" xfId="0" applyFont="1" applyFill="1" applyBorder="1" applyAlignment="1">
      <alignment horizontal="right" vertical="center"/>
    </xf>
    <xf numFmtId="0" fontId="280" fillId="98" borderId="116" xfId="0" applyFont="1" applyFill="1" applyBorder="1"/>
    <xf numFmtId="181" fontId="280" fillId="98" borderId="116" xfId="0" applyNumberFormat="1" applyFont="1" applyFill="1" applyBorder="1" applyAlignment="1">
      <alignment horizontal="right" vertical="center"/>
    </xf>
    <xf numFmtId="181" fontId="280" fillId="98" borderId="109" xfId="0" applyNumberFormat="1" applyFont="1" applyFill="1" applyBorder="1" applyAlignment="1">
      <alignment horizontal="right" vertical="center"/>
    </xf>
    <xf numFmtId="0" fontId="281" fillId="98" borderId="109" xfId="0" applyFont="1" applyFill="1" applyBorder="1" applyAlignment="1">
      <alignment horizontal="right" vertical="center"/>
    </xf>
    <xf numFmtId="0" fontId="281" fillId="98" borderId="116" xfId="0" applyFont="1" applyFill="1" applyBorder="1"/>
    <xf numFmtId="0" fontId="282" fillId="98" borderId="109" xfId="0" applyFont="1" applyFill="1" applyBorder="1" applyAlignment="1">
      <alignment horizontal="right" vertical="center"/>
    </xf>
    <xf numFmtId="0" fontId="282" fillId="98" borderId="116" xfId="0" applyFont="1" applyFill="1" applyBorder="1"/>
    <xf numFmtId="181" fontId="282" fillId="98" borderId="116" xfId="0" applyNumberFormat="1" applyFont="1" applyFill="1" applyBorder="1" applyAlignment="1">
      <alignment horizontal="right" vertical="center"/>
    </xf>
    <xf numFmtId="181" fontId="282" fillId="98" borderId="109" xfId="0" applyNumberFormat="1" applyFont="1" applyFill="1" applyBorder="1" applyAlignment="1">
      <alignment horizontal="right" vertical="center"/>
    </xf>
    <xf numFmtId="0" fontId="283" fillId="98" borderId="109" xfId="0" applyFont="1" applyFill="1" applyBorder="1" applyAlignment="1">
      <alignment horizontal="right" vertical="center"/>
    </xf>
    <xf numFmtId="0" fontId="283" fillId="98" borderId="116" xfId="0" applyFont="1" applyFill="1" applyBorder="1"/>
    <xf numFmtId="0" fontId="284" fillId="98" borderId="109" xfId="0" applyFont="1" applyFill="1" applyBorder="1" applyAlignment="1">
      <alignment horizontal="right" vertical="center"/>
    </xf>
    <xf numFmtId="0" fontId="284" fillId="98" borderId="116" xfId="0" applyFont="1" applyFill="1" applyBorder="1"/>
    <xf numFmtId="0" fontId="276" fillId="98" borderId="109" xfId="0" applyFont="1" applyFill="1" applyBorder="1" applyAlignment="1">
      <alignment horizontal="right" vertical="center"/>
    </xf>
    <xf numFmtId="0" fontId="276" fillId="98" borderId="116" xfId="0" applyFont="1" applyFill="1" applyBorder="1"/>
    <xf numFmtId="181" fontId="276" fillId="98" borderId="116" xfId="0" applyNumberFormat="1" applyFont="1" applyFill="1" applyBorder="1" applyAlignment="1">
      <alignment horizontal="right" vertical="center"/>
    </xf>
    <xf numFmtId="181" fontId="276" fillId="98" borderId="109" xfId="0" applyNumberFormat="1" applyFont="1" applyFill="1" applyBorder="1" applyAlignment="1">
      <alignment horizontal="right" vertical="center"/>
    </xf>
    <xf numFmtId="0" fontId="99" fillId="98" borderId="109" xfId="0" applyFont="1" applyFill="1" applyBorder="1" applyAlignment="1">
      <alignment horizontal="right" vertical="center"/>
    </xf>
    <xf numFmtId="0" fontId="99" fillId="98" borderId="116" xfId="0" applyFont="1" applyFill="1" applyBorder="1"/>
    <xf numFmtId="181" fontId="99" fillId="98" borderId="116" xfId="0" applyNumberFormat="1" applyFont="1" applyFill="1" applyBorder="1" applyAlignment="1">
      <alignment horizontal="right" vertical="center"/>
    </xf>
    <xf numFmtId="181" fontId="99" fillId="98" borderId="109" xfId="0" applyNumberFormat="1" applyFont="1" applyFill="1" applyBorder="1" applyAlignment="1">
      <alignment horizontal="right" vertical="center"/>
    </xf>
    <xf numFmtId="0" fontId="286" fillId="0" borderId="0" xfId="0" applyFont="1"/>
    <xf numFmtId="180" fontId="97" fillId="0" borderId="0" xfId="1101" applyNumberFormat="1" applyFont="1"/>
    <xf numFmtId="180" fontId="83" fillId="0" borderId="0" xfId="1101" applyNumberFormat="1" applyFont="1"/>
    <xf numFmtId="0" fontId="294" fillId="98" borderId="109" xfId="0" applyFont="1" applyFill="1" applyBorder="1" applyAlignment="1">
      <alignment horizontal="right"/>
    </xf>
    <xf numFmtId="0" fontId="294" fillId="98" borderId="109" xfId="0" applyFont="1" applyFill="1" applyBorder="1"/>
    <xf numFmtId="0" fontId="287" fillId="98" borderId="109" xfId="0" applyFont="1" applyFill="1" applyBorder="1" applyAlignment="1">
      <alignment horizontal="right"/>
    </xf>
    <xf numFmtId="0" fontId="287" fillId="98" borderId="109" xfId="0" applyFont="1" applyFill="1" applyBorder="1"/>
    <xf numFmtId="0" fontId="232" fillId="65" borderId="109" xfId="0" applyFont="1" applyFill="1" applyBorder="1" applyAlignment="1">
      <alignment horizontal="right"/>
    </xf>
    <xf numFmtId="0" fontId="232" fillId="65" borderId="109" xfId="0" applyFont="1" applyFill="1" applyBorder="1"/>
    <xf numFmtId="0" fontId="295" fillId="98" borderId="109" xfId="0" applyFont="1" applyFill="1" applyBorder="1" applyAlignment="1">
      <alignment horizontal="right"/>
    </xf>
    <xf numFmtId="0" fontId="295" fillId="98" borderId="109" xfId="0" applyFont="1" applyFill="1" applyBorder="1"/>
    <xf numFmtId="0" fontId="289" fillId="98" borderId="109" xfId="0" applyFont="1" applyFill="1" applyBorder="1" applyAlignment="1">
      <alignment horizontal="right"/>
    </xf>
    <xf numFmtId="0" fontId="289" fillId="98" borderId="109" xfId="0" applyFont="1" applyFill="1" applyBorder="1"/>
    <xf numFmtId="0" fontId="290" fillId="98" borderId="109" xfId="0" applyFont="1" applyFill="1" applyBorder="1" applyAlignment="1">
      <alignment horizontal="right"/>
    </xf>
    <xf numFmtId="0" fontId="290" fillId="98" borderId="109" xfId="0" applyFont="1" applyFill="1" applyBorder="1"/>
    <xf numFmtId="0" fontId="296" fillId="98" borderId="109" xfId="0" applyFont="1" applyFill="1" applyBorder="1" applyAlignment="1">
      <alignment horizontal="right"/>
    </xf>
    <xf numFmtId="0" fontId="296" fillId="98" borderId="109" xfId="0" applyFont="1" applyFill="1" applyBorder="1"/>
    <xf numFmtId="0" fontId="297" fillId="98" borderId="109" xfId="0" applyFont="1" applyFill="1" applyBorder="1" applyAlignment="1">
      <alignment horizontal="right"/>
    </xf>
    <xf numFmtId="0" fontId="297" fillId="98" borderId="109" xfId="0" applyFont="1" applyFill="1" applyBorder="1"/>
    <xf numFmtId="0" fontId="293" fillId="98" borderId="109" xfId="0" applyFont="1" applyFill="1" applyBorder="1" applyAlignment="1">
      <alignment horizontal="right"/>
    </xf>
    <xf numFmtId="0" fontId="293" fillId="98" borderId="109" xfId="0" applyFont="1" applyFill="1" applyBorder="1"/>
    <xf numFmtId="0" fontId="287" fillId="65" borderId="271" xfId="0" applyFont="1" applyFill="1" applyBorder="1"/>
    <xf numFmtId="0" fontId="286" fillId="65" borderId="245" xfId="0" applyFont="1" applyFill="1" applyBorder="1"/>
    <xf numFmtId="180" fontId="286" fillId="0" borderId="0" xfId="1101" applyNumberFormat="1" applyFont="1"/>
    <xf numFmtId="181" fontId="286" fillId="65" borderId="271" xfId="0" applyNumberFormat="1" applyFont="1" applyFill="1" applyBorder="1"/>
    <xf numFmtId="0" fontId="286" fillId="65" borderId="271" xfId="0" applyFont="1" applyFill="1" applyBorder="1"/>
    <xf numFmtId="44" fontId="0" fillId="65" borderId="81" xfId="1112" applyFont="1" applyFill="1" applyBorder="1"/>
    <xf numFmtId="0" fontId="83" fillId="0" borderId="212" xfId="0" applyFont="1" applyBorder="1" applyAlignment="1">
      <alignment horizontal="right"/>
    </xf>
    <xf numFmtId="0" fontId="83" fillId="0" borderId="212" xfId="0" applyFont="1" applyBorder="1"/>
    <xf numFmtId="181" fontId="83" fillId="0" borderId="273" xfId="0" applyNumberFormat="1" applyFont="1" applyBorder="1"/>
    <xf numFmtId="44" fontId="286" fillId="65" borderId="271" xfId="0" applyNumberFormat="1" applyFont="1" applyFill="1" applyBorder="1"/>
    <xf numFmtId="44" fontId="286" fillId="65" borderId="245" xfId="0" applyNumberFormat="1" applyFont="1" applyFill="1" applyBorder="1"/>
    <xf numFmtId="44" fontId="89" fillId="0" borderId="295" xfId="636" applyNumberFormat="1" applyFont="1" applyBorder="1" applyAlignment="1">
      <alignment horizontal="right"/>
    </xf>
    <xf numFmtId="44" fontId="89" fillId="0" borderId="274" xfId="636" applyNumberFormat="1" applyFont="1" applyBorder="1" applyAlignment="1">
      <alignment horizontal="right"/>
    </xf>
    <xf numFmtId="44" fontId="0" fillId="49" borderId="295" xfId="0" applyNumberFormat="1" applyFill="1" applyBorder="1"/>
    <xf numFmtId="44" fontId="0" fillId="49" borderId="301" xfId="0" applyNumberFormat="1" applyFill="1" applyBorder="1"/>
    <xf numFmtId="44" fontId="78" fillId="0" borderId="232" xfId="636" applyNumberFormat="1" applyFont="1" applyFill="1" applyBorder="1" applyAlignment="1">
      <alignment horizontal="right"/>
    </xf>
    <xf numFmtId="2" fontId="89" fillId="0" borderId="232" xfId="1104" applyNumberFormat="1" applyFont="1" applyFill="1" applyBorder="1" applyAlignment="1">
      <alignment horizontal="right"/>
    </xf>
    <xf numFmtId="44" fontId="0" fillId="0" borderId="232" xfId="1101" applyNumberFormat="1" applyFont="1" applyFill="1" applyBorder="1" applyAlignment="1">
      <alignment horizontal="right"/>
    </xf>
    <xf numFmtId="44" fontId="0" fillId="0" borderId="273" xfId="1101" applyNumberFormat="1" applyFont="1" applyBorder="1"/>
    <xf numFmtId="44" fontId="78" fillId="0" borderId="273" xfId="1101" applyNumberFormat="1" applyFont="1" applyBorder="1"/>
    <xf numFmtId="180" fontId="268" fillId="51" borderId="116" xfId="1101" applyNumberFormat="1" applyFont="1" applyFill="1" applyBorder="1"/>
    <xf numFmtId="181" fontId="99" fillId="0" borderId="0" xfId="0" applyNumberFormat="1" applyFont="1" applyAlignment="1">
      <alignment horizontal="right" vertical="center"/>
    </xf>
    <xf numFmtId="0" fontId="271" fillId="65" borderId="113" xfId="0" applyFont="1" applyFill="1" applyBorder="1" applyAlignment="1">
      <alignment horizontal="right" vertical="center"/>
    </xf>
    <xf numFmtId="0" fontId="271" fillId="65" borderId="114" xfId="0" applyFont="1" applyFill="1" applyBorder="1"/>
    <xf numFmtId="181" fontId="271" fillId="65" borderId="114" xfId="0" applyNumberFormat="1" applyFont="1" applyFill="1" applyBorder="1" applyAlignment="1">
      <alignment horizontal="right" vertical="center"/>
    </xf>
    <xf numFmtId="0" fontId="239" fillId="0" borderId="169" xfId="0" applyFont="1" applyBorder="1"/>
    <xf numFmtId="0" fontId="78" fillId="0" borderId="252" xfId="486" applyFont="1" applyBorder="1" applyAlignment="1">
      <alignment horizontal="right" vertical="center"/>
    </xf>
    <xf numFmtId="0" fontId="89" fillId="0" borderId="199" xfId="0" applyFont="1" applyBorder="1" applyAlignment="1">
      <alignment horizontal="right" vertical="center"/>
    </xf>
    <xf numFmtId="44" fontId="89" fillId="0" borderId="273" xfId="1101" applyNumberFormat="1" applyFont="1" applyFill="1" applyBorder="1" applyAlignment="1">
      <alignment horizontal="center" vertical="center"/>
    </xf>
    <xf numFmtId="0" fontId="78" fillId="0" borderId="198" xfId="486" applyFont="1" applyBorder="1" applyAlignment="1">
      <alignment horizontal="right" vertical="center"/>
    </xf>
    <xf numFmtId="0" fontId="89" fillId="0" borderId="197" xfId="0" applyFont="1" applyBorder="1" applyAlignment="1">
      <alignment horizontal="right" vertical="center"/>
    </xf>
    <xf numFmtId="0" fontId="89" fillId="0" borderId="198" xfId="0" applyFont="1" applyBorder="1" applyAlignment="1">
      <alignment horizontal="right" vertical="center" wrapText="1"/>
    </xf>
    <xf numFmtId="0" fontId="89" fillId="0" borderId="198" xfId="0" applyFont="1" applyBorder="1" applyAlignment="1">
      <alignment horizontal="right" vertical="center"/>
    </xf>
    <xf numFmtId="165" fontId="0" fillId="0" borderId="0" xfId="0" applyNumberFormat="1" applyAlignment="1">
      <alignment horizontal="right"/>
    </xf>
    <xf numFmtId="0" fontId="109" fillId="100" borderId="279" xfId="0" applyFont="1" applyFill="1" applyBorder="1" applyAlignment="1">
      <alignment horizontal="center" vertical="center"/>
    </xf>
    <xf numFmtId="0" fontId="109" fillId="95" borderId="360" xfId="0" applyFont="1" applyFill="1" applyBorder="1" applyAlignment="1">
      <alignment horizontal="center" vertical="center"/>
    </xf>
    <xf numFmtId="0" fontId="109" fillId="96" borderId="361" xfId="0" applyFont="1" applyFill="1" applyBorder="1" applyAlignment="1">
      <alignment horizontal="center" vertical="center"/>
    </xf>
    <xf numFmtId="0" fontId="89" fillId="0" borderId="212" xfId="0" applyFont="1" applyBorder="1" applyAlignment="1">
      <alignment horizontal="left" indent="2"/>
    </xf>
    <xf numFmtId="0" fontId="89" fillId="0" borderId="213" xfId="0" applyFont="1" applyBorder="1" applyAlignment="1">
      <alignment horizontal="left" indent="2"/>
    </xf>
    <xf numFmtId="0" fontId="0" fillId="0" borderId="215" xfId="0" applyBorder="1" applyAlignment="1">
      <alignment horizontal="left" vertical="center"/>
    </xf>
    <xf numFmtId="0" fontId="78" fillId="0" borderId="215" xfId="0" applyFont="1" applyBorder="1" applyAlignment="1">
      <alignment horizontal="left" vertical="center"/>
    </xf>
    <xf numFmtId="0" fontId="0" fillId="0" borderId="216" xfId="0" applyBorder="1" applyAlignment="1">
      <alignment horizontal="left" vertical="center"/>
    </xf>
    <xf numFmtId="0" fontId="89" fillId="0" borderId="192" xfId="486" applyFont="1" applyBorder="1" applyAlignment="1">
      <alignment horizontal="right"/>
    </xf>
    <xf numFmtId="0" fontId="136" fillId="0" borderId="240" xfId="486" applyFont="1" applyBorder="1" applyAlignment="1">
      <alignment horizontal="left" indent="1"/>
    </xf>
    <xf numFmtId="0" fontId="283" fillId="98" borderId="99" xfId="0" applyFont="1" applyFill="1" applyBorder="1" applyAlignment="1">
      <alignment horizontal="right" vertical="center"/>
    </xf>
    <xf numFmtId="0" fontId="283" fillId="98" borderId="100" xfId="0" applyFont="1" applyFill="1" applyBorder="1"/>
    <xf numFmtId="181" fontId="283" fillId="98" borderId="100" xfId="0" applyNumberFormat="1" applyFont="1" applyFill="1" applyBorder="1" applyAlignment="1">
      <alignment horizontal="right" vertical="center"/>
    </xf>
    <xf numFmtId="181" fontId="283" fillId="98" borderId="99" xfId="0" applyNumberFormat="1" applyFont="1" applyFill="1" applyBorder="1" applyAlignment="1">
      <alignment horizontal="right" vertical="center"/>
    </xf>
    <xf numFmtId="49" fontId="89" fillId="0" borderId="192" xfId="486" applyNumberFormat="1" applyFont="1" applyBorder="1" applyAlignment="1">
      <alignment horizontal="right"/>
    </xf>
    <xf numFmtId="49" fontId="136" fillId="0" borderId="240" xfId="486" applyNumberFormat="1" applyFont="1" applyBorder="1" applyAlignment="1">
      <alignment horizontal="left" indent="1"/>
    </xf>
    <xf numFmtId="10" fontId="0" fillId="0" borderId="232" xfId="0" applyNumberFormat="1" applyBorder="1"/>
    <xf numFmtId="10" fontId="0" fillId="0" borderId="232" xfId="1101" applyNumberFormat="1" applyFont="1" applyFill="1" applyBorder="1" applyAlignment="1">
      <alignment horizontal="right"/>
    </xf>
    <xf numFmtId="0" fontId="117" fillId="80" borderId="362" xfId="0" applyFont="1" applyFill="1" applyBorder="1"/>
    <xf numFmtId="0" fontId="0" fillId="0" borderId="171" xfId="0" applyBorder="1"/>
    <xf numFmtId="0" fontId="129" fillId="0" borderId="0" xfId="0" applyFont="1" applyAlignment="1">
      <alignment horizontal="center"/>
    </xf>
    <xf numFmtId="0" fontId="300" fillId="0" borderId="0" xfId="0" applyFont="1" applyAlignment="1">
      <alignment horizontal="center"/>
    </xf>
    <xf numFmtId="0" fontId="301" fillId="0" borderId="0" xfId="0" applyFont="1" applyAlignment="1">
      <alignment horizontal="center"/>
    </xf>
    <xf numFmtId="0" fontId="159" fillId="0" borderId="0" xfId="0" applyFont="1" applyAlignment="1">
      <alignment horizontal="center"/>
    </xf>
    <xf numFmtId="0" fontId="233" fillId="0" borderId="0" xfId="0" applyFont="1"/>
    <xf numFmtId="0" fontId="233" fillId="0" borderId="0" xfId="0" applyFont="1" applyAlignment="1">
      <alignment horizontal="right"/>
    </xf>
    <xf numFmtId="0" fontId="234" fillId="0" borderId="364" xfId="0" applyFont="1" applyBorder="1" applyAlignment="1">
      <alignment horizontal="right"/>
    </xf>
    <xf numFmtId="0" fontId="234" fillId="0" borderId="207" xfId="0" applyFont="1" applyBorder="1" applyAlignment="1">
      <alignment horizontal="right"/>
    </xf>
    <xf numFmtId="0" fontId="234" fillId="0" borderId="365" xfId="0" applyFont="1" applyBorder="1"/>
    <xf numFmtId="44" fontId="302" fillId="65" borderId="232" xfId="1101" applyNumberFormat="1" applyFont="1" applyFill="1" applyBorder="1" applyAlignment="1">
      <alignment horizontal="right"/>
    </xf>
    <xf numFmtId="9" fontId="302" fillId="65" borderId="215" xfId="0" applyNumberFormat="1" applyFont="1" applyFill="1" applyBorder="1"/>
    <xf numFmtId="165" fontId="302" fillId="65" borderId="215" xfId="0" applyNumberFormat="1" applyFont="1" applyFill="1" applyBorder="1" applyAlignment="1">
      <alignment horizontal="right"/>
    </xf>
    <xf numFmtId="44" fontId="302" fillId="65" borderId="233" xfId="1101" applyNumberFormat="1" applyFont="1" applyFill="1" applyBorder="1" applyAlignment="1">
      <alignment horizontal="right"/>
    </xf>
    <xf numFmtId="0" fontId="89" fillId="0" borderId="211" xfId="486" applyFont="1" applyBorder="1" applyAlignment="1">
      <alignment horizontal="left"/>
    </xf>
    <xf numFmtId="0" fontId="89" fillId="0" borderId="304" xfId="0" applyFont="1" applyBorder="1" applyAlignment="1">
      <alignment horizontal="left" vertical="center"/>
    </xf>
    <xf numFmtId="0" fontId="89" fillId="0" borderId="222" xfId="0" applyFont="1" applyBorder="1" applyAlignment="1">
      <alignment horizontal="left"/>
    </xf>
    <xf numFmtId="0" fontId="89" fillId="0" borderId="222" xfId="0" applyFont="1" applyBorder="1" applyAlignment="1">
      <alignment horizontal="left" vertical="center"/>
    </xf>
    <xf numFmtId="0" fontId="89" fillId="0" borderId="223" xfId="0" applyFont="1" applyBorder="1" applyAlignment="1">
      <alignment horizontal="left" vertical="center"/>
    </xf>
    <xf numFmtId="0" fontId="189" fillId="65" borderId="366" xfId="0" applyFont="1" applyFill="1" applyBorder="1"/>
    <xf numFmtId="0" fontId="189" fillId="65" borderId="366" xfId="0" applyFont="1" applyFill="1" applyBorder="1" applyAlignment="1">
      <alignment horizontal="left"/>
    </xf>
    <xf numFmtId="0" fontId="189" fillId="65" borderId="366" xfId="0" applyFont="1" applyFill="1" applyBorder="1" applyAlignment="1">
      <alignment horizontal="right"/>
    </xf>
    <xf numFmtId="43" fontId="189" fillId="65" borderId="366" xfId="1104" applyFont="1" applyFill="1" applyBorder="1"/>
    <xf numFmtId="9" fontId="189" fillId="65" borderId="366" xfId="1102" applyFont="1" applyFill="1" applyBorder="1"/>
    <xf numFmtId="0" fontId="0" fillId="65" borderId="224" xfId="0" applyFill="1" applyBorder="1"/>
    <xf numFmtId="0" fontId="0" fillId="65" borderId="208" xfId="0" applyFill="1" applyBorder="1" applyAlignment="1">
      <alignment horizontal="left"/>
    </xf>
    <xf numFmtId="0" fontId="0" fillId="65" borderId="133" xfId="0" applyFill="1" applyBorder="1"/>
    <xf numFmtId="0" fontId="0" fillId="65" borderId="231" xfId="0" applyFill="1" applyBorder="1"/>
    <xf numFmtId="44" fontId="0" fillId="65" borderId="214" xfId="0" applyNumberFormat="1" applyFill="1" applyBorder="1" applyAlignment="1">
      <alignment horizontal="right"/>
    </xf>
    <xf numFmtId="165" fontId="0" fillId="65" borderId="214" xfId="0" applyNumberFormat="1" applyFill="1" applyBorder="1"/>
    <xf numFmtId="44" fontId="0" fillId="65" borderId="214" xfId="0" applyNumberFormat="1" applyFill="1" applyBorder="1"/>
    <xf numFmtId="0" fontId="0" fillId="65" borderId="214" xfId="0" applyFill="1" applyBorder="1"/>
    <xf numFmtId="0" fontId="0" fillId="65" borderId="212" xfId="0" applyFill="1" applyBorder="1"/>
    <xf numFmtId="0" fontId="0" fillId="65" borderId="92" xfId="0" applyFill="1" applyBorder="1" applyAlignment="1">
      <alignment horizontal="left"/>
    </xf>
    <xf numFmtId="0" fontId="0" fillId="65" borderId="127" xfId="0" applyFill="1" applyBorder="1"/>
    <xf numFmtId="0" fontId="0" fillId="65" borderId="232" xfId="0" applyFill="1" applyBorder="1"/>
    <xf numFmtId="44" fontId="0" fillId="65" borderId="215" xfId="0" applyNumberFormat="1" applyFill="1" applyBorder="1" applyAlignment="1">
      <alignment horizontal="right"/>
    </xf>
    <xf numFmtId="165" fontId="0" fillId="65" borderId="215" xfId="0" applyNumberFormat="1" applyFill="1" applyBorder="1"/>
    <xf numFmtId="44" fontId="0" fillId="65" borderId="215" xfId="0" applyNumberFormat="1" applyFill="1" applyBorder="1"/>
    <xf numFmtId="0" fontId="0" fillId="65" borderId="215" xfId="0" applyFill="1" applyBorder="1"/>
    <xf numFmtId="1" fontId="0" fillId="65" borderId="215" xfId="0" applyNumberFormat="1" applyFill="1" applyBorder="1" applyAlignment="1">
      <alignment horizontal="center"/>
    </xf>
    <xf numFmtId="0" fontId="0" fillId="65" borderId="213" xfId="0" applyFill="1" applyBorder="1"/>
    <xf numFmtId="0" fontId="0" fillId="65" borderId="209" xfId="0" applyFill="1" applyBorder="1" applyAlignment="1">
      <alignment horizontal="left"/>
    </xf>
    <xf numFmtId="0" fontId="0" fillId="65" borderId="136" xfId="0" applyFill="1" applyBorder="1"/>
    <xf numFmtId="2" fontId="0" fillId="65" borderId="233" xfId="0" applyNumberFormat="1" applyFill="1" applyBorder="1"/>
    <xf numFmtId="2" fontId="0" fillId="65" borderId="216" xfId="0" applyNumberFormat="1" applyFill="1" applyBorder="1"/>
    <xf numFmtId="2" fontId="0" fillId="65" borderId="216" xfId="0" applyNumberFormat="1" applyFill="1" applyBorder="1" applyAlignment="1">
      <alignment horizontal="center"/>
    </xf>
    <xf numFmtId="177" fontId="0" fillId="65" borderId="216" xfId="0" applyNumberFormat="1" applyFill="1" applyBorder="1" applyAlignment="1">
      <alignment horizontal="center"/>
    </xf>
    <xf numFmtId="0" fontId="150" fillId="56" borderId="109" xfId="1106" applyFont="1" applyFill="1" applyBorder="1" applyAlignment="1">
      <alignment horizontal="left" vertical="center" wrapText="1"/>
    </xf>
    <xf numFmtId="0" fontId="150" fillId="56" borderId="116" xfId="1106" applyFont="1" applyFill="1" applyBorder="1" applyAlignment="1">
      <alignment horizontal="left" vertical="center" wrapText="1"/>
    </xf>
    <xf numFmtId="0" fontId="150" fillId="56" borderId="109" xfId="1106" applyFont="1" applyFill="1" applyBorder="1" applyAlignment="1">
      <alignment vertical="center" wrapText="1"/>
    </xf>
    <xf numFmtId="0" fontId="83" fillId="56" borderId="224" xfId="0" applyFont="1" applyFill="1" applyBorder="1"/>
    <xf numFmtId="0" fontId="83" fillId="56" borderId="208" xfId="0" applyFont="1" applyFill="1" applyBorder="1" applyAlignment="1">
      <alignment horizontal="left"/>
    </xf>
    <xf numFmtId="0" fontId="83" fillId="56" borderId="133" xfId="0" applyFont="1" applyFill="1" applyBorder="1"/>
    <xf numFmtId="0" fontId="83" fillId="65" borderId="97" xfId="0" applyFont="1" applyFill="1" applyBorder="1"/>
    <xf numFmtId="0" fontId="89" fillId="65" borderId="229" xfId="0" applyFont="1" applyFill="1" applyBorder="1" applyAlignment="1">
      <alignment horizontal="right"/>
    </xf>
    <xf numFmtId="0" fontId="0" fillId="65" borderId="199" xfId="0" applyFill="1" applyBorder="1" applyAlignment="1">
      <alignment horizontal="left" indent="1"/>
    </xf>
    <xf numFmtId="0" fontId="97" fillId="56" borderId="256" xfId="0" applyFont="1" applyFill="1" applyBorder="1"/>
    <xf numFmtId="0" fontId="97" fillId="56" borderId="257" xfId="0" applyFont="1" applyFill="1" applyBorder="1"/>
    <xf numFmtId="44" fontId="97" fillId="56" borderId="258" xfId="0" applyNumberFormat="1" applyFont="1" applyFill="1" applyBorder="1" applyAlignment="1">
      <alignment horizontal="right"/>
    </xf>
    <xf numFmtId="10" fontId="97" fillId="56" borderId="257" xfId="0" applyNumberFormat="1" applyFont="1" applyFill="1" applyBorder="1" applyAlignment="1">
      <alignment horizontal="center"/>
    </xf>
    <xf numFmtId="0" fontId="192" fillId="75" borderId="99" xfId="0" applyFont="1" applyFill="1" applyBorder="1"/>
    <xf numFmtId="0" fontId="193" fillId="75" borderId="100" xfId="0" applyFont="1" applyFill="1" applyBorder="1" applyAlignment="1">
      <alignment horizontal="right"/>
    </xf>
    <xf numFmtId="0" fontId="101" fillId="75" borderId="251" xfId="0" applyFont="1" applyFill="1" applyBorder="1" applyAlignment="1">
      <alignment horizontal="right"/>
    </xf>
    <xf numFmtId="0" fontId="101" fillId="75" borderId="248" xfId="0" applyFont="1" applyFill="1" applyBorder="1" applyAlignment="1">
      <alignment horizontal="right"/>
    </xf>
    <xf numFmtId="0" fontId="136" fillId="65" borderId="187" xfId="0" applyFont="1" applyFill="1" applyBorder="1" applyAlignment="1">
      <alignment horizontal="right"/>
    </xf>
    <xf numFmtId="0" fontId="136" fillId="65" borderId="199" xfId="0" applyFont="1" applyFill="1" applyBorder="1" applyAlignment="1">
      <alignment horizontal="right" vertical="center"/>
    </xf>
    <xf numFmtId="0" fontId="136" fillId="65" borderId="196" xfId="0" applyFont="1" applyFill="1" applyBorder="1" applyAlignment="1">
      <alignment horizontal="right"/>
    </xf>
    <xf numFmtId="0" fontId="136" fillId="65" borderId="197" xfId="0" applyFont="1" applyFill="1" applyBorder="1" applyAlignment="1">
      <alignment horizontal="right" vertical="center"/>
    </xf>
    <xf numFmtId="49" fontId="78" fillId="65" borderId="198" xfId="486" applyNumberFormat="1" applyFont="1" applyFill="1" applyBorder="1" applyAlignment="1">
      <alignment horizontal="left"/>
    </xf>
    <xf numFmtId="2" fontId="89" fillId="65" borderId="187" xfId="0" applyNumberFormat="1" applyFont="1" applyFill="1" applyBorder="1" applyAlignment="1">
      <alignment horizontal="right"/>
    </xf>
    <xf numFmtId="2" fontId="89" fillId="65" borderId="187" xfId="0" applyNumberFormat="1" applyFont="1" applyFill="1" applyBorder="1" applyAlignment="1">
      <alignment horizontal="center"/>
    </xf>
    <xf numFmtId="0" fontId="178" fillId="56" borderId="109" xfId="0" applyFont="1" applyFill="1" applyBorder="1" applyAlignment="1">
      <alignment horizontal="left" vertical="center"/>
    </xf>
    <xf numFmtId="0" fontId="150" fillId="56" borderId="109" xfId="0" applyFont="1" applyFill="1" applyBorder="1" applyAlignment="1">
      <alignment vertical="center"/>
    </xf>
    <xf numFmtId="9" fontId="150" fillId="56" borderId="245" xfId="0" applyNumberFormat="1" applyFont="1" applyFill="1" applyBorder="1" applyAlignment="1">
      <alignment horizontal="center" vertical="center"/>
    </xf>
    <xf numFmtId="9" fontId="150" fillId="56" borderId="271" xfId="1102" applyFont="1" applyFill="1" applyBorder="1" applyAlignment="1">
      <alignment horizontal="center" vertical="center"/>
    </xf>
    <xf numFmtId="0" fontId="150" fillId="56" borderId="210" xfId="0" applyFont="1" applyFill="1" applyBorder="1" applyAlignment="1">
      <alignment horizontal="center" vertical="center" wrapText="1"/>
    </xf>
    <xf numFmtId="0" fontId="223" fillId="56" borderId="202" xfId="1103" applyFont="1" applyFill="1" applyBorder="1" applyAlignment="1">
      <alignment horizontal="center" vertical="center"/>
    </xf>
    <xf numFmtId="0" fontId="150" fillId="56" borderId="202" xfId="0" applyFont="1" applyFill="1" applyBorder="1" applyAlignment="1">
      <alignment horizontal="center" vertical="center"/>
    </xf>
    <xf numFmtId="9" fontId="150" fillId="56" borderId="277" xfId="1102" applyFont="1" applyFill="1" applyBorder="1" applyAlignment="1">
      <alignment horizontal="center" vertical="center"/>
    </xf>
    <xf numFmtId="0" fontId="112" fillId="65" borderId="213" xfId="0" applyFont="1" applyFill="1" applyBorder="1" applyAlignment="1">
      <alignment vertical="center"/>
    </xf>
    <xf numFmtId="181" fontId="112" fillId="65" borderId="262" xfId="0" applyNumberFormat="1" applyFont="1" applyFill="1" applyBorder="1" applyAlignment="1">
      <alignment horizontal="center" vertical="center"/>
    </xf>
    <xf numFmtId="181" fontId="89" fillId="65" borderId="209" xfId="0" applyNumberFormat="1" applyFont="1" applyFill="1" applyBorder="1" applyAlignment="1">
      <alignment horizontal="right" vertical="center" wrapText="1"/>
    </xf>
    <xf numFmtId="181" fontId="179" fillId="65" borderId="196" xfId="1103" applyNumberFormat="1" applyFont="1" applyFill="1" applyBorder="1" applyAlignment="1">
      <alignment horizontal="right" vertical="center"/>
    </xf>
    <xf numFmtId="181" fontId="89" fillId="65" borderId="196" xfId="0" applyNumberFormat="1" applyFont="1" applyFill="1" applyBorder="1" applyAlignment="1">
      <alignment horizontal="right" vertical="center"/>
    </xf>
    <xf numFmtId="0" fontId="205" fillId="75" borderId="112" xfId="0" applyFont="1" applyFill="1" applyBorder="1" applyAlignment="1">
      <alignment horizontal="right"/>
    </xf>
    <xf numFmtId="44" fontId="78" fillId="0" borderId="230" xfId="636" applyNumberFormat="1" applyFont="1" applyFill="1" applyBorder="1" applyAlignment="1">
      <alignment horizontal="right"/>
    </xf>
    <xf numFmtId="0" fontId="236" fillId="65" borderId="58" xfId="0" applyFont="1" applyFill="1" applyBorder="1"/>
    <xf numFmtId="44" fontId="150" fillId="56" borderId="109" xfId="1106" applyNumberFormat="1" applyFont="1" applyFill="1" applyBorder="1" applyAlignment="1">
      <alignment horizontal="center" vertical="center" wrapText="1"/>
    </xf>
    <xf numFmtId="0" fontId="83" fillId="56" borderId="296" xfId="0" applyFont="1" applyFill="1" applyBorder="1" applyAlignment="1">
      <alignment horizontal="right"/>
    </xf>
    <xf numFmtId="0" fontId="83" fillId="56" borderId="297" xfId="0" applyFont="1" applyFill="1" applyBorder="1" applyAlignment="1">
      <alignment horizontal="center"/>
    </xf>
    <xf numFmtId="44" fontId="150" fillId="56" borderId="112" xfId="1106" applyNumberFormat="1" applyFont="1" applyFill="1" applyBorder="1" applyAlignment="1">
      <alignment horizontal="center" vertical="center" wrapText="1"/>
    </xf>
    <xf numFmtId="44" fontId="150" fillId="56" borderId="99" xfId="1106" applyNumberFormat="1" applyFont="1" applyFill="1" applyBorder="1" applyAlignment="1">
      <alignment vertical="center" wrapText="1"/>
    </xf>
    <xf numFmtId="0" fontId="244" fillId="0" borderId="212" xfId="0" applyFont="1" applyBorder="1" applyAlignment="1">
      <alignment wrapText="1"/>
    </xf>
    <xf numFmtId="49" fontId="136" fillId="0" borderId="212" xfId="486" applyNumberFormat="1" applyFont="1" applyBorder="1" applyAlignment="1">
      <alignment horizontal="left" wrapText="1"/>
    </xf>
    <xf numFmtId="1" fontId="244" fillId="0" borderId="290" xfId="0" applyNumberFormat="1" applyFont="1" applyBorder="1"/>
    <xf numFmtId="165" fontId="136" fillId="0" borderId="290" xfId="1101" applyFont="1" applyFill="1" applyBorder="1" applyAlignment="1">
      <alignment horizontal="right"/>
    </xf>
    <xf numFmtId="0" fontId="244" fillId="0" borderId="211" xfId="0" applyFont="1" applyBorder="1" applyAlignment="1">
      <alignment wrapText="1"/>
    </xf>
    <xf numFmtId="174" fontId="244" fillId="0" borderId="367" xfId="0" applyNumberFormat="1" applyFont="1" applyBorder="1"/>
    <xf numFmtId="44" fontId="0" fillId="0" borderId="214" xfId="0" applyNumberFormat="1" applyBorder="1"/>
    <xf numFmtId="0" fontId="259" fillId="0" borderId="314" xfId="1103" applyFont="1" applyFill="1" applyBorder="1"/>
    <xf numFmtId="0" fontId="212" fillId="98" borderId="109" xfId="0" applyFont="1" applyFill="1" applyBorder="1"/>
    <xf numFmtId="0" fontId="109" fillId="100" borderId="288" xfId="0" applyFont="1" applyFill="1" applyBorder="1" applyAlignment="1">
      <alignment horizontal="center" vertical="center"/>
    </xf>
    <xf numFmtId="0" fontId="109" fillId="96" borderId="288" xfId="0" applyFont="1" applyFill="1" applyBorder="1" applyAlignment="1">
      <alignment horizontal="center" vertical="center"/>
    </xf>
    <xf numFmtId="0" fontId="212" fillId="98" borderId="112" xfId="0" applyFont="1" applyFill="1" applyBorder="1"/>
    <xf numFmtId="0" fontId="97" fillId="71" borderId="97" xfId="0" applyFont="1" applyFill="1" applyBorder="1" applyAlignment="1">
      <alignment horizontal="right"/>
    </xf>
    <xf numFmtId="0" fontId="0" fillId="71" borderId="116" xfId="0" applyFill="1" applyBorder="1"/>
    <xf numFmtId="0" fontId="260" fillId="0" borderId="0" xfId="0" applyFont="1"/>
    <xf numFmtId="0" fontId="260" fillId="0" borderId="0" xfId="0" applyFont="1" applyAlignment="1">
      <alignment horizontal="right"/>
    </xf>
    <xf numFmtId="0" fontId="260" fillId="65" borderId="368" xfId="0" applyFont="1" applyFill="1" applyBorder="1"/>
    <xf numFmtId="0" fontId="260" fillId="65" borderId="368" xfId="0" applyFont="1" applyFill="1" applyBorder="1" applyAlignment="1">
      <alignment horizontal="right"/>
    </xf>
    <xf numFmtId="49" fontId="78" fillId="65" borderId="213" xfId="486" applyNumberFormat="1" applyFont="1" applyFill="1" applyBorder="1" applyAlignment="1">
      <alignment horizontal="left" indent="1"/>
    </xf>
    <xf numFmtId="0" fontId="78" fillId="65" borderId="211" xfId="0" applyFont="1" applyFill="1" applyBorder="1" applyAlignment="1">
      <alignment horizontal="left" indent="1"/>
    </xf>
    <xf numFmtId="181" fontId="78" fillId="65" borderId="231" xfId="1101" applyNumberFormat="1" applyFont="1" applyFill="1" applyBorder="1"/>
    <xf numFmtId="0" fontId="303" fillId="75" borderId="109" xfId="0" applyFont="1" applyFill="1" applyBorder="1"/>
    <xf numFmtId="0" fontId="109" fillId="100" borderId="245" xfId="0" applyFont="1" applyFill="1" applyBorder="1" applyAlignment="1">
      <alignment horizontal="center" vertical="center"/>
    </xf>
    <xf numFmtId="0" fontId="109" fillId="95" borderId="221" xfId="0" applyFont="1" applyFill="1" applyBorder="1" applyAlignment="1">
      <alignment horizontal="center" vertical="center"/>
    </xf>
    <xf numFmtId="0" fontId="304" fillId="75" borderId="221" xfId="0" applyFont="1" applyFill="1" applyBorder="1" applyAlignment="1">
      <alignment horizontal="right"/>
    </xf>
    <xf numFmtId="0" fontId="304" fillId="75" borderId="97" xfId="0" applyFont="1" applyFill="1" applyBorder="1" applyAlignment="1">
      <alignment horizontal="right"/>
    </xf>
    <xf numFmtId="0" fontId="0" fillId="0" borderId="231" xfId="0" applyBorder="1"/>
    <xf numFmtId="0" fontId="0" fillId="0" borderId="232" xfId="0" applyBorder="1"/>
    <xf numFmtId="0" fontId="206" fillId="0" borderId="316" xfId="0" applyFont="1" applyBorder="1" applyAlignment="1">
      <alignment horizontal="right"/>
    </xf>
    <xf numFmtId="0" fontId="206" fillId="0" borderId="165" xfId="0" applyFont="1" applyBorder="1" applyAlignment="1">
      <alignment horizontal="right"/>
    </xf>
    <xf numFmtId="0" fontId="206" fillId="0" borderId="167" xfId="0" applyFont="1" applyBorder="1" applyAlignment="1">
      <alignment horizontal="right"/>
    </xf>
    <xf numFmtId="49" fontId="78" fillId="65" borderId="224" xfId="486" applyNumberFormat="1" applyFont="1" applyFill="1" applyBorder="1" applyAlignment="1">
      <alignment horizontal="left" vertical="center"/>
    </xf>
    <xf numFmtId="44" fontId="0" fillId="65" borderId="164" xfId="1101" applyNumberFormat="1" applyFont="1" applyFill="1" applyBorder="1" applyAlignment="1">
      <alignment horizontal="center" vertical="center"/>
    </xf>
    <xf numFmtId="0" fontId="78" fillId="65" borderId="220" xfId="486" applyFont="1" applyFill="1" applyBorder="1" applyAlignment="1">
      <alignment horizontal="right" vertical="center" wrapText="1"/>
    </xf>
    <xf numFmtId="49" fontId="78" fillId="65" borderId="212" xfId="486" applyNumberFormat="1" applyFont="1" applyFill="1" applyBorder="1" applyAlignment="1">
      <alignment horizontal="left" vertical="center"/>
    </xf>
    <xf numFmtId="44" fontId="0" fillId="65" borderId="165" xfId="1101" applyNumberFormat="1" applyFont="1" applyFill="1" applyBorder="1" applyAlignment="1">
      <alignment horizontal="center" vertical="center"/>
    </xf>
    <xf numFmtId="0" fontId="78" fillId="65" borderId="263" xfId="486" applyFont="1" applyFill="1" applyBorder="1" applyAlignment="1">
      <alignment horizontal="right" vertical="center" wrapText="1"/>
    </xf>
    <xf numFmtId="44" fontId="150" fillId="0" borderId="0" xfId="1106" applyNumberFormat="1" applyFont="1" applyFill="1" applyBorder="1" applyAlignment="1">
      <alignment vertical="center" wrapText="1"/>
    </xf>
    <xf numFmtId="10" fontId="117" fillId="0" borderId="0" xfId="1110" applyNumberFormat="1" applyFont="1" applyFill="1" applyBorder="1"/>
    <xf numFmtId="10" fontId="187" fillId="0" borderId="374" xfId="0" applyNumberFormat="1" applyFont="1" applyBorder="1"/>
    <xf numFmtId="10" fontId="122" fillId="0" borderId="375" xfId="0" applyNumberFormat="1" applyFont="1" applyBorder="1"/>
    <xf numFmtId="44" fontId="150" fillId="56" borderId="376" xfId="1106" applyNumberFormat="1" applyFont="1" applyFill="1" applyBorder="1" applyAlignment="1">
      <alignment horizontal="center" vertical="center" wrapText="1"/>
    </xf>
    <xf numFmtId="9" fontId="189" fillId="65" borderId="244" xfId="1102" applyFont="1" applyFill="1" applyBorder="1" applyAlignment="1">
      <alignment horizontal="left" vertical="center"/>
    </xf>
    <xf numFmtId="44" fontId="150" fillId="56" borderId="377" xfId="1106" applyNumberFormat="1" applyFont="1" applyFill="1" applyBorder="1" applyAlignment="1">
      <alignment vertical="center" wrapText="1"/>
    </xf>
    <xf numFmtId="0" fontId="0" fillId="65" borderId="272" xfId="0" applyFill="1" applyBorder="1"/>
    <xf numFmtId="181" fontId="117" fillId="80" borderId="378" xfId="1110" applyNumberFormat="1" applyFont="1" applyFill="1" applyBorder="1"/>
    <xf numFmtId="0" fontId="0" fillId="65" borderId="34" xfId="0" applyFill="1" applyBorder="1"/>
    <xf numFmtId="44" fontId="89" fillId="0" borderId="363" xfId="1106" applyNumberFormat="1" applyFont="1" applyFill="1" applyBorder="1" applyAlignment="1">
      <alignment horizontal="center" vertical="center" wrapText="1"/>
    </xf>
    <xf numFmtId="181" fontId="117" fillId="80" borderId="379" xfId="1110" applyNumberFormat="1" applyFont="1" applyFill="1" applyBorder="1"/>
    <xf numFmtId="181" fontId="187" fillId="0" borderId="380" xfId="0" applyNumberFormat="1" applyFont="1" applyBorder="1"/>
    <xf numFmtId="181" fontId="122" fillId="0" borderId="381" xfId="0" applyNumberFormat="1" applyFont="1" applyBorder="1"/>
    <xf numFmtId="181" fontId="117" fillId="80" borderId="382" xfId="0" applyNumberFormat="1" applyFont="1" applyFill="1" applyBorder="1" applyAlignment="1">
      <alignment horizontal="center"/>
    </xf>
    <xf numFmtId="181" fontId="118" fillId="0" borderId="383" xfId="0" applyNumberFormat="1" applyFont="1" applyBorder="1" applyAlignment="1">
      <alignment horizontal="center"/>
    </xf>
    <xf numFmtId="181" fontId="134" fillId="0" borderId="384" xfId="0" applyNumberFormat="1" applyFont="1" applyBorder="1" applyAlignment="1">
      <alignment horizontal="center"/>
    </xf>
    <xf numFmtId="181" fontId="146" fillId="0" borderId="385" xfId="0" applyNumberFormat="1" applyFont="1" applyBorder="1" applyAlignment="1">
      <alignment horizontal="center"/>
    </xf>
    <xf numFmtId="181" fontId="132" fillId="0" borderId="386" xfId="0" applyNumberFormat="1" applyFont="1" applyBorder="1" applyAlignment="1">
      <alignment horizontal="center"/>
    </xf>
    <xf numFmtId="181" fontId="120" fillId="0" borderId="387" xfId="0" applyNumberFormat="1" applyFont="1" applyBorder="1" applyAlignment="1">
      <alignment horizontal="center"/>
    </xf>
    <xf numFmtId="181" fontId="144" fillId="0" borderId="388" xfId="0" applyNumberFormat="1" applyFont="1" applyBorder="1" applyAlignment="1">
      <alignment horizontal="center"/>
    </xf>
    <xf numFmtId="181" fontId="133" fillId="0" borderId="389" xfId="0" applyNumberFormat="1" applyFont="1" applyBorder="1" applyAlignment="1">
      <alignment horizontal="center"/>
    </xf>
    <xf numFmtId="0" fontId="82" fillId="65" borderId="390" xfId="0" applyFont="1" applyFill="1" applyBorder="1"/>
    <xf numFmtId="10" fontId="187" fillId="0" borderId="322" xfId="0" applyNumberFormat="1" applyFont="1" applyBorder="1"/>
    <xf numFmtId="10" fontId="122" fillId="0" borderId="73" xfId="0" applyNumberFormat="1" applyFont="1" applyBorder="1"/>
    <xf numFmtId="10" fontId="117" fillId="80" borderId="391" xfId="0" applyNumberFormat="1" applyFont="1" applyFill="1" applyBorder="1" applyAlignment="1">
      <alignment horizontal="center"/>
    </xf>
    <xf numFmtId="10" fontId="118" fillId="0" borderId="74" xfId="0" applyNumberFormat="1" applyFont="1" applyBorder="1" applyAlignment="1">
      <alignment horizontal="center"/>
    </xf>
    <xf numFmtId="10" fontId="134" fillId="0" borderId="75" xfId="0" applyNumberFormat="1" applyFont="1" applyBorder="1" applyAlignment="1">
      <alignment horizontal="center"/>
    </xf>
    <xf numFmtId="10" fontId="146" fillId="0" borderId="76" xfId="0" applyNumberFormat="1" applyFont="1" applyBorder="1" applyAlignment="1">
      <alignment horizontal="center"/>
    </xf>
    <xf numFmtId="10" fontId="132" fillId="0" borderId="77" xfId="0" applyNumberFormat="1" applyFont="1" applyBorder="1" applyAlignment="1">
      <alignment horizontal="center"/>
    </xf>
    <xf numFmtId="10" fontId="117" fillId="80" borderId="71" xfId="0" applyNumberFormat="1" applyFont="1" applyFill="1" applyBorder="1" applyAlignment="1">
      <alignment horizontal="center"/>
    </xf>
    <xf numFmtId="10" fontId="120" fillId="0" borderId="78" xfId="0" applyNumberFormat="1" applyFont="1" applyBorder="1" applyAlignment="1">
      <alignment horizontal="center"/>
    </xf>
    <xf numFmtId="10" fontId="144" fillId="0" borderId="79" xfId="0" applyNumberFormat="1" applyFont="1" applyBorder="1" applyAlignment="1">
      <alignment horizontal="center"/>
    </xf>
    <xf numFmtId="10" fontId="133" fillId="0" borderId="80" xfId="0" applyNumberFormat="1" applyFont="1" applyBorder="1" applyAlignment="1">
      <alignment horizontal="center"/>
    </xf>
    <xf numFmtId="0" fontId="189" fillId="65" borderId="244" xfId="0" applyFont="1" applyFill="1" applyBorder="1" applyAlignment="1">
      <alignment horizontal="left" vertical="center"/>
    </xf>
    <xf numFmtId="44" fontId="150" fillId="56" borderId="377" xfId="1106" applyNumberFormat="1" applyFont="1" applyFill="1" applyBorder="1" applyAlignment="1">
      <alignment horizontal="center" vertical="center" wrapText="1"/>
    </xf>
    <xf numFmtId="44" fontId="150" fillId="56" borderId="392" xfId="1106" applyNumberFormat="1" applyFont="1" applyFill="1" applyBorder="1" applyAlignment="1">
      <alignment horizontal="center" vertical="center" wrapText="1"/>
    </xf>
    <xf numFmtId="10" fontId="89" fillId="0" borderId="70" xfId="1102" applyNumberFormat="1" applyFont="1" applyFill="1" applyBorder="1" applyAlignment="1">
      <alignment horizontal="center" vertical="center" wrapText="1"/>
    </xf>
    <xf numFmtId="44" fontId="89" fillId="0" borderId="393" xfId="1106" applyNumberFormat="1" applyFont="1" applyFill="1" applyBorder="1" applyAlignment="1">
      <alignment horizontal="center" vertical="center" wrapText="1"/>
    </xf>
    <xf numFmtId="44" fontId="89" fillId="0" borderId="394" xfId="1106" applyNumberFormat="1" applyFont="1" applyFill="1" applyBorder="1" applyAlignment="1">
      <alignment horizontal="center" vertical="center" wrapText="1"/>
    </xf>
    <xf numFmtId="49" fontId="0" fillId="0" borderId="0" xfId="0" applyNumberFormat="1"/>
    <xf numFmtId="49" fontId="158" fillId="0" borderId="0" xfId="486" applyNumberFormat="1" applyFont="1" applyAlignment="1">
      <alignment horizontal="left"/>
    </xf>
    <xf numFmtId="49" fontId="150" fillId="0" borderId="0" xfId="486" applyNumberFormat="1" applyFont="1" applyAlignment="1">
      <alignment horizontal="left"/>
    </xf>
    <xf numFmtId="49" fontId="151" fillId="0" borderId="0" xfId="486" applyNumberFormat="1" applyFont="1" applyAlignment="1">
      <alignment horizontal="left"/>
    </xf>
    <xf numFmtId="49" fontId="152" fillId="0" borderId="0" xfId="486" applyNumberFormat="1" applyFont="1" applyAlignment="1">
      <alignment horizontal="left"/>
    </xf>
    <xf numFmtId="0" fontId="153" fillId="0" borderId="0" xfId="0" applyFont="1" applyAlignment="1">
      <alignment horizontal="left"/>
    </xf>
    <xf numFmtId="0" fontId="154" fillId="0" borderId="0" xfId="0" applyFont="1" applyAlignment="1">
      <alignment horizontal="left"/>
    </xf>
    <xf numFmtId="0" fontId="155" fillId="0" borderId="0" xfId="0" applyFont="1" applyAlignment="1">
      <alignment horizontal="left"/>
    </xf>
    <xf numFmtId="0" fontId="156" fillId="0" borderId="0" xfId="0" applyFont="1" applyAlignment="1">
      <alignment horizontal="left"/>
    </xf>
    <xf numFmtId="0" fontId="157" fillId="0" borderId="0" xfId="0" applyFont="1" applyAlignment="1">
      <alignment horizontal="left"/>
    </xf>
    <xf numFmtId="0" fontId="0" fillId="0" borderId="187" xfId="0" applyBorder="1" applyAlignment="1">
      <alignment horizontal="center" vertical="center"/>
    </xf>
    <xf numFmtId="10" fontId="0" fillId="0" borderId="187" xfId="0" applyNumberFormat="1" applyBorder="1" applyAlignment="1">
      <alignment horizontal="center" vertical="center"/>
    </xf>
    <xf numFmtId="10" fontId="305" fillId="0" borderId="187" xfId="0" applyNumberFormat="1" applyFont="1" applyBorder="1" applyAlignment="1">
      <alignment horizontal="center" vertical="center"/>
    </xf>
    <xf numFmtId="10" fontId="139" fillId="0" borderId="187" xfId="0" applyNumberFormat="1" applyFont="1" applyBorder="1" applyAlignment="1">
      <alignment horizontal="center" vertical="center"/>
    </xf>
    <xf numFmtId="165" fontId="0" fillId="0" borderId="125" xfId="1101" applyFont="1" applyBorder="1" applyAlignment="1">
      <alignment horizontal="center"/>
    </xf>
    <xf numFmtId="165" fontId="0" fillId="0" borderId="143" xfId="1101" applyFont="1" applyBorder="1" applyAlignment="1">
      <alignment horizontal="center"/>
    </xf>
    <xf numFmtId="180" fontId="0" fillId="0" borderId="0" xfId="1101" applyNumberFormat="1" applyFont="1" applyAlignment="1">
      <alignment vertical="center"/>
    </xf>
    <xf numFmtId="0" fontId="95" fillId="0" borderId="165" xfId="1103" applyBorder="1" applyAlignment="1">
      <alignment vertical="center"/>
    </xf>
    <xf numFmtId="181" fontId="189" fillId="0" borderId="0" xfId="0" applyNumberFormat="1" applyFont="1" applyAlignment="1">
      <alignment horizontal="right"/>
    </xf>
    <xf numFmtId="0" fontId="91" fillId="0" borderId="165" xfId="0" applyFont="1" applyBorder="1" applyAlignment="1">
      <alignment horizontal="right" vertical="center"/>
    </xf>
    <xf numFmtId="0" fontId="110" fillId="87" borderId="92" xfId="1108" applyFont="1" applyFill="1" applyBorder="1"/>
    <xf numFmtId="0" fontId="110" fillId="87" borderId="187" xfId="1108" applyFont="1" applyFill="1" applyBorder="1"/>
    <xf numFmtId="0" fontId="110" fillId="87" borderId="189" xfId="1108" applyFont="1" applyFill="1" applyBorder="1"/>
    <xf numFmtId="44" fontId="110" fillId="87" borderId="191" xfId="0" applyNumberFormat="1" applyFont="1" applyFill="1" applyBorder="1" applyAlignment="1">
      <alignment horizontal="right"/>
    </xf>
    <xf numFmtId="10" fontId="110" fillId="87" borderId="187" xfId="0" applyNumberFormat="1" applyFont="1" applyFill="1" applyBorder="1" applyAlignment="1">
      <alignment horizontal="right"/>
    </xf>
    <xf numFmtId="181" fontId="110" fillId="87" borderId="187" xfId="1108" applyNumberFormat="1" applyFont="1" applyFill="1" applyBorder="1" applyAlignment="1">
      <alignment horizontal="right"/>
    </xf>
    <xf numFmtId="181" fontId="110" fillId="87" borderId="189" xfId="0" applyNumberFormat="1" applyFont="1" applyFill="1" applyBorder="1" applyAlignment="1">
      <alignment horizontal="right"/>
    </xf>
    <xf numFmtId="181" fontId="110" fillId="87" borderId="191" xfId="0" applyNumberFormat="1" applyFont="1" applyFill="1" applyBorder="1" applyAlignment="1">
      <alignment horizontal="right"/>
    </xf>
    <xf numFmtId="181" fontId="110" fillId="87" borderId="187" xfId="0" applyNumberFormat="1" applyFont="1" applyFill="1" applyBorder="1" applyAlignment="1">
      <alignment horizontal="right"/>
    </xf>
    <xf numFmtId="43" fontId="149" fillId="0" borderId="191" xfId="1104" applyFont="1" applyBorder="1" applyAlignment="1">
      <alignment horizontal="right"/>
    </xf>
    <xf numFmtId="179" fontId="149" fillId="0" borderId="191" xfId="1104" applyNumberFormat="1" applyFont="1" applyBorder="1" applyAlignment="1">
      <alignment horizontal="right"/>
    </xf>
    <xf numFmtId="177" fontId="91" fillId="56" borderId="165" xfId="0" applyNumberFormat="1" applyFont="1" applyFill="1" applyBorder="1" applyAlignment="1">
      <alignment horizontal="right"/>
    </xf>
    <xf numFmtId="188" fontId="149" fillId="0" borderId="191" xfId="1104" applyNumberFormat="1" applyFont="1" applyBorder="1" applyAlignment="1">
      <alignment horizontal="right"/>
    </xf>
    <xf numFmtId="0" fontId="149" fillId="0" borderId="358" xfId="1107" applyFont="1" applyFill="1" applyBorder="1" applyAlignment="1">
      <alignment horizontal="left" indent="2"/>
    </xf>
    <xf numFmtId="187" fontId="0" fillId="0" borderId="395" xfId="0" applyNumberFormat="1" applyBorder="1"/>
    <xf numFmtId="187" fontId="0" fillId="0" borderId="396" xfId="0" applyNumberFormat="1" applyBorder="1"/>
    <xf numFmtId="10" fontId="110" fillId="87" borderId="242" xfId="0" applyNumberFormat="1" applyFont="1" applyFill="1" applyBorder="1" applyAlignment="1">
      <alignment horizontal="right"/>
    </xf>
    <xf numFmtId="0" fontId="0" fillId="0" borderId="398" xfId="0" applyBorder="1"/>
    <xf numFmtId="0" fontId="0" fillId="0" borderId="396" xfId="0" applyBorder="1"/>
    <xf numFmtId="0" fontId="123" fillId="0" borderId="0" xfId="1107" applyFont="1" applyFill="1" applyBorder="1" applyAlignment="1">
      <alignment horizontal="left" vertical="center" wrapText="1"/>
    </xf>
    <xf numFmtId="0" fontId="123" fillId="0" borderId="0" xfId="1107" applyFont="1" applyFill="1" applyBorder="1" applyAlignment="1">
      <alignment horizontal="left" vertical="center"/>
    </xf>
    <xf numFmtId="181" fontId="123" fillId="0" borderId="0" xfId="1107" applyNumberFormat="1" applyFont="1" applyFill="1" applyBorder="1" applyAlignment="1">
      <alignment horizontal="right" vertical="center"/>
    </xf>
    <xf numFmtId="10" fontId="0" fillId="0" borderId="0" xfId="0" applyNumberFormat="1" applyAlignment="1">
      <alignment horizontal="right" vertical="center"/>
    </xf>
    <xf numFmtId="181" fontId="0" fillId="0" borderId="0" xfId="0" applyNumberFormat="1" applyAlignment="1">
      <alignment horizontal="right" vertical="center"/>
    </xf>
    <xf numFmtId="0" fontId="150" fillId="0" borderId="0" xfId="1106" applyFont="1" applyFill="1" applyBorder="1" applyAlignment="1">
      <alignment horizontal="left" vertical="center" wrapText="1"/>
    </xf>
    <xf numFmtId="0" fontId="150" fillId="0" borderId="0" xfId="1106" applyFont="1" applyFill="1" applyBorder="1" applyAlignment="1">
      <alignment horizontal="center" vertical="center" wrapText="1"/>
    </xf>
    <xf numFmtId="44" fontId="105" fillId="0" borderId="0" xfId="1106" applyNumberFormat="1" applyFill="1" applyBorder="1" applyAlignment="1">
      <alignment horizontal="center" vertical="center" wrapText="1"/>
    </xf>
    <xf numFmtId="187" fontId="105" fillId="0" borderId="0" xfId="1106" applyNumberFormat="1" applyFill="1" applyBorder="1" applyAlignment="1">
      <alignment horizontal="center" vertical="center" wrapText="1"/>
    </xf>
    <xf numFmtId="44" fontId="89" fillId="0" borderId="0" xfId="1106" applyNumberFormat="1" applyFont="1" applyFill="1" applyBorder="1" applyAlignment="1">
      <alignment horizontal="center" vertical="center" wrapText="1"/>
    </xf>
    <xf numFmtId="0" fontId="188" fillId="0" borderId="198" xfId="1107" applyFont="1" applyFill="1" applyBorder="1" applyAlignment="1">
      <alignment horizontal="left" vertical="center" wrapText="1"/>
    </xf>
    <xf numFmtId="0" fontId="188" fillId="0" borderId="92" xfId="1107" applyFont="1" applyFill="1" applyBorder="1" applyAlignment="1">
      <alignment horizontal="left" vertical="center"/>
    </xf>
    <xf numFmtId="0" fontId="188" fillId="0" borderId="187" xfId="1107" applyFont="1" applyFill="1" applyBorder="1" applyAlignment="1">
      <alignment horizontal="left" vertical="center"/>
    </xf>
    <xf numFmtId="0" fontId="188" fillId="0" borderId="189" xfId="1107" applyFont="1" applyFill="1" applyBorder="1" applyAlignment="1">
      <alignment horizontal="left" vertical="center"/>
    </xf>
    <xf numFmtId="44" fontId="188" fillId="0" borderId="191" xfId="0" applyNumberFormat="1" applyFont="1" applyBorder="1" applyAlignment="1">
      <alignment horizontal="right" vertical="center"/>
    </xf>
    <xf numFmtId="0" fontId="188" fillId="0" borderId="195" xfId="1107" applyFont="1" applyFill="1" applyBorder="1" applyAlignment="1">
      <alignment horizontal="left" vertical="center" wrapText="1"/>
    </xf>
    <xf numFmtId="0" fontId="188" fillId="0" borderId="209" xfId="1107" applyFont="1" applyFill="1" applyBorder="1" applyAlignment="1">
      <alignment horizontal="left" vertical="center"/>
    </xf>
    <xf numFmtId="0" fontId="188" fillId="0" borderId="196" xfId="1107" applyFont="1" applyFill="1" applyBorder="1" applyAlignment="1">
      <alignment horizontal="left" vertical="center"/>
    </xf>
    <xf numFmtId="0" fontId="188" fillId="0" borderId="200" xfId="1107" applyFont="1" applyFill="1" applyBorder="1" applyAlignment="1">
      <alignment horizontal="left" vertical="center"/>
    </xf>
    <xf numFmtId="44" fontId="188" fillId="0" borderId="226" xfId="0" applyNumberFormat="1" applyFont="1" applyBorder="1" applyAlignment="1">
      <alignment horizontal="right" vertical="center"/>
    </xf>
    <xf numFmtId="0" fontId="0" fillId="0" borderId="49" xfId="0" applyBorder="1"/>
    <xf numFmtId="0" fontId="0" fillId="0" borderId="114" xfId="0" applyBorder="1" applyAlignment="1">
      <alignment horizontal="center"/>
    </xf>
    <xf numFmtId="183" fontId="185" fillId="0" borderId="343" xfId="0" applyNumberFormat="1" applyFont="1" applyBorder="1"/>
    <xf numFmtId="183" fontId="183" fillId="0" borderId="215" xfId="0" applyNumberFormat="1" applyFont="1" applyBorder="1"/>
    <xf numFmtId="183" fontId="183" fillId="0" borderId="216" xfId="0" applyNumberFormat="1" applyFont="1" applyBorder="1"/>
    <xf numFmtId="10" fontId="110" fillId="93" borderId="240" xfId="0" applyNumberFormat="1" applyFont="1" applyFill="1" applyBorder="1" applyAlignment="1">
      <alignment horizontal="center" vertical="center"/>
    </xf>
    <xf numFmtId="183" fontId="114" fillId="0" borderId="189" xfId="0" applyNumberFormat="1" applyFont="1" applyBorder="1"/>
    <xf numFmtId="183" fontId="191" fillId="0" borderId="200" xfId="0" applyNumberFormat="1" applyFont="1" applyBorder="1"/>
    <xf numFmtId="0" fontId="189" fillId="0" borderId="70" xfId="0" applyFont="1" applyBorder="1" applyAlignment="1">
      <alignment horizontal="right"/>
    </xf>
    <xf numFmtId="0" fontId="189" fillId="65" borderId="399" xfId="0" applyFont="1" applyFill="1" applyBorder="1" applyAlignment="1">
      <alignment horizontal="right"/>
    </xf>
    <xf numFmtId="44" fontId="105" fillId="0" borderId="70" xfId="1106" applyNumberFormat="1" applyFill="1" applyBorder="1" applyAlignment="1">
      <alignment horizontal="center" vertical="center" wrapText="1"/>
    </xf>
    <xf numFmtId="44" fontId="0" fillId="0" borderId="70" xfId="0" applyNumberFormat="1" applyBorder="1" applyAlignment="1">
      <alignment horizontal="right" vertical="center"/>
    </xf>
    <xf numFmtId="0" fontId="0" fillId="0" borderId="400" xfId="0" applyBorder="1" applyAlignment="1">
      <alignment horizontal="center"/>
    </xf>
    <xf numFmtId="172" fontId="185" fillId="0" borderId="337" xfId="1102" applyNumberFormat="1" applyFont="1" applyBorder="1"/>
    <xf numFmtId="172" fontId="183" fillId="0" borderId="401" xfId="1102" applyNumberFormat="1" applyFont="1" applyBorder="1"/>
    <xf numFmtId="172" fontId="183" fillId="0" borderId="338" xfId="1102" applyNumberFormat="1" applyFont="1" applyBorder="1"/>
    <xf numFmtId="10" fontId="110" fillId="93" borderId="337" xfId="0" applyNumberFormat="1" applyFont="1" applyFill="1" applyBorder="1" applyAlignment="1">
      <alignment horizontal="center" vertical="center"/>
    </xf>
    <xf numFmtId="172" fontId="114" fillId="0" borderId="401" xfId="1102" applyNumberFormat="1" applyFont="1" applyBorder="1"/>
    <xf numFmtId="172" fontId="191" fillId="0" borderId="338" xfId="1102" applyNumberFormat="1" applyFont="1" applyBorder="1"/>
    <xf numFmtId="44" fontId="0" fillId="65" borderId="189" xfId="0" applyNumberFormat="1" applyFill="1" applyBorder="1" applyAlignment="1">
      <alignment vertical="center"/>
    </xf>
    <xf numFmtId="44" fontId="0" fillId="65" borderId="189" xfId="0" applyNumberFormat="1" applyFill="1" applyBorder="1" applyAlignment="1">
      <alignment vertical="center" wrapText="1"/>
    </xf>
    <xf numFmtId="44" fontId="0" fillId="65" borderId="200" xfId="0" applyNumberFormat="1" applyFill="1" applyBorder="1" applyAlignment="1">
      <alignment vertical="center" wrapText="1"/>
    </xf>
    <xf numFmtId="187" fontId="105" fillId="0" borderId="70" xfId="1106" applyNumberFormat="1" applyFill="1" applyBorder="1" applyAlignment="1">
      <alignment horizontal="center" vertical="center" wrapText="1"/>
    </xf>
    <xf numFmtId="0" fontId="189" fillId="65" borderId="249" xfId="0" applyFont="1" applyFill="1" applyBorder="1"/>
    <xf numFmtId="43" fontId="189" fillId="0" borderId="70" xfId="1104" applyFont="1" applyFill="1" applyBorder="1"/>
    <xf numFmtId="43" fontId="189" fillId="65" borderId="399" xfId="1104" applyFont="1" applyFill="1" applyBorder="1"/>
    <xf numFmtId="0" fontId="124" fillId="103" borderId="198" xfId="1111" applyFont="1" applyFill="1" applyBorder="1" applyAlignment="1">
      <alignment horizontal="left" indent="3"/>
    </xf>
    <xf numFmtId="0" fontId="124" fillId="103" borderId="92" xfId="1111" applyFont="1" applyFill="1" applyBorder="1" applyAlignment="1">
      <alignment horizontal="left" indent="1"/>
    </xf>
    <xf numFmtId="0" fontId="124" fillId="103" borderId="187" xfId="1111" applyFont="1" applyFill="1" applyBorder="1" applyAlignment="1">
      <alignment horizontal="left" indent="1"/>
    </xf>
    <xf numFmtId="0" fontId="124" fillId="103" borderId="189" xfId="1111" applyFont="1" applyFill="1" applyBorder="1" applyAlignment="1">
      <alignment horizontal="left" indent="1"/>
    </xf>
    <xf numFmtId="44" fontId="124" fillId="103" borderId="191" xfId="1111" applyNumberFormat="1" applyFont="1" applyFill="1" applyBorder="1" applyAlignment="1">
      <alignment horizontal="right"/>
    </xf>
    <xf numFmtId="10" fontId="124" fillId="103" borderId="187" xfId="1111" applyNumberFormat="1" applyFont="1" applyFill="1" applyBorder="1" applyAlignment="1">
      <alignment horizontal="right"/>
    </xf>
    <xf numFmtId="181" fontId="124" fillId="103" borderId="187" xfId="1111" applyNumberFormat="1" applyFont="1" applyFill="1" applyBorder="1" applyAlignment="1">
      <alignment horizontal="right"/>
    </xf>
    <xf numFmtId="181" fontId="124" fillId="103" borderId="189" xfId="1111" applyNumberFormat="1" applyFont="1" applyFill="1" applyBorder="1" applyAlignment="1">
      <alignment horizontal="right"/>
    </xf>
    <xf numFmtId="181" fontId="124" fillId="103" borderId="191" xfId="1111" applyNumberFormat="1" applyFont="1" applyFill="1" applyBorder="1" applyAlignment="1">
      <alignment horizontal="right"/>
    </xf>
    <xf numFmtId="10" fontId="0" fillId="103" borderId="187" xfId="0" applyNumberFormat="1" applyFill="1" applyBorder="1" applyAlignment="1">
      <alignment horizontal="right"/>
    </xf>
    <xf numFmtId="0" fontId="110" fillId="87" borderId="198" xfId="1108" applyFont="1" applyFill="1" applyBorder="1" applyAlignment="1">
      <alignment horizontal="left" wrapText="1"/>
    </xf>
    <xf numFmtId="0" fontId="149" fillId="0" borderId="198" xfId="1107" applyFont="1" applyFill="1" applyBorder="1" applyAlignment="1">
      <alignment horizontal="left" indent="1"/>
    </xf>
    <xf numFmtId="0" fontId="123" fillId="0" borderId="198" xfId="1107" applyFont="1" applyFill="1" applyBorder="1" applyAlignment="1">
      <alignment horizontal="left" wrapText="1" indent="1"/>
    </xf>
    <xf numFmtId="0" fontId="125" fillId="82" borderId="198" xfId="0" applyFont="1" applyFill="1" applyBorder="1" applyAlignment="1">
      <alignment horizontal="left"/>
    </xf>
    <xf numFmtId="0" fontId="110" fillId="87" borderId="192" xfId="1108" applyFont="1" applyFill="1" applyBorder="1" applyAlignment="1">
      <alignment horizontal="left" wrapText="1"/>
    </xf>
    <xf numFmtId="0" fontId="110" fillId="87" borderId="208" xfId="1108" applyFont="1" applyFill="1" applyBorder="1"/>
    <xf numFmtId="0" fontId="110" fillId="87" borderId="193" xfId="1108" applyFont="1" applyFill="1" applyBorder="1"/>
    <xf numFmtId="0" fontId="110" fillId="87" borderId="240" xfId="1108" applyFont="1" applyFill="1" applyBorder="1"/>
    <xf numFmtId="44" fontId="110" fillId="87" borderId="229" xfId="0" applyNumberFormat="1" applyFont="1" applyFill="1" applyBorder="1" applyAlignment="1">
      <alignment horizontal="right"/>
    </xf>
    <xf numFmtId="10" fontId="110" fillId="87" borderId="193" xfId="0" applyNumberFormat="1" applyFont="1" applyFill="1" applyBorder="1" applyAlignment="1">
      <alignment horizontal="right"/>
    </xf>
    <xf numFmtId="181" fontId="110" fillId="87" borderId="193" xfId="1108" applyNumberFormat="1" applyFont="1" applyFill="1" applyBorder="1" applyAlignment="1">
      <alignment horizontal="right"/>
    </xf>
    <xf numFmtId="181" fontId="110" fillId="87" borderId="240" xfId="0" applyNumberFormat="1" applyFont="1" applyFill="1" applyBorder="1" applyAlignment="1">
      <alignment horizontal="right"/>
    </xf>
    <xf numFmtId="181" fontId="110" fillId="87" borderId="229" xfId="0" applyNumberFormat="1" applyFont="1" applyFill="1" applyBorder="1" applyAlignment="1">
      <alignment horizontal="right"/>
    </xf>
    <xf numFmtId="181" fontId="110" fillId="87" borderId="193" xfId="0" applyNumberFormat="1" applyFont="1" applyFill="1" applyBorder="1" applyAlignment="1">
      <alignment horizontal="right"/>
    </xf>
    <xf numFmtId="10" fontId="110" fillId="87" borderId="319" xfId="0" applyNumberFormat="1" applyFont="1" applyFill="1" applyBorder="1" applyAlignment="1">
      <alignment horizontal="right"/>
    </xf>
    <xf numFmtId="0" fontId="149" fillId="0" borderId="195" xfId="1107" applyFont="1" applyFill="1" applyBorder="1" applyAlignment="1">
      <alignment horizontal="left" indent="1"/>
    </xf>
    <xf numFmtId="0" fontId="188" fillId="0" borderId="252" xfId="1107" applyFont="1" applyFill="1" applyBorder="1" applyAlignment="1">
      <alignment horizontal="left" vertical="center" wrapText="1"/>
    </xf>
    <xf numFmtId="0" fontId="188" fillId="0" borderId="276" xfId="1107" applyFont="1" applyFill="1" applyBorder="1" applyAlignment="1">
      <alignment horizontal="left" vertical="center"/>
    </xf>
    <xf numFmtId="0" fontId="188" fillId="0" borderId="238" xfId="1107" applyFont="1" applyFill="1" applyBorder="1" applyAlignment="1">
      <alignment horizontal="left" vertical="center"/>
    </xf>
    <xf numFmtId="0" fontId="188" fillId="0" borderId="188" xfId="1107" applyFont="1" applyFill="1" applyBorder="1" applyAlignment="1">
      <alignment horizontal="left" vertical="center"/>
    </xf>
    <xf numFmtId="44" fontId="188" fillId="0" borderId="190" xfId="0" applyNumberFormat="1" applyFont="1" applyBorder="1" applyAlignment="1">
      <alignment horizontal="right" vertical="center"/>
    </xf>
    <xf numFmtId="0" fontId="150" fillId="56" borderId="102" xfId="1106" applyFont="1" applyFill="1" applyBorder="1" applyAlignment="1">
      <alignment horizontal="left" vertical="center"/>
    </xf>
    <xf numFmtId="0" fontId="150" fillId="56" borderId="97" xfId="1106" applyFont="1" applyFill="1" applyBorder="1" applyAlignment="1">
      <alignment horizontal="left" vertical="center" wrapText="1"/>
    </xf>
    <xf numFmtId="0" fontId="83" fillId="56" borderId="97" xfId="0" applyFont="1" applyFill="1" applyBorder="1"/>
    <xf numFmtId="0" fontId="150" fillId="56" borderId="102" xfId="1106" applyFont="1" applyFill="1" applyBorder="1" applyAlignment="1">
      <alignment horizontal="left" vertical="center" wrapText="1"/>
    </xf>
    <xf numFmtId="187" fontId="0" fillId="65" borderId="238" xfId="0" applyNumberFormat="1" applyFill="1" applyBorder="1"/>
    <xf numFmtId="187" fontId="0" fillId="65" borderId="188" xfId="0" applyNumberFormat="1" applyFill="1" applyBorder="1"/>
    <xf numFmtId="187" fontId="0" fillId="65" borderId="187" xfId="0" applyNumberFormat="1" applyFill="1" applyBorder="1"/>
    <xf numFmtId="187" fontId="0" fillId="65" borderId="189" xfId="0" applyNumberFormat="1" applyFill="1" applyBorder="1"/>
    <xf numFmtId="187" fontId="0" fillId="65" borderId="254" xfId="0" applyNumberFormat="1" applyFill="1" applyBorder="1"/>
    <xf numFmtId="187" fontId="0" fillId="65" borderId="235" xfId="0" applyNumberFormat="1" applyFill="1" applyBorder="1"/>
    <xf numFmtId="187" fontId="0" fillId="65" borderId="196" xfId="0" applyNumberFormat="1" applyFill="1" applyBorder="1"/>
    <xf numFmtId="187" fontId="0" fillId="65" borderId="200" xfId="0" applyNumberFormat="1" applyFill="1" applyBorder="1"/>
    <xf numFmtId="10" fontId="0" fillId="65" borderId="238" xfId="0" applyNumberFormat="1" applyFill="1" applyBorder="1"/>
    <xf numFmtId="10" fontId="0" fillId="65" borderId="187" xfId="0" applyNumberFormat="1" applyFill="1" applyBorder="1"/>
    <xf numFmtId="10" fontId="0" fillId="65" borderId="254" xfId="0" applyNumberFormat="1" applyFill="1" applyBorder="1"/>
    <xf numFmtId="10" fontId="0" fillId="65" borderId="196" xfId="0" applyNumberFormat="1" applyFill="1" applyBorder="1"/>
    <xf numFmtId="10" fontId="0" fillId="65" borderId="187" xfId="0" applyNumberFormat="1" applyFill="1" applyBorder="1" applyAlignment="1">
      <alignment horizontal="right"/>
    </xf>
    <xf numFmtId="181" fontId="0" fillId="65" borderId="187" xfId="0" applyNumberFormat="1" applyFill="1" applyBorder="1"/>
    <xf numFmtId="181" fontId="0" fillId="65" borderId="254" xfId="0" applyNumberFormat="1" applyFill="1" applyBorder="1"/>
    <xf numFmtId="181" fontId="123" fillId="65" borderId="187" xfId="1107" applyNumberFormat="1" applyFont="1" applyFill="1" applyBorder="1" applyAlignment="1">
      <alignment horizontal="right"/>
    </xf>
    <xf numFmtId="181" fontId="0" fillId="65" borderId="189" xfId="0" applyNumberFormat="1" applyFill="1" applyBorder="1" applyAlignment="1">
      <alignment horizontal="right"/>
    </xf>
    <xf numFmtId="0" fontId="150" fillId="56" borderId="97" xfId="1106" applyFont="1" applyFill="1" applyBorder="1" applyAlignment="1">
      <alignment horizontal="left" vertical="center"/>
    </xf>
    <xf numFmtId="10" fontId="149" fillId="65" borderId="187" xfId="0" applyNumberFormat="1" applyFont="1" applyFill="1" applyBorder="1" applyAlignment="1">
      <alignment horizontal="right"/>
    </xf>
    <xf numFmtId="181" fontId="149" fillId="65" borderId="187" xfId="1107" applyNumberFormat="1" applyFont="1" applyFill="1" applyBorder="1" applyAlignment="1">
      <alignment horizontal="right"/>
    </xf>
    <xf numFmtId="181" fontId="149" fillId="65" borderId="189" xfId="0" applyNumberFormat="1" applyFont="1" applyFill="1" applyBorder="1" applyAlignment="1">
      <alignment horizontal="right"/>
    </xf>
    <xf numFmtId="10" fontId="149" fillId="65" borderId="196" xfId="0" applyNumberFormat="1" applyFont="1" applyFill="1" applyBorder="1" applyAlignment="1">
      <alignment horizontal="right"/>
    </xf>
    <xf numFmtId="181" fontId="149" fillId="65" borderId="196" xfId="1107" applyNumberFormat="1" applyFont="1" applyFill="1" applyBorder="1" applyAlignment="1">
      <alignment horizontal="right"/>
    </xf>
    <xf numFmtId="181" fontId="149" fillId="65" borderId="200" xfId="0" applyNumberFormat="1" applyFont="1" applyFill="1" applyBorder="1" applyAlignment="1">
      <alignment horizontal="right"/>
    </xf>
    <xf numFmtId="10" fontId="114" fillId="0" borderId="192" xfId="0" applyNumberFormat="1" applyFont="1" applyBorder="1"/>
    <xf numFmtId="10" fontId="181" fillId="0" borderId="198" xfId="0" applyNumberFormat="1" applyFont="1" applyBorder="1"/>
    <xf numFmtId="181" fontId="0" fillId="65" borderId="187" xfId="0" applyNumberFormat="1" applyFill="1" applyBorder="1" applyAlignment="1">
      <alignment horizontal="right"/>
    </xf>
    <xf numFmtId="181" fontId="149" fillId="65" borderId="187" xfId="0" applyNumberFormat="1" applyFont="1" applyFill="1" applyBorder="1" applyAlignment="1">
      <alignment horizontal="right"/>
    </xf>
    <xf numFmtId="181" fontId="149" fillId="65" borderId="196" xfId="0" applyNumberFormat="1" applyFont="1" applyFill="1" applyBorder="1" applyAlignment="1">
      <alignment horizontal="right"/>
    </xf>
    <xf numFmtId="0" fontId="97" fillId="56" borderId="104" xfId="0" applyFont="1" applyFill="1" applyBorder="1"/>
    <xf numFmtId="181" fontId="83" fillId="56" borderId="267" xfId="0" applyNumberFormat="1" applyFont="1" applyFill="1" applyBorder="1"/>
    <xf numFmtId="0" fontId="83" fillId="56" borderId="247" xfId="0" applyFont="1" applyFill="1" applyBorder="1"/>
    <xf numFmtId="181" fontId="83" fillId="56" borderId="114" xfId="0" applyNumberFormat="1" applyFont="1" applyFill="1" applyBorder="1"/>
    <xf numFmtId="0" fontId="83" fillId="56" borderId="400" xfId="0" applyFont="1" applyFill="1" applyBorder="1"/>
    <xf numFmtId="0" fontId="126" fillId="65" borderId="202" xfId="1110" applyNumberFormat="1" applyFont="1" applyFill="1" applyBorder="1" applyAlignment="1">
      <alignment horizontal="right"/>
    </xf>
    <xf numFmtId="181" fontId="126" fillId="65" borderId="202" xfId="1110" applyNumberFormat="1" applyFont="1" applyFill="1" applyBorder="1" applyAlignment="1">
      <alignment horizontal="right"/>
    </xf>
    <xf numFmtId="181" fontId="126" fillId="65" borderId="239" xfId="1110" applyNumberFormat="1" applyFont="1" applyFill="1" applyBorder="1" applyAlignment="1">
      <alignment horizontal="right"/>
    </xf>
    <xf numFmtId="10" fontId="188" fillId="65" borderId="238" xfId="0" applyNumberFormat="1" applyFont="1" applyFill="1" applyBorder="1" applyAlignment="1">
      <alignment horizontal="right" vertical="center"/>
    </xf>
    <xf numFmtId="181" fontId="188" fillId="65" borderId="238" xfId="1107" applyNumberFormat="1" applyFont="1" applyFill="1" applyBorder="1" applyAlignment="1">
      <alignment horizontal="right" vertical="center"/>
    </xf>
    <xf numFmtId="181" fontId="188" fillId="65" borderId="188" xfId="0" applyNumberFormat="1" applyFont="1" applyFill="1" applyBorder="1" applyAlignment="1">
      <alignment horizontal="right" vertical="center"/>
    </xf>
    <xf numFmtId="10" fontId="188" fillId="65" borderId="187" xfId="0" applyNumberFormat="1" applyFont="1" applyFill="1" applyBorder="1" applyAlignment="1">
      <alignment horizontal="right" vertical="center"/>
    </xf>
    <xf numFmtId="181" fontId="188" fillId="65" borderId="187" xfId="1107" applyNumberFormat="1" applyFont="1" applyFill="1" applyBorder="1" applyAlignment="1">
      <alignment horizontal="right" vertical="center"/>
    </xf>
    <xf numFmtId="181" fontId="188" fillId="65" borderId="189" xfId="0" applyNumberFormat="1" applyFont="1" applyFill="1" applyBorder="1" applyAlignment="1">
      <alignment horizontal="right" vertical="center"/>
    </xf>
    <xf numFmtId="10" fontId="188" fillId="65" borderId="196" xfId="0" applyNumberFormat="1" applyFont="1" applyFill="1" applyBorder="1" applyAlignment="1">
      <alignment horizontal="right" vertical="center"/>
    </xf>
    <xf numFmtId="181" fontId="188" fillId="65" borderId="196" xfId="1107" applyNumberFormat="1" applyFont="1" applyFill="1" applyBorder="1" applyAlignment="1">
      <alignment horizontal="right" vertical="center"/>
    </xf>
    <xf numFmtId="181" fontId="188" fillId="65" borderId="200" xfId="0" applyNumberFormat="1" applyFont="1" applyFill="1" applyBorder="1" applyAlignment="1">
      <alignment horizontal="right" vertical="center"/>
    </xf>
    <xf numFmtId="0" fontId="126" fillId="65" borderId="201" xfId="1110" applyFont="1" applyFill="1" applyBorder="1" applyAlignment="1">
      <alignment horizontal="left"/>
    </xf>
    <xf numFmtId="0" fontId="126" fillId="65" borderId="116" xfId="1110" applyFont="1" applyFill="1" applyBorder="1"/>
    <xf numFmtId="181" fontId="126" fillId="65" borderId="309" xfId="1110" applyNumberFormat="1" applyFont="1" applyFill="1" applyBorder="1" applyAlignment="1">
      <alignment horizontal="right"/>
    </xf>
    <xf numFmtId="10" fontId="126" fillId="65" borderId="202" xfId="1110" applyNumberFormat="1" applyFont="1" applyFill="1" applyBorder="1" applyAlignment="1">
      <alignment horizontal="right"/>
    </xf>
    <xf numFmtId="10" fontId="126" fillId="65" borderId="241" xfId="1110" applyNumberFormat="1" applyFont="1" applyFill="1" applyBorder="1" applyAlignment="1">
      <alignment horizontal="right"/>
    </xf>
    <xf numFmtId="44" fontId="0" fillId="65" borderId="187" xfId="0" applyNumberFormat="1" applyFill="1" applyBorder="1" applyAlignment="1">
      <alignment horizontal="right"/>
    </xf>
    <xf numFmtId="0" fontId="0" fillId="65" borderId="187" xfId="0" applyFill="1" applyBorder="1" applyAlignment="1">
      <alignment horizontal="right"/>
    </xf>
    <xf numFmtId="44" fontId="188" fillId="65" borderId="238" xfId="1107" applyNumberFormat="1" applyFont="1" applyFill="1" applyBorder="1" applyAlignment="1">
      <alignment horizontal="right" vertical="center"/>
    </xf>
    <xf numFmtId="44" fontId="188" fillId="65" borderId="266" xfId="0" applyNumberFormat="1" applyFont="1" applyFill="1" applyBorder="1" applyAlignment="1">
      <alignment horizontal="right" vertical="center"/>
    </xf>
    <xf numFmtId="44" fontId="188" fillId="65" borderId="187" xfId="1107" applyNumberFormat="1" applyFont="1" applyFill="1" applyBorder="1" applyAlignment="1">
      <alignment horizontal="right" vertical="center"/>
    </xf>
    <xf numFmtId="44" fontId="188" fillId="65" borderId="242" xfId="0" applyNumberFormat="1" applyFont="1" applyFill="1" applyBorder="1" applyAlignment="1">
      <alignment horizontal="right" vertical="center"/>
    </xf>
    <xf numFmtId="44" fontId="188" fillId="65" borderId="196" xfId="1107" applyNumberFormat="1" applyFont="1" applyFill="1" applyBorder="1" applyAlignment="1">
      <alignment horizontal="right" vertical="center"/>
    </xf>
    <xf numFmtId="44" fontId="188" fillId="65" borderId="243" xfId="0" applyNumberFormat="1" applyFont="1" applyFill="1" applyBorder="1" applyAlignment="1">
      <alignment horizontal="right" vertical="center"/>
    </xf>
    <xf numFmtId="44" fontId="0" fillId="65" borderId="242" xfId="0" applyNumberFormat="1" applyFill="1" applyBorder="1" applyAlignment="1">
      <alignment horizontal="right"/>
    </xf>
    <xf numFmtId="44" fontId="125" fillId="82" borderId="187" xfId="0" applyNumberFormat="1" applyFont="1" applyFill="1" applyBorder="1" applyAlignment="1">
      <alignment horizontal="right"/>
    </xf>
    <xf numFmtId="44" fontId="149" fillId="65" borderId="187" xfId="0" applyNumberFormat="1" applyFont="1" applyFill="1" applyBorder="1" applyAlignment="1">
      <alignment horizontal="right"/>
    </xf>
    <xf numFmtId="44" fontId="149" fillId="65" borderId="196" xfId="0" applyNumberFormat="1" applyFont="1" applyFill="1" applyBorder="1" applyAlignment="1">
      <alignment horizontal="right"/>
    </xf>
    <xf numFmtId="0" fontId="130" fillId="65" borderId="171" xfId="0" applyFont="1" applyFill="1" applyBorder="1"/>
    <xf numFmtId="0" fontId="130" fillId="65" borderId="171" xfId="0" applyFont="1" applyFill="1" applyBorder="1" applyAlignment="1">
      <alignment horizontal="right"/>
    </xf>
    <xf numFmtId="0" fontId="130" fillId="0" borderId="0" xfId="0" applyFont="1"/>
    <xf numFmtId="0" fontId="130" fillId="0" borderId="0" xfId="0" applyFont="1" applyAlignment="1">
      <alignment horizontal="right"/>
    </xf>
    <xf numFmtId="0" fontId="150" fillId="65" borderId="31" xfId="0" applyFont="1" applyFill="1" applyBorder="1" applyAlignment="1">
      <alignment horizontal="right" vertical="center"/>
    </xf>
    <xf numFmtId="181" fontId="150" fillId="65" borderId="31" xfId="0" applyNumberFormat="1" applyFont="1" applyFill="1" applyBorder="1" applyAlignment="1">
      <alignment horizontal="center" vertical="center"/>
    </xf>
    <xf numFmtId="44" fontId="222" fillId="99" borderId="31" xfId="1106" applyNumberFormat="1" applyFont="1" applyFill="1" applyBorder="1" applyAlignment="1">
      <alignment horizontal="center" vertical="center" wrapText="1"/>
    </xf>
    <xf numFmtId="0" fontId="176" fillId="78" borderId="43" xfId="0" applyFont="1" applyFill="1" applyBorder="1" applyAlignment="1">
      <alignment horizontal="center" vertical="center"/>
    </xf>
    <xf numFmtId="0" fontId="176" fillId="78" borderId="402" xfId="0" applyFont="1" applyFill="1" applyBorder="1" applyAlignment="1">
      <alignment horizontal="center" vertical="center"/>
    </xf>
    <xf numFmtId="0" fontId="176" fillId="90" borderId="32" xfId="0" applyFont="1" applyFill="1" applyBorder="1" applyAlignment="1">
      <alignment horizontal="center" vertical="center"/>
    </xf>
    <xf numFmtId="0" fontId="112" fillId="65" borderId="211" xfId="486" applyFont="1" applyFill="1" applyBorder="1" applyAlignment="1">
      <alignment horizontal="left"/>
    </xf>
    <xf numFmtId="181" fontId="83" fillId="65" borderId="232" xfId="1102" applyNumberFormat="1" applyFont="1" applyFill="1" applyBorder="1" applyAlignment="1">
      <alignment horizontal="left"/>
    </xf>
    <xf numFmtId="0" fontId="83" fillId="65" borderId="190" xfId="0" applyFont="1" applyFill="1" applyBorder="1" applyAlignment="1">
      <alignment horizontal="left" wrapText="1"/>
    </xf>
    <xf numFmtId="0" fontId="83" fillId="65" borderId="306" xfId="0" applyFont="1" applyFill="1" applyBorder="1" applyAlignment="1">
      <alignment horizontal="left"/>
    </xf>
    <xf numFmtId="0" fontId="109" fillId="100" borderId="259" xfId="0" applyFont="1" applyFill="1" applyBorder="1" applyAlignment="1">
      <alignment horizontal="center" vertical="center"/>
    </xf>
    <xf numFmtId="0" fontId="109" fillId="95" borderId="174" xfId="0" applyFont="1" applyFill="1" applyBorder="1" applyAlignment="1">
      <alignment horizontal="center" vertical="center"/>
    </xf>
    <xf numFmtId="0" fontId="109" fillId="96" borderId="403" xfId="0" applyFont="1" applyFill="1" applyBorder="1" applyAlignment="1">
      <alignment horizontal="center" vertical="center"/>
    </xf>
    <xf numFmtId="0" fontId="234" fillId="0" borderId="404" xfId="0" applyFont="1" applyBorder="1" applyAlignment="1">
      <alignment horizontal="center"/>
    </xf>
    <xf numFmtId="0" fontId="234" fillId="0" borderId="405" xfId="0" applyFont="1" applyBorder="1" applyAlignment="1">
      <alignment horizontal="center"/>
    </xf>
    <xf numFmtId="0" fontId="149" fillId="0" borderId="0" xfId="1107" applyFont="1" applyFill="1" applyBorder="1" applyAlignment="1">
      <alignment horizontal="left" indent="1"/>
    </xf>
    <xf numFmtId="0" fontId="149" fillId="0" borderId="0" xfId="1107" applyFont="1" applyFill="1" applyBorder="1" applyAlignment="1">
      <alignment horizontal="left" indent="2"/>
    </xf>
    <xf numFmtId="44" fontId="149" fillId="0" borderId="70" xfId="0" applyNumberFormat="1" applyFont="1" applyBorder="1" applyAlignment="1">
      <alignment horizontal="right"/>
    </xf>
    <xf numFmtId="10" fontId="149" fillId="0" borderId="0" xfId="0" applyNumberFormat="1" applyFont="1" applyAlignment="1">
      <alignment horizontal="right"/>
    </xf>
    <xf numFmtId="181" fontId="149" fillId="0" borderId="0" xfId="1107" applyNumberFormat="1" applyFont="1" applyFill="1" applyBorder="1" applyAlignment="1">
      <alignment horizontal="right"/>
    </xf>
    <xf numFmtId="181" fontId="149" fillId="0" borderId="0" xfId="0" applyNumberFormat="1" applyFont="1" applyAlignment="1">
      <alignment horizontal="right"/>
    </xf>
    <xf numFmtId="181" fontId="149" fillId="0" borderId="70" xfId="0" applyNumberFormat="1" applyFont="1" applyBorder="1" applyAlignment="1">
      <alignment horizontal="right"/>
    </xf>
    <xf numFmtId="44" fontId="149" fillId="0" borderId="0" xfId="0" applyNumberFormat="1" applyFont="1" applyAlignment="1">
      <alignment horizontal="right"/>
    </xf>
    <xf numFmtId="0" fontId="113" fillId="86" borderId="198" xfId="1106" applyFont="1" applyFill="1" applyBorder="1" applyAlignment="1">
      <alignment horizontal="left" indent="1"/>
    </xf>
    <xf numFmtId="0" fontId="113" fillId="86" borderId="92" xfId="1106" applyFont="1" applyFill="1" applyBorder="1"/>
    <xf numFmtId="0" fontId="113" fillId="86" borderId="187" xfId="1106" applyFont="1" applyFill="1" applyBorder="1"/>
    <xf numFmtId="0" fontId="113" fillId="86" borderId="189" xfId="1106" applyFont="1" applyFill="1" applyBorder="1"/>
    <xf numFmtId="44" fontId="113" fillId="86" borderId="191" xfId="0" applyNumberFormat="1" applyFont="1" applyFill="1" applyBorder="1" applyAlignment="1">
      <alignment horizontal="right"/>
    </xf>
    <xf numFmtId="10" fontId="113" fillId="86" borderId="187" xfId="0" applyNumberFormat="1" applyFont="1" applyFill="1" applyBorder="1" applyAlignment="1">
      <alignment horizontal="right"/>
    </xf>
    <xf numFmtId="181" fontId="113" fillId="86" borderId="187" xfId="1106" applyNumberFormat="1" applyFont="1" applyFill="1" applyBorder="1" applyAlignment="1">
      <alignment horizontal="right"/>
    </xf>
    <xf numFmtId="181" fontId="113" fillId="86" borderId="189" xfId="0" applyNumberFormat="1" applyFont="1" applyFill="1" applyBorder="1" applyAlignment="1">
      <alignment horizontal="right"/>
    </xf>
    <xf numFmtId="181" fontId="113" fillId="86" borderId="187" xfId="0" applyNumberFormat="1" applyFont="1" applyFill="1" applyBorder="1" applyAlignment="1">
      <alignment horizontal="right"/>
    </xf>
    <xf numFmtId="0" fontId="110" fillId="85" borderId="198" xfId="0" applyFont="1" applyFill="1" applyBorder="1" applyAlignment="1">
      <alignment horizontal="left" indent="2"/>
    </xf>
    <xf numFmtId="0" fontId="110" fillId="85" borderId="92" xfId="0" applyFont="1" applyFill="1" applyBorder="1"/>
    <xf numFmtId="0" fontId="110" fillId="85" borderId="187" xfId="0" applyFont="1" applyFill="1" applyBorder="1"/>
    <xf numFmtId="0" fontId="110" fillId="85" borderId="189" xfId="0" applyFont="1" applyFill="1" applyBorder="1"/>
    <xf numFmtId="44" fontId="110" fillId="85" borderId="191" xfId="0" applyNumberFormat="1" applyFont="1" applyFill="1" applyBorder="1" applyAlignment="1">
      <alignment horizontal="right"/>
    </xf>
    <xf numFmtId="10" fontId="110" fillId="85" borderId="187" xfId="0" applyNumberFormat="1" applyFont="1" applyFill="1" applyBorder="1" applyAlignment="1">
      <alignment horizontal="right"/>
    </xf>
    <xf numFmtId="181" fontId="110" fillId="85" borderId="187" xfId="0" applyNumberFormat="1" applyFont="1" applyFill="1" applyBorder="1" applyAlignment="1">
      <alignment horizontal="right"/>
    </xf>
    <xf numFmtId="181" fontId="110" fillId="85" borderId="189" xfId="0" applyNumberFormat="1" applyFont="1" applyFill="1" applyBorder="1" applyAlignment="1">
      <alignment horizontal="right"/>
    </xf>
    <xf numFmtId="181" fontId="110" fillId="85" borderId="191" xfId="0" applyNumberFormat="1" applyFont="1" applyFill="1" applyBorder="1" applyAlignment="1">
      <alignment horizontal="right"/>
    </xf>
    <xf numFmtId="0" fontId="110" fillId="84" borderId="198" xfId="0" applyFont="1" applyFill="1" applyBorder="1" applyAlignment="1">
      <alignment horizontal="left" indent="2"/>
    </xf>
    <xf numFmtId="0" fontId="110" fillId="84" borderId="92" xfId="0" applyFont="1" applyFill="1" applyBorder="1"/>
    <xf numFmtId="0" fontId="110" fillId="84" borderId="187" xfId="0" applyFont="1" applyFill="1" applyBorder="1"/>
    <xf numFmtId="0" fontId="110" fillId="84" borderId="189" xfId="0" applyFont="1" applyFill="1" applyBorder="1"/>
    <xf numFmtId="44" fontId="110" fillId="84" borderId="191" xfId="0" applyNumberFormat="1" applyFont="1" applyFill="1" applyBorder="1" applyAlignment="1">
      <alignment horizontal="right"/>
    </xf>
    <xf numFmtId="10" fontId="110" fillId="84" borderId="187" xfId="0" applyNumberFormat="1" applyFont="1" applyFill="1" applyBorder="1" applyAlignment="1">
      <alignment horizontal="right"/>
    </xf>
    <xf numFmtId="181" fontId="110" fillId="84" borderId="187" xfId="0" applyNumberFormat="1" applyFont="1" applyFill="1" applyBorder="1" applyAlignment="1">
      <alignment horizontal="right"/>
    </xf>
    <xf numFmtId="181" fontId="110" fillId="84" borderId="189" xfId="0" applyNumberFormat="1" applyFont="1" applyFill="1" applyBorder="1" applyAlignment="1">
      <alignment horizontal="right"/>
    </xf>
    <xf numFmtId="181" fontId="110" fillId="84" borderId="191" xfId="0" applyNumberFormat="1" applyFont="1" applyFill="1" applyBorder="1" applyAlignment="1">
      <alignment horizontal="right"/>
    </xf>
    <xf numFmtId="0" fontId="125" fillId="56" borderId="195" xfId="0" applyFont="1" applyFill="1" applyBorder="1" applyAlignment="1">
      <alignment horizontal="left" indent="2"/>
    </xf>
    <xf numFmtId="0" fontId="125" fillId="56" borderId="209" xfId="0" applyFont="1" applyFill="1" applyBorder="1"/>
    <xf numFmtId="0" fontId="125" fillId="56" borderId="196" xfId="0" applyFont="1" applyFill="1" applyBorder="1"/>
    <xf numFmtId="0" fontId="125" fillId="56" borderId="200" xfId="0" applyFont="1" applyFill="1" applyBorder="1"/>
    <xf numFmtId="44" fontId="125" fillId="56" borderId="226" xfId="0" applyNumberFormat="1" applyFont="1" applyFill="1" applyBorder="1" applyAlignment="1">
      <alignment horizontal="right"/>
    </xf>
    <xf numFmtId="0" fontId="125" fillId="56" borderId="196" xfId="0" applyFont="1" applyFill="1" applyBorder="1" applyAlignment="1">
      <alignment horizontal="right"/>
    </xf>
    <xf numFmtId="181" fontId="125" fillId="56" borderId="196" xfId="0" applyNumberFormat="1" applyFont="1" applyFill="1" applyBorder="1" applyAlignment="1">
      <alignment horizontal="right"/>
    </xf>
    <xf numFmtId="181" fontId="125" fillId="56" borderId="200" xfId="0" applyNumberFormat="1" applyFont="1" applyFill="1" applyBorder="1" applyAlignment="1">
      <alignment horizontal="right"/>
    </xf>
    <xf numFmtId="181" fontId="125" fillId="56" borderId="226" xfId="0" applyNumberFormat="1" applyFont="1" applyFill="1" applyBorder="1" applyAlignment="1">
      <alignment horizontal="right"/>
    </xf>
    <xf numFmtId="10" fontId="125" fillId="56" borderId="196" xfId="0" applyNumberFormat="1" applyFont="1" applyFill="1" applyBorder="1" applyAlignment="1">
      <alignment horizontal="right"/>
    </xf>
    <xf numFmtId="44" fontId="314" fillId="56" borderId="165" xfId="0" applyNumberFormat="1" applyFont="1" applyFill="1" applyBorder="1" applyAlignment="1">
      <alignment horizontal="center"/>
    </xf>
    <xf numFmtId="44" fontId="314" fillId="56" borderId="167" xfId="1101" applyNumberFormat="1" applyFont="1" applyFill="1" applyBorder="1" applyAlignment="1">
      <alignment horizontal="center"/>
    </xf>
    <xf numFmtId="44" fontId="89" fillId="0" borderId="231" xfId="486" applyNumberFormat="1" applyFont="1" applyBorder="1" applyAlignment="1">
      <alignment horizontal="right" indent="2"/>
    </xf>
    <xf numFmtId="44" fontId="89" fillId="0" borderId="231" xfId="636" applyNumberFormat="1" applyFont="1" applyFill="1" applyBorder="1" applyAlignment="1">
      <alignment horizontal="right"/>
    </xf>
    <xf numFmtId="49" fontId="79" fillId="104" borderId="213" xfId="486" applyNumberFormat="1" applyFont="1" applyFill="1" applyBorder="1" applyAlignment="1">
      <alignment horizontal="left"/>
    </xf>
    <xf numFmtId="0" fontId="97" fillId="65" borderId="99" xfId="0" applyFont="1" applyFill="1" applyBorder="1" applyAlignment="1">
      <alignment horizontal="center" vertical="center"/>
    </xf>
    <xf numFmtId="0" fontId="176" fillId="78" borderId="100" xfId="0" applyFont="1" applyFill="1" applyBorder="1" applyAlignment="1">
      <alignment horizontal="center" vertical="center"/>
    </xf>
    <xf numFmtId="44" fontId="222" fillId="99" borderId="294" xfId="1106" applyNumberFormat="1" applyFont="1" applyFill="1" applyBorder="1" applyAlignment="1">
      <alignment horizontal="center" vertical="center" wrapText="1"/>
    </xf>
    <xf numFmtId="0" fontId="176" fillId="93" borderId="294" xfId="0" applyFont="1" applyFill="1" applyBorder="1" applyAlignment="1">
      <alignment horizontal="center" vertical="center"/>
    </xf>
    <xf numFmtId="0" fontId="89" fillId="0" borderId="229" xfId="486" applyFont="1" applyBorder="1" applyAlignment="1">
      <alignment horizontal="right"/>
    </xf>
    <xf numFmtId="49" fontId="78" fillId="65" borderId="212" xfId="0" applyNumberFormat="1" applyFont="1" applyFill="1" applyBorder="1" applyAlignment="1">
      <alignment horizontal="left" indent="1"/>
    </xf>
    <xf numFmtId="165" fontId="168" fillId="65" borderId="165" xfId="1101" applyFont="1" applyFill="1" applyBorder="1" applyAlignment="1">
      <alignment horizontal="center" vertical="center"/>
    </xf>
    <xf numFmtId="43" fontId="96" fillId="0" borderId="165" xfId="1104" applyFont="1" applyFill="1" applyBorder="1" applyAlignment="1">
      <alignment horizontal="center" vertical="center"/>
    </xf>
    <xf numFmtId="9" fontId="96" fillId="0" borderId="165" xfId="1102" applyFont="1" applyFill="1" applyBorder="1" applyAlignment="1">
      <alignment horizontal="center" vertical="center"/>
    </xf>
    <xf numFmtId="10" fontId="114" fillId="0" borderId="164" xfId="0" applyNumberFormat="1" applyFont="1" applyBorder="1"/>
    <xf numFmtId="10" fontId="181" fillId="0" borderId="165" xfId="0" applyNumberFormat="1" applyFont="1" applyBorder="1"/>
    <xf numFmtId="49" fontId="158" fillId="0" borderId="224" xfId="486" applyNumberFormat="1" applyFont="1" applyBorder="1" applyAlignment="1">
      <alignment horizontal="left"/>
    </xf>
    <xf numFmtId="49" fontId="190" fillId="0" borderId="213" xfId="486" applyNumberFormat="1" applyFont="1" applyBorder="1" applyAlignment="1">
      <alignment horizontal="left"/>
    </xf>
    <xf numFmtId="183" fontId="191" fillId="0" borderId="195" xfId="0" applyNumberFormat="1" applyFont="1" applyBorder="1"/>
    <xf numFmtId="172" fontId="114" fillId="0" borderId="196" xfId="1102" applyNumberFormat="1" applyFont="1" applyBorder="1"/>
    <xf numFmtId="0" fontId="247" fillId="0" borderId="97" xfId="0" applyFont="1" applyBorder="1" applyAlignment="1">
      <alignment horizontal="right" vertical="center"/>
    </xf>
    <xf numFmtId="0" fontId="141" fillId="0" borderId="0" xfId="0" applyFont="1" applyAlignment="1">
      <alignment vertical="center"/>
    </xf>
    <xf numFmtId="0" fontId="141" fillId="0" borderId="215" xfId="0" applyFont="1" applyBorder="1" applyAlignment="1">
      <alignment horizontal="left" vertical="center"/>
    </xf>
    <xf numFmtId="0" fontId="141" fillId="0" borderId="198" xfId="0" applyFont="1" applyBorder="1" applyAlignment="1">
      <alignment horizontal="right" vertical="center" wrapText="1"/>
    </xf>
    <xf numFmtId="0" fontId="141" fillId="0" borderId="199" xfId="0" applyFont="1" applyBorder="1" applyAlignment="1">
      <alignment horizontal="right" vertical="center"/>
    </xf>
    <xf numFmtId="44" fontId="141" fillId="0" borderId="273" xfId="1101" applyNumberFormat="1" applyFont="1" applyBorder="1" applyAlignment="1">
      <alignment vertical="center"/>
    </xf>
    <xf numFmtId="44" fontId="141" fillId="0" borderId="215" xfId="1101" applyNumberFormat="1" applyFont="1" applyBorder="1" applyAlignment="1">
      <alignment vertical="center"/>
    </xf>
    <xf numFmtId="0" fontId="141" fillId="0" borderId="165" xfId="0" applyFont="1" applyBorder="1" applyAlignment="1">
      <alignment horizontal="right" vertical="center"/>
    </xf>
    <xf numFmtId="0" fontId="172" fillId="65" borderId="102" xfId="0" applyFont="1" applyFill="1" applyBorder="1" applyAlignment="1">
      <alignment horizontal="right" vertical="center"/>
    </xf>
    <xf numFmtId="0" fontId="83" fillId="0" borderId="102" xfId="0" applyFont="1" applyBorder="1" applyAlignment="1">
      <alignment horizontal="right" vertical="center"/>
    </xf>
    <xf numFmtId="0" fontId="299" fillId="65" borderId="102" xfId="0" applyFont="1" applyFill="1" applyBorder="1" applyAlignment="1">
      <alignment horizontal="right" vertical="center"/>
    </xf>
    <xf numFmtId="0" fontId="83" fillId="0" borderId="164" xfId="0" applyFont="1" applyBorder="1" applyAlignment="1">
      <alignment horizontal="right" vertical="center"/>
    </xf>
    <xf numFmtId="0" fontId="83" fillId="0" borderId="165" xfId="0" applyFont="1" applyBorder="1" applyAlignment="1">
      <alignment horizontal="right" vertical="center"/>
    </xf>
    <xf numFmtId="0" fontId="299" fillId="65" borderId="103" xfId="0" applyFont="1" applyFill="1" applyBorder="1" applyAlignment="1">
      <alignment horizontal="right" vertical="center"/>
    </xf>
    <xf numFmtId="0" fontId="83" fillId="0" borderId="0" xfId="0" applyFont="1" applyAlignment="1">
      <alignment horizontal="right" vertical="center"/>
    </xf>
    <xf numFmtId="0" fontId="299" fillId="65" borderId="97" xfId="0" applyFont="1" applyFill="1" applyBorder="1" applyAlignment="1">
      <alignment horizontal="right" vertical="center"/>
    </xf>
    <xf numFmtId="0" fontId="123" fillId="105" borderId="94" xfId="1107" applyFont="1" applyFill="1" applyBorder="1" applyAlignment="1">
      <alignment horizontal="left"/>
    </xf>
    <xf numFmtId="0" fontId="123" fillId="105" borderId="94" xfId="1107" applyFont="1" applyFill="1" applyBorder="1" applyAlignment="1">
      <alignment horizontal="center"/>
    </xf>
    <xf numFmtId="187" fontId="173" fillId="93" borderId="245" xfId="1106" applyNumberFormat="1" applyFont="1" applyFill="1" applyBorder="1" applyAlignment="1">
      <alignment horizontal="center" vertical="center" wrapText="1"/>
    </xf>
    <xf numFmtId="187" fontId="173" fillId="93" borderId="116" xfId="1106" applyNumberFormat="1" applyFont="1" applyFill="1" applyBorder="1" applyAlignment="1">
      <alignment horizontal="center" vertical="center" wrapText="1"/>
    </xf>
    <xf numFmtId="0" fontId="150" fillId="56" borderId="109" xfId="1106" applyFont="1" applyFill="1" applyBorder="1" applyAlignment="1">
      <alignment horizontal="center" vertical="center"/>
    </xf>
    <xf numFmtId="0" fontId="150" fillId="56" borderId="116" xfId="1106" applyFont="1" applyFill="1" applyBorder="1" applyAlignment="1">
      <alignment horizontal="center" vertical="center"/>
    </xf>
    <xf numFmtId="0" fontId="150" fillId="56" borderId="112" xfId="1106" applyFont="1" applyFill="1" applyBorder="1" applyAlignment="1">
      <alignment horizontal="center" vertical="center"/>
    </xf>
    <xf numFmtId="0" fontId="150" fillId="56" borderId="102" xfId="1106" applyFont="1" applyFill="1" applyBorder="1" applyAlignment="1">
      <alignment horizontal="center" vertical="center" wrapText="1"/>
    </xf>
    <xf numFmtId="0" fontId="150" fillId="56" borderId="115" xfId="1106" applyFont="1" applyFill="1" applyBorder="1" applyAlignment="1">
      <alignment horizontal="center" vertical="center" wrapText="1"/>
    </xf>
    <xf numFmtId="0" fontId="150" fillId="56" borderId="99" xfId="1106" applyFont="1" applyFill="1" applyBorder="1" applyAlignment="1">
      <alignment horizontal="center" vertical="center" wrapText="1"/>
    </xf>
    <xf numFmtId="0" fontId="150" fillId="56" borderId="113" xfId="1106" applyFont="1" applyFill="1" applyBorder="1" applyAlignment="1">
      <alignment horizontal="center" vertical="center" wrapText="1"/>
    </xf>
    <xf numFmtId="44" fontId="173" fillId="99" borderId="245" xfId="1106" applyNumberFormat="1" applyFont="1" applyFill="1" applyBorder="1" applyAlignment="1">
      <alignment horizontal="center" vertical="center" wrapText="1"/>
    </xf>
    <xf numFmtId="44" fontId="173" fillId="99" borderId="116" xfId="1106" applyNumberFormat="1" applyFont="1" applyFill="1" applyBorder="1" applyAlignment="1">
      <alignment horizontal="center" vertical="center" wrapText="1"/>
    </xf>
    <xf numFmtId="187" fontId="173" fillId="78" borderId="116" xfId="1106" applyNumberFormat="1" applyFont="1" applyFill="1" applyBorder="1" applyAlignment="1">
      <alignment horizontal="center" vertical="center" wrapText="1"/>
    </xf>
    <xf numFmtId="44" fontId="173" fillId="99" borderId="221" xfId="1106" applyNumberFormat="1" applyFont="1" applyFill="1" applyBorder="1" applyAlignment="1">
      <alignment horizontal="center" vertical="center" wrapText="1"/>
    </xf>
    <xf numFmtId="187" fontId="173" fillId="93" borderId="221" xfId="1106" applyNumberFormat="1" applyFont="1" applyFill="1" applyBorder="1" applyAlignment="1">
      <alignment horizontal="center" vertical="center" wrapText="1"/>
    </xf>
    <xf numFmtId="0" fontId="97" fillId="0" borderId="102" xfId="0" applyFont="1" applyBorder="1" applyAlignment="1">
      <alignment horizontal="center" vertical="center"/>
    </xf>
    <xf numFmtId="0" fontId="97" fillId="0" borderId="104" xfId="0" applyFont="1" applyBorder="1" applyAlignment="1">
      <alignment horizontal="center" vertical="center"/>
    </xf>
    <xf numFmtId="10" fontId="110" fillId="93" borderId="109" xfId="0" applyNumberFormat="1" applyFont="1" applyFill="1" applyBorder="1" applyAlignment="1">
      <alignment horizontal="center" vertical="center"/>
    </xf>
    <xf numFmtId="10" fontId="110" fillId="93" borderId="112" xfId="0" applyNumberFormat="1" applyFont="1" applyFill="1" applyBorder="1" applyAlignment="1">
      <alignment horizontal="center" vertical="center"/>
    </xf>
    <xf numFmtId="0" fontId="150" fillId="56" borderId="169" xfId="1106" applyFont="1" applyFill="1" applyBorder="1" applyAlignment="1">
      <alignment horizontal="center" vertical="center" wrapText="1"/>
    </xf>
    <xf numFmtId="0" fontId="150" fillId="56" borderId="168" xfId="1106" applyFont="1" applyFill="1" applyBorder="1" applyAlignment="1">
      <alignment horizontal="center" vertical="center" wrapText="1"/>
    </xf>
    <xf numFmtId="181" fontId="221" fillId="65" borderId="221" xfId="1106" applyNumberFormat="1" applyFont="1" applyFill="1" applyBorder="1" applyAlignment="1">
      <alignment horizontal="center" vertical="center" wrapText="1"/>
    </xf>
    <xf numFmtId="44" fontId="173" fillId="78" borderId="34" xfId="1106" applyNumberFormat="1" applyFont="1" applyFill="1" applyBorder="1" applyAlignment="1">
      <alignment vertical="center" wrapText="1"/>
    </xf>
    <xf numFmtId="44" fontId="173" fillId="93" borderId="34" xfId="1106" applyNumberFormat="1" applyFont="1" applyFill="1" applyBorder="1" applyAlignment="1">
      <alignment vertical="center" wrapText="1"/>
    </xf>
    <xf numFmtId="177" fontId="1" fillId="0" borderId="406" xfId="0" applyNumberFormat="1" applyFont="1" applyBorder="1" applyAlignment="1">
      <alignment horizontal="right"/>
    </xf>
    <xf numFmtId="0" fontId="129" fillId="0" borderId="0" xfId="0" applyFont="1"/>
    <xf numFmtId="0" fontId="1" fillId="0" borderId="165" xfId="0" applyFont="1" applyBorder="1" applyAlignment="1">
      <alignment vertical="center"/>
    </xf>
    <xf numFmtId="0" fontId="1" fillId="0" borderId="211" xfId="0" applyFont="1" applyBorder="1" applyAlignment="1">
      <alignment vertical="center"/>
    </xf>
    <xf numFmtId="43" fontId="315" fillId="65" borderId="409" xfId="1104" applyFont="1" applyFill="1" applyBorder="1" applyAlignment="1">
      <alignment horizontal="right"/>
    </xf>
    <xf numFmtId="189" fontId="315" fillId="65" borderId="409" xfId="1101" applyNumberFormat="1" applyFont="1" applyFill="1" applyBorder="1" applyAlignment="1">
      <alignment horizontal="right"/>
    </xf>
    <xf numFmtId="177" fontId="129" fillId="106" borderId="165" xfId="0" applyNumberFormat="1" applyFont="1" applyFill="1" applyBorder="1" applyAlignment="1">
      <alignment horizontal="right"/>
    </xf>
    <xf numFmtId="189" fontId="316" fillId="106" borderId="409" xfId="1101" applyNumberFormat="1" applyFont="1" applyFill="1" applyBorder="1" applyAlignment="1">
      <alignment horizontal="right"/>
    </xf>
    <xf numFmtId="177" fontId="129" fillId="106" borderId="167" xfId="0" applyNumberFormat="1" applyFont="1" applyFill="1" applyBorder="1" applyAlignment="1">
      <alignment horizontal="right"/>
    </xf>
    <xf numFmtId="2" fontId="316" fillId="0" borderId="407" xfId="0" applyNumberFormat="1" applyFont="1" applyBorder="1" applyAlignment="1">
      <alignment horizontal="right"/>
    </xf>
    <xf numFmtId="2" fontId="316" fillId="0" borderId="408" xfId="0" applyNumberFormat="1" applyFont="1" applyBorder="1" applyAlignment="1">
      <alignment horizontal="right"/>
    </xf>
    <xf numFmtId="2" fontId="315" fillId="0" borderId="407" xfId="0" applyNumberFormat="1" applyFont="1" applyBorder="1" applyAlignment="1">
      <alignment horizontal="right"/>
    </xf>
    <xf numFmtId="2" fontId="315" fillId="0" borderId="408" xfId="0" applyNumberFormat="1" applyFont="1" applyBorder="1" applyAlignment="1">
      <alignment horizontal="right"/>
    </xf>
    <xf numFmtId="2" fontId="315" fillId="0" borderId="409" xfId="0" applyNumberFormat="1" applyFont="1" applyBorder="1" applyAlignment="1">
      <alignment horizontal="right"/>
    </xf>
    <xf numFmtId="177" fontId="316" fillId="0" borderId="406" xfId="0" applyNumberFormat="1" applyFont="1" applyBorder="1" applyAlignment="1">
      <alignment horizontal="right"/>
    </xf>
    <xf numFmtId="43" fontId="168" fillId="65" borderId="165" xfId="1104" applyFont="1" applyFill="1" applyBorder="1" applyAlignment="1">
      <alignment horizontal="center" vertical="center"/>
    </xf>
    <xf numFmtId="0" fontId="1" fillId="0" borderId="263" xfId="0" applyFont="1" applyBorder="1" applyAlignment="1">
      <alignment vertical="center"/>
    </xf>
    <xf numFmtId="0" fontId="95" fillId="0" borderId="0" xfId="1103" applyAlignment="1">
      <alignment vertical="center"/>
    </xf>
    <xf numFmtId="0" fontId="89" fillId="0" borderId="0" xfId="1103" applyFont="1" applyAlignment="1">
      <alignment vertical="center"/>
    </xf>
    <xf numFmtId="2" fontId="302" fillId="0" borderId="232" xfId="0" applyNumberFormat="1" applyFont="1" applyBorder="1" applyAlignment="1">
      <alignment horizontal="right"/>
    </xf>
    <xf numFmtId="189" fontId="0" fillId="0" borderId="232" xfId="1101" applyNumberFormat="1" applyFont="1" applyBorder="1"/>
    <xf numFmtId="189" fontId="0" fillId="0" borderId="232" xfId="1101" applyNumberFormat="1" applyFont="1" applyBorder="1" applyAlignment="1">
      <alignment horizontal="right"/>
    </xf>
    <xf numFmtId="44" fontId="89" fillId="0" borderId="273" xfId="636" applyNumberFormat="1" applyFont="1" applyBorder="1" applyAlignment="1">
      <alignment horizontal="right"/>
    </xf>
    <xf numFmtId="43" fontId="0" fillId="0" borderId="187" xfId="1104" applyFont="1" applyBorder="1"/>
    <xf numFmtId="0" fontId="234" fillId="0" borderId="410" xfId="0" applyFont="1" applyBorder="1" applyAlignment="1">
      <alignment horizontal="right"/>
    </xf>
    <xf numFmtId="0" fontId="78" fillId="0" borderId="92" xfId="486" applyFont="1" applyBorder="1" applyAlignment="1">
      <alignment horizontal="right"/>
    </xf>
    <xf numFmtId="0" fontId="0" fillId="0" borderId="92" xfId="0" applyBorder="1" applyAlignment="1">
      <alignment horizontal="right"/>
    </xf>
    <xf numFmtId="0" fontId="89" fillId="0" borderId="92" xfId="486" applyFont="1" applyBorder="1" applyAlignment="1">
      <alignment horizontal="right" wrapText="1"/>
    </xf>
    <xf numFmtId="0" fontId="89" fillId="0" borderId="209" xfId="486" applyFont="1" applyBorder="1" applyAlignment="1">
      <alignment horizontal="right"/>
    </xf>
    <xf numFmtId="0" fontId="84" fillId="0" borderId="92" xfId="1103" applyFont="1" applyBorder="1" applyAlignment="1">
      <alignment horizontal="right" vertical="center" wrapText="1"/>
    </xf>
    <xf numFmtId="165" fontId="89" fillId="0" borderId="209" xfId="1101" applyFont="1" applyBorder="1" applyAlignment="1">
      <alignment horizontal="right" vertical="center" wrapText="1"/>
    </xf>
    <xf numFmtId="9" fontId="89" fillId="0" borderId="209" xfId="1102" applyFont="1" applyBorder="1" applyAlignment="1">
      <alignment horizontal="right" vertical="center" wrapText="1"/>
    </xf>
    <xf numFmtId="181" fontId="78" fillId="0" borderId="343" xfId="0" applyNumberFormat="1" applyFont="1" applyBorder="1"/>
    <xf numFmtId="181" fontId="78" fillId="0" borderId="214" xfId="0" applyNumberFormat="1" applyFont="1" applyBorder="1" applyAlignment="1">
      <alignment horizontal="left" indent="1"/>
    </xf>
    <xf numFmtId="181" fontId="0" fillId="0" borderId="232" xfId="1102" applyNumberFormat="1" applyFont="1" applyBorder="1" applyAlignment="1">
      <alignment horizontal="right"/>
    </xf>
    <xf numFmtId="181" fontId="89" fillId="0" borderId="233" xfId="636" applyNumberFormat="1" applyFont="1" applyBorder="1" applyAlignment="1">
      <alignment horizontal="right"/>
    </xf>
    <xf numFmtId="9" fontId="0" fillId="0" borderId="232" xfId="1102" applyFont="1" applyFill="1" applyBorder="1" applyAlignment="1">
      <alignment horizontal="right"/>
    </xf>
    <xf numFmtId="9" fontId="0" fillId="0" borderId="232" xfId="1102" applyFont="1" applyBorder="1" applyAlignment="1">
      <alignment horizontal="right"/>
    </xf>
    <xf numFmtId="9" fontId="89" fillId="0" borderId="233" xfId="1102" applyFont="1" applyBorder="1" applyAlignment="1">
      <alignment horizontal="right"/>
    </xf>
    <xf numFmtId="9" fontId="83" fillId="65" borderId="232" xfId="1102" applyFont="1" applyFill="1" applyBorder="1" applyAlignment="1">
      <alignment horizontal="right"/>
    </xf>
    <xf numFmtId="0" fontId="109" fillId="96" borderId="237" xfId="0" applyFont="1" applyFill="1" applyBorder="1" applyAlignment="1">
      <alignment horizontal="center" vertical="center"/>
    </xf>
    <xf numFmtId="44" fontId="150" fillId="56" borderId="32" xfId="1106" applyNumberFormat="1" applyFont="1" applyFill="1" applyBorder="1" applyAlignment="1">
      <alignment horizontal="center" vertical="center" wrapText="1"/>
    </xf>
    <xf numFmtId="44" fontId="150" fillId="56" borderId="43" xfId="1106" applyNumberFormat="1" applyFont="1" applyFill="1" applyBorder="1" applyAlignment="1">
      <alignment horizontal="center" vertical="center" wrapText="1"/>
    </xf>
    <xf numFmtId="44" fontId="150" fillId="56" borderId="31" xfId="1106" applyNumberFormat="1" applyFont="1" applyFill="1" applyBorder="1" applyAlignment="1">
      <alignment horizontal="center" vertical="center" wrapText="1"/>
    </xf>
    <xf numFmtId="0" fontId="150" fillId="56" borderId="116" xfId="1106" applyFont="1" applyFill="1" applyBorder="1" applyAlignment="1">
      <alignment horizontal="center" vertical="center" wrapText="1"/>
    </xf>
    <xf numFmtId="0" fontId="150" fillId="56" borderId="116" xfId="1106" applyFont="1" applyFill="1" applyBorder="1" applyAlignment="1">
      <alignment vertical="center" wrapText="1"/>
    </xf>
    <xf numFmtId="2" fontId="112" fillId="56" borderId="172" xfId="0" applyNumberFormat="1" applyFont="1" applyFill="1" applyBorder="1" applyAlignment="1">
      <alignment horizontal="right"/>
    </xf>
    <xf numFmtId="177" fontId="89" fillId="65" borderId="172" xfId="0" applyNumberFormat="1" applyFont="1" applyFill="1" applyBorder="1" applyAlignment="1">
      <alignment horizontal="right"/>
    </xf>
    <xf numFmtId="177" fontId="89" fillId="65" borderId="127" xfId="0" applyNumberFormat="1" applyFont="1" applyFill="1" applyBorder="1" applyAlignment="1">
      <alignment horizontal="right"/>
    </xf>
    <xf numFmtId="2" fontId="89" fillId="65" borderId="127" xfId="0" applyNumberFormat="1" applyFont="1" applyFill="1" applyBorder="1" applyAlignment="1">
      <alignment horizontal="right"/>
    </xf>
    <xf numFmtId="2" fontId="89" fillId="65" borderId="136" xfId="0" applyNumberFormat="1" applyFont="1" applyFill="1" applyBorder="1" applyAlignment="1">
      <alignment horizontal="right"/>
    </xf>
    <xf numFmtId="1" fontId="0" fillId="65" borderId="232" xfId="0" applyNumberFormat="1" applyFill="1" applyBorder="1"/>
    <xf numFmtId="44" fontId="0" fillId="65" borderId="216" xfId="0" applyNumberFormat="1" applyFill="1" applyBorder="1"/>
    <xf numFmtId="165" fontId="0" fillId="65" borderId="412" xfId="0" applyNumberFormat="1" applyFill="1" applyBorder="1"/>
    <xf numFmtId="0" fontId="0" fillId="65" borderId="412" xfId="0" applyFill="1" applyBorder="1"/>
    <xf numFmtId="2" fontId="0" fillId="65" borderId="413" xfId="0" applyNumberFormat="1" applyFill="1" applyBorder="1"/>
    <xf numFmtId="165" fontId="0" fillId="65" borderId="414" xfId="0" applyNumberFormat="1" applyFill="1" applyBorder="1"/>
    <xf numFmtId="189" fontId="83" fillId="56" borderId="221" xfId="1101" applyNumberFormat="1" applyFont="1" applyFill="1" applyBorder="1"/>
    <xf numFmtId="189" fontId="83" fillId="56" borderId="116" xfId="1101" applyNumberFormat="1" applyFont="1" applyFill="1" applyBorder="1" applyAlignment="1">
      <alignment horizontal="right"/>
    </xf>
    <xf numFmtId="189" fontId="83" fillId="56" borderId="116" xfId="1101" applyNumberFormat="1" applyFont="1" applyFill="1" applyBorder="1"/>
    <xf numFmtId="189" fontId="83" fillId="56" borderId="114" xfId="1101" applyNumberFormat="1" applyFont="1" applyFill="1" applyBorder="1"/>
    <xf numFmtId="44" fontId="83" fillId="56" borderId="114" xfId="0" applyNumberFormat="1" applyFont="1" applyFill="1" applyBorder="1"/>
    <xf numFmtId="0" fontId="83" fillId="56" borderId="114" xfId="0" applyFont="1" applyFill="1" applyBorder="1"/>
    <xf numFmtId="9" fontId="149" fillId="65" borderId="187" xfId="0" applyNumberFormat="1" applyFont="1" applyFill="1" applyBorder="1" applyAlignment="1">
      <alignment horizontal="right"/>
    </xf>
    <xf numFmtId="9" fontId="113" fillId="89" borderId="187" xfId="1110" applyNumberFormat="1" applyFont="1" applyFill="1" applyBorder="1" applyAlignment="1">
      <alignment horizontal="right"/>
    </xf>
    <xf numFmtId="0" fontId="110" fillId="87" borderId="198" xfId="1108" applyFont="1" applyFill="1" applyBorder="1" applyAlignment="1">
      <alignment horizontal="left" indent="2"/>
    </xf>
    <xf numFmtId="9" fontId="110" fillId="87" borderId="187" xfId="0" applyNumberFormat="1" applyFont="1" applyFill="1" applyBorder="1" applyAlignment="1">
      <alignment horizontal="right"/>
    </xf>
    <xf numFmtId="9" fontId="0" fillId="103" borderId="187" xfId="0" applyNumberFormat="1" applyFill="1" applyBorder="1" applyAlignment="1">
      <alignment horizontal="right"/>
    </xf>
    <xf numFmtId="9" fontId="113" fillId="86" borderId="187" xfId="0" applyNumberFormat="1" applyFont="1" applyFill="1" applyBorder="1" applyAlignment="1">
      <alignment horizontal="right"/>
    </xf>
    <xf numFmtId="9" fontId="110" fillId="85" borderId="187" xfId="0" applyNumberFormat="1" applyFont="1" applyFill="1" applyBorder="1" applyAlignment="1">
      <alignment horizontal="right"/>
    </xf>
    <xf numFmtId="9" fontId="125" fillId="81" borderId="187" xfId="0" applyNumberFormat="1" applyFont="1" applyFill="1" applyBorder="1" applyAlignment="1">
      <alignment horizontal="right"/>
    </xf>
    <xf numFmtId="9" fontId="125" fillId="56" borderId="187" xfId="1102" applyFont="1" applyFill="1" applyBorder="1" applyAlignment="1">
      <alignment horizontal="right"/>
    </xf>
    <xf numFmtId="9" fontId="113" fillId="89" borderId="187" xfId="1102" applyFont="1" applyFill="1" applyBorder="1" applyAlignment="1">
      <alignment horizontal="right"/>
    </xf>
    <xf numFmtId="9" fontId="110" fillId="87" borderId="187" xfId="1102" applyFont="1" applyFill="1" applyBorder="1" applyAlignment="1">
      <alignment horizontal="right"/>
    </xf>
    <xf numFmtId="9" fontId="0" fillId="103" borderId="187" xfId="1102" applyFont="1" applyFill="1" applyBorder="1" applyAlignment="1">
      <alignment horizontal="right"/>
    </xf>
    <xf numFmtId="9" fontId="0" fillId="65" borderId="187" xfId="1102" applyFont="1" applyFill="1" applyBorder="1"/>
    <xf numFmtId="9" fontId="0" fillId="65" borderId="254" xfId="1102" applyFont="1" applyFill="1" applyBorder="1"/>
    <xf numFmtId="9" fontId="113" fillId="86" borderId="187" xfId="1102" applyFont="1" applyFill="1" applyBorder="1" applyAlignment="1">
      <alignment horizontal="right"/>
    </xf>
    <xf numFmtId="9" fontId="110" fillId="85" borderId="187" xfId="1102" applyFont="1" applyFill="1" applyBorder="1" applyAlignment="1">
      <alignment horizontal="right"/>
    </xf>
    <xf numFmtId="9" fontId="0" fillId="65" borderId="238" xfId="1102" applyFont="1" applyFill="1" applyBorder="1"/>
    <xf numFmtId="9" fontId="125" fillId="81" borderId="187" xfId="1102" applyFont="1" applyFill="1" applyBorder="1" applyAlignment="1">
      <alignment horizontal="right"/>
    </xf>
    <xf numFmtId="9" fontId="0" fillId="65" borderId="196" xfId="1102" applyFont="1" applyFill="1" applyBorder="1"/>
    <xf numFmtId="181" fontId="0" fillId="0" borderId="231" xfId="0" applyNumberFormat="1" applyBorder="1"/>
    <xf numFmtId="182" fontId="0" fillId="65" borderId="214" xfId="0" applyNumberFormat="1" applyFill="1" applyBorder="1"/>
    <xf numFmtId="182" fontId="0" fillId="65" borderId="215" xfId="0" applyNumberFormat="1" applyFill="1" applyBorder="1"/>
    <xf numFmtId="182" fontId="83" fillId="56" borderId="114" xfId="1101" applyNumberFormat="1" applyFont="1" applyFill="1" applyBorder="1"/>
    <xf numFmtId="44" fontId="83" fillId="56" borderId="116" xfId="0" applyNumberFormat="1" applyFont="1" applyFill="1" applyBorder="1"/>
    <xf numFmtId="189" fontId="83" fillId="56" borderId="415" xfId="1101" applyNumberFormat="1" applyFont="1" applyFill="1" applyBorder="1"/>
    <xf numFmtId="1" fontId="89" fillId="0" borderId="233" xfId="486" applyNumberFormat="1" applyFont="1" applyBorder="1" applyAlignment="1">
      <alignment horizontal="right" indent="2"/>
    </xf>
    <xf numFmtId="1" fontId="89" fillId="0" borderId="233" xfId="636" applyNumberFormat="1" applyFont="1" applyFill="1" applyBorder="1" applyAlignment="1">
      <alignment horizontal="right"/>
    </xf>
    <xf numFmtId="1" fontId="89" fillId="0" borderId="291" xfId="636" applyNumberFormat="1" applyFont="1" applyFill="1" applyBorder="1" applyAlignment="1">
      <alignment horizontal="right"/>
    </xf>
    <xf numFmtId="44" fontId="89" fillId="0" borderId="231" xfId="636" applyNumberFormat="1" applyFont="1" applyBorder="1" applyAlignment="1">
      <alignment horizontal="right"/>
    </xf>
    <xf numFmtId="9" fontId="89" fillId="0" borderId="231" xfId="1102" applyFont="1" applyFill="1" applyBorder="1" applyAlignment="1">
      <alignment horizontal="right"/>
    </xf>
    <xf numFmtId="9" fontId="89" fillId="0" borderId="231" xfId="1102" applyFont="1" applyBorder="1" applyAlignment="1">
      <alignment horizontal="right"/>
    </xf>
    <xf numFmtId="1" fontId="89" fillId="0" borderId="291" xfId="636" applyNumberFormat="1" applyFont="1" applyBorder="1" applyAlignment="1">
      <alignment horizontal="right"/>
    </xf>
    <xf numFmtId="9" fontId="89" fillId="0" borderId="291" xfId="1102" applyFont="1" applyBorder="1" applyAlignment="1">
      <alignment horizontal="right"/>
    </xf>
    <xf numFmtId="172" fontId="0" fillId="0" borderId="232" xfId="1102" applyNumberFormat="1" applyFont="1" applyBorder="1" applyAlignment="1">
      <alignment horizontal="right"/>
    </xf>
    <xf numFmtId="165" fontId="0" fillId="0" borderId="232" xfId="1101" applyFont="1" applyBorder="1" applyAlignment="1">
      <alignment horizontal="right"/>
    </xf>
    <xf numFmtId="9" fontId="89" fillId="0" borderId="418" xfId="1102" applyFont="1" applyBorder="1" applyAlignment="1">
      <alignment horizontal="center"/>
    </xf>
    <xf numFmtId="172" fontId="89" fillId="0" borderId="419" xfId="0" applyNumberFormat="1" applyFont="1" applyBorder="1" applyAlignment="1">
      <alignment horizontal="center"/>
    </xf>
    <xf numFmtId="0" fontId="205" fillId="75" borderId="116" xfId="0" applyFont="1" applyFill="1" applyBorder="1" applyAlignment="1">
      <alignment horizontal="right"/>
    </xf>
    <xf numFmtId="172" fontId="89" fillId="0" borderId="421" xfId="0" applyNumberFormat="1" applyFont="1" applyBorder="1" applyAlignment="1">
      <alignment horizontal="center"/>
    </xf>
    <xf numFmtId="181" fontId="89" fillId="0" borderId="421" xfId="0" applyNumberFormat="1" applyFont="1" applyBorder="1" applyAlignment="1">
      <alignment horizontal="right" indent="1"/>
    </xf>
    <xf numFmtId="9" fontId="89" fillId="0" borderId="422" xfId="1102" applyFont="1" applyBorder="1" applyAlignment="1">
      <alignment horizontal="center"/>
    </xf>
    <xf numFmtId="0" fontId="83" fillId="56" borderId="0" xfId="0" applyFont="1" applyFill="1" applyAlignment="1">
      <alignment horizontal="center"/>
    </xf>
    <xf numFmtId="187" fontId="0" fillId="65" borderId="343" xfId="1101" applyNumberFormat="1" applyFont="1" applyFill="1" applyBorder="1"/>
    <xf numFmtId="187" fontId="0" fillId="65" borderId="215" xfId="1101" applyNumberFormat="1" applyFont="1" applyFill="1" applyBorder="1"/>
    <xf numFmtId="9" fontId="0" fillId="65" borderId="343" xfId="1102" applyFont="1" applyFill="1" applyBorder="1"/>
    <xf numFmtId="9" fontId="0" fillId="65" borderId="215" xfId="1102" applyFont="1" applyFill="1" applyBorder="1"/>
    <xf numFmtId="9" fontId="78" fillId="0" borderId="230" xfId="1102" applyFont="1" applyFill="1" applyBorder="1" applyAlignment="1">
      <alignment horizontal="right"/>
    </xf>
    <xf numFmtId="9" fontId="78" fillId="0" borderId="230" xfId="636" applyFont="1" applyFill="1" applyBorder="1" applyAlignment="1">
      <alignment horizontal="right"/>
    </xf>
    <xf numFmtId="189" fontId="78" fillId="0" borderId="232" xfId="636" applyNumberFormat="1" applyFont="1" applyFill="1" applyBorder="1" applyAlignment="1">
      <alignment horizontal="right"/>
    </xf>
    <xf numFmtId="9" fontId="78" fillId="0" borderId="232" xfId="636" applyFont="1" applyFill="1" applyBorder="1" applyAlignment="1">
      <alignment horizontal="right"/>
    </xf>
    <xf numFmtId="9" fontId="0" fillId="0" borderId="233" xfId="0" applyNumberFormat="1" applyBorder="1" applyAlignment="1">
      <alignment horizontal="right"/>
    </xf>
    <xf numFmtId="189" fontId="315" fillId="65" borderId="409" xfId="1104" applyNumberFormat="1" applyFont="1" applyFill="1" applyBorder="1" applyAlignment="1">
      <alignment horizontal="right"/>
    </xf>
    <xf numFmtId="0" fontId="89" fillId="0" borderId="92" xfId="486" applyFont="1" applyBorder="1" applyAlignment="1">
      <alignment horizontal="right"/>
    </xf>
    <xf numFmtId="165" fontId="80" fillId="50" borderId="423" xfId="0" applyNumberFormat="1" applyFont="1" applyFill="1" applyBorder="1" applyAlignment="1">
      <alignment horizontal="right"/>
    </xf>
    <xf numFmtId="44" fontId="89" fillId="0" borderId="417" xfId="1101" applyNumberFormat="1" applyFont="1" applyFill="1" applyBorder="1" applyAlignment="1">
      <alignment horizontal="right"/>
    </xf>
    <xf numFmtId="2" fontId="89" fillId="0" borderId="417" xfId="1104" applyNumberFormat="1" applyFont="1" applyFill="1" applyBorder="1" applyAlignment="1">
      <alignment horizontal="right"/>
    </xf>
    <xf numFmtId="2" fontId="0" fillId="0" borderId="417" xfId="0" applyNumberFormat="1" applyBorder="1" applyAlignment="1">
      <alignment horizontal="right"/>
    </xf>
    <xf numFmtId="0" fontId="89" fillId="0" borderId="273" xfId="0" applyFont="1" applyBorder="1" applyAlignment="1">
      <alignment horizontal="right"/>
    </xf>
    <xf numFmtId="189" fontId="0" fillId="0" borderId="417" xfId="1101" applyNumberFormat="1" applyFont="1" applyBorder="1" applyAlignment="1">
      <alignment horizontal="right"/>
    </xf>
    <xf numFmtId="165" fontId="79" fillId="50" borderId="424" xfId="0" applyNumberFormat="1" applyFont="1" applyFill="1" applyBorder="1"/>
    <xf numFmtId="9" fontId="302" fillId="65" borderId="273" xfId="0" applyNumberFormat="1" applyFont="1" applyFill="1" applyBorder="1"/>
    <xf numFmtId="165" fontId="302" fillId="65" borderId="273" xfId="0" applyNumberFormat="1" applyFont="1" applyFill="1" applyBorder="1" applyAlignment="1">
      <alignment horizontal="right"/>
    </xf>
    <xf numFmtId="44" fontId="0" fillId="0" borderId="417" xfId="1101" applyNumberFormat="1" applyFont="1" applyFill="1" applyBorder="1" applyAlignment="1">
      <alignment horizontal="right"/>
    </xf>
    <xf numFmtId="10" fontId="0" fillId="0" borderId="417" xfId="1101" applyNumberFormat="1" applyFont="1" applyFill="1" applyBorder="1" applyAlignment="1">
      <alignment horizontal="right"/>
    </xf>
    <xf numFmtId="44" fontId="302" fillId="65" borderId="417" xfId="1101" applyNumberFormat="1" applyFont="1" applyFill="1" applyBorder="1" applyAlignment="1">
      <alignment horizontal="right"/>
    </xf>
    <xf numFmtId="44" fontId="302" fillId="65" borderId="420" xfId="1101" applyNumberFormat="1" applyFont="1" applyFill="1" applyBorder="1" applyAlignment="1">
      <alignment horizontal="right"/>
    </xf>
    <xf numFmtId="9" fontId="89" fillId="0" borderId="230" xfId="1104" applyNumberFormat="1" applyFont="1" applyBorder="1" applyAlignment="1">
      <alignment horizontal="right"/>
    </xf>
    <xf numFmtId="9" fontId="89" fillId="0" borderId="232" xfId="636" applyFont="1" applyBorder="1" applyAlignment="1">
      <alignment horizontal="right"/>
    </xf>
    <xf numFmtId="9" fontId="0" fillId="0" borderId="232" xfId="1104" applyNumberFormat="1" applyFont="1" applyBorder="1" applyAlignment="1">
      <alignment horizontal="right"/>
    </xf>
    <xf numFmtId="9" fontId="0" fillId="0" borderId="232" xfId="0" applyNumberFormat="1" applyBorder="1" applyAlignment="1">
      <alignment horizontal="right"/>
    </xf>
    <xf numFmtId="181" fontId="78" fillId="65" borderId="416" xfId="1101" applyNumberFormat="1" applyFont="1" applyFill="1" applyBorder="1"/>
    <xf numFmtId="0" fontId="78" fillId="65" borderId="417" xfId="0" applyFont="1" applyFill="1" applyBorder="1" applyAlignment="1">
      <alignment horizontal="center"/>
    </xf>
    <xf numFmtId="0" fontId="0" fillId="0" borderId="216" xfId="0" applyBorder="1"/>
    <xf numFmtId="187" fontId="0" fillId="65" borderId="347" xfId="1101" applyNumberFormat="1" applyFont="1" applyFill="1" applyBorder="1"/>
    <xf numFmtId="9" fontId="0" fillId="65" borderId="347" xfId="1102" applyFont="1" applyFill="1" applyBorder="1"/>
    <xf numFmtId="187" fontId="0" fillId="65" borderId="425" xfId="1101" applyNumberFormat="1" applyFont="1" applyFill="1" applyBorder="1"/>
    <xf numFmtId="9" fontId="0" fillId="65" borderId="426" xfId="1102" applyFont="1" applyFill="1" applyBorder="1"/>
    <xf numFmtId="187" fontId="0" fillId="65" borderId="426" xfId="1101" applyNumberFormat="1" applyFont="1" applyFill="1" applyBorder="1"/>
    <xf numFmtId="9" fontId="0" fillId="65" borderId="427" xfId="1102" applyFont="1" applyFill="1" applyBorder="1"/>
    <xf numFmtId="49" fontId="0" fillId="0" borderId="209" xfId="0" applyNumberFormat="1" applyBorder="1"/>
    <xf numFmtId="181" fontId="0" fillId="0" borderId="234" xfId="0" applyNumberFormat="1" applyBorder="1"/>
    <xf numFmtId="181" fontId="0" fillId="0" borderId="429" xfId="0" applyNumberFormat="1" applyBorder="1"/>
    <xf numFmtId="181" fontId="0" fillId="0" borderId="428" xfId="0" applyNumberFormat="1" applyBorder="1"/>
    <xf numFmtId="9" fontId="89" fillId="0" borderId="139" xfId="1102" applyFont="1" applyBorder="1"/>
    <xf numFmtId="0" fontId="1" fillId="0" borderId="211" xfId="0" applyFont="1" applyBorder="1" applyAlignment="1">
      <alignment horizontal="right" vertical="center"/>
    </xf>
    <xf numFmtId="9" fontId="172" fillId="65" borderId="116" xfId="1102" applyFont="1" applyFill="1" applyBorder="1" applyAlignment="1">
      <alignment horizontal="left" vertical="center"/>
    </xf>
    <xf numFmtId="9" fontId="172" fillId="65" borderId="116" xfId="1102" applyFont="1" applyFill="1" applyBorder="1" applyAlignment="1">
      <alignment horizontal="right" vertical="center"/>
    </xf>
    <xf numFmtId="0" fontId="245" fillId="98" borderId="116" xfId="0" applyFont="1" applyFill="1" applyBorder="1" applyAlignment="1">
      <alignment horizontal="right"/>
    </xf>
    <xf numFmtId="0" fontId="245" fillId="98" borderId="271" xfId="0" applyFont="1" applyFill="1" applyBorder="1" applyAlignment="1">
      <alignment horizontal="right"/>
    </xf>
    <xf numFmtId="181" fontId="78" fillId="0" borderId="305" xfId="0" applyNumberFormat="1" applyFont="1" applyBorder="1"/>
    <xf numFmtId="181" fontId="78" fillId="0" borderId="295" xfId="0" applyNumberFormat="1" applyFont="1" applyBorder="1" applyAlignment="1">
      <alignment horizontal="left" indent="1"/>
    </xf>
    <xf numFmtId="0" fontId="245" fillId="98" borderId="245" xfId="0" applyFont="1" applyFill="1" applyBorder="1" applyAlignment="1">
      <alignment horizontal="right"/>
    </xf>
    <xf numFmtId="181" fontId="78" fillId="0" borderId="265" xfId="0" applyNumberFormat="1" applyFont="1" applyBorder="1"/>
    <xf numFmtId="181" fontId="78" fillId="0" borderId="301" xfId="0" applyNumberFormat="1" applyFont="1" applyBorder="1" applyAlignment="1">
      <alignment horizontal="left" indent="1"/>
    </xf>
    <xf numFmtId="0" fontId="245" fillId="98" borderId="260" xfId="0" applyFont="1" applyFill="1" applyBorder="1" applyAlignment="1">
      <alignment horizontal="right"/>
    </xf>
    <xf numFmtId="181" fontId="78" fillId="0" borderId="411" xfId="0" applyNumberFormat="1" applyFont="1" applyBorder="1"/>
    <xf numFmtId="181" fontId="78" fillId="0" borderId="414" xfId="0" applyNumberFormat="1" applyFont="1" applyBorder="1" applyAlignment="1">
      <alignment horizontal="left" indent="1"/>
    </xf>
    <xf numFmtId="0" fontId="242" fillId="98" borderId="260" xfId="0" applyFont="1" applyFill="1" applyBorder="1"/>
    <xf numFmtId="0" fontId="242" fillId="98" borderId="397" xfId="0" applyFont="1" applyFill="1" applyBorder="1"/>
    <xf numFmtId="0" fontId="78" fillId="0" borderId="430" xfId="0" applyFont="1" applyBorder="1"/>
    <xf numFmtId="0" fontId="78" fillId="0" borderId="431" xfId="0" applyFont="1" applyBorder="1" applyAlignment="1">
      <alignment horizontal="left"/>
    </xf>
    <xf numFmtId="165" fontId="89" fillId="0" borderId="139" xfId="1101" applyFont="1" applyFill="1" applyBorder="1"/>
    <xf numFmtId="9" fontId="89" fillId="0" borderId="139" xfId="1102" applyFont="1" applyFill="1" applyBorder="1"/>
    <xf numFmtId="165" fontId="136" fillId="0" borderId="231" xfId="1101" applyFont="1" applyBorder="1" applyAlignment="1">
      <alignment horizontal="right"/>
    </xf>
    <xf numFmtId="9" fontId="136" fillId="0" borderId="231" xfId="1101" applyNumberFormat="1" applyFont="1" applyFill="1" applyBorder="1" applyAlignment="1">
      <alignment horizontal="right"/>
    </xf>
    <xf numFmtId="43" fontId="78" fillId="0" borderId="265" xfId="1104" applyFont="1" applyBorder="1" applyAlignment="1">
      <alignment horizontal="right"/>
    </xf>
    <xf numFmtId="43" fontId="78" fillId="0" borderId="301" xfId="1104" applyFont="1" applyBorder="1" applyAlignment="1">
      <alignment horizontal="right" indent="1"/>
    </xf>
    <xf numFmtId="9" fontId="78" fillId="0" borderId="343" xfId="1102" applyFont="1" applyBorder="1" applyAlignment="1">
      <alignment horizontal="right"/>
    </xf>
    <xf numFmtId="9" fontId="78" fillId="0" borderId="214" xfId="1102" applyFont="1" applyBorder="1" applyAlignment="1">
      <alignment horizontal="right" indent="1"/>
    </xf>
    <xf numFmtId="0" fontId="317" fillId="0" borderId="0" xfId="0" applyFont="1" applyAlignment="1">
      <alignment horizontal="right"/>
    </xf>
    <xf numFmtId="185" fontId="319" fillId="0" borderId="0" xfId="298" applyNumberFormat="1" applyFont="1" applyFill="1" applyBorder="1" applyAlignment="1">
      <alignment horizontal="right"/>
    </xf>
    <xf numFmtId="0" fontId="317" fillId="0" borderId="0" xfId="0" applyFont="1"/>
    <xf numFmtId="0" fontId="318" fillId="0" borderId="0" xfId="0" applyFont="1"/>
    <xf numFmtId="181" fontId="187" fillId="0" borderId="185" xfId="0" applyNumberFormat="1" applyFont="1" applyBorder="1"/>
    <xf numFmtId="181" fontId="122" fillId="0" borderId="53" xfId="0" applyNumberFormat="1" applyFont="1" applyBorder="1"/>
    <xf numFmtId="181" fontId="117" fillId="80" borderId="52" xfId="0" applyNumberFormat="1" applyFont="1" applyFill="1" applyBorder="1"/>
    <xf numFmtId="181" fontId="118" fillId="0" borderId="55" xfId="0" applyNumberFormat="1" applyFont="1" applyBorder="1"/>
    <xf numFmtId="181" fontId="134" fillId="0" borderId="64" xfId="0" applyNumberFormat="1" applyFont="1" applyBorder="1"/>
    <xf numFmtId="181" fontId="146" fillId="0" borderId="66" xfId="0" applyNumberFormat="1" applyFont="1" applyBorder="1"/>
    <xf numFmtId="181" fontId="132" fillId="0" borderId="57" xfId="0" applyNumberFormat="1" applyFont="1" applyBorder="1"/>
    <xf numFmtId="181" fontId="132" fillId="0" borderId="26" xfId="0" applyNumberFormat="1" applyFont="1" applyBorder="1"/>
    <xf numFmtId="181" fontId="0" fillId="0" borderId="26" xfId="0" applyNumberFormat="1" applyBorder="1"/>
    <xf numFmtId="181" fontId="120" fillId="0" borderId="54" xfId="0" applyNumberFormat="1" applyFont="1" applyBorder="1"/>
    <xf numFmtId="181" fontId="144" fillId="0" borderId="68" xfId="0" applyNumberFormat="1" applyFont="1" applyBorder="1"/>
    <xf numFmtId="181" fontId="133" fillId="0" borderId="59" xfId="0" applyNumberFormat="1" applyFont="1" applyBorder="1"/>
    <xf numFmtId="10" fontId="0" fillId="0" borderId="0" xfId="1102" applyNumberFormat="1" applyFont="1" applyBorder="1"/>
    <xf numFmtId="0" fontId="89" fillId="53" borderId="144" xfId="0" applyFont="1" applyFill="1" applyBorder="1" applyAlignment="1">
      <alignment horizontal="left"/>
    </xf>
    <xf numFmtId="0" fontId="89" fillId="53" borderId="144" xfId="0" applyFont="1" applyFill="1" applyBorder="1" applyAlignment="1">
      <alignment horizontal="left" vertical="center"/>
    </xf>
    <xf numFmtId="0" fontId="89" fillId="53" borderId="145" xfId="0" applyFont="1" applyFill="1" applyBorder="1" applyAlignment="1">
      <alignment horizontal="left"/>
    </xf>
    <xf numFmtId="0" fontId="1" fillId="0" borderId="0" xfId="0" applyFont="1"/>
    <xf numFmtId="0" fontId="1" fillId="0" borderId="198" xfId="0" applyFont="1" applyBorder="1"/>
    <xf numFmtId="0" fontId="1" fillId="65" borderId="198" xfId="0" applyFont="1" applyFill="1" applyBorder="1"/>
    <xf numFmtId="0" fontId="1" fillId="65" borderId="192" xfId="0" applyFont="1" applyFill="1" applyBorder="1" applyAlignment="1">
      <alignment horizontal="left" vertical="center"/>
    </xf>
    <xf numFmtId="0" fontId="1" fillId="65" borderId="194" xfId="0" applyFont="1" applyFill="1" applyBorder="1"/>
    <xf numFmtId="10" fontId="1" fillId="65" borderId="194" xfId="0" applyNumberFormat="1" applyFont="1" applyFill="1" applyBorder="1" applyAlignment="1">
      <alignment horizontal="left" indent="1"/>
    </xf>
    <xf numFmtId="0" fontId="1" fillId="65" borderId="198" xfId="0" applyFont="1" applyFill="1" applyBorder="1" applyAlignment="1">
      <alignment horizontal="left" vertical="center"/>
    </xf>
    <xf numFmtId="0" fontId="1" fillId="65" borderId="199" xfId="0" applyFont="1" applyFill="1" applyBorder="1"/>
    <xf numFmtId="1" fontId="1" fillId="65" borderId="191" xfId="0" applyNumberFormat="1" applyFont="1" applyFill="1" applyBorder="1" applyAlignment="1">
      <alignment horizontal="right"/>
    </xf>
    <xf numFmtId="10" fontId="1" fillId="65" borderId="199" xfId="0" applyNumberFormat="1" applyFont="1" applyFill="1" applyBorder="1" applyAlignment="1">
      <alignment horizontal="left" indent="1"/>
    </xf>
    <xf numFmtId="2" fontId="1" fillId="65" borderId="191" xfId="0" applyNumberFormat="1" applyFont="1" applyFill="1" applyBorder="1" applyAlignment="1">
      <alignment horizontal="right"/>
    </xf>
    <xf numFmtId="2" fontId="1" fillId="65" borderId="191" xfId="1104" applyNumberFormat="1" applyFont="1" applyFill="1" applyBorder="1" applyAlignment="1">
      <alignment horizontal="right"/>
    </xf>
    <xf numFmtId="49" fontId="1" fillId="65" borderId="198" xfId="0" applyNumberFormat="1" applyFont="1" applyFill="1" applyBorder="1" applyAlignment="1">
      <alignment horizontal="left" vertical="center"/>
    </xf>
    <xf numFmtId="0" fontId="1" fillId="0" borderId="195" xfId="0" applyFont="1" applyBorder="1"/>
    <xf numFmtId="0" fontId="1" fillId="0" borderId="197" xfId="0" applyFont="1" applyBorder="1"/>
    <xf numFmtId="1" fontId="1" fillId="0" borderId="226" xfId="0" applyNumberFormat="1" applyFont="1" applyBorder="1" applyAlignment="1">
      <alignment horizontal="right"/>
    </xf>
    <xf numFmtId="10" fontId="1" fillId="0" borderId="197" xfId="0" applyNumberFormat="1" applyFont="1" applyBorder="1" applyAlignment="1">
      <alignment horizontal="left" indent="1"/>
    </xf>
    <xf numFmtId="1" fontId="1" fillId="0" borderId="70" xfId="0" applyNumberFormat="1" applyFont="1" applyBorder="1" applyAlignment="1">
      <alignment horizontal="right"/>
    </xf>
    <xf numFmtId="10" fontId="1" fillId="0" borderId="0" xfId="0" applyNumberFormat="1" applyFont="1" applyAlignment="1">
      <alignment horizontal="left" indent="1"/>
    </xf>
    <xf numFmtId="10" fontId="110" fillId="74" borderId="109" xfId="0" applyNumberFormat="1" applyFont="1" applyFill="1" applyBorder="1" applyAlignment="1">
      <alignment horizontal="center" vertical="center"/>
    </xf>
    <xf numFmtId="10" fontId="110" fillId="74" borderId="112" xfId="0" applyNumberFormat="1" applyFont="1" applyFill="1" applyBorder="1" applyAlignment="1">
      <alignment horizontal="center" vertical="center"/>
    </xf>
    <xf numFmtId="10" fontId="110" fillId="74" borderId="192" xfId="0" applyNumberFormat="1" applyFont="1" applyFill="1" applyBorder="1" applyAlignment="1">
      <alignment horizontal="center" vertical="center"/>
    </xf>
    <xf numFmtId="10" fontId="110" fillId="74" borderId="193" xfId="0" applyNumberFormat="1" applyFont="1" applyFill="1" applyBorder="1" applyAlignment="1">
      <alignment horizontal="center" vertical="center"/>
    </xf>
    <xf numFmtId="177" fontId="1" fillId="0" borderId="0" xfId="0" applyNumberFormat="1" applyFont="1" applyAlignment="1">
      <alignment horizontal="center"/>
    </xf>
    <xf numFmtId="0" fontId="79" fillId="50" borderId="225" xfId="0" applyFont="1" applyFill="1" applyBorder="1"/>
    <xf numFmtId="0" fontId="79" fillId="50" borderId="168" xfId="0" applyFont="1" applyFill="1" applyBorder="1"/>
    <xf numFmtId="0" fontId="1" fillId="0" borderId="0" xfId="0" applyFont="1" applyAlignment="1">
      <alignment vertical="center"/>
    </xf>
    <xf numFmtId="0" fontId="1" fillId="0" borderId="165" xfId="0" applyFont="1" applyBorder="1" applyAlignment="1">
      <alignment horizontal="right" vertical="center"/>
    </xf>
    <xf numFmtId="0" fontId="1" fillId="0" borderId="356" xfId="0" applyFont="1" applyBorder="1"/>
    <xf numFmtId="0" fontId="1" fillId="65" borderId="181" xfId="0" applyFont="1" applyFill="1" applyBorder="1"/>
    <xf numFmtId="0" fontId="0" fillId="0" borderId="33" xfId="0" applyBorder="1" applyAlignment="1">
      <alignment horizontal="right"/>
    </xf>
    <xf numFmtId="10" fontId="1" fillId="0" borderId="194" xfId="0" applyNumberFormat="1" applyFont="1" applyBorder="1" applyAlignment="1">
      <alignment horizontal="left" indent="1"/>
    </xf>
    <xf numFmtId="1" fontId="1" fillId="0" borderId="198" xfId="0" applyNumberFormat="1" applyFont="1" applyBorder="1" applyAlignment="1">
      <alignment horizontal="right"/>
    </xf>
    <xf numFmtId="1" fontId="1" fillId="0" borderId="191" xfId="0" applyNumberFormat="1" applyFont="1" applyBorder="1" applyAlignment="1">
      <alignment horizontal="right"/>
    </xf>
    <xf numFmtId="10" fontId="1" fillId="0" borderId="199" xfId="0" applyNumberFormat="1" applyFont="1" applyBorder="1" applyAlignment="1">
      <alignment horizontal="left" indent="1"/>
    </xf>
    <xf numFmtId="49" fontId="1" fillId="0" borderId="198" xfId="0" applyNumberFormat="1" applyFont="1" applyBorder="1" applyAlignment="1">
      <alignment horizontal="right"/>
    </xf>
    <xf numFmtId="2" fontId="1" fillId="0" borderId="191" xfId="0" applyNumberFormat="1" applyFont="1" applyBorder="1" applyAlignment="1">
      <alignment horizontal="right"/>
    </xf>
    <xf numFmtId="2" fontId="1" fillId="0" borderId="198" xfId="0" applyNumberFormat="1" applyFont="1" applyBorder="1" applyAlignment="1">
      <alignment horizontal="right"/>
    </xf>
    <xf numFmtId="2" fontId="1" fillId="0" borderId="198" xfId="1104" applyNumberFormat="1" applyFont="1" applyBorder="1" applyAlignment="1">
      <alignment horizontal="right"/>
    </xf>
    <xf numFmtId="2" fontId="1" fillId="0" borderId="191" xfId="1104" applyNumberFormat="1" applyFont="1" applyBorder="1" applyAlignment="1">
      <alignment horizontal="right"/>
    </xf>
    <xf numFmtId="1" fontId="1" fillId="0" borderId="195" xfId="0" applyNumberFormat="1" applyFont="1" applyBorder="1" applyAlignment="1">
      <alignment horizontal="right"/>
    </xf>
    <xf numFmtId="10" fontId="106" fillId="0" borderId="0" xfId="0" applyNumberFormat="1" applyFont="1" applyAlignment="1">
      <alignment horizontal="center"/>
    </xf>
    <xf numFmtId="44" fontId="106" fillId="0" borderId="0" xfId="0" applyNumberFormat="1" applyFont="1" applyAlignment="1">
      <alignment horizontal="center"/>
    </xf>
    <xf numFmtId="10" fontId="110" fillId="93" borderId="177" xfId="0" applyNumberFormat="1" applyFont="1" applyFill="1" applyBorder="1" applyAlignment="1">
      <alignment horizontal="center"/>
    </xf>
    <xf numFmtId="181" fontId="117" fillId="56" borderId="51" xfId="1110" applyNumberFormat="1" applyFont="1" applyFill="1" applyBorder="1"/>
    <xf numFmtId="181" fontId="117" fillId="56" borderId="71" xfId="1101" applyNumberFormat="1" applyFont="1" applyFill="1" applyBorder="1"/>
    <xf numFmtId="181" fontId="117" fillId="0" borderId="0" xfId="1110" applyNumberFormat="1" applyFont="1" applyFill="1" applyBorder="1"/>
    <xf numFmtId="10" fontId="110" fillId="93" borderId="179" xfId="0" applyNumberFormat="1" applyFont="1" applyFill="1" applyBorder="1" applyAlignment="1">
      <alignment horizontal="center"/>
    </xf>
    <xf numFmtId="10" fontId="110" fillId="93" borderId="181" xfId="0" applyNumberFormat="1" applyFont="1" applyFill="1" applyBorder="1" applyAlignment="1">
      <alignment horizontal="center"/>
    </xf>
    <xf numFmtId="0" fontId="117" fillId="80" borderId="61" xfId="1110" applyFont="1" applyFill="1" applyBorder="1"/>
    <xf numFmtId="181" fontId="117" fillId="80" borderId="62" xfId="1110" applyNumberFormat="1" applyFont="1" applyFill="1" applyBorder="1"/>
    <xf numFmtId="181" fontId="117" fillId="80" borderId="72" xfId="1110" applyNumberFormat="1" applyFont="1" applyFill="1" applyBorder="1"/>
    <xf numFmtId="44" fontId="117" fillId="80" borderId="324" xfId="1110" applyNumberFormat="1" applyFont="1" applyFill="1" applyBorder="1"/>
    <xf numFmtId="181" fontId="117" fillId="80" borderId="325" xfId="1110" applyNumberFormat="1" applyFont="1" applyFill="1" applyBorder="1"/>
    <xf numFmtId="10" fontId="117" fillId="80" borderId="324" xfId="1110" applyNumberFormat="1" applyFont="1" applyFill="1" applyBorder="1"/>
    <xf numFmtId="10" fontId="117" fillId="80" borderId="325" xfId="1110" applyNumberFormat="1" applyFont="1" applyFill="1" applyBorder="1"/>
    <xf numFmtId="10" fontId="117" fillId="80" borderId="373" xfId="1110" applyNumberFormat="1" applyFont="1" applyFill="1" applyBorder="1"/>
    <xf numFmtId="0" fontId="78" fillId="0" borderId="188" xfId="0" applyFont="1" applyBorder="1" applyAlignment="1">
      <alignment horizontal="left" indent="1"/>
    </xf>
    <xf numFmtId="181" fontId="78" fillId="0" borderId="164" xfId="0" applyNumberFormat="1" applyFont="1" applyBorder="1" applyAlignment="1">
      <alignment horizontal="left" indent="1"/>
    </xf>
    <xf numFmtId="0" fontId="78" fillId="0" borderId="189" xfId="0" applyFont="1" applyBorder="1" applyAlignment="1">
      <alignment horizontal="left" indent="1"/>
    </xf>
    <xf numFmtId="181" fontId="78" fillId="0" borderId="165" xfId="0" applyNumberFormat="1" applyFont="1" applyBorder="1" applyAlignment="1">
      <alignment horizontal="left" indent="1"/>
    </xf>
    <xf numFmtId="0" fontId="78" fillId="0" borderId="235" xfId="0" applyFont="1" applyBorder="1" applyAlignment="1">
      <alignment horizontal="left" indent="1"/>
    </xf>
    <xf numFmtId="181" fontId="78" fillId="0" borderId="166" xfId="0" applyNumberFormat="1" applyFont="1" applyBorder="1" applyAlignment="1">
      <alignment horizontal="left" indent="1"/>
    </xf>
    <xf numFmtId="181" fontId="78" fillId="0" borderId="316" xfId="0" applyNumberFormat="1" applyFont="1" applyBorder="1" applyAlignment="1">
      <alignment horizontal="left" indent="1"/>
    </xf>
    <xf numFmtId="0" fontId="78" fillId="0" borderId="317" xfId="0" applyFont="1" applyBorder="1" applyAlignment="1">
      <alignment horizontal="right"/>
    </xf>
    <xf numFmtId="49" fontId="78" fillId="0" borderId="188" xfId="0" applyNumberFormat="1" applyFont="1" applyBorder="1" applyAlignment="1">
      <alignment horizontal="left" indent="1"/>
    </xf>
    <xf numFmtId="49" fontId="78" fillId="0" borderId="235" xfId="0" applyNumberFormat="1" applyFont="1" applyBorder="1" applyAlignment="1">
      <alignment horizontal="left" indent="1"/>
    </xf>
    <xf numFmtId="0" fontId="101" fillId="50" borderId="252" xfId="0" applyFont="1" applyFill="1" applyBorder="1" applyAlignment="1">
      <alignment horizontal="right"/>
    </xf>
    <xf numFmtId="0" fontId="101" fillId="50" borderId="188" xfId="0" applyFont="1" applyFill="1" applyBorder="1"/>
    <xf numFmtId="0" fontId="78" fillId="49" borderId="188" xfId="0" applyFont="1" applyFill="1" applyBorder="1" applyAlignment="1">
      <alignment horizontal="left" indent="1"/>
    </xf>
    <xf numFmtId="0" fontId="78" fillId="0" borderId="318" xfId="0" applyFont="1" applyBorder="1" applyAlignment="1">
      <alignment horizontal="left" indent="1"/>
    </xf>
    <xf numFmtId="0" fontId="78" fillId="49" borderId="240" xfId="0" applyFont="1" applyFill="1" applyBorder="1" applyAlignment="1">
      <alignment horizontal="left" indent="1"/>
    </xf>
    <xf numFmtId="181" fontId="271" fillId="65" borderId="116" xfId="0" applyNumberFormat="1" applyFont="1" applyFill="1" applyBorder="1" applyAlignment="1">
      <alignment horizontal="right" vertical="center"/>
    </xf>
    <xf numFmtId="181" fontId="283" fillId="98" borderId="116" xfId="0" applyNumberFormat="1" applyFont="1" applyFill="1" applyBorder="1" applyAlignment="1">
      <alignment horizontal="right" vertical="center"/>
    </xf>
    <xf numFmtId="183" fontId="1" fillId="0" borderId="0" xfId="0" applyNumberFormat="1" applyFont="1"/>
    <xf numFmtId="0" fontId="0" fillId="0" borderId="33" xfId="0" applyBorder="1" applyAlignment="1">
      <alignment horizontal="center" vertical="center"/>
    </xf>
    <xf numFmtId="10" fontId="0" fillId="0" borderId="33" xfId="1102" applyNumberFormat="1" applyFont="1" applyBorder="1"/>
    <xf numFmtId="0" fontId="83" fillId="54" borderId="33" xfId="0" applyFont="1" applyFill="1" applyBorder="1"/>
    <xf numFmtId="0" fontId="0" fillId="54" borderId="33" xfId="0" applyFill="1" applyBorder="1"/>
    <xf numFmtId="9" fontId="0" fillId="68" borderId="33" xfId="0" applyNumberFormat="1" applyFill="1" applyBorder="1"/>
    <xf numFmtId="0" fontId="0" fillId="68" borderId="33" xfId="0" applyFill="1" applyBorder="1"/>
    <xf numFmtId="173" fontId="0" fillId="0" borderId="33" xfId="0" applyNumberFormat="1" applyBorder="1"/>
    <xf numFmtId="173" fontId="83" fillId="0" borderId="33" xfId="0" applyNumberFormat="1" applyFont="1" applyBorder="1"/>
    <xf numFmtId="44" fontId="89" fillId="0" borderId="421" xfId="0" applyNumberFormat="1" applyFont="1" applyBorder="1" applyAlignment="1">
      <alignment horizontal="right" indent="1"/>
    </xf>
    <xf numFmtId="181" fontId="284" fillId="65" borderId="271" xfId="0" applyNumberFormat="1" applyFont="1" applyFill="1" applyBorder="1" applyAlignment="1">
      <alignment horizontal="left"/>
    </xf>
    <xf numFmtId="181" fontId="284" fillId="65" borderId="112" xfId="0" applyNumberFormat="1" applyFont="1" applyFill="1" applyBorder="1" applyAlignment="1">
      <alignment horizontal="left"/>
    </xf>
    <xf numFmtId="181" fontId="136" fillId="0" borderId="295" xfId="0" applyNumberFormat="1" applyFont="1" applyBorder="1"/>
    <xf numFmtId="181" fontId="136" fillId="0" borderId="314" xfId="0" applyNumberFormat="1" applyFont="1" applyBorder="1"/>
    <xf numFmtId="181" fontId="99" fillId="65" borderId="271" xfId="0" applyNumberFormat="1" applyFont="1" applyFill="1" applyBorder="1"/>
    <xf numFmtId="181" fontId="99" fillId="65" borderId="112" xfId="0" applyNumberFormat="1" applyFont="1" applyFill="1" applyBorder="1"/>
    <xf numFmtId="181" fontId="78" fillId="0" borderId="314" xfId="0" applyNumberFormat="1" applyFont="1" applyBorder="1" applyAlignment="1">
      <alignment horizontal="left" indent="1"/>
    </xf>
    <xf numFmtId="181" fontId="78" fillId="0" borderId="273" xfId="0" applyNumberFormat="1" applyFont="1" applyBorder="1" applyAlignment="1">
      <alignment horizontal="left" indent="1"/>
    </xf>
    <xf numFmtId="181" fontId="271" fillId="65" borderId="271" xfId="0" applyNumberFormat="1" applyFont="1" applyFill="1" applyBorder="1"/>
    <xf numFmtId="181" fontId="271" fillId="65" borderId="112" xfId="0" applyNumberFormat="1" applyFont="1" applyFill="1" applyBorder="1"/>
    <xf numFmtId="181" fontId="274" fillId="65" borderId="271" xfId="0" applyNumberFormat="1" applyFont="1" applyFill="1" applyBorder="1"/>
    <xf numFmtId="181" fontId="274" fillId="65" borderId="112" xfId="0" applyNumberFormat="1" applyFont="1" applyFill="1" applyBorder="1"/>
    <xf numFmtId="181" fontId="136" fillId="0" borderId="263" xfId="0" applyNumberFormat="1" applyFont="1" applyBorder="1"/>
    <xf numFmtId="181" fontId="277" fillId="65" borderId="271" xfId="0" applyNumberFormat="1" applyFont="1" applyFill="1" applyBorder="1"/>
    <xf numFmtId="181" fontId="136" fillId="0" borderId="274" xfId="0" applyNumberFormat="1" applyFont="1" applyBorder="1"/>
    <xf numFmtId="181" fontId="136" fillId="0" borderId="264" xfId="0" applyNumberFormat="1" applyFont="1" applyBorder="1"/>
    <xf numFmtId="181" fontId="278" fillId="65" borderId="271" xfId="0" applyNumberFormat="1" applyFont="1" applyFill="1" applyBorder="1"/>
    <xf numFmtId="181" fontId="278" fillId="65" borderId="112" xfId="0" applyNumberFormat="1" applyFont="1" applyFill="1" applyBorder="1"/>
    <xf numFmtId="181" fontId="101" fillId="50" borderId="295" xfId="0" applyNumberFormat="1" applyFont="1" applyFill="1" applyBorder="1"/>
    <xf numFmtId="181" fontId="101" fillId="50" borderId="314" xfId="0" applyNumberFormat="1" applyFont="1" applyFill="1" applyBorder="1"/>
    <xf numFmtId="181" fontId="136" fillId="0" borderId="273" xfId="486" applyNumberFormat="1" applyFont="1" applyBorder="1" applyAlignment="1">
      <alignment horizontal="left" indent="1"/>
    </xf>
    <xf numFmtId="181" fontId="136" fillId="0" borderId="263" xfId="486" applyNumberFormat="1" applyFont="1" applyBorder="1" applyAlignment="1">
      <alignment horizontal="left" indent="1"/>
    </xf>
    <xf numFmtId="181" fontId="136" fillId="0" borderId="357" xfId="486" applyNumberFormat="1" applyFont="1" applyBorder="1" applyAlignment="1">
      <alignment horizontal="left" indent="1"/>
    </xf>
    <xf numFmtId="181" fontId="136" fillId="0" borderId="356" xfId="486" applyNumberFormat="1" applyFont="1" applyBorder="1" applyAlignment="1">
      <alignment horizontal="left" indent="1"/>
    </xf>
    <xf numFmtId="181" fontId="279" fillId="65" borderId="271" xfId="0" applyNumberFormat="1" applyFont="1" applyFill="1" applyBorder="1"/>
    <xf numFmtId="181" fontId="279" fillId="65" borderId="112" xfId="0" applyNumberFormat="1" applyFont="1" applyFill="1" applyBorder="1"/>
    <xf numFmtId="181" fontId="0" fillId="0" borderId="302" xfId="0" applyNumberFormat="1" applyBorder="1"/>
    <xf numFmtId="181" fontId="0" fillId="0" borderId="115" xfId="0" applyNumberFormat="1" applyBorder="1"/>
    <xf numFmtId="181" fontId="281" fillId="65" borderId="271" xfId="0" applyNumberFormat="1" applyFont="1" applyFill="1" applyBorder="1"/>
    <xf numFmtId="181" fontId="281" fillId="65" borderId="112" xfId="0" applyNumberFormat="1" applyFont="1" applyFill="1" applyBorder="1"/>
    <xf numFmtId="181" fontId="283" fillId="65" borderId="271" xfId="0" applyNumberFormat="1" applyFont="1" applyFill="1" applyBorder="1"/>
    <xf numFmtId="181" fontId="283" fillId="65" borderId="112" xfId="0" applyNumberFormat="1" applyFont="1" applyFill="1" applyBorder="1"/>
    <xf numFmtId="181" fontId="0" fillId="0" borderId="305" xfId="0" applyNumberFormat="1" applyBorder="1"/>
    <xf numFmtId="181" fontId="0" fillId="0" borderId="220" xfId="0" applyNumberFormat="1" applyBorder="1"/>
    <xf numFmtId="181" fontId="0" fillId="0" borderId="314" xfId="0" applyNumberFormat="1" applyBorder="1"/>
    <xf numFmtId="181" fontId="239" fillId="0" borderId="272" xfId="0" applyNumberFormat="1" applyFont="1" applyBorder="1"/>
    <xf numFmtId="181" fontId="241" fillId="65" borderId="271" xfId="0" applyNumberFormat="1" applyFont="1" applyFill="1" applyBorder="1"/>
    <xf numFmtId="181" fontId="241" fillId="65" borderId="112" xfId="0" applyNumberFormat="1" applyFont="1" applyFill="1" applyBorder="1"/>
    <xf numFmtId="181" fontId="0" fillId="0" borderId="272" xfId="0" applyNumberFormat="1" applyBorder="1"/>
    <xf numFmtId="181" fontId="285" fillId="65" borderId="112" xfId="0" applyNumberFormat="1" applyFont="1" applyFill="1" applyBorder="1" applyAlignment="1">
      <alignment horizontal="left"/>
    </xf>
    <xf numFmtId="181" fontId="287" fillId="65" borderId="112" xfId="0" applyNumberFormat="1" applyFont="1" applyFill="1" applyBorder="1"/>
    <xf numFmtId="181" fontId="232" fillId="65" borderId="112" xfId="0" applyNumberFormat="1" applyFont="1" applyFill="1" applyBorder="1"/>
    <xf numFmtId="181" fontId="288" fillId="65" borderId="112" xfId="0" applyNumberFormat="1" applyFont="1" applyFill="1" applyBorder="1"/>
    <xf numFmtId="181" fontId="290" fillId="65" borderId="112" xfId="0" applyNumberFormat="1" applyFont="1" applyFill="1" applyBorder="1"/>
    <xf numFmtId="181" fontId="291" fillId="65" borderId="112" xfId="0" applyNumberFormat="1" applyFont="1" applyFill="1" applyBorder="1"/>
    <xf numFmtId="181" fontId="292" fillId="65" borderId="112" xfId="0" applyNumberFormat="1" applyFont="1" applyFill="1" applyBorder="1"/>
    <xf numFmtId="181" fontId="293" fillId="65" borderId="112" xfId="0" applyNumberFormat="1" applyFont="1" applyFill="1" applyBorder="1"/>
    <xf numFmtId="181" fontId="0" fillId="0" borderId="315" xfId="0" applyNumberFormat="1" applyBorder="1"/>
    <xf numFmtId="0" fontId="0" fillId="0" borderId="311" xfId="0" applyBorder="1" applyAlignment="1">
      <alignment horizontal="right" wrapText="1"/>
    </xf>
    <xf numFmtId="44" fontId="150" fillId="56" borderId="100" xfId="1106" applyNumberFormat="1" applyFont="1" applyFill="1" applyBorder="1" applyAlignment="1">
      <alignment horizontal="center" vertical="center" wrapText="1"/>
    </xf>
    <xf numFmtId="181" fontId="221" fillId="65" borderId="202" xfId="1106" applyNumberFormat="1" applyFont="1" applyFill="1" applyBorder="1" applyAlignment="1">
      <alignment horizontal="center" vertical="center" wrapText="1"/>
    </xf>
    <xf numFmtId="181" fontId="221" fillId="65" borderId="239" xfId="1106" applyNumberFormat="1" applyFont="1" applyFill="1" applyBorder="1" applyAlignment="1">
      <alignment horizontal="center" vertical="center" wrapText="1"/>
    </xf>
    <xf numFmtId="181" fontId="0" fillId="65" borderId="189" xfId="0" applyNumberFormat="1" applyFill="1" applyBorder="1"/>
    <xf numFmtId="181" fontId="0" fillId="65" borderId="235" xfId="0" applyNumberFormat="1" applyFill="1" applyBorder="1"/>
    <xf numFmtId="181" fontId="0" fillId="65" borderId="238" xfId="0" applyNumberFormat="1" applyFill="1" applyBorder="1"/>
    <xf numFmtId="181" fontId="0" fillId="65" borderId="188" xfId="0" applyNumberFormat="1" applyFill="1" applyBorder="1"/>
    <xf numFmtId="181" fontId="0" fillId="65" borderId="196" xfId="0" applyNumberFormat="1" applyFill="1" applyBorder="1"/>
    <xf numFmtId="181" fontId="0" fillId="65" borderId="200" xfId="0" applyNumberFormat="1" applyFill="1" applyBorder="1"/>
    <xf numFmtId="0" fontId="189" fillId="65" borderId="244" xfId="0" applyFont="1" applyFill="1" applyBorder="1"/>
    <xf numFmtId="0" fontId="189" fillId="0" borderId="34" xfId="0" applyFont="1" applyBorder="1"/>
    <xf numFmtId="0" fontId="150" fillId="56" borderId="245" xfId="1106" applyFont="1" applyFill="1" applyBorder="1" applyAlignment="1">
      <alignment horizontal="center" vertical="center" wrapText="1"/>
    </xf>
    <xf numFmtId="44" fontId="83" fillId="56" borderId="245" xfId="0" applyNumberFormat="1" applyFont="1" applyFill="1" applyBorder="1"/>
    <xf numFmtId="44" fontId="0" fillId="65" borderId="301" xfId="0" applyNumberFormat="1" applyFill="1" applyBorder="1"/>
    <xf numFmtId="44" fontId="0" fillId="65" borderId="261" xfId="0" applyNumberFormat="1" applyFill="1" applyBorder="1"/>
    <xf numFmtId="1" fontId="0" fillId="65" borderId="261" xfId="0" applyNumberFormat="1" applyFill="1" applyBorder="1" applyAlignment="1">
      <alignment horizontal="center"/>
    </xf>
    <xf numFmtId="177" fontId="0" fillId="65" borderId="262" xfId="0" applyNumberFormat="1" applyFill="1" applyBorder="1" applyAlignment="1">
      <alignment horizontal="center"/>
    </xf>
    <xf numFmtId="9" fontId="189" fillId="65" borderId="244" xfId="1102" applyFont="1" applyFill="1" applyBorder="1"/>
    <xf numFmtId="9" fontId="189" fillId="65" borderId="432" xfId="1102" applyFont="1" applyFill="1" applyBorder="1"/>
    <xf numFmtId="181" fontId="89" fillId="0" borderId="34" xfId="1104" applyNumberFormat="1" applyFont="1" applyFill="1" applyBorder="1" applyAlignment="1">
      <alignment vertical="center"/>
    </xf>
    <xf numFmtId="187" fontId="0" fillId="0" borderId="34" xfId="0" applyNumberFormat="1" applyBorder="1"/>
    <xf numFmtId="181" fontId="113" fillId="89" borderId="242" xfId="1110" applyNumberFormat="1" applyFont="1" applyFill="1" applyBorder="1" applyAlignment="1">
      <alignment horizontal="right"/>
    </xf>
    <xf numFmtId="181" fontId="110" fillId="87" borderId="242" xfId="0" applyNumberFormat="1" applyFont="1" applyFill="1" applyBorder="1" applyAlignment="1">
      <alignment horizontal="right"/>
    </xf>
    <xf numFmtId="181" fontId="124" fillId="103" borderId="242" xfId="1111" applyNumberFormat="1" applyFont="1" applyFill="1" applyBorder="1" applyAlignment="1">
      <alignment horizontal="right"/>
    </xf>
    <xf numFmtId="181" fontId="0" fillId="65" borderId="242" xfId="0" applyNumberFormat="1" applyFill="1" applyBorder="1"/>
    <xf numFmtId="181" fontId="0" fillId="65" borderId="353" xfId="0" applyNumberFormat="1" applyFill="1" applyBorder="1"/>
    <xf numFmtId="181" fontId="113" fillId="86" borderId="242" xfId="0" applyNumberFormat="1" applyFont="1" applyFill="1" applyBorder="1" applyAlignment="1">
      <alignment horizontal="right"/>
    </xf>
    <xf numFmtId="181" fontId="110" fillId="85" borderId="242" xfId="0" applyNumberFormat="1" applyFont="1" applyFill="1" applyBorder="1" applyAlignment="1">
      <alignment horizontal="right"/>
    </xf>
    <xf numFmtId="181" fontId="0" fillId="0" borderId="266" xfId="0" applyNumberFormat="1" applyBorder="1"/>
    <xf numFmtId="181" fontId="0" fillId="0" borderId="242" xfId="0" applyNumberFormat="1" applyBorder="1"/>
    <xf numFmtId="181" fontId="125" fillId="81" borderId="242" xfId="0" applyNumberFormat="1" applyFont="1" applyFill="1" applyBorder="1" applyAlignment="1">
      <alignment horizontal="right"/>
    </xf>
    <xf numFmtId="181" fontId="0" fillId="0" borderId="353" xfId="0" applyNumberFormat="1" applyBorder="1"/>
    <xf numFmtId="181" fontId="125" fillId="56" borderId="242" xfId="0" applyNumberFormat="1" applyFont="1" applyFill="1" applyBorder="1" applyAlignment="1">
      <alignment horizontal="right"/>
    </xf>
    <xf numFmtId="181" fontId="0" fillId="0" borderId="243" xfId="0" applyNumberFormat="1" applyBorder="1"/>
    <xf numFmtId="181" fontId="0" fillId="65" borderId="242" xfId="0" applyNumberFormat="1" applyFill="1" applyBorder="1" applyAlignment="1">
      <alignment horizontal="right"/>
    </xf>
    <xf numFmtId="181" fontId="110" fillId="84" borderId="242" xfId="0" applyNumberFormat="1" applyFont="1" applyFill="1" applyBorder="1" applyAlignment="1">
      <alignment horizontal="right"/>
    </xf>
    <xf numFmtId="181" fontId="125" fillId="83" borderId="242" xfId="0" applyNumberFormat="1" applyFont="1" applyFill="1" applyBorder="1" applyAlignment="1">
      <alignment horizontal="right"/>
    </xf>
    <xf numFmtId="181" fontId="125" fillId="82" borderId="242" xfId="0" applyNumberFormat="1" applyFont="1" applyFill="1" applyBorder="1" applyAlignment="1">
      <alignment horizontal="right"/>
    </xf>
    <xf numFmtId="181" fontId="149" fillId="65" borderId="242" xfId="0" applyNumberFormat="1" applyFont="1" applyFill="1" applyBorder="1" applyAlignment="1">
      <alignment horizontal="right"/>
    </xf>
    <xf numFmtId="181" fontId="149" fillId="65" borderId="243" xfId="0" applyNumberFormat="1" applyFont="1" applyFill="1" applyBorder="1" applyAlignment="1">
      <alignment horizontal="right"/>
    </xf>
    <xf numFmtId="44" fontId="89" fillId="0" borderId="34" xfId="1106" applyNumberFormat="1" applyFont="1" applyFill="1" applyBorder="1" applyAlignment="1">
      <alignment horizontal="center" vertical="center" wrapText="1"/>
    </xf>
    <xf numFmtId="181" fontId="126" fillId="65" borderId="241" xfId="1110" applyNumberFormat="1" applyFont="1" applyFill="1" applyBorder="1" applyAlignment="1">
      <alignment horizontal="right"/>
    </xf>
    <xf numFmtId="10" fontId="0" fillId="0" borderId="34" xfId="0" applyNumberFormat="1" applyBorder="1" applyAlignment="1">
      <alignment horizontal="right" vertical="center"/>
    </xf>
    <xf numFmtId="181" fontId="110" fillId="87" borderId="319" xfId="0" applyNumberFormat="1" applyFont="1" applyFill="1" applyBorder="1" applyAlignment="1">
      <alignment horizontal="right"/>
    </xf>
    <xf numFmtId="44" fontId="125" fillId="82" borderId="242" xfId="0" applyNumberFormat="1" applyFont="1" applyFill="1" applyBorder="1" applyAlignment="1">
      <alignment horizontal="right"/>
    </xf>
    <xf numFmtId="44" fontId="149" fillId="65" borderId="242" xfId="0" applyNumberFormat="1" applyFont="1" applyFill="1" applyBorder="1" applyAlignment="1">
      <alignment horizontal="right"/>
    </xf>
    <xf numFmtId="44" fontId="149" fillId="65" borderId="243" xfId="0" applyNumberFormat="1" applyFont="1" applyFill="1" applyBorder="1" applyAlignment="1">
      <alignment horizontal="right"/>
    </xf>
    <xf numFmtId="181" fontId="125" fillId="56" borderId="243" xfId="0" applyNumberFormat="1" applyFont="1" applyFill="1" applyBorder="1" applyAlignment="1">
      <alignment horizontal="right"/>
    </xf>
    <xf numFmtId="44" fontId="149" fillId="0" borderId="34" xfId="0" applyNumberFormat="1" applyFont="1" applyBorder="1" applyAlignment="1">
      <alignment horizontal="right"/>
    </xf>
    <xf numFmtId="44" fontId="0" fillId="65" borderId="189" xfId="0" applyNumberFormat="1" applyFill="1" applyBorder="1" applyAlignment="1">
      <alignment horizontal="right"/>
    </xf>
    <xf numFmtId="187" fontId="0" fillId="103" borderId="70" xfId="1101" applyNumberFormat="1" applyFont="1" applyFill="1" applyBorder="1"/>
    <xf numFmtId="187" fontId="124" fillId="103" borderId="187" xfId="1111" applyNumberFormat="1" applyFont="1" applyFill="1" applyBorder="1" applyAlignment="1">
      <alignment horizontal="right"/>
    </xf>
    <xf numFmtId="187" fontId="124" fillId="103" borderId="189" xfId="1111" applyNumberFormat="1" applyFont="1" applyFill="1" applyBorder="1" applyAlignment="1">
      <alignment horizontal="right"/>
    </xf>
    <xf numFmtId="187" fontId="0" fillId="0" borderId="191" xfId="0" applyNumberFormat="1" applyBorder="1" applyAlignment="1">
      <alignment horizontal="right"/>
    </xf>
    <xf numFmtId="187" fontId="123" fillId="65" borderId="187" xfId="1107" applyNumberFormat="1" applyFont="1" applyFill="1" applyBorder="1" applyAlignment="1">
      <alignment horizontal="right"/>
    </xf>
    <xf numFmtId="187" fontId="0" fillId="65" borderId="189" xfId="0" applyNumberFormat="1" applyFill="1" applyBorder="1" applyAlignment="1">
      <alignment horizontal="right"/>
    </xf>
    <xf numFmtId="187" fontId="124" fillId="103" borderId="191" xfId="1111" applyNumberFormat="1" applyFont="1" applyFill="1" applyBorder="1" applyAlignment="1">
      <alignment horizontal="right"/>
    </xf>
    <xf numFmtId="10" fontId="221" fillId="65" borderId="202" xfId="1106" applyNumberFormat="1" applyFont="1" applyFill="1" applyBorder="1" applyAlignment="1">
      <alignment horizontal="center" vertical="center" wrapText="1"/>
    </xf>
    <xf numFmtId="181" fontId="89" fillId="65" borderId="242" xfId="1104" applyNumberFormat="1" applyFont="1" applyFill="1" applyBorder="1" applyAlignment="1">
      <alignment vertical="center"/>
    </xf>
    <xf numFmtId="181" fontId="89" fillId="65" borderId="243" xfId="1104" applyNumberFormat="1" applyFont="1" applyFill="1" applyBorder="1" applyAlignment="1">
      <alignment vertical="center"/>
    </xf>
    <xf numFmtId="10" fontId="89" fillId="65" borderId="243" xfId="1104" applyNumberFormat="1" applyFont="1" applyFill="1" applyBorder="1" applyAlignment="1">
      <alignment vertical="center"/>
    </xf>
    <xf numFmtId="10" fontId="221" fillId="65" borderId="239" xfId="1106" applyNumberFormat="1" applyFont="1" applyFill="1" applyBorder="1" applyAlignment="1">
      <alignment horizontal="center" vertical="center" wrapText="1"/>
    </xf>
    <xf numFmtId="181" fontId="221" fillId="65" borderId="241" xfId="1106" applyNumberFormat="1" applyFont="1" applyFill="1" applyBorder="1" applyAlignment="1">
      <alignment horizontal="right" vertical="center" wrapText="1"/>
    </xf>
    <xf numFmtId="44" fontId="89" fillId="56" borderId="116" xfId="1106" applyNumberFormat="1" applyFont="1" applyFill="1" applyBorder="1" applyAlignment="1">
      <alignment horizontal="center" vertical="center" wrapText="1"/>
    </xf>
    <xf numFmtId="181" fontId="89" fillId="65" borderId="189" xfId="1104" applyNumberFormat="1" applyFont="1" applyFill="1" applyBorder="1" applyAlignment="1">
      <alignment vertical="center"/>
    </xf>
    <xf numFmtId="181" fontId="89" fillId="65" borderId="200" xfId="1104" applyNumberFormat="1" applyFont="1" applyFill="1" applyBorder="1" applyAlignment="1">
      <alignment vertical="center"/>
    </xf>
    <xf numFmtId="44" fontId="89" fillId="56" borderId="109" xfId="1106" applyNumberFormat="1" applyFont="1" applyFill="1" applyBorder="1" applyAlignment="1">
      <alignment horizontal="center" vertical="center" wrapText="1"/>
    </xf>
    <xf numFmtId="44" fontId="188" fillId="65" borderId="188" xfId="0" applyNumberFormat="1" applyFont="1" applyFill="1" applyBorder="1" applyAlignment="1">
      <alignment horizontal="right" vertical="center"/>
    </xf>
    <xf numFmtId="44" fontId="188" fillId="65" borderId="189" xfId="0" applyNumberFormat="1" applyFont="1" applyFill="1" applyBorder="1" applyAlignment="1">
      <alignment horizontal="right" vertical="center"/>
    </xf>
    <xf numFmtId="44" fontId="188" fillId="65" borderId="200" xfId="0" applyNumberFormat="1" applyFont="1" applyFill="1" applyBorder="1" applyAlignment="1">
      <alignment horizontal="right" vertical="center"/>
    </xf>
    <xf numFmtId="44" fontId="125" fillId="82" borderId="189" xfId="0" applyNumberFormat="1" applyFont="1" applyFill="1" applyBorder="1" applyAlignment="1">
      <alignment horizontal="right"/>
    </xf>
    <xf numFmtId="44" fontId="149" fillId="65" borderId="189" xfId="0" applyNumberFormat="1" applyFont="1" applyFill="1" applyBorder="1" applyAlignment="1">
      <alignment horizontal="right"/>
    </xf>
    <xf numFmtId="44" fontId="149" fillId="65" borderId="200" xfId="0" applyNumberFormat="1" applyFont="1" applyFill="1" applyBorder="1" applyAlignment="1">
      <alignment horizontal="right"/>
    </xf>
    <xf numFmtId="10" fontId="221" fillId="65" borderId="241" xfId="1106" applyNumberFormat="1" applyFont="1" applyFill="1" applyBorder="1" applyAlignment="1">
      <alignment horizontal="right" vertical="center" wrapText="1"/>
    </xf>
    <xf numFmtId="187" fontId="89" fillId="0" borderId="34" xfId="1104" applyNumberFormat="1" applyFont="1" applyFill="1" applyBorder="1" applyAlignment="1">
      <alignment horizontal="right" vertical="center"/>
    </xf>
    <xf numFmtId="9" fontId="113" fillId="89" borderId="242" xfId="1110" applyNumberFormat="1" applyFont="1" applyFill="1" applyBorder="1" applyAlignment="1">
      <alignment horizontal="right"/>
    </xf>
    <xf numFmtId="9" fontId="110" fillId="87" borderId="242" xfId="0" applyNumberFormat="1" applyFont="1" applyFill="1" applyBorder="1" applyAlignment="1">
      <alignment horizontal="right"/>
    </xf>
    <xf numFmtId="9" fontId="0" fillId="103" borderId="242" xfId="0" applyNumberFormat="1" applyFill="1" applyBorder="1" applyAlignment="1">
      <alignment horizontal="right"/>
    </xf>
    <xf numFmtId="10" fontId="0" fillId="65" borderId="242" xfId="0" applyNumberFormat="1" applyFill="1" applyBorder="1"/>
    <xf numFmtId="10" fontId="0" fillId="65" borderId="353" xfId="0" applyNumberFormat="1" applyFill="1" applyBorder="1"/>
    <xf numFmtId="9" fontId="113" fillId="86" borderId="242" xfId="0" applyNumberFormat="1" applyFont="1" applyFill="1" applyBorder="1" applyAlignment="1">
      <alignment horizontal="right"/>
    </xf>
    <xf numFmtId="9" fontId="110" fillId="85" borderId="242" xfId="0" applyNumberFormat="1" applyFont="1" applyFill="1" applyBorder="1" applyAlignment="1">
      <alignment horizontal="right"/>
    </xf>
    <xf numFmtId="10" fontId="0" fillId="65" borderId="266" xfId="0" applyNumberFormat="1" applyFill="1" applyBorder="1"/>
    <xf numFmtId="9" fontId="125" fillId="81" borderId="242" xfId="0" applyNumberFormat="1" applyFont="1" applyFill="1" applyBorder="1" applyAlignment="1">
      <alignment horizontal="right"/>
    </xf>
    <xf numFmtId="9" fontId="125" fillId="56" borderId="242" xfId="1102" applyFont="1" applyFill="1" applyBorder="1" applyAlignment="1">
      <alignment horizontal="right"/>
    </xf>
    <xf numFmtId="10" fontId="0" fillId="65" borderId="243" xfId="0" applyNumberFormat="1" applyFill="1" applyBorder="1"/>
    <xf numFmtId="10" fontId="113" fillId="89" borderId="242" xfId="1110" applyNumberFormat="1" applyFont="1" applyFill="1" applyBorder="1" applyAlignment="1">
      <alignment horizontal="right"/>
    </xf>
    <xf numFmtId="10" fontId="0" fillId="103" borderId="242" xfId="0" applyNumberFormat="1" applyFill="1" applyBorder="1" applyAlignment="1">
      <alignment horizontal="right"/>
    </xf>
    <xf numFmtId="10" fontId="0" fillId="65" borderId="242" xfId="0" applyNumberFormat="1" applyFill="1" applyBorder="1" applyAlignment="1">
      <alignment horizontal="right"/>
    </xf>
    <xf numFmtId="10" fontId="124" fillId="103" borderId="242" xfId="1111" applyNumberFormat="1" applyFont="1" applyFill="1" applyBorder="1" applyAlignment="1">
      <alignment horizontal="right"/>
    </xf>
    <xf numFmtId="10" fontId="113" fillId="86" borderId="242" xfId="0" applyNumberFormat="1" applyFont="1" applyFill="1" applyBorder="1" applyAlignment="1">
      <alignment horizontal="right"/>
    </xf>
    <xf numFmtId="10" fontId="110" fillId="85" borderId="242" xfId="0" applyNumberFormat="1" applyFont="1" applyFill="1" applyBorder="1" applyAlignment="1">
      <alignment horizontal="right"/>
    </xf>
    <xf numFmtId="10" fontId="110" fillId="84" borderId="242" xfId="0" applyNumberFormat="1" applyFont="1" applyFill="1" applyBorder="1" applyAlignment="1">
      <alignment horizontal="right"/>
    </xf>
    <xf numFmtId="10" fontId="125" fillId="83" borderId="242" xfId="0" applyNumberFormat="1" applyFont="1" applyFill="1" applyBorder="1" applyAlignment="1">
      <alignment horizontal="right"/>
    </xf>
    <xf numFmtId="10" fontId="125" fillId="82" borderId="242" xfId="0" applyNumberFormat="1" applyFont="1" applyFill="1" applyBorder="1" applyAlignment="1">
      <alignment horizontal="right"/>
    </xf>
    <xf numFmtId="10" fontId="149" fillId="65" borderId="242" xfId="0" applyNumberFormat="1" applyFont="1" applyFill="1" applyBorder="1" applyAlignment="1">
      <alignment horizontal="right"/>
    </xf>
    <xf numFmtId="9" fontId="149" fillId="65" borderId="242" xfId="0" applyNumberFormat="1" applyFont="1" applyFill="1" applyBorder="1" applyAlignment="1">
      <alignment horizontal="right"/>
    </xf>
    <xf numFmtId="10" fontId="125" fillId="81" borderId="242" xfId="0" applyNumberFormat="1" applyFont="1" applyFill="1" applyBorder="1" applyAlignment="1">
      <alignment horizontal="right"/>
    </xf>
    <xf numFmtId="10" fontId="125" fillId="56" borderId="242" xfId="0" applyNumberFormat="1" applyFont="1" applyFill="1" applyBorder="1" applyAlignment="1">
      <alignment horizontal="right"/>
    </xf>
    <xf numFmtId="10" fontId="149" fillId="65" borderId="243" xfId="0" applyNumberFormat="1" applyFont="1" applyFill="1" applyBorder="1" applyAlignment="1">
      <alignment horizontal="right"/>
    </xf>
    <xf numFmtId="10" fontId="125" fillId="56" borderId="243" xfId="0" applyNumberFormat="1" applyFont="1" applyFill="1" applyBorder="1" applyAlignment="1">
      <alignment horizontal="right"/>
    </xf>
    <xf numFmtId="10" fontId="89" fillId="65" borderId="189" xfId="1104" applyNumberFormat="1" applyFont="1" applyFill="1" applyBorder="1" applyAlignment="1">
      <alignment horizontal="right" vertical="center"/>
    </xf>
    <xf numFmtId="10" fontId="89" fillId="65" borderId="200" xfId="1104" applyNumberFormat="1" applyFont="1" applyFill="1" applyBorder="1" applyAlignment="1">
      <alignment horizontal="right" vertical="center"/>
    </xf>
    <xf numFmtId="9" fontId="113" fillId="89" borderId="189" xfId="1110" applyNumberFormat="1" applyFont="1" applyFill="1" applyBorder="1" applyAlignment="1">
      <alignment horizontal="right"/>
    </xf>
    <xf numFmtId="9" fontId="110" fillId="87" borderId="189" xfId="0" applyNumberFormat="1" applyFont="1" applyFill="1" applyBorder="1" applyAlignment="1">
      <alignment horizontal="right"/>
    </xf>
    <xf numFmtId="9" fontId="0" fillId="103" borderId="189" xfId="0" applyNumberFormat="1" applyFill="1" applyBorder="1" applyAlignment="1">
      <alignment horizontal="right"/>
    </xf>
    <xf numFmtId="10" fontId="0" fillId="65" borderId="189" xfId="0" applyNumberFormat="1" applyFill="1" applyBorder="1"/>
    <xf numFmtId="10" fontId="0" fillId="65" borderId="235" xfId="0" applyNumberFormat="1" applyFill="1" applyBorder="1"/>
    <xf numFmtId="9" fontId="113" fillId="86" borderId="189" xfId="0" applyNumberFormat="1" applyFont="1" applyFill="1" applyBorder="1" applyAlignment="1">
      <alignment horizontal="right"/>
    </xf>
    <xf numFmtId="9" fontId="110" fillId="85" borderId="189" xfId="0" applyNumberFormat="1" applyFont="1" applyFill="1" applyBorder="1" applyAlignment="1">
      <alignment horizontal="right"/>
    </xf>
    <xf numFmtId="10" fontId="0" fillId="65" borderId="188" xfId="0" applyNumberFormat="1" applyFill="1" applyBorder="1"/>
    <xf numFmtId="9" fontId="125" fillId="81" borderId="189" xfId="0" applyNumberFormat="1" applyFont="1" applyFill="1" applyBorder="1" applyAlignment="1">
      <alignment horizontal="right"/>
    </xf>
    <xf numFmtId="9" fontId="125" fillId="56" borderId="189" xfId="1102" applyFont="1" applyFill="1" applyBorder="1" applyAlignment="1">
      <alignment horizontal="right"/>
    </xf>
    <xf numFmtId="10" fontId="0" fillId="65" borderId="200" xfId="0" applyNumberFormat="1" applyFill="1" applyBorder="1"/>
    <xf numFmtId="10" fontId="113" fillId="89" borderId="189" xfId="1110" applyNumberFormat="1" applyFont="1" applyFill="1" applyBorder="1" applyAlignment="1">
      <alignment horizontal="right"/>
    </xf>
    <xf numFmtId="10" fontId="110" fillId="87" borderId="189" xfId="0" applyNumberFormat="1" applyFont="1" applyFill="1" applyBorder="1" applyAlignment="1">
      <alignment horizontal="right"/>
    </xf>
    <xf numFmtId="10" fontId="0" fillId="103" borderId="189" xfId="0" applyNumberFormat="1" applyFill="1" applyBorder="1" applyAlignment="1">
      <alignment horizontal="right"/>
    </xf>
    <xf numFmtId="10" fontId="0" fillId="65" borderId="189" xfId="0" applyNumberFormat="1" applyFill="1" applyBorder="1" applyAlignment="1">
      <alignment horizontal="right"/>
    </xf>
    <xf numFmtId="10" fontId="124" fillId="103" borderId="189" xfId="1111" applyNumberFormat="1" applyFont="1" applyFill="1" applyBorder="1" applyAlignment="1">
      <alignment horizontal="right"/>
    </xf>
    <xf numFmtId="10" fontId="113" fillId="86" borderId="189" xfId="0" applyNumberFormat="1" applyFont="1" applyFill="1" applyBorder="1" applyAlignment="1">
      <alignment horizontal="right"/>
    </xf>
    <xf numFmtId="10" fontId="110" fillId="85" borderId="189" xfId="0" applyNumberFormat="1" applyFont="1" applyFill="1" applyBorder="1" applyAlignment="1">
      <alignment horizontal="right"/>
    </xf>
    <xf numFmtId="10" fontId="110" fillId="84" borderId="189" xfId="0" applyNumberFormat="1" applyFont="1" applyFill="1" applyBorder="1" applyAlignment="1">
      <alignment horizontal="right"/>
    </xf>
    <xf numFmtId="10" fontId="125" fillId="83" borderId="189" xfId="0" applyNumberFormat="1" applyFont="1" applyFill="1" applyBorder="1" applyAlignment="1">
      <alignment horizontal="right"/>
    </xf>
    <xf numFmtId="10" fontId="125" fillId="82" borderId="189" xfId="0" applyNumberFormat="1" applyFont="1" applyFill="1" applyBorder="1" applyAlignment="1">
      <alignment horizontal="right"/>
    </xf>
    <xf numFmtId="10" fontId="149" fillId="65" borderId="189" xfId="0" applyNumberFormat="1" applyFont="1" applyFill="1" applyBorder="1" applyAlignment="1">
      <alignment horizontal="right"/>
    </xf>
    <xf numFmtId="9" fontId="149" fillId="65" borderId="189" xfId="0" applyNumberFormat="1" applyFont="1" applyFill="1" applyBorder="1" applyAlignment="1">
      <alignment horizontal="right"/>
    </xf>
    <xf numFmtId="10" fontId="125" fillId="81" borderId="189" xfId="0" applyNumberFormat="1" applyFont="1" applyFill="1" applyBorder="1" applyAlignment="1">
      <alignment horizontal="right"/>
    </xf>
    <xf numFmtId="10" fontId="125" fillId="56" borderId="189" xfId="0" applyNumberFormat="1" applyFont="1" applyFill="1" applyBorder="1" applyAlignment="1">
      <alignment horizontal="right"/>
    </xf>
    <xf numFmtId="10" fontId="149" fillId="65" borderId="200" xfId="0" applyNumberFormat="1" applyFont="1" applyFill="1" applyBorder="1" applyAlignment="1">
      <alignment horizontal="right"/>
    </xf>
    <xf numFmtId="10" fontId="126" fillId="65" borderId="239" xfId="1110" applyNumberFormat="1" applyFont="1" applyFill="1" applyBorder="1" applyAlignment="1">
      <alignment horizontal="right"/>
    </xf>
    <xf numFmtId="10" fontId="110" fillId="87" borderId="240" xfId="0" applyNumberFormat="1" applyFont="1" applyFill="1" applyBorder="1" applyAlignment="1">
      <alignment horizontal="right"/>
    </xf>
    <xf numFmtId="10" fontId="125" fillId="56" borderId="200" xfId="0" applyNumberFormat="1" applyFont="1" applyFill="1" applyBorder="1" applyAlignment="1">
      <alignment horizontal="right"/>
    </xf>
    <xf numFmtId="0" fontId="0" fillId="0" borderId="34" xfId="0" applyBorder="1" applyAlignment="1">
      <alignment horizontal="left"/>
    </xf>
    <xf numFmtId="0" fontId="83" fillId="0" borderId="34" xfId="0" applyFont="1" applyBorder="1"/>
    <xf numFmtId="9" fontId="189" fillId="65" borderId="244" xfId="1102" applyFont="1" applyFill="1" applyBorder="1" applyAlignment="1">
      <alignment horizontal="left"/>
    </xf>
    <xf numFmtId="9" fontId="189" fillId="65" borderId="432" xfId="1102" applyFont="1" applyFill="1" applyBorder="1" applyAlignment="1">
      <alignment horizontal="left"/>
    </xf>
    <xf numFmtId="0" fontId="150" fillId="56" borderId="433" xfId="1106" applyFont="1" applyFill="1" applyBorder="1" applyAlignment="1">
      <alignment horizontal="left" vertical="center" wrapText="1"/>
    </xf>
    <xf numFmtId="0" fontId="150" fillId="56" borderId="434" xfId="1106" applyFont="1" applyFill="1" applyBorder="1" applyAlignment="1">
      <alignment horizontal="left" vertical="center" wrapText="1"/>
    </xf>
    <xf numFmtId="44" fontId="221" fillId="65" borderId="300" xfId="1106" applyNumberFormat="1" applyFont="1" applyFill="1" applyBorder="1" applyAlignment="1">
      <alignment horizontal="left" vertical="center" wrapText="1"/>
    </xf>
    <xf numFmtId="165" fontId="0" fillId="0" borderId="435" xfId="0" applyNumberFormat="1" applyBorder="1" applyAlignment="1">
      <alignment horizontal="left" vertical="center" wrapText="1"/>
    </xf>
    <xf numFmtId="10" fontId="0" fillId="0" borderId="435" xfId="0" applyNumberFormat="1" applyBorder="1" applyAlignment="1">
      <alignment horizontal="left" vertical="center"/>
    </xf>
    <xf numFmtId="10" fontId="0" fillId="0" borderId="436" xfId="0" applyNumberFormat="1" applyBorder="1" applyAlignment="1">
      <alignment horizontal="left" vertical="center"/>
    </xf>
    <xf numFmtId="10" fontId="0" fillId="0" borderId="34" xfId="0" applyNumberFormat="1" applyBorder="1" applyAlignment="1">
      <alignment horizontal="left" vertical="center"/>
    </xf>
    <xf numFmtId="0" fontId="113" fillId="88" borderId="435" xfId="1106" applyFont="1" applyFill="1" applyBorder="1" applyAlignment="1">
      <alignment horizontal="left"/>
    </xf>
    <xf numFmtId="0" fontId="110" fillId="87" borderId="435" xfId="1108" applyFont="1" applyFill="1" applyBorder="1" applyAlignment="1">
      <alignment horizontal="left"/>
    </xf>
    <xf numFmtId="0" fontId="124" fillId="0" borderId="435" xfId="1111" applyFont="1" applyFill="1" applyBorder="1" applyAlignment="1">
      <alignment horizontal="left" indent="1"/>
    </xf>
    <xf numFmtId="10" fontId="0" fillId="0" borderId="435" xfId="0" applyNumberFormat="1" applyBorder="1" applyAlignment="1">
      <alignment horizontal="left"/>
    </xf>
    <xf numFmtId="10" fontId="0" fillId="0" borderId="436" xfId="0" applyNumberFormat="1" applyBorder="1" applyAlignment="1">
      <alignment horizontal="left"/>
    </xf>
    <xf numFmtId="0" fontId="113" fillId="86" borderId="435" xfId="1106" applyFont="1" applyFill="1" applyBorder="1" applyAlignment="1">
      <alignment horizontal="left"/>
    </xf>
    <xf numFmtId="0" fontId="110" fillId="85" borderId="435" xfId="0" applyFont="1" applyFill="1" applyBorder="1" applyAlignment="1">
      <alignment horizontal="left"/>
    </xf>
    <xf numFmtId="10" fontId="0" fillId="0" borderId="437" xfId="0" applyNumberFormat="1" applyBorder="1" applyAlignment="1">
      <alignment horizontal="left"/>
    </xf>
    <xf numFmtId="0" fontId="125" fillId="81" borderId="435" xfId="0" applyFont="1" applyFill="1" applyBorder="1" applyAlignment="1">
      <alignment horizontal="left"/>
    </xf>
    <xf numFmtId="0" fontId="125" fillId="56" borderId="435" xfId="0" applyFont="1" applyFill="1" applyBorder="1" applyAlignment="1">
      <alignment horizontal="left"/>
    </xf>
    <xf numFmtId="0" fontId="150" fillId="56" borderId="438" xfId="1106" applyFont="1" applyFill="1" applyBorder="1" applyAlignment="1">
      <alignment horizontal="left" vertical="center" wrapText="1"/>
    </xf>
    <xf numFmtId="0" fontId="126" fillId="0" borderId="433" xfId="1110" applyFont="1" applyFill="1" applyBorder="1" applyAlignment="1">
      <alignment horizontal="left"/>
    </xf>
    <xf numFmtId="0" fontId="123" fillId="0" borderId="435" xfId="1107" applyFont="1" applyFill="1" applyBorder="1" applyAlignment="1">
      <alignment horizontal="left" indent="2"/>
    </xf>
    <xf numFmtId="0" fontId="110" fillId="84" borderId="435" xfId="0" applyFont="1" applyFill="1" applyBorder="1" applyAlignment="1">
      <alignment horizontal="left"/>
    </xf>
    <xf numFmtId="0" fontId="125" fillId="83" borderId="435" xfId="0" applyFont="1" applyFill="1" applyBorder="1" applyAlignment="1">
      <alignment horizontal="left"/>
    </xf>
    <xf numFmtId="0" fontId="125" fillId="82" borderId="435" xfId="0" applyFont="1" applyFill="1" applyBorder="1" applyAlignment="1">
      <alignment horizontal="left"/>
    </xf>
    <xf numFmtId="0" fontId="149" fillId="0" borderId="435" xfId="1107" applyFont="1" applyFill="1" applyBorder="1" applyAlignment="1">
      <alignment horizontal="left" indent="2"/>
    </xf>
    <xf numFmtId="0" fontId="149" fillId="0" borderId="436" xfId="1107" applyFont="1" applyFill="1" applyBorder="1" applyAlignment="1">
      <alignment horizontal="left" indent="2"/>
    </xf>
    <xf numFmtId="0" fontId="150" fillId="0" borderId="34" xfId="1106" applyFont="1" applyFill="1" applyBorder="1" applyAlignment="1">
      <alignment horizontal="left" vertical="center" wrapText="1"/>
    </xf>
    <xf numFmtId="0" fontId="126" fillId="0" borderId="300" xfId="1110" applyFont="1" applyBorder="1" applyAlignment="1">
      <alignment horizontal="left"/>
    </xf>
    <xf numFmtId="0" fontId="188" fillId="0" borderId="439" xfId="1107" applyFont="1" applyFill="1" applyBorder="1" applyAlignment="1">
      <alignment horizontal="left" vertical="center"/>
    </xf>
    <xf numFmtId="0" fontId="188" fillId="0" borderId="435" xfId="1107" applyFont="1" applyFill="1" applyBorder="1" applyAlignment="1">
      <alignment horizontal="left" vertical="center"/>
    </xf>
    <xf numFmtId="0" fontId="188" fillId="0" borderId="436" xfId="1107" applyFont="1" applyFill="1" applyBorder="1" applyAlignment="1">
      <alignment horizontal="left" vertical="center"/>
    </xf>
    <xf numFmtId="0" fontId="123" fillId="0" borderId="34" xfId="1107" applyFont="1" applyFill="1" applyBorder="1" applyAlignment="1">
      <alignment horizontal="left" vertical="center"/>
    </xf>
    <xf numFmtId="0" fontId="110" fillId="87" borderId="437" xfId="1108" applyFont="1" applyFill="1" applyBorder="1" applyAlignment="1">
      <alignment horizontal="left"/>
    </xf>
    <xf numFmtId="0" fontId="125" fillId="56" borderId="436" xfId="0" applyFont="1" applyFill="1" applyBorder="1" applyAlignment="1">
      <alignment horizontal="left"/>
    </xf>
    <xf numFmtId="0" fontId="149" fillId="0" borderId="34" xfId="1107" applyFont="1" applyFill="1" applyBorder="1" applyAlignment="1">
      <alignment horizontal="left" indent="2"/>
    </xf>
    <xf numFmtId="165" fontId="0" fillId="65" borderId="343" xfId="0" applyNumberFormat="1" applyFill="1" applyBorder="1"/>
    <xf numFmtId="0" fontId="189" fillId="65" borderId="244" xfId="0" applyFont="1" applyFill="1" applyBorder="1" applyAlignment="1">
      <alignment horizontal="right"/>
    </xf>
    <xf numFmtId="0" fontId="189" fillId="0" borderId="34" xfId="0" applyFont="1" applyBorder="1" applyAlignment="1">
      <alignment horizontal="right"/>
    </xf>
    <xf numFmtId="182" fontId="83" fillId="56" borderId="303" xfId="1101" applyNumberFormat="1" applyFont="1" applyFill="1" applyBorder="1"/>
    <xf numFmtId="182" fontId="0" fillId="65" borderId="301" xfId="0" applyNumberFormat="1" applyFill="1" applyBorder="1"/>
    <xf numFmtId="182" fontId="0" fillId="65" borderId="261" xfId="0" applyNumberFormat="1" applyFill="1" applyBorder="1"/>
    <xf numFmtId="2" fontId="0" fillId="65" borderId="262" xfId="0" applyNumberFormat="1" applyFill="1" applyBorder="1" applyAlignment="1">
      <alignment horizontal="center"/>
    </xf>
    <xf numFmtId="44" fontId="97" fillId="56" borderId="348" xfId="0" applyNumberFormat="1" applyFont="1" applyFill="1" applyBorder="1" applyAlignment="1">
      <alignment horizontal="right"/>
    </xf>
    <xf numFmtId="0" fontId="89" fillId="65" borderId="319" xfId="0" applyFont="1" applyFill="1" applyBorder="1" applyAlignment="1">
      <alignment horizontal="right"/>
    </xf>
    <xf numFmtId="1" fontId="1" fillId="65" borderId="242" xfId="0" applyNumberFormat="1" applyFont="1" applyFill="1" applyBorder="1" applyAlignment="1">
      <alignment horizontal="right"/>
    </xf>
    <xf numFmtId="2" fontId="1" fillId="65" borderId="242" xfId="0" applyNumberFormat="1" applyFont="1" applyFill="1" applyBorder="1" applyAlignment="1">
      <alignment horizontal="right"/>
    </xf>
    <xf numFmtId="2" fontId="1" fillId="65" borderId="242" xfId="1104" applyNumberFormat="1" applyFont="1" applyFill="1" applyBorder="1" applyAlignment="1">
      <alignment horizontal="right"/>
    </xf>
    <xf numFmtId="1" fontId="1" fillId="0" borderId="243" xfId="0" applyNumberFormat="1" applyFont="1" applyBorder="1" applyAlignment="1">
      <alignment horizontal="right"/>
    </xf>
    <xf numFmtId="1" fontId="1" fillId="0" borderId="34" xfId="0" applyNumberFormat="1" applyFont="1" applyBorder="1" applyAlignment="1">
      <alignment horizontal="right"/>
    </xf>
    <xf numFmtId="0" fontId="189" fillId="65" borderId="432" xfId="0" applyFont="1" applyFill="1" applyBorder="1" applyAlignment="1">
      <alignment horizontal="right"/>
    </xf>
    <xf numFmtId="0" fontId="85" fillId="0" borderId="34" xfId="0" applyFont="1" applyBorder="1"/>
    <xf numFmtId="44" fontId="105" fillId="78" borderId="300" xfId="1106" applyNumberFormat="1" applyFill="1" applyBorder="1" applyAlignment="1">
      <alignment horizontal="center" vertical="center" wrapText="1"/>
    </xf>
    <xf numFmtId="181" fontId="221" fillId="65" borderId="245" xfId="1106" applyNumberFormat="1" applyFont="1" applyFill="1" applyBorder="1" applyAlignment="1">
      <alignment horizontal="center" vertical="center" wrapText="1"/>
    </xf>
    <xf numFmtId="181" fontId="89" fillId="0" borderId="261" xfId="1104" applyNumberFormat="1" applyFont="1" applyBorder="1" applyAlignment="1">
      <alignment horizontal="right" vertical="center"/>
    </xf>
    <xf numFmtId="181" fontId="89" fillId="0" borderId="261" xfId="1104" applyNumberFormat="1" applyFont="1" applyFill="1" applyBorder="1" applyAlignment="1">
      <alignment horizontal="right" vertical="center"/>
    </xf>
    <xf numFmtId="181" fontId="89" fillId="0" borderId="261" xfId="0" applyNumberFormat="1" applyFont="1" applyBorder="1" applyAlignment="1">
      <alignment horizontal="right" vertical="center"/>
    </xf>
    <xf numFmtId="181" fontId="89" fillId="0" borderId="243" xfId="0" applyNumberFormat="1" applyFont="1" applyBorder="1" applyAlignment="1">
      <alignment vertical="center"/>
    </xf>
    <xf numFmtId="187" fontId="0" fillId="0" borderId="34" xfId="0" applyNumberFormat="1" applyBorder="1" applyAlignment="1">
      <alignment vertical="center"/>
    </xf>
    <xf numFmtId="187" fontId="173" fillId="78" borderId="245" xfId="1106" applyNumberFormat="1" applyFont="1" applyFill="1" applyBorder="1" applyAlignment="1">
      <alignment horizontal="center" vertical="center" wrapText="1"/>
    </xf>
    <xf numFmtId="187" fontId="105" fillId="78" borderId="433" xfId="1106" applyNumberFormat="1" applyFill="1" applyBorder="1" applyAlignment="1">
      <alignment horizontal="center" vertical="center" wrapText="1"/>
    </xf>
    <xf numFmtId="44" fontId="0" fillId="0" borderId="261" xfId="0" applyNumberFormat="1" applyBorder="1"/>
    <xf numFmtId="44" fontId="0" fillId="0" borderId="440" xfId="0" applyNumberFormat="1" applyBorder="1"/>
    <xf numFmtId="44" fontId="113" fillId="86" borderId="242" xfId="0" applyNumberFormat="1" applyFont="1" applyFill="1" applyBorder="1" applyAlignment="1">
      <alignment horizontal="right"/>
    </xf>
    <xf numFmtId="181" fontId="0" fillId="0" borderId="301" xfId="0" applyNumberFormat="1" applyBorder="1"/>
    <xf numFmtId="181" fontId="0" fillId="0" borderId="261" xfId="0" applyNumberFormat="1" applyBorder="1"/>
    <xf numFmtId="181" fontId="0" fillId="0" borderId="262" xfId="0" applyNumberFormat="1" applyBorder="1"/>
    <xf numFmtId="187" fontId="105" fillId="78" borderId="300" xfId="1106" applyNumberFormat="1" applyFill="1" applyBorder="1" applyAlignment="1">
      <alignment horizontal="center" vertical="center" wrapText="1"/>
    </xf>
    <xf numFmtId="181" fontId="0" fillId="0" borderId="242" xfId="0" applyNumberFormat="1" applyBorder="1" applyAlignment="1">
      <alignment horizontal="right"/>
    </xf>
    <xf numFmtId="44" fontId="0" fillId="0" borderId="242" xfId="0" applyNumberFormat="1" applyBorder="1" applyAlignment="1">
      <alignment horizontal="right"/>
    </xf>
    <xf numFmtId="181" fontId="89" fillId="0" borderId="242" xfId="0" applyNumberFormat="1" applyFont="1" applyBorder="1" applyAlignment="1">
      <alignment horizontal="right"/>
    </xf>
    <xf numFmtId="181" fontId="149" fillId="0" borderId="242" xfId="0" applyNumberFormat="1" applyFont="1" applyBorder="1" applyAlignment="1">
      <alignment horizontal="right"/>
    </xf>
    <xf numFmtId="181" fontId="149" fillId="0" borderId="243" xfId="0" applyNumberFormat="1" applyFont="1" applyBorder="1" applyAlignment="1">
      <alignment horizontal="right"/>
    </xf>
    <xf numFmtId="187" fontId="105" fillId="0" borderId="34" xfId="1106" applyNumberFormat="1" applyFill="1" applyBorder="1" applyAlignment="1">
      <alignment horizontal="center" vertical="center" wrapText="1"/>
    </xf>
    <xf numFmtId="44" fontId="188" fillId="0" borderId="266" xfId="0" applyNumberFormat="1" applyFont="1" applyBorder="1" applyAlignment="1">
      <alignment horizontal="right" vertical="center"/>
    </xf>
    <xf numFmtId="44" fontId="188" fillId="0" borderId="242" xfId="0" applyNumberFormat="1" applyFont="1" applyBorder="1" applyAlignment="1">
      <alignment horizontal="right" vertical="center"/>
    </xf>
    <xf numFmtId="44" fontId="188" fillId="0" borderId="243" xfId="0" applyNumberFormat="1" applyFont="1" applyBorder="1" applyAlignment="1">
      <alignment horizontal="right" vertical="center"/>
    </xf>
    <xf numFmtId="44" fontId="0" fillId="0" borderId="34" xfId="0" applyNumberFormat="1" applyBorder="1" applyAlignment="1">
      <alignment horizontal="right" vertical="center"/>
    </xf>
    <xf numFmtId="44" fontId="110" fillId="87" borderId="242" xfId="0" applyNumberFormat="1" applyFont="1" applyFill="1" applyBorder="1" applyAlignment="1">
      <alignment horizontal="right"/>
    </xf>
    <xf numFmtId="181" fontId="149" fillId="0" borderId="34" xfId="0" applyNumberFormat="1" applyFont="1" applyBorder="1" applyAlignment="1">
      <alignment horizontal="right"/>
    </xf>
    <xf numFmtId="189" fontId="0" fillId="65" borderId="216" xfId="1101" applyNumberFormat="1" applyFont="1" applyFill="1" applyBorder="1"/>
    <xf numFmtId="9" fontId="0" fillId="65" borderId="216" xfId="1102" applyFont="1" applyFill="1" applyBorder="1"/>
    <xf numFmtId="0" fontId="0" fillId="0" borderId="164" xfId="0" applyBorder="1" applyAlignment="1">
      <alignment horizontal="right"/>
    </xf>
    <xf numFmtId="0" fontId="0" fillId="0" borderId="165" xfId="0" applyBorder="1" applyAlignment="1">
      <alignment horizontal="right"/>
    </xf>
    <xf numFmtId="0" fontId="0" fillId="0" borderId="167" xfId="0" applyBorder="1" applyAlignment="1">
      <alignment horizontal="right"/>
    </xf>
    <xf numFmtId="9" fontId="0" fillId="65" borderId="164" xfId="1102" applyFont="1" applyFill="1" applyBorder="1"/>
    <xf numFmtId="9" fontId="0" fillId="65" borderId="165" xfId="1102" applyFont="1" applyFill="1" applyBorder="1"/>
    <xf numFmtId="9" fontId="0" fillId="65" borderId="167" xfId="1102" applyFont="1" applyFill="1" applyBorder="1"/>
    <xf numFmtId="187" fontId="0" fillId="65" borderId="164" xfId="1101" applyNumberFormat="1" applyFont="1" applyFill="1" applyBorder="1"/>
    <xf numFmtId="187" fontId="0" fillId="65" borderId="165" xfId="1101" applyNumberFormat="1" applyFont="1" applyFill="1" applyBorder="1"/>
    <xf numFmtId="187" fontId="0" fillId="65" borderId="167" xfId="1101" applyNumberFormat="1" applyFont="1" applyFill="1" applyBorder="1"/>
    <xf numFmtId="2" fontId="316" fillId="0" borderId="441" xfId="0" applyNumberFormat="1" applyFont="1" applyBorder="1" applyAlignment="1">
      <alignment horizontal="right"/>
    </xf>
    <xf numFmtId="2" fontId="315" fillId="0" borderId="441" xfId="0" applyNumberFormat="1" applyFont="1" applyBorder="1" applyAlignment="1">
      <alignment horizontal="right"/>
    </xf>
    <xf numFmtId="9" fontId="315" fillId="65" borderId="442" xfId="1102" applyFont="1" applyFill="1" applyBorder="1" applyAlignment="1">
      <alignment horizontal="right"/>
    </xf>
    <xf numFmtId="9" fontId="316" fillId="106" borderId="442" xfId="1101" applyNumberFormat="1" applyFont="1" applyFill="1" applyBorder="1" applyAlignment="1">
      <alignment horizontal="right"/>
    </xf>
    <xf numFmtId="0" fontId="1" fillId="0" borderId="113" xfId="0" applyFont="1" applyBorder="1" applyAlignment="1">
      <alignment horizontal="right" vertical="center"/>
    </xf>
    <xf numFmtId="43" fontId="315" fillId="65" borderId="302" xfId="1104" applyFont="1" applyFill="1" applyBorder="1" applyAlignment="1">
      <alignment horizontal="right"/>
    </xf>
    <xf numFmtId="9" fontId="315" fillId="65" borderId="438" xfId="1102" applyFont="1" applyFill="1" applyBorder="1" applyAlignment="1">
      <alignment horizontal="right"/>
    </xf>
    <xf numFmtId="44" fontId="0" fillId="0" borderId="303" xfId="1101" applyNumberFormat="1" applyFont="1" applyBorder="1"/>
    <xf numFmtId="181" fontId="0" fillId="0" borderId="303" xfId="1101" applyNumberFormat="1" applyFont="1" applyBorder="1"/>
    <xf numFmtId="44" fontId="0" fillId="0" borderId="302" xfId="1101" applyNumberFormat="1" applyFont="1" applyBorder="1"/>
    <xf numFmtId="44" fontId="78" fillId="0" borderId="274" xfId="1101" applyNumberFormat="1" applyFont="1" applyBorder="1"/>
    <xf numFmtId="44" fontId="89" fillId="0" borderId="262" xfId="1101" applyNumberFormat="1" applyFont="1" applyBorder="1"/>
    <xf numFmtId="44" fontId="0" fillId="0" borderId="262" xfId="0" applyNumberFormat="1" applyBorder="1"/>
    <xf numFmtId="44" fontId="0" fillId="0" borderId="216" xfId="0" applyNumberFormat="1" applyBorder="1"/>
    <xf numFmtId="0" fontId="286" fillId="65" borderId="241" xfId="0" applyFont="1" applyFill="1" applyBorder="1" applyAlignment="1">
      <alignment horizontal="left"/>
    </xf>
    <xf numFmtId="0" fontId="286" fillId="65" borderId="203" xfId="0" applyFont="1" applyFill="1" applyBorder="1" applyAlignment="1">
      <alignment horizontal="left"/>
    </xf>
    <xf numFmtId="0" fontId="0" fillId="0" borderId="241" xfId="0" applyBorder="1" applyAlignment="1">
      <alignment horizontal="left"/>
    </xf>
    <xf numFmtId="0" fontId="0" fillId="0" borderId="203" xfId="0" applyBorder="1" applyAlignment="1">
      <alignment horizontal="left"/>
    </xf>
    <xf numFmtId="0" fontId="0" fillId="0" borderId="266" xfId="0" applyBorder="1" applyAlignment="1">
      <alignment horizontal="left"/>
    </xf>
    <xf numFmtId="0" fontId="0" fillId="0" borderId="204" xfId="0" applyBorder="1" applyAlignment="1">
      <alignment horizontal="left"/>
    </xf>
    <xf numFmtId="0" fontId="0" fillId="0" borderId="242" xfId="0" applyBorder="1" applyAlignment="1">
      <alignment horizontal="left"/>
    </xf>
    <xf numFmtId="0" fontId="0" fillId="0" borderId="243" xfId="0" applyBorder="1" applyAlignment="1">
      <alignment horizontal="left"/>
    </xf>
    <xf numFmtId="0" fontId="0" fillId="49" borderId="242" xfId="0" applyFill="1" applyBorder="1" applyAlignment="1">
      <alignment horizontal="left"/>
    </xf>
    <xf numFmtId="0" fontId="0" fillId="49" borderId="199" xfId="0" applyFill="1" applyBorder="1" applyAlignment="1">
      <alignment horizontal="left"/>
    </xf>
    <xf numFmtId="0" fontId="0" fillId="0" borderId="319" xfId="0" applyBorder="1" applyAlignment="1">
      <alignment horizontal="left"/>
    </xf>
    <xf numFmtId="0" fontId="0" fillId="49" borderId="319" xfId="0" applyFill="1" applyBorder="1" applyAlignment="1">
      <alignment horizontal="left"/>
    </xf>
    <xf numFmtId="0" fontId="0" fillId="49" borderId="194" xfId="0" applyFill="1" applyBorder="1" applyAlignment="1">
      <alignment horizontal="left"/>
    </xf>
    <xf numFmtId="0" fontId="192" fillId="65" borderId="245" xfId="0" applyFont="1" applyFill="1" applyBorder="1" applyAlignment="1">
      <alignment horizontal="center" vertical="center"/>
    </xf>
    <xf numFmtId="0" fontId="192" fillId="65" borderId="112" xfId="0" applyFont="1" applyFill="1" applyBorder="1" applyAlignment="1">
      <alignment horizontal="center" vertical="center"/>
    </xf>
    <xf numFmtId="0" fontId="83" fillId="0" borderId="242" xfId="0" applyFont="1" applyBorder="1" applyAlignment="1">
      <alignment horizontal="left"/>
    </xf>
    <xf numFmtId="0" fontId="83" fillId="0" borderId="199" xfId="0" applyFont="1" applyBorder="1" applyAlignment="1">
      <alignment horizontal="left"/>
    </xf>
    <xf numFmtId="0" fontId="286" fillId="65" borderId="245" xfId="0" applyFont="1" applyFill="1" applyBorder="1" applyAlignment="1">
      <alignment horizontal="left"/>
    </xf>
    <xf numFmtId="0" fontId="286" fillId="65" borderId="112" xfId="0" applyFont="1" applyFill="1" applyBorder="1" applyAlignment="1">
      <alignment horizontal="left"/>
    </xf>
    <xf numFmtId="0" fontId="0" fillId="56" borderId="242" xfId="0" applyFill="1" applyBorder="1" applyAlignment="1">
      <alignment horizontal="left"/>
    </xf>
    <xf numFmtId="0" fontId="0" fillId="56" borderId="199" xfId="0" applyFill="1" applyBorder="1" applyAlignment="1">
      <alignment horizontal="left"/>
    </xf>
    <xf numFmtId="0" fontId="89" fillId="0" borderId="195" xfId="486" applyFont="1" applyBorder="1" applyAlignment="1">
      <alignment horizontal="right"/>
    </xf>
    <xf numFmtId="0" fontId="136" fillId="0" borderId="200" xfId="486" applyFont="1" applyBorder="1" applyAlignment="1">
      <alignment horizontal="left" indent="1"/>
    </xf>
    <xf numFmtId="49" fontId="89" fillId="0" borderId="195" xfId="486" applyNumberFormat="1" applyFont="1" applyBorder="1" applyAlignment="1">
      <alignment horizontal="right"/>
    </xf>
    <xf numFmtId="181" fontId="89" fillId="0" borderId="195" xfId="486" applyNumberFormat="1" applyFont="1" applyBorder="1" applyAlignment="1">
      <alignment horizontal="right"/>
    </xf>
    <xf numFmtId="181" fontId="136" fillId="0" borderId="253" xfId="486" applyNumberFormat="1" applyFont="1" applyBorder="1" applyAlignment="1">
      <alignment horizontal="right"/>
    </xf>
    <xf numFmtId="49" fontId="136" fillId="0" borderId="267" xfId="486" applyNumberFormat="1" applyFont="1" applyBorder="1" applyAlignment="1">
      <alignment horizontal="right"/>
    </xf>
    <xf numFmtId="49" fontId="136" fillId="0" borderId="246" xfId="486" applyNumberFormat="1" applyFont="1" applyBorder="1" applyAlignment="1">
      <alignment horizontal="left" indent="1"/>
    </xf>
    <xf numFmtId="181" fontId="136" fillId="0" borderId="267" xfId="486" applyNumberFormat="1" applyFont="1" applyBorder="1" applyAlignment="1">
      <alignment horizontal="right"/>
    </xf>
    <xf numFmtId="0" fontId="78" fillId="0" borderId="200" xfId="0" applyFont="1" applyBorder="1" applyAlignment="1">
      <alignment horizontal="left" indent="1"/>
    </xf>
    <xf numFmtId="181" fontId="271" fillId="65" borderId="97" xfId="0" applyNumberFormat="1" applyFont="1" applyFill="1" applyBorder="1" applyAlignment="1">
      <alignment horizontal="right" vertical="center"/>
    </xf>
    <xf numFmtId="181" fontId="78" fillId="0" borderId="168" xfId="0" applyNumberFormat="1" applyFont="1" applyBorder="1" applyAlignment="1">
      <alignment horizontal="left" indent="1"/>
    </xf>
    <xf numFmtId="181" fontId="78" fillId="0" borderId="212" xfId="0" applyNumberFormat="1" applyFont="1" applyBorder="1" applyAlignment="1">
      <alignment horizontal="left" indent="1"/>
    </xf>
    <xf numFmtId="181" fontId="78" fillId="0" borderId="225" xfId="0" applyNumberFormat="1" applyFont="1" applyBorder="1" applyAlignment="1">
      <alignment horizontal="left" indent="1"/>
    </xf>
    <xf numFmtId="181" fontId="78" fillId="49" borderId="316" xfId="0" applyNumberFormat="1" applyFont="1" applyFill="1" applyBorder="1" applyAlignment="1">
      <alignment horizontal="left" indent="1"/>
    </xf>
    <xf numFmtId="181" fontId="78" fillId="49" borderId="211" xfId="0" applyNumberFormat="1" applyFont="1" applyFill="1" applyBorder="1" applyAlignment="1">
      <alignment horizontal="left" indent="1"/>
    </xf>
    <xf numFmtId="181" fontId="136" fillId="0" borderId="252" xfId="486" applyNumberFormat="1" applyFont="1" applyBorder="1" applyAlignment="1">
      <alignment horizontal="right"/>
    </xf>
    <xf numFmtId="181" fontId="78" fillId="49" borderId="164" xfId="0" applyNumberFormat="1" applyFont="1" applyFill="1" applyBorder="1" applyAlignment="1">
      <alignment horizontal="left" indent="1"/>
    </xf>
    <xf numFmtId="181" fontId="264" fillId="0" borderId="316" xfId="0" applyNumberFormat="1" applyFont="1" applyBorder="1" applyAlignment="1">
      <alignment horizontal="left" indent="1"/>
    </xf>
    <xf numFmtId="181" fontId="264" fillId="0" borderId="211" xfId="0" applyNumberFormat="1" applyFont="1" applyBorder="1" applyAlignment="1">
      <alignment horizontal="left" indent="1"/>
    </xf>
    <xf numFmtId="181" fontId="264" fillId="0" borderId="165" xfId="0" applyNumberFormat="1" applyFont="1" applyBorder="1" applyAlignment="1">
      <alignment horizontal="left" indent="1"/>
    </xf>
    <xf numFmtId="181" fontId="264" fillId="0" borderId="212" xfId="0" applyNumberFormat="1" applyFont="1" applyBorder="1" applyAlignment="1">
      <alignment horizontal="left" indent="1"/>
    </xf>
    <xf numFmtId="181" fontId="267" fillId="0" borderId="166" xfId="0" applyNumberFormat="1" applyFont="1" applyBorder="1" applyAlignment="1">
      <alignment horizontal="left" indent="1"/>
    </xf>
    <xf numFmtId="181" fontId="267" fillId="0" borderId="225" xfId="0" applyNumberFormat="1" applyFont="1" applyBorder="1" applyAlignment="1">
      <alignment horizontal="left" indent="1"/>
    </xf>
    <xf numFmtId="181" fontId="89" fillId="0" borderId="308" xfId="486" applyNumberFormat="1" applyFont="1" applyBorder="1" applyAlignment="1">
      <alignment horizontal="right"/>
    </xf>
    <xf numFmtId="181" fontId="78" fillId="0" borderId="358" xfId="0" applyNumberFormat="1" applyFont="1" applyBorder="1" applyAlignment="1">
      <alignment horizontal="left" indent="1"/>
    </xf>
    <xf numFmtId="181" fontId="78" fillId="0" borderId="318" xfId="0" applyNumberFormat="1" applyFont="1" applyBorder="1" applyAlignment="1">
      <alignment horizontal="left" indent="1"/>
    </xf>
    <xf numFmtId="181" fontId="267" fillId="0" borderId="103" xfId="0" applyNumberFormat="1" applyFont="1" applyBorder="1" applyAlignment="1">
      <alignment horizontal="left" indent="1"/>
    </xf>
    <xf numFmtId="0" fontId="106" fillId="0" borderId="0" xfId="0" applyFont="1" applyAlignment="1">
      <alignment horizontal="center"/>
    </xf>
    <xf numFmtId="0" fontId="321" fillId="65" borderId="288" xfId="0" applyFont="1" applyFill="1" applyBorder="1" applyAlignment="1">
      <alignment horizontal="center"/>
    </xf>
    <xf numFmtId="0" fontId="321" fillId="65" borderId="112" xfId="0" applyFont="1" applyFill="1" applyBorder="1" applyAlignment="1">
      <alignment horizontal="center"/>
    </xf>
    <xf numFmtId="181" fontId="267" fillId="0" borderId="168" xfId="0" applyNumberFormat="1" applyFont="1" applyBorder="1" applyAlignment="1">
      <alignment horizontal="left" indent="1"/>
    </xf>
    <xf numFmtId="0" fontId="78" fillId="0" borderId="198" xfId="486" applyFont="1" applyBorder="1" applyAlignment="1">
      <alignment horizontal="right" vertical="center" wrapText="1"/>
    </xf>
    <xf numFmtId="0" fontId="265" fillId="0" borderId="168" xfId="0" applyFont="1" applyBorder="1"/>
    <xf numFmtId="43" fontId="0" fillId="0" borderId="26" xfId="0" applyNumberFormat="1" applyBorder="1"/>
    <xf numFmtId="2" fontId="0" fillId="0" borderId="0" xfId="0" applyNumberFormat="1"/>
    <xf numFmtId="43" fontId="0" fillId="0" borderId="26" xfId="1104" applyFont="1" applyBorder="1"/>
    <xf numFmtId="43" fontId="0" fillId="0" borderId="0" xfId="1104" applyFont="1"/>
    <xf numFmtId="2" fontId="0" fillId="0" borderId="26" xfId="0" applyNumberFormat="1" applyBorder="1"/>
    <xf numFmtId="2" fontId="83" fillId="0" borderId="27" xfId="1104" applyNumberFormat="1" applyFont="1" applyBorder="1"/>
    <xf numFmtId="2" fontId="83" fillId="0" borderId="26" xfId="1104" applyNumberFormat="1" applyFont="1" applyBorder="1"/>
    <xf numFmtId="44" fontId="286" fillId="0" borderId="0" xfId="0" applyNumberFormat="1" applyFont="1"/>
    <xf numFmtId="181" fontId="122" fillId="0" borderId="184" xfId="0" applyNumberFormat="1" applyFont="1" applyBorder="1" applyAlignment="1">
      <alignment horizontal="center"/>
    </xf>
    <xf numFmtId="189" fontId="234" fillId="0" borderId="0" xfId="0" applyNumberFormat="1" applyFont="1" applyAlignment="1">
      <alignment horizontal="right"/>
    </xf>
    <xf numFmtId="9" fontId="239" fillId="0" borderId="0" xfId="0" applyNumberFormat="1" applyFont="1"/>
    <xf numFmtId="0" fontId="239" fillId="0" borderId="103" xfId="0" applyFont="1" applyBorder="1"/>
    <xf numFmtId="43" fontId="0" fillId="0" borderId="199" xfId="1104" applyFont="1" applyBorder="1"/>
    <xf numFmtId="181" fontId="0" fillId="0" borderId="214" xfId="1101" applyNumberFormat="1" applyFont="1" applyBorder="1"/>
    <xf numFmtId="181" fontId="0" fillId="0" borderId="200" xfId="1101" applyNumberFormat="1" applyFont="1" applyBorder="1"/>
    <xf numFmtId="180" fontId="88" fillId="51" borderId="97" xfId="1101" applyNumberFormat="1" applyFont="1" applyFill="1" applyBorder="1"/>
    <xf numFmtId="181" fontId="0" fillId="0" borderId="316" xfId="1101" applyNumberFormat="1" applyFont="1" applyBorder="1"/>
    <xf numFmtId="181" fontId="0" fillId="0" borderId="167" xfId="1101" applyNumberFormat="1" applyFont="1" applyBorder="1"/>
    <xf numFmtId="181" fontId="0" fillId="0" borderId="103" xfId="1101" applyNumberFormat="1" applyFont="1" applyBorder="1"/>
    <xf numFmtId="181" fontId="88" fillId="60" borderId="97" xfId="1101" applyNumberFormat="1" applyFont="1" applyFill="1" applyBorder="1"/>
    <xf numFmtId="181" fontId="87" fillId="97" borderId="97" xfId="1101" applyNumberFormat="1" applyFont="1" applyFill="1" applyBorder="1"/>
    <xf numFmtId="181" fontId="83" fillId="0" borderId="0" xfId="1101" applyNumberFormat="1" applyFont="1"/>
    <xf numFmtId="44" fontId="89" fillId="0" borderId="261" xfId="636" applyNumberFormat="1" applyFont="1" applyBorder="1" applyAlignment="1">
      <alignment horizontal="right"/>
    </xf>
    <xf numFmtId="44" fontId="0" fillId="0" borderId="301" xfId="1101" applyNumberFormat="1" applyFont="1" applyBorder="1"/>
    <xf numFmtId="44" fontId="89" fillId="0" borderId="261" xfId="1101" applyNumberFormat="1" applyFont="1" applyBorder="1"/>
    <xf numFmtId="0" fontId="78" fillId="0" borderId="299" xfId="1101" applyNumberFormat="1" applyFont="1" applyBorder="1" applyAlignment="1">
      <alignment horizontal="center" vertical="center"/>
    </xf>
    <xf numFmtId="172" fontId="0" fillId="0" borderId="193" xfId="1102" applyNumberFormat="1" applyFont="1" applyBorder="1"/>
    <xf numFmtId="43" fontId="0" fillId="0" borderId="196" xfId="1104" applyFont="1" applyBorder="1" applyAlignment="1">
      <alignment horizontal="right"/>
    </xf>
    <xf numFmtId="43" fontId="189" fillId="0" borderId="0" xfId="1104" applyFont="1"/>
    <xf numFmtId="9" fontId="189" fillId="0" borderId="0" xfId="1102" applyFont="1"/>
    <xf numFmtId="172" fontId="106" fillId="0" borderId="197" xfId="1102" applyNumberFormat="1" applyFont="1" applyBorder="1" applyAlignment="1">
      <alignment horizontal="center"/>
    </xf>
    <xf numFmtId="172" fontId="106" fillId="0" borderId="0" xfId="1102" applyNumberFormat="1" applyFont="1" applyAlignment="1">
      <alignment horizontal="center"/>
    </xf>
    <xf numFmtId="172" fontId="106" fillId="0" borderId="0" xfId="1102" applyNumberFormat="1" applyFont="1" applyAlignment="1">
      <alignment horizontal="right"/>
    </xf>
    <xf numFmtId="180" fontId="253" fillId="51" borderId="0" xfId="1101" applyNumberFormat="1" applyFont="1" applyFill="1" applyAlignment="1">
      <alignment horizontal="center" vertical="center"/>
    </xf>
    <xf numFmtId="180" fontId="253" fillId="51" borderId="0" xfId="1101" applyNumberFormat="1" applyFont="1" applyFill="1"/>
    <xf numFmtId="181" fontId="89" fillId="0" borderId="192" xfId="486" applyNumberFormat="1" applyFont="1" applyBorder="1" applyAlignment="1">
      <alignment horizontal="right"/>
    </xf>
    <xf numFmtId="181" fontId="266" fillId="0" borderId="192" xfId="486" applyNumberFormat="1" applyFont="1" applyBorder="1" applyAlignment="1">
      <alignment horizontal="right"/>
    </xf>
    <xf numFmtId="49" fontId="89" fillId="0" borderId="0" xfId="486" applyNumberFormat="1" applyFont="1" applyAlignment="1">
      <alignment horizontal="right"/>
    </xf>
    <xf numFmtId="180" fontId="253" fillId="95" borderId="0" xfId="1101" applyNumberFormat="1" applyFont="1" applyFill="1" applyAlignment="1">
      <alignment horizontal="center" vertical="center"/>
    </xf>
    <xf numFmtId="180" fontId="270" fillId="95" borderId="0" xfId="1101" applyNumberFormat="1" applyFont="1" applyFill="1"/>
    <xf numFmtId="180" fontId="88" fillId="0" borderId="0" xfId="1101" applyNumberFormat="1" applyFont="1"/>
    <xf numFmtId="180" fontId="267" fillId="0" borderId="0" xfId="1101" applyNumberFormat="1" applyFont="1"/>
    <xf numFmtId="165" fontId="90" fillId="0" borderId="0" xfId="1101" applyFont="1"/>
    <xf numFmtId="180" fontId="253" fillId="97" borderId="0" xfId="1101" applyNumberFormat="1" applyFont="1" applyFill="1" applyAlignment="1">
      <alignment horizontal="center" vertical="center"/>
    </xf>
    <xf numFmtId="180" fontId="270" fillId="97" borderId="0" xfId="1101" applyNumberFormat="1" applyFont="1" applyFill="1"/>
    <xf numFmtId="181" fontId="239" fillId="0" borderId="0" xfId="1101" applyNumberFormat="1" applyFont="1"/>
    <xf numFmtId="181" fontId="265" fillId="0" borderId="0" xfId="1101" applyNumberFormat="1" applyFont="1"/>
    <xf numFmtId="165" fontId="136" fillId="0" borderId="0" xfId="1101" applyFont="1"/>
    <xf numFmtId="0" fontId="286" fillId="65" borderId="112" xfId="0" applyFont="1" applyFill="1" applyBorder="1"/>
    <xf numFmtId="181" fontId="0" fillId="0" borderId="115" xfId="1101" applyNumberFormat="1" applyFont="1" applyBorder="1"/>
    <xf numFmtId="0" fontId="79" fillId="75" borderId="263" xfId="0" applyFont="1" applyFill="1" applyBorder="1"/>
    <xf numFmtId="181" fontId="89" fillId="0" borderId="314" xfId="0" applyNumberFormat="1" applyFont="1" applyBorder="1" applyAlignment="1">
      <alignment horizontal="right"/>
    </xf>
    <xf numFmtId="0" fontId="89" fillId="0" borderId="263" xfId="1105" applyFont="1" applyFill="1" applyBorder="1" applyAlignment="1">
      <alignment horizontal="center"/>
    </xf>
    <xf numFmtId="181" fontId="83" fillId="0" borderId="435" xfId="0" applyNumberFormat="1" applyFont="1" applyBorder="1"/>
    <xf numFmtId="44" fontId="286" fillId="65" borderId="112" xfId="0" applyNumberFormat="1" applyFont="1" applyFill="1" applyBorder="1"/>
    <xf numFmtId="44" fontId="0" fillId="49" borderId="314" xfId="0" applyNumberFormat="1" applyFill="1" applyBorder="1"/>
    <xf numFmtId="44" fontId="89" fillId="0" borderId="435" xfId="636" applyNumberFormat="1" applyFont="1" applyBorder="1" applyAlignment="1">
      <alignment horizontal="right"/>
    </xf>
    <xf numFmtId="0" fontId="0" fillId="49" borderId="356" xfId="0" applyFill="1" applyBorder="1"/>
    <xf numFmtId="44" fontId="0" fillId="0" borderId="436" xfId="0" applyNumberFormat="1" applyBorder="1"/>
    <xf numFmtId="0" fontId="286" fillId="65" borderId="115" xfId="0" applyFont="1" applyFill="1" applyBorder="1"/>
    <xf numFmtId="44" fontId="89" fillId="0" borderId="115" xfId="1101" applyNumberFormat="1" applyFont="1" applyBorder="1"/>
    <xf numFmtId="44" fontId="0" fillId="0" borderId="435" xfId="1101" applyNumberFormat="1" applyFont="1" applyBorder="1"/>
    <xf numFmtId="44" fontId="0" fillId="0" borderId="436" xfId="1101" applyNumberFormat="1" applyFont="1" applyBorder="1"/>
    <xf numFmtId="10" fontId="83" fillId="0" borderId="167" xfId="1101" applyNumberFormat="1" applyFont="1" applyBorder="1"/>
    <xf numFmtId="44" fontId="126" fillId="65" borderId="229" xfId="1110" applyNumberFormat="1" applyFont="1" applyFill="1" applyBorder="1" applyAlignment="1">
      <alignment horizontal="right"/>
    </xf>
    <xf numFmtId="10" fontId="126" fillId="65" borderId="193" xfId="1110" applyNumberFormat="1" applyFont="1" applyFill="1" applyBorder="1" applyAlignment="1">
      <alignment horizontal="right"/>
    </xf>
    <xf numFmtId="181" fontId="126" fillId="65" borderId="193" xfId="1110" applyNumberFormat="1" applyFont="1" applyFill="1" applyBorder="1" applyAlignment="1">
      <alignment horizontal="right"/>
    </xf>
    <xf numFmtId="181" fontId="126" fillId="65" borderId="240" xfId="1110" applyNumberFormat="1" applyFont="1" applyFill="1" applyBorder="1" applyAlignment="1">
      <alignment horizontal="right"/>
    </xf>
    <xf numFmtId="181" fontId="126" fillId="65" borderId="319" xfId="1110" applyNumberFormat="1" applyFont="1" applyFill="1" applyBorder="1" applyAlignment="1">
      <alignment horizontal="right"/>
    </xf>
    <xf numFmtId="181" fontId="126" fillId="65" borderId="229" xfId="1110" applyNumberFormat="1" applyFont="1" applyFill="1" applyBorder="1" applyAlignment="1">
      <alignment horizontal="right"/>
    </xf>
    <xf numFmtId="10" fontId="126" fillId="65" borderId="319" xfId="1110" applyNumberFormat="1" applyFont="1" applyFill="1" applyBorder="1" applyAlignment="1">
      <alignment horizontal="right"/>
    </xf>
    <xf numFmtId="10" fontId="126" fillId="65" borderId="240" xfId="1110" applyNumberFormat="1" applyFont="1" applyFill="1" applyBorder="1" applyAlignment="1">
      <alignment horizontal="right"/>
    </xf>
    <xf numFmtId="0" fontId="91" fillId="0" borderId="97" xfId="0" applyFont="1" applyBorder="1"/>
    <xf numFmtId="174" fontId="0" fillId="0" borderId="0" xfId="0" applyNumberFormat="1"/>
    <xf numFmtId="49" fontId="112" fillId="72" borderId="33" xfId="487" applyNumberFormat="1" applyFont="1" applyFill="1" applyBorder="1" applyAlignment="1">
      <alignment horizontal="left"/>
    </xf>
    <xf numFmtId="190" fontId="79" fillId="72" borderId="33" xfId="1104" applyNumberFormat="1" applyFont="1" applyFill="1" applyBorder="1" applyAlignment="1">
      <alignment horizontal="right"/>
    </xf>
    <xf numFmtId="1" fontId="83" fillId="72" borderId="33" xfId="0" applyNumberFormat="1" applyFont="1" applyFill="1" applyBorder="1"/>
    <xf numFmtId="190" fontId="83" fillId="0" borderId="167" xfId="1101" applyNumberFormat="1" applyFont="1" applyBorder="1"/>
    <xf numFmtId="10" fontId="83" fillId="0" borderId="264" xfId="1101" applyNumberFormat="1" applyFont="1" applyBorder="1"/>
    <xf numFmtId="190" fontId="83" fillId="0" borderId="264" xfId="1101" applyNumberFormat="1" applyFont="1" applyBorder="1"/>
    <xf numFmtId="44" fontId="89" fillId="0" borderId="263" xfId="636" applyNumberFormat="1" applyFont="1" applyBorder="1" applyAlignment="1">
      <alignment horizontal="right"/>
    </xf>
    <xf numFmtId="0" fontId="78" fillId="0" borderId="248" xfId="1101" applyNumberFormat="1" applyFont="1" applyBorder="1" applyAlignment="1">
      <alignment horizontal="center" vertical="center"/>
    </xf>
    <xf numFmtId="172" fontId="0" fillId="0" borderId="194" xfId="1102" applyNumberFormat="1" applyFont="1" applyBorder="1"/>
    <xf numFmtId="43" fontId="0" fillId="0" borderId="197" xfId="1104" applyFont="1" applyBorder="1" applyAlignment="1">
      <alignment horizontal="right"/>
    </xf>
    <xf numFmtId="10" fontId="110" fillId="93" borderId="109" xfId="0" applyNumberFormat="1" applyFont="1" applyFill="1" applyBorder="1" applyAlignment="1">
      <alignment vertical="center"/>
    </xf>
    <xf numFmtId="10" fontId="110" fillId="93" borderId="112" xfId="0" applyNumberFormat="1" applyFont="1" applyFill="1" applyBorder="1" applyAlignment="1">
      <alignment vertical="center"/>
    </xf>
    <xf numFmtId="10" fontId="110" fillId="74" borderId="109" xfId="0" applyNumberFormat="1" applyFont="1" applyFill="1" applyBorder="1" applyAlignment="1">
      <alignment vertical="center"/>
    </xf>
    <xf numFmtId="10" fontId="110" fillId="74" borderId="112" xfId="0" applyNumberFormat="1" applyFont="1" applyFill="1" applyBorder="1" applyAlignment="1">
      <alignment vertical="center"/>
    </xf>
    <xf numFmtId="10" fontId="231" fillId="65" borderId="271" xfId="0" applyNumberFormat="1" applyFont="1" applyFill="1" applyBorder="1"/>
    <xf numFmtId="181" fontId="231" fillId="65" borderId="281" xfId="0" applyNumberFormat="1" applyFont="1" applyFill="1" applyBorder="1"/>
    <xf numFmtId="172" fontId="231" fillId="65" borderId="257" xfId="0" applyNumberFormat="1" applyFont="1" applyFill="1" applyBorder="1"/>
    <xf numFmtId="181" fontId="231" fillId="65" borderId="271" xfId="0" applyNumberFormat="1" applyFont="1" applyFill="1" applyBorder="1"/>
    <xf numFmtId="181" fontId="89" fillId="65" borderId="282" xfId="0" applyNumberFormat="1" applyFont="1" applyFill="1" applyBorder="1"/>
    <xf numFmtId="172" fontId="89" fillId="65" borderId="140" xfId="0" applyNumberFormat="1" applyFont="1" applyFill="1" applyBorder="1" applyAlignment="1">
      <alignment horizontal="center"/>
    </xf>
    <xf numFmtId="181" fontId="89" fillId="65" borderId="137" xfId="0" applyNumberFormat="1" applyFont="1" applyFill="1" applyBorder="1" applyAlignment="1">
      <alignment horizontal="right" indent="1"/>
    </xf>
    <xf numFmtId="172" fontId="89" fillId="65" borderId="141" xfId="0" applyNumberFormat="1" applyFont="1" applyFill="1" applyBorder="1" applyAlignment="1">
      <alignment horizontal="center"/>
    </xf>
    <xf numFmtId="0" fontId="89" fillId="65" borderId="141" xfId="0" applyFont="1" applyFill="1" applyBorder="1" applyAlignment="1">
      <alignment horizontal="center"/>
    </xf>
    <xf numFmtId="179" fontId="89" fillId="65" borderId="283" xfId="1104" applyNumberFormat="1" applyFont="1" applyFill="1" applyBorder="1" applyAlignment="1">
      <alignment horizontal="right" indent="1"/>
    </xf>
    <xf numFmtId="172" fontId="89" fillId="65" borderId="142" xfId="0" applyNumberFormat="1" applyFont="1" applyFill="1" applyBorder="1" applyAlignment="1">
      <alignment horizontal="center"/>
    </xf>
    <xf numFmtId="179" fontId="89" fillId="65" borderId="137" xfId="1104" applyNumberFormat="1" applyFont="1" applyFill="1" applyBorder="1" applyAlignment="1">
      <alignment horizontal="right" indent="1"/>
    </xf>
    <xf numFmtId="181" fontId="266" fillId="0" borderId="295" xfId="0" applyNumberFormat="1" applyFont="1" applyBorder="1"/>
    <xf numFmtId="181" fontId="266" fillId="0" borderId="273" xfId="0" applyNumberFormat="1" applyFont="1" applyBorder="1"/>
    <xf numFmtId="181" fontId="267" fillId="0" borderId="295" xfId="0" applyNumberFormat="1" applyFont="1" applyBorder="1" applyAlignment="1">
      <alignment horizontal="left" indent="1"/>
    </xf>
    <xf numFmtId="181" fontId="267" fillId="0" borderId="273" xfId="0" applyNumberFormat="1" applyFont="1" applyBorder="1" applyAlignment="1">
      <alignment horizontal="left" indent="1"/>
    </xf>
    <xf numFmtId="181" fontId="273" fillId="65" borderId="271" xfId="0" applyNumberFormat="1" applyFont="1" applyFill="1" applyBorder="1" applyAlignment="1">
      <alignment horizontal="left"/>
    </xf>
    <xf numFmtId="181" fontId="273" fillId="65" borderId="271" xfId="0" applyNumberFormat="1" applyFont="1" applyFill="1" applyBorder="1"/>
    <xf numFmtId="9" fontId="239" fillId="53" borderId="0" xfId="0" applyNumberFormat="1" applyFont="1" applyFill="1"/>
    <xf numFmtId="10" fontId="320" fillId="0" borderId="0" xfId="1102" applyNumberFormat="1" applyFont="1" applyAlignment="1">
      <alignment horizontal="right" vertical="top"/>
    </xf>
    <xf numFmtId="185" fontId="324" fillId="0" borderId="0" xfId="298" applyNumberFormat="1" applyFont="1" applyFill="1" applyBorder="1" applyAlignment="1">
      <alignment horizontal="right"/>
    </xf>
    <xf numFmtId="186" fontId="320" fillId="0" borderId="0" xfId="0" applyNumberFormat="1" applyFont="1" applyAlignment="1">
      <alignment horizontal="right" vertical="top" wrapText="1"/>
    </xf>
    <xf numFmtId="186" fontId="325" fillId="0" borderId="0" xfId="0" applyNumberFormat="1" applyFont="1" applyAlignment="1">
      <alignment horizontal="right" vertical="top"/>
    </xf>
    <xf numFmtId="0" fontId="325" fillId="0" borderId="0" xfId="0" applyFont="1"/>
    <xf numFmtId="0" fontId="320" fillId="0" borderId="0" xfId="0" applyFont="1" applyAlignment="1">
      <alignment horizontal="right"/>
    </xf>
    <xf numFmtId="0" fontId="320" fillId="0" borderId="0" xfId="0" applyFont="1"/>
    <xf numFmtId="181" fontId="325" fillId="0" borderId="0" xfId="1112" applyNumberFormat="1" applyFont="1"/>
    <xf numFmtId="0" fontId="320" fillId="0" borderId="0" xfId="0" applyFont="1" applyAlignment="1">
      <alignment vertical="top"/>
    </xf>
    <xf numFmtId="0" fontId="326" fillId="0" borderId="0" xfId="0" applyFont="1" applyAlignment="1">
      <alignment vertical="top"/>
    </xf>
    <xf numFmtId="181" fontId="266" fillId="53" borderId="192" xfId="486" applyNumberFormat="1" applyFont="1" applyFill="1" applyBorder="1" applyAlignment="1">
      <alignment horizontal="right"/>
    </xf>
    <xf numFmtId="181" fontId="78" fillId="53" borderId="212" xfId="0" applyNumberFormat="1" applyFont="1" applyFill="1" applyBorder="1" applyAlignment="1">
      <alignment horizontal="left" indent="1"/>
    </xf>
    <xf numFmtId="181" fontId="89" fillId="53" borderId="317" xfId="486" applyNumberFormat="1" applyFont="1" applyFill="1" applyBorder="1" applyAlignment="1">
      <alignment horizontal="right"/>
    </xf>
    <xf numFmtId="181" fontId="89" fillId="0" borderId="231" xfId="636" applyNumberFormat="1" applyFont="1" applyFill="1" applyBorder="1" applyAlignment="1">
      <alignment horizontal="right"/>
    </xf>
    <xf numFmtId="181" fontId="89" fillId="0" borderId="232" xfId="636" applyNumberFormat="1" applyFont="1" applyFill="1" applyBorder="1" applyAlignment="1">
      <alignment horizontal="right"/>
    </xf>
    <xf numFmtId="181" fontId="89" fillId="0" borderId="231" xfId="636" applyNumberFormat="1" applyFont="1" applyBorder="1" applyAlignment="1">
      <alignment horizontal="right"/>
    </xf>
    <xf numFmtId="180" fontId="78" fillId="0" borderId="232" xfId="1101" applyNumberFormat="1" applyFont="1" applyFill="1" applyBorder="1" applyAlignment="1">
      <alignment horizontal="right"/>
    </xf>
    <xf numFmtId="180" fontId="0" fillId="0" borderId="232" xfId="1101" applyNumberFormat="1" applyFont="1" applyBorder="1" applyAlignment="1">
      <alignment horizontal="right"/>
    </xf>
    <xf numFmtId="181" fontId="78" fillId="0" borderId="230" xfId="636" applyNumberFormat="1" applyFont="1" applyFill="1" applyBorder="1" applyAlignment="1">
      <alignment horizontal="right"/>
    </xf>
    <xf numFmtId="181" fontId="78" fillId="0" borderId="232" xfId="636" applyNumberFormat="1" applyFont="1" applyFill="1" applyBorder="1" applyAlignment="1">
      <alignment horizontal="right"/>
    </xf>
    <xf numFmtId="182" fontId="0" fillId="0" borderId="233" xfId="0" applyNumberFormat="1" applyBorder="1" applyAlignment="1">
      <alignment horizontal="right"/>
    </xf>
    <xf numFmtId="179" fontId="89" fillId="0" borderId="230" xfId="1104" applyNumberFormat="1" applyFont="1" applyBorder="1" applyAlignment="1">
      <alignment horizontal="right"/>
    </xf>
    <xf numFmtId="179" fontId="0" fillId="0" borderId="232" xfId="1104" applyNumberFormat="1" applyFont="1" applyBorder="1" applyAlignment="1">
      <alignment horizontal="center"/>
    </xf>
    <xf numFmtId="179" fontId="89" fillId="0" borderId="232" xfId="636" applyNumberFormat="1" applyFont="1" applyBorder="1" applyAlignment="1">
      <alignment horizontal="right"/>
    </xf>
    <xf numFmtId="179" fontId="0" fillId="0" borderId="232" xfId="0" applyNumberFormat="1" applyBorder="1" applyAlignment="1">
      <alignment horizontal="center"/>
    </xf>
    <xf numFmtId="179" fontId="0" fillId="0" borderId="233" xfId="0" applyNumberFormat="1" applyBorder="1" applyAlignment="1">
      <alignment horizontal="right"/>
    </xf>
    <xf numFmtId="180" fontId="136" fillId="0" borderId="231" xfId="1101" applyNumberFormat="1" applyFont="1" applyFill="1" applyBorder="1" applyAlignment="1">
      <alignment horizontal="right"/>
    </xf>
    <xf numFmtId="0" fontId="89" fillId="0" borderId="0" xfId="0" applyFont="1" applyAlignment="1">
      <alignment horizontal="left"/>
    </xf>
    <xf numFmtId="172" fontId="83" fillId="0" borderId="316" xfId="1102" applyNumberFormat="1" applyFont="1" applyBorder="1"/>
    <xf numFmtId="172" fontId="89" fillId="0" borderId="231" xfId="1102" applyNumberFormat="1" applyFont="1" applyFill="1" applyBorder="1" applyAlignment="1">
      <alignment horizontal="right"/>
    </xf>
    <xf numFmtId="190" fontId="89" fillId="0" borderId="231" xfId="1104" applyNumberFormat="1" applyFont="1" applyFill="1" applyBorder="1" applyAlignment="1">
      <alignment horizontal="right"/>
    </xf>
    <xf numFmtId="9" fontId="117" fillId="80" borderId="378" xfId="1102" applyFont="1" applyFill="1" applyBorder="1"/>
    <xf numFmtId="0" fontId="327" fillId="0" borderId="0" xfId="0" applyFont="1"/>
    <xf numFmtId="0" fontId="186" fillId="65" borderId="99" xfId="1106" applyFont="1" applyFill="1" applyBorder="1" applyAlignment="1">
      <alignment horizontal="left" vertical="center"/>
    </xf>
    <xf numFmtId="0" fontId="186" fillId="65" borderId="116" xfId="1106" applyFont="1" applyFill="1" applyBorder="1" applyAlignment="1">
      <alignment horizontal="left" vertical="center"/>
    </xf>
    <xf numFmtId="0" fontId="186" fillId="65" borderId="112" xfId="1106" applyFont="1" applyFill="1" applyBorder="1" applyAlignment="1">
      <alignment horizontal="center" vertical="center" wrapText="1"/>
    </xf>
    <xf numFmtId="0" fontId="186" fillId="65" borderId="116" xfId="1106" applyFont="1" applyFill="1" applyBorder="1" applyAlignment="1">
      <alignment horizontal="center" vertical="center" wrapText="1"/>
    </xf>
    <xf numFmtId="44" fontId="186" fillId="65" borderId="221" xfId="1106" applyNumberFormat="1" applyFont="1" applyFill="1" applyBorder="1" applyAlignment="1">
      <alignment horizontal="center" vertical="center" wrapText="1"/>
    </xf>
    <xf numFmtId="9" fontId="186" fillId="65" borderId="202" xfId="1102" applyFont="1" applyFill="1" applyBorder="1" applyAlignment="1">
      <alignment horizontal="center" vertical="center" wrapText="1"/>
    </xf>
    <xf numFmtId="187" fontId="186" fillId="65" borderId="202" xfId="1106" applyNumberFormat="1" applyFont="1" applyFill="1" applyBorder="1" applyAlignment="1">
      <alignment horizontal="center" vertical="center" wrapText="1"/>
    </xf>
    <xf numFmtId="187" fontId="186" fillId="65" borderId="239" xfId="1106" applyNumberFormat="1" applyFont="1" applyFill="1" applyBorder="1" applyAlignment="1">
      <alignment horizontal="center" vertical="center" wrapText="1"/>
    </xf>
    <xf numFmtId="181" fontId="186" fillId="65" borderId="245" xfId="1106" applyNumberFormat="1" applyFont="1" applyFill="1" applyBorder="1" applyAlignment="1">
      <alignment horizontal="center" vertical="center" wrapText="1"/>
    </xf>
    <xf numFmtId="181" fontId="186" fillId="65" borderId="221" xfId="1106" applyNumberFormat="1" applyFont="1" applyFill="1" applyBorder="1" applyAlignment="1">
      <alignment horizontal="center" vertical="center" wrapText="1"/>
    </xf>
    <xf numFmtId="181" fontId="186" fillId="65" borderId="363" xfId="1106" applyNumberFormat="1" applyFont="1" applyFill="1" applyBorder="1" applyAlignment="1">
      <alignment horizontal="center" vertical="center" wrapText="1"/>
    </xf>
    <xf numFmtId="181" fontId="186" fillId="65" borderId="202" xfId="1106" applyNumberFormat="1" applyFont="1" applyFill="1" applyBorder="1" applyAlignment="1">
      <alignment horizontal="center" vertical="center" wrapText="1"/>
    </xf>
    <xf numFmtId="181" fontId="186" fillId="65" borderId="239" xfId="1106" applyNumberFormat="1" applyFont="1" applyFill="1" applyBorder="1" applyAlignment="1">
      <alignment horizontal="center" vertical="center" wrapText="1"/>
    </xf>
    <xf numFmtId="10" fontId="186" fillId="65" borderId="363" xfId="1106" applyNumberFormat="1" applyFont="1" applyFill="1" applyBorder="1" applyAlignment="1">
      <alignment horizontal="center" vertical="center" wrapText="1"/>
    </xf>
    <xf numFmtId="10" fontId="186" fillId="65" borderId="308" xfId="1106" applyNumberFormat="1" applyFont="1" applyFill="1" applyBorder="1" applyAlignment="1">
      <alignment horizontal="center" vertical="center" wrapText="1"/>
    </xf>
    <xf numFmtId="10" fontId="186" fillId="65" borderId="318" xfId="1106" applyNumberFormat="1" applyFont="1" applyFill="1" applyBorder="1" applyAlignment="1">
      <alignment horizontal="center" vertical="center" wrapText="1"/>
    </xf>
    <xf numFmtId="44" fontId="186" fillId="65" borderId="300" xfId="1106" applyNumberFormat="1" applyFont="1" applyFill="1" applyBorder="1" applyAlignment="1">
      <alignment horizontal="left" vertical="center" wrapText="1"/>
    </xf>
    <xf numFmtId="0" fontId="0" fillId="0" borderId="165" xfId="0" applyBorder="1" applyAlignment="1">
      <alignment horizontal="right" wrapText="1"/>
    </xf>
    <xf numFmtId="49" fontId="79" fillId="0" borderId="213" xfId="486" applyNumberFormat="1" applyFont="1" applyBorder="1" applyAlignment="1">
      <alignment horizontal="left"/>
    </xf>
    <xf numFmtId="187" fontId="83" fillId="0" borderId="291" xfId="1101" applyNumberFormat="1" applyFont="1" applyFill="1" applyBorder="1"/>
    <xf numFmtId="189" fontId="83" fillId="65" borderId="216" xfId="1101" applyNumberFormat="1" applyFont="1" applyFill="1" applyBorder="1"/>
    <xf numFmtId="9" fontId="83" fillId="65" borderId="167" xfId="1102" applyFont="1" applyFill="1" applyBorder="1"/>
    <xf numFmtId="187" fontId="83" fillId="65" borderId="167" xfId="1101" applyNumberFormat="1" applyFont="1" applyFill="1" applyBorder="1"/>
    <xf numFmtId="9" fontId="83" fillId="65" borderId="216" xfId="1102" applyFont="1" applyFill="1" applyBorder="1"/>
    <xf numFmtId="0" fontId="83" fillId="0" borderId="167" xfId="0" applyFont="1" applyBorder="1" applyAlignment="1">
      <alignment horizontal="right"/>
    </xf>
    <xf numFmtId="0" fontId="83" fillId="0" borderId="264" xfId="0" applyFont="1" applyBorder="1" applyAlignment="1">
      <alignment horizontal="right"/>
    </xf>
    <xf numFmtId="44" fontId="89" fillId="0" borderId="167" xfId="0" applyNumberFormat="1" applyFont="1" applyBorder="1" applyAlignment="1">
      <alignment horizontal="center" vertical="center"/>
    </xf>
    <xf numFmtId="43" fontId="0" fillId="0" borderId="273" xfId="1104" applyFont="1" applyBorder="1" applyAlignment="1">
      <alignment vertical="center"/>
    </xf>
    <xf numFmtId="0" fontId="0" fillId="53" borderId="214" xfId="0" applyFill="1" applyBorder="1" applyAlignment="1">
      <alignment horizontal="left" vertical="center"/>
    </xf>
    <xf numFmtId="49" fontId="218" fillId="0" borderId="0" xfId="0" applyNumberFormat="1" applyFont="1" applyAlignment="1">
      <alignment vertical="top"/>
    </xf>
    <xf numFmtId="9" fontId="0" fillId="0" borderId="0" xfId="0" applyNumberFormat="1" applyAlignment="1">
      <alignment horizontal="center"/>
    </xf>
    <xf numFmtId="9" fontId="0" fillId="0" borderId="0" xfId="0" applyNumberFormat="1"/>
    <xf numFmtId="191" fontId="94" fillId="0" borderId="0" xfId="0" applyNumberFormat="1" applyFont="1" applyAlignment="1">
      <alignment vertical="center"/>
    </xf>
    <xf numFmtId="49" fontId="78" fillId="65" borderId="211" xfId="486" applyNumberFormat="1" applyFont="1" applyFill="1" applyBorder="1" applyAlignment="1">
      <alignment horizontal="left" vertical="center"/>
    </xf>
    <xf numFmtId="0" fontId="78" fillId="65" borderId="314" xfId="486" applyFont="1" applyFill="1" applyBorder="1" applyAlignment="1">
      <alignment horizontal="right" vertical="center" wrapText="1"/>
    </xf>
    <xf numFmtId="177" fontId="0" fillId="65" borderId="316" xfId="1101" applyNumberFormat="1" applyFont="1" applyFill="1" applyBorder="1" applyAlignment="1">
      <alignment horizontal="right" vertical="center"/>
    </xf>
    <xf numFmtId="49" fontId="78" fillId="0" borderId="225" xfId="486" applyNumberFormat="1" applyFont="1" applyBorder="1" applyAlignment="1">
      <alignment horizontal="left"/>
    </xf>
    <xf numFmtId="9" fontId="0" fillId="65" borderId="166" xfId="1102" applyFont="1" applyFill="1" applyBorder="1"/>
    <xf numFmtId="187" fontId="0" fillId="65" borderId="166" xfId="1101" applyNumberFormat="1" applyFont="1" applyFill="1" applyBorder="1"/>
    <xf numFmtId="0" fontId="0" fillId="0" borderId="166" xfId="0" applyBorder="1" applyAlignment="1">
      <alignment horizontal="right" wrapText="1"/>
    </xf>
    <xf numFmtId="0" fontId="0" fillId="0" borderId="356" xfId="0" applyBorder="1" applyAlignment="1">
      <alignment horizontal="right"/>
    </xf>
    <xf numFmtId="0" fontId="0" fillId="65" borderId="443" xfId="1101" applyNumberFormat="1" applyFont="1" applyFill="1" applyBorder="1"/>
    <xf numFmtId="0" fontId="89" fillId="0" borderId="421" xfId="0" applyFont="1" applyBorder="1" applyAlignment="1">
      <alignment horizontal="right" indent="1"/>
    </xf>
    <xf numFmtId="0" fontId="78" fillId="53" borderId="191" xfId="486" applyFont="1" applyFill="1" applyBorder="1" applyAlignment="1">
      <alignment horizontal="right"/>
    </xf>
    <xf numFmtId="49" fontId="0" fillId="0" borderId="27" xfId="0" applyNumberFormat="1" applyBorder="1"/>
    <xf numFmtId="49" fontId="0" fillId="0" borderId="28" xfId="0" applyNumberFormat="1" applyBorder="1"/>
    <xf numFmtId="49" fontId="89" fillId="0" borderId="33" xfId="486" applyNumberFormat="1" applyFont="1" applyBorder="1" applyAlignment="1">
      <alignment horizontal="left"/>
    </xf>
    <xf numFmtId="49" fontId="78" fillId="0" borderId="189" xfId="0" applyNumberFormat="1" applyFont="1" applyBorder="1" applyAlignment="1">
      <alignment horizontal="left" indent="1"/>
    </xf>
    <xf numFmtId="49" fontId="78" fillId="0" borderId="0" xfId="0" applyNumberFormat="1" applyFont="1" applyAlignment="1">
      <alignment horizontal="left" indent="1"/>
    </xf>
    <xf numFmtId="49" fontId="78" fillId="0" borderId="211" xfId="486" applyNumberFormat="1" applyFont="1" applyBorder="1" applyAlignment="1">
      <alignment horizontal="left" vertical="center"/>
    </xf>
    <xf numFmtId="0" fontId="78" fillId="0" borderId="314" xfId="486" applyFont="1" applyBorder="1" applyAlignment="1">
      <alignment horizontal="right" vertical="center" wrapText="1"/>
    </xf>
    <xf numFmtId="0" fontId="0" fillId="0" borderId="316" xfId="1101" applyNumberFormat="1" applyFont="1" applyFill="1" applyBorder="1" applyAlignment="1">
      <alignment horizontal="center" vertical="center"/>
    </xf>
    <xf numFmtId="6" fontId="0" fillId="0" borderId="165" xfId="0" applyNumberFormat="1" applyBorder="1" applyAlignment="1">
      <alignment horizontal="center" vertical="center"/>
    </xf>
    <xf numFmtId="181" fontId="328" fillId="0" borderId="273" xfId="0" applyNumberFormat="1" applyFont="1" applyBorder="1"/>
    <xf numFmtId="181" fontId="328" fillId="0" borderId="272" xfId="0" applyNumberFormat="1" applyFont="1" applyBorder="1"/>
    <xf numFmtId="181" fontId="329" fillId="0" borderId="295" xfId="0" applyNumberFormat="1" applyFont="1" applyBorder="1"/>
    <xf numFmtId="172" fontId="89" fillId="0" borderId="36" xfId="0" applyNumberFormat="1" applyFont="1" applyBorder="1" applyAlignment="1">
      <alignment horizontal="center"/>
    </xf>
    <xf numFmtId="181" fontId="89" fillId="0" borderId="36" xfId="0" applyNumberFormat="1" applyFont="1" applyBorder="1" applyAlignment="1">
      <alignment horizontal="right" indent="1"/>
    </xf>
    <xf numFmtId="0" fontId="0" fillId="0" borderId="255" xfId="0" applyBorder="1"/>
    <xf numFmtId="44" fontId="0" fillId="0" borderId="316" xfId="1101" applyNumberFormat="1" applyFont="1" applyFill="1" applyBorder="1" applyAlignment="1">
      <alignment horizontal="center" vertical="center"/>
    </xf>
    <xf numFmtId="0" fontId="89" fillId="65" borderId="263" xfId="486" applyFont="1" applyFill="1" applyBorder="1" applyAlignment="1">
      <alignment horizontal="right" vertical="center" wrapText="1"/>
    </xf>
    <xf numFmtId="172" fontId="0" fillId="59" borderId="165" xfId="1102" applyNumberFormat="1" applyFont="1" applyFill="1" applyBorder="1" applyAlignment="1">
      <alignment horizontal="center" vertical="center"/>
    </xf>
    <xf numFmtId="181" fontId="266" fillId="0" borderId="272" xfId="0" applyNumberFormat="1" applyFont="1" applyBorder="1"/>
    <xf numFmtId="0" fontId="78" fillId="0" borderId="225" xfId="486" applyFont="1" applyBorder="1" applyAlignment="1">
      <alignment horizontal="left" indent="1"/>
    </xf>
    <xf numFmtId="165" fontId="78" fillId="0" borderId="234" xfId="1101" applyFont="1" applyFill="1" applyBorder="1" applyAlignment="1">
      <alignment horizontal="center"/>
    </xf>
    <xf numFmtId="180" fontId="78" fillId="0" borderId="234" xfId="1101" applyNumberFormat="1" applyFont="1" applyFill="1" applyBorder="1" applyAlignment="1">
      <alignment horizontal="right"/>
    </xf>
    <xf numFmtId="165" fontId="0" fillId="0" borderId="234" xfId="1101" applyFont="1" applyBorder="1" applyAlignment="1">
      <alignment horizontal="right"/>
    </xf>
    <xf numFmtId="180" fontId="0" fillId="0" borderId="234" xfId="1101" applyNumberFormat="1" applyFont="1" applyBorder="1" applyAlignment="1">
      <alignment horizontal="right"/>
    </xf>
    <xf numFmtId="9" fontId="0" fillId="0" borderId="234" xfId="1102" applyFont="1" applyBorder="1" applyAlignment="1">
      <alignment horizontal="right"/>
    </xf>
    <xf numFmtId="0" fontId="84" fillId="0" borderId="311" xfId="0" applyFont="1" applyBorder="1" applyAlignment="1">
      <alignment horizontal="right"/>
    </xf>
    <xf numFmtId="0" fontId="0" fillId="0" borderId="255" xfId="0" applyBorder="1" applyAlignment="1">
      <alignment horizontal="right"/>
    </xf>
    <xf numFmtId="10" fontId="0" fillId="0" borderId="232" xfId="1102" applyNumberFormat="1" applyFont="1" applyFill="1" applyBorder="1" applyAlignment="1">
      <alignment horizontal="right"/>
    </xf>
    <xf numFmtId="0" fontId="89" fillId="0" borderId="213" xfId="486" applyFont="1" applyBorder="1" applyAlignment="1">
      <alignment horizontal="left" indent="1"/>
    </xf>
    <xf numFmtId="1" fontId="89" fillId="0" borderId="233" xfId="636" applyNumberFormat="1" applyFont="1" applyBorder="1" applyAlignment="1">
      <alignment horizontal="right"/>
    </xf>
    <xf numFmtId="1" fontId="78" fillId="0" borderId="234" xfId="636" applyNumberFormat="1" applyFont="1" applyFill="1" applyBorder="1" applyAlignment="1">
      <alignment horizontal="center"/>
    </xf>
    <xf numFmtId="1" fontId="89" fillId="0" borderId="291" xfId="636" applyNumberFormat="1" applyFont="1" applyBorder="1" applyAlignment="1">
      <alignment horizontal="center"/>
    </xf>
    <xf numFmtId="1" fontId="89" fillId="0" borderId="175" xfId="636" applyNumberFormat="1" applyFont="1" applyBorder="1" applyAlignment="1">
      <alignment horizontal="right"/>
    </xf>
    <xf numFmtId="1" fontId="78" fillId="0" borderId="290" xfId="636" applyNumberFormat="1" applyFont="1" applyFill="1" applyBorder="1" applyAlignment="1">
      <alignment horizontal="right"/>
    </xf>
    <xf numFmtId="1" fontId="78" fillId="0" borderId="347" xfId="636" applyNumberFormat="1" applyFont="1" applyFill="1" applyBorder="1" applyAlignment="1">
      <alignment horizontal="right"/>
    </xf>
    <xf numFmtId="1" fontId="78" fillId="0" borderId="234" xfId="636" applyNumberFormat="1" applyFont="1" applyFill="1" applyBorder="1" applyAlignment="1">
      <alignment horizontal="right"/>
    </xf>
    <xf numFmtId="9" fontId="78" fillId="0" borderId="234" xfId="1102" applyFont="1" applyFill="1" applyBorder="1" applyAlignment="1">
      <alignment horizontal="right"/>
    </xf>
    <xf numFmtId="9" fontId="199" fillId="71" borderId="232" xfId="1102" applyFont="1" applyFill="1" applyBorder="1"/>
    <xf numFmtId="0" fontId="125" fillId="81" borderId="212" xfId="0" applyFont="1" applyFill="1" applyBorder="1" applyAlignment="1">
      <alignment horizontal="left" indent="2"/>
    </xf>
    <xf numFmtId="181" fontId="125" fillId="81" borderId="92" xfId="0" applyNumberFormat="1" applyFont="1" applyFill="1" applyBorder="1" applyAlignment="1">
      <alignment horizontal="right"/>
    </xf>
    <xf numFmtId="0" fontId="0" fillId="0" borderId="254" xfId="0" applyBorder="1" applyAlignment="1">
      <alignment horizontal="left" indent="4"/>
    </xf>
    <xf numFmtId="0" fontId="0" fillId="0" borderId="255" xfId="0" applyBorder="1" applyAlignment="1">
      <alignment horizontal="left"/>
    </xf>
    <xf numFmtId="0" fontId="0" fillId="0" borderId="359" xfId="0" applyBorder="1" applyAlignment="1">
      <alignment horizontal="left"/>
    </xf>
    <xf numFmtId="0" fontId="0" fillId="0" borderId="235" xfId="0" applyBorder="1" applyAlignment="1">
      <alignment horizontal="left"/>
    </xf>
    <xf numFmtId="0" fontId="0" fillId="0" borderId="238" xfId="0" applyBorder="1" applyAlignment="1">
      <alignment horizontal="left" indent="4"/>
    </xf>
    <xf numFmtId="0" fontId="0" fillId="0" borderId="276" xfId="0" applyBorder="1" applyAlignment="1">
      <alignment horizontal="left"/>
    </xf>
    <xf numFmtId="181" fontId="125" fillId="81" borderId="0" xfId="0" applyNumberFormat="1" applyFont="1" applyFill="1" applyAlignment="1">
      <alignment horizontal="left"/>
    </xf>
    <xf numFmtId="9" fontId="125" fillId="81" borderId="0" xfId="1102" applyFont="1" applyFill="1" applyBorder="1" applyAlignment="1">
      <alignment horizontal="right"/>
    </xf>
    <xf numFmtId="181" fontId="125" fillId="81" borderId="0" xfId="0" applyNumberFormat="1" applyFont="1" applyFill="1" applyAlignment="1">
      <alignment horizontal="right"/>
    </xf>
    <xf numFmtId="0" fontId="0" fillId="0" borderId="359" xfId="0" applyBorder="1" applyAlignment="1">
      <alignment horizontal="left" indent="4"/>
    </xf>
    <xf numFmtId="0" fontId="0" fillId="0" borderId="235" xfId="0" applyBorder="1" applyAlignment="1">
      <alignment horizontal="center"/>
    </xf>
    <xf numFmtId="9" fontId="78" fillId="0" borderId="233" xfId="1102" applyFont="1" applyBorder="1" applyAlignment="1">
      <alignment horizontal="right"/>
    </xf>
    <xf numFmtId="43" fontId="136" fillId="0" borderId="215" xfId="1104" applyFont="1" applyBorder="1" applyAlignment="1">
      <alignment vertical="center"/>
    </xf>
    <xf numFmtId="43" fontId="141" fillId="0" borderId="215" xfId="1104" applyFont="1" applyBorder="1" applyAlignment="1">
      <alignment vertical="center"/>
    </xf>
    <xf numFmtId="0" fontId="330" fillId="0" borderId="102" xfId="0" applyFont="1" applyBorder="1" applyAlignment="1">
      <alignment horizontal="right" vertical="center"/>
    </xf>
    <xf numFmtId="9" fontId="136" fillId="65" borderId="215" xfId="1102" applyFont="1" applyFill="1" applyBorder="1" applyAlignment="1">
      <alignment vertical="center"/>
    </xf>
    <xf numFmtId="0" fontId="0" fillId="0" borderId="273" xfId="0" applyBorder="1" applyAlignment="1">
      <alignment vertical="center"/>
    </xf>
    <xf numFmtId="0" fontId="0" fillId="0" borderId="165" xfId="0" applyBorder="1" applyAlignment="1">
      <alignment horizontal="left" vertical="center"/>
    </xf>
    <xf numFmtId="0" fontId="0" fillId="0" borderId="316" xfId="0" applyBorder="1" applyAlignment="1">
      <alignment horizontal="left" vertical="center"/>
    </xf>
    <xf numFmtId="0" fontId="89" fillId="0" borderId="273" xfId="1101" applyNumberFormat="1" applyFont="1" applyFill="1" applyBorder="1" applyAlignment="1">
      <alignment vertical="center"/>
    </xf>
    <xf numFmtId="0" fontId="0" fillId="0" borderId="273" xfId="1101" applyNumberFormat="1" applyFont="1" applyFill="1" applyBorder="1" applyAlignment="1">
      <alignment vertical="center"/>
    </xf>
    <xf numFmtId="44" fontId="89" fillId="0" borderId="273" xfId="1101" applyNumberFormat="1" applyFont="1" applyBorder="1" applyAlignment="1">
      <alignment vertical="center"/>
    </xf>
    <xf numFmtId="0" fontId="298" fillId="0" borderId="199" xfId="1103" applyFont="1" applyBorder="1" applyAlignment="1">
      <alignment horizontal="right" vertical="center" wrapText="1"/>
    </xf>
    <xf numFmtId="9" fontId="136" fillId="0" borderId="215" xfId="1102" applyFont="1" applyBorder="1" applyAlignment="1">
      <alignment vertical="center"/>
    </xf>
    <xf numFmtId="44" fontId="172" fillId="53" borderId="271" xfId="0" applyNumberFormat="1" applyFont="1" applyFill="1" applyBorder="1" applyAlignment="1">
      <alignment horizontal="left" vertical="center"/>
    </xf>
    <xf numFmtId="44" fontId="89" fillId="0" borderId="274" xfId="0" applyNumberFormat="1" applyFont="1" applyBorder="1" applyAlignment="1">
      <alignment vertical="center"/>
    </xf>
    <xf numFmtId="0" fontId="89" fillId="67" borderId="195" xfId="486" applyFont="1" applyFill="1" applyBorder="1" applyAlignment="1">
      <alignment horizontal="right" vertical="center"/>
    </xf>
    <xf numFmtId="44" fontId="84" fillId="0" borderId="274" xfId="0" applyNumberFormat="1" applyFont="1" applyBorder="1" applyAlignment="1">
      <alignment vertical="center" wrapText="1"/>
    </xf>
    <xf numFmtId="44" fontId="84" fillId="0" borderId="274" xfId="1101" applyNumberFormat="1" applyFont="1" applyBorder="1" applyAlignment="1">
      <alignment vertical="center"/>
    </xf>
    <xf numFmtId="9" fontId="141" fillId="0" borderId="215" xfId="1102" applyFont="1" applyBorder="1" applyAlignment="1">
      <alignment vertical="center"/>
    </xf>
    <xf numFmtId="0" fontId="0" fillId="0" borderId="215" xfId="0" applyBorder="1"/>
    <xf numFmtId="9" fontId="83" fillId="56" borderId="116" xfId="1102" applyFont="1" applyFill="1" applyBorder="1"/>
    <xf numFmtId="9" fontId="0" fillId="65" borderId="214" xfId="1102" applyFont="1" applyFill="1" applyBorder="1"/>
    <xf numFmtId="9" fontId="0" fillId="65" borderId="215" xfId="1102" applyFont="1" applyFill="1" applyBorder="1" applyAlignment="1">
      <alignment horizontal="center"/>
    </xf>
    <xf numFmtId="9" fontId="0" fillId="65" borderId="216" xfId="1102" applyFont="1" applyFill="1" applyBorder="1" applyAlignment="1">
      <alignment horizontal="center"/>
    </xf>
    <xf numFmtId="172" fontId="89" fillId="0" borderId="446" xfId="0" applyNumberFormat="1" applyFont="1" applyBorder="1" applyAlignment="1">
      <alignment horizontal="center"/>
    </xf>
    <xf numFmtId="181" fontId="89" fillId="0" borderId="447" xfId="0" applyNumberFormat="1" applyFont="1" applyBorder="1" applyAlignment="1">
      <alignment horizontal="right" indent="1"/>
    </xf>
    <xf numFmtId="9" fontId="89" fillId="0" borderId="448" xfId="1102" applyFont="1" applyBorder="1" applyAlignment="1">
      <alignment horizontal="center"/>
    </xf>
    <xf numFmtId="0" fontId="0" fillId="0" borderId="450" xfId="0" applyBorder="1"/>
    <xf numFmtId="181" fontId="83" fillId="65" borderId="216" xfId="1101" applyNumberFormat="1" applyFont="1" applyFill="1" applyBorder="1"/>
    <xf numFmtId="181" fontId="83" fillId="65" borderId="167" xfId="1101" applyNumberFormat="1" applyFont="1" applyFill="1" applyBorder="1"/>
    <xf numFmtId="179" fontId="0" fillId="0" borderId="0" xfId="0" applyNumberFormat="1"/>
    <xf numFmtId="0" fontId="272" fillId="113" borderId="0" xfId="0" applyFont="1" applyFill="1"/>
    <xf numFmtId="179" fontId="0" fillId="0" borderId="0" xfId="1104" applyNumberFormat="1" applyFont="1"/>
    <xf numFmtId="0" fontId="331" fillId="0" borderId="0" xfId="0" applyFont="1"/>
    <xf numFmtId="0" fontId="83" fillId="113" borderId="0" xfId="0" applyFont="1" applyFill="1"/>
    <xf numFmtId="0" fontId="0" fillId="0" borderId="0" xfId="0" quotePrefix="1"/>
    <xf numFmtId="0" fontId="97" fillId="0" borderId="0" xfId="0" applyFont="1" applyAlignment="1">
      <alignment horizontal="center"/>
    </xf>
    <xf numFmtId="0" fontId="334" fillId="0" borderId="0" xfId="0" applyFont="1"/>
    <xf numFmtId="0" fontId="339" fillId="0" borderId="0" xfId="0" applyFont="1"/>
    <xf numFmtId="44" fontId="334" fillId="0" borderId="0" xfId="0" applyNumberFormat="1" applyFont="1"/>
    <xf numFmtId="165" fontId="334" fillId="0" borderId="0" xfId="1101" applyFont="1" applyFill="1" applyBorder="1"/>
    <xf numFmtId="0" fontId="337" fillId="0" borderId="0" xfId="0" applyFont="1" applyAlignment="1">
      <alignment vertical="center"/>
    </xf>
    <xf numFmtId="0" fontId="323" fillId="0" borderId="0" xfId="0" applyFont="1" applyAlignment="1">
      <alignment vertical="center"/>
    </xf>
    <xf numFmtId="0" fontId="340" fillId="65" borderId="105" xfId="0" applyFont="1" applyFill="1" applyBorder="1" applyAlignment="1">
      <alignment horizontal="center" vertical="center"/>
    </xf>
    <xf numFmtId="0" fontId="342" fillId="0" borderId="105" xfId="0" applyFont="1" applyBorder="1" applyAlignment="1">
      <alignment horizontal="center" vertical="center"/>
    </xf>
    <xf numFmtId="0" fontId="341" fillId="65" borderId="105" xfId="0" applyFont="1" applyFill="1" applyBorder="1" applyAlignment="1">
      <alignment horizontal="center" vertical="center"/>
    </xf>
    <xf numFmtId="183" fontId="345" fillId="65" borderId="96" xfId="0" applyNumberFormat="1" applyFont="1" applyFill="1" applyBorder="1" applyAlignment="1">
      <alignment horizontal="center"/>
    </xf>
    <xf numFmtId="183" fontId="344" fillId="0" borderId="96" xfId="0" applyNumberFormat="1" applyFont="1" applyBorder="1" applyAlignment="1">
      <alignment horizontal="center"/>
    </xf>
    <xf numFmtId="183" fontId="344" fillId="65" borderId="128" xfId="0" applyNumberFormat="1" applyFont="1" applyFill="1" applyBorder="1" applyAlignment="1">
      <alignment horizontal="center"/>
    </xf>
    <xf numFmtId="2" fontId="334" fillId="0" borderId="0" xfId="0" applyNumberFormat="1" applyFont="1"/>
    <xf numFmtId="183" fontId="345" fillId="65" borderId="94" xfId="0" applyNumberFormat="1" applyFont="1" applyFill="1" applyBorder="1" applyAlignment="1">
      <alignment horizontal="center"/>
    </xf>
    <xf numFmtId="183" fontId="344" fillId="0" borderId="94" xfId="0" applyNumberFormat="1" applyFont="1" applyBorder="1" applyAlignment="1">
      <alignment horizontal="center"/>
    </xf>
    <xf numFmtId="183" fontId="347" fillId="65" borderId="94" xfId="0" applyNumberFormat="1" applyFont="1" applyFill="1" applyBorder="1" applyAlignment="1">
      <alignment horizontal="center"/>
    </xf>
    <xf numFmtId="183" fontId="344" fillId="65" borderId="94" xfId="0" applyNumberFormat="1" applyFont="1" applyFill="1" applyBorder="1" applyAlignment="1">
      <alignment horizontal="center"/>
    </xf>
    <xf numFmtId="183" fontId="348" fillId="0" borderId="94" xfId="0" applyNumberFormat="1" applyFont="1" applyBorder="1" applyAlignment="1">
      <alignment horizontal="center"/>
    </xf>
    <xf numFmtId="183" fontId="348" fillId="65" borderId="94" xfId="0" applyNumberFormat="1" applyFont="1" applyFill="1" applyBorder="1" applyAlignment="1">
      <alignment horizontal="center"/>
    </xf>
    <xf numFmtId="183" fontId="346" fillId="65" borderId="94" xfId="0" applyNumberFormat="1" applyFont="1" applyFill="1" applyBorder="1" applyAlignment="1">
      <alignment horizontal="center"/>
    </xf>
    <xf numFmtId="183" fontId="322" fillId="0" borderId="94" xfId="0" applyNumberFormat="1" applyFont="1" applyBorder="1" applyAlignment="1">
      <alignment horizontal="center"/>
    </xf>
    <xf numFmtId="183" fontId="322" fillId="65" borderId="95" xfId="0" applyNumberFormat="1" applyFont="1" applyFill="1" applyBorder="1" applyAlignment="1">
      <alignment horizontal="center"/>
    </xf>
    <xf numFmtId="183" fontId="322" fillId="0" borderId="95" xfId="0" applyNumberFormat="1" applyFont="1" applyBorder="1" applyAlignment="1">
      <alignment horizontal="center"/>
    </xf>
    <xf numFmtId="183" fontId="349" fillId="65" borderId="94" xfId="0" applyNumberFormat="1" applyFont="1" applyFill="1" applyBorder="1" applyAlignment="1">
      <alignment horizontal="center"/>
    </xf>
    <xf numFmtId="183" fontId="350" fillId="0" borderId="94" xfId="0" applyNumberFormat="1" applyFont="1" applyBorder="1" applyAlignment="1">
      <alignment horizontal="center"/>
    </xf>
    <xf numFmtId="183" fontId="350" fillId="65" borderId="94" xfId="0" applyNumberFormat="1" applyFont="1" applyFill="1" applyBorder="1" applyAlignment="1">
      <alignment horizontal="center"/>
    </xf>
    <xf numFmtId="0" fontId="339" fillId="0" borderId="0" xfId="0" applyFont="1" applyAlignment="1">
      <alignment horizontal="center" vertical="center"/>
    </xf>
    <xf numFmtId="183" fontId="351" fillId="65" borderId="94" xfId="0" applyNumberFormat="1" applyFont="1" applyFill="1" applyBorder="1" applyAlignment="1">
      <alignment horizontal="center"/>
    </xf>
    <xf numFmtId="183" fontId="352" fillId="0" borderId="94" xfId="0" applyNumberFormat="1" applyFont="1" applyBorder="1" applyAlignment="1">
      <alignment horizontal="center"/>
    </xf>
    <xf numFmtId="8" fontId="334" fillId="0" borderId="0" xfId="0" applyNumberFormat="1" applyFont="1"/>
    <xf numFmtId="0" fontId="339" fillId="0" borderId="0" xfId="0" applyFont="1" applyAlignment="1">
      <alignment vertical="center"/>
    </xf>
    <xf numFmtId="183" fontId="353" fillId="65" borderId="94" xfId="0" applyNumberFormat="1" applyFont="1" applyFill="1" applyBorder="1" applyAlignment="1">
      <alignment horizontal="center"/>
    </xf>
    <xf numFmtId="183" fontId="354" fillId="0" borderId="94" xfId="0" applyNumberFormat="1" applyFont="1" applyBorder="1" applyAlignment="1">
      <alignment horizontal="center"/>
    </xf>
    <xf numFmtId="183" fontId="336" fillId="65" borderId="94" xfId="0" applyNumberFormat="1" applyFont="1" applyFill="1" applyBorder="1" applyAlignment="1">
      <alignment horizontal="center"/>
    </xf>
    <xf numFmtId="183" fontId="355" fillId="0" borderId="94" xfId="0" applyNumberFormat="1" applyFont="1" applyBorder="1" applyAlignment="1">
      <alignment horizontal="center"/>
    </xf>
    <xf numFmtId="183" fontId="355" fillId="65" borderId="96" xfId="0" applyNumberFormat="1" applyFont="1" applyFill="1" applyBorder="1" applyAlignment="1">
      <alignment horizontal="center"/>
    </xf>
    <xf numFmtId="183" fontId="355" fillId="0" borderId="96" xfId="0" applyNumberFormat="1" applyFont="1" applyBorder="1" applyAlignment="1">
      <alignment horizontal="center"/>
    </xf>
    <xf numFmtId="183" fontId="356" fillId="65" borderId="94" xfId="0" applyNumberFormat="1" applyFont="1" applyFill="1" applyBorder="1" applyAlignment="1">
      <alignment horizontal="center"/>
    </xf>
    <xf numFmtId="183" fontId="357" fillId="0" borderId="94" xfId="0" applyNumberFormat="1" applyFont="1" applyBorder="1" applyAlignment="1">
      <alignment horizontal="center"/>
    </xf>
    <xf numFmtId="183" fontId="357" fillId="65" borderId="94" xfId="0" applyNumberFormat="1" applyFont="1" applyFill="1" applyBorder="1" applyAlignment="1">
      <alignment horizontal="center"/>
    </xf>
    <xf numFmtId="183" fontId="358" fillId="65" borderId="94" xfId="0" applyNumberFormat="1" applyFont="1" applyFill="1" applyBorder="1" applyAlignment="1">
      <alignment horizontal="center"/>
    </xf>
    <xf numFmtId="183" fontId="359" fillId="0" borderId="94" xfId="0" applyNumberFormat="1" applyFont="1" applyBorder="1" applyAlignment="1">
      <alignment horizontal="center"/>
    </xf>
    <xf numFmtId="183" fontId="359" fillId="65" borderId="94" xfId="0" applyNumberFormat="1" applyFont="1" applyFill="1" applyBorder="1" applyAlignment="1">
      <alignment horizontal="center"/>
    </xf>
    <xf numFmtId="183" fontId="332" fillId="65" borderId="95" xfId="0" applyNumberFormat="1" applyFont="1" applyFill="1" applyBorder="1" applyAlignment="1">
      <alignment horizontal="center"/>
    </xf>
    <xf numFmtId="183" fontId="342" fillId="0" borderId="95" xfId="0" applyNumberFormat="1" applyFont="1" applyBorder="1" applyAlignment="1">
      <alignment horizontal="center"/>
    </xf>
    <xf numFmtId="183" fontId="335" fillId="0" borderId="111" xfId="1107" applyNumberFormat="1" applyFont="1" applyFill="1" applyBorder="1" applyAlignment="1">
      <alignment horizontal="center"/>
    </xf>
    <xf numFmtId="183" fontId="335" fillId="0" borderId="117" xfId="1107" applyNumberFormat="1" applyFont="1" applyFill="1" applyBorder="1" applyAlignment="1">
      <alignment horizontal="center"/>
    </xf>
    <xf numFmtId="9" fontId="0" fillId="0" borderId="34" xfId="1102" applyFont="1" applyBorder="1"/>
    <xf numFmtId="0" fontId="161" fillId="0" borderId="109" xfId="1107" applyFont="1" applyFill="1" applyBorder="1" applyAlignment="1">
      <alignment horizontal="center"/>
    </xf>
    <xf numFmtId="0" fontId="89" fillId="0" borderId="301" xfId="0" applyFont="1" applyBorder="1" applyAlignment="1">
      <alignment horizontal="center" vertical="center"/>
    </xf>
    <xf numFmtId="0" fontId="89" fillId="0" borderId="273" xfId="1104" applyNumberFormat="1" applyFont="1" applyBorder="1" applyAlignment="1">
      <alignment horizontal="center" vertical="center"/>
    </xf>
    <xf numFmtId="0" fontId="112" fillId="0" borderId="276" xfId="0" applyFont="1" applyBorder="1" applyAlignment="1">
      <alignment horizontal="center" vertical="center" wrapText="1"/>
    </xf>
    <xf numFmtId="0" fontId="179" fillId="0" borderId="238" xfId="1103" applyFont="1" applyFill="1" applyBorder="1" applyAlignment="1">
      <alignment horizontal="center" vertical="center"/>
    </xf>
    <xf numFmtId="0" fontId="89" fillId="0" borderId="238" xfId="0" applyFont="1" applyBorder="1" applyAlignment="1">
      <alignment horizontal="center" vertical="center"/>
    </xf>
    <xf numFmtId="0" fontId="89" fillId="0" borderId="278" xfId="1104" applyNumberFormat="1" applyFont="1" applyBorder="1" applyAlignment="1">
      <alignment horizontal="center" vertical="center"/>
    </xf>
    <xf numFmtId="44" fontId="89" fillId="0" borderId="273" xfId="1104" applyNumberFormat="1" applyFont="1" applyBorder="1" applyAlignment="1">
      <alignment horizontal="center" vertical="center"/>
    </xf>
    <xf numFmtId="0" fontId="89" fillId="0" borderId="212" xfId="0" applyFont="1" applyBorder="1" applyAlignment="1">
      <alignment horizontal="left" vertical="center" indent="2"/>
    </xf>
    <xf numFmtId="181" fontId="112" fillId="65" borderId="274" xfId="1101" applyNumberFormat="1" applyFont="1" applyFill="1" applyBorder="1" applyAlignment="1">
      <alignment horizontal="right" vertical="center"/>
    </xf>
    <xf numFmtId="165" fontId="225" fillId="0" borderId="272" xfId="1101" applyFont="1" applyBorder="1" applyAlignment="1">
      <alignment horizontal="center" vertical="center"/>
    </xf>
    <xf numFmtId="0" fontId="89" fillId="0" borderId="212" xfId="0" applyFont="1" applyBorder="1" applyAlignment="1">
      <alignment horizontal="left" vertical="center" indent="4"/>
    </xf>
    <xf numFmtId="44" fontId="129" fillId="0" borderId="273" xfId="1104" applyNumberFormat="1" applyFont="1" applyBorder="1" applyAlignment="1">
      <alignment horizontal="center" vertical="center"/>
    </xf>
    <xf numFmtId="44" fontId="89" fillId="0" borderId="273" xfId="1104" applyNumberFormat="1" applyFont="1" applyFill="1" applyBorder="1" applyAlignment="1">
      <alignment horizontal="center" vertical="center"/>
    </xf>
    <xf numFmtId="44" fontId="112" fillId="0" borderId="273" xfId="1104" applyNumberFormat="1" applyFont="1" applyBorder="1" applyAlignment="1">
      <alignment horizontal="center" vertical="center"/>
    </xf>
    <xf numFmtId="174" fontId="112" fillId="65" borderId="274" xfId="1101" applyNumberFormat="1" applyFont="1" applyFill="1" applyBorder="1" applyAlignment="1">
      <alignment horizontal="right" vertical="center"/>
    </xf>
    <xf numFmtId="0" fontId="150" fillId="56" borderId="99" xfId="0" applyFont="1" applyFill="1" applyBorder="1" applyAlignment="1">
      <alignment vertical="center"/>
    </xf>
    <xf numFmtId="0" fontId="89" fillId="0" borderId="430" xfId="0" applyFont="1" applyBorder="1" applyAlignment="1">
      <alignment vertical="center"/>
    </xf>
    <xf numFmtId="0" fontId="89" fillId="0" borderId="343" xfId="0" applyFont="1" applyBorder="1" applyAlignment="1">
      <alignment horizontal="center" vertical="center"/>
    </xf>
    <xf numFmtId="0" fontId="89" fillId="0" borderId="451" xfId="0" applyFont="1" applyBorder="1" applyAlignment="1">
      <alignment vertical="center"/>
    </xf>
    <xf numFmtId="0" fontId="89" fillId="0" borderId="414" xfId="0" applyFont="1" applyBorder="1" applyAlignment="1">
      <alignment horizontal="center" vertical="center"/>
    </xf>
    <xf numFmtId="0" fontId="112" fillId="0" borderId="211" xfId="0" applyFont="1" applyBorder="1" applyAlignment="1">
      <alignment vertical="center"/>
    </xf>
    <xf numFmtId="191" fontId="112" fillId="0" borderId="273" xfId="1104" applyNumberFormat="1" applyFont="1" applyFill="1" applyBorder="1" applyAlignment="1">
      <alignment horizontal="center" vertical="center"/>
    </xf>
    <xf numFmtId="9" fontId="89" fillId="0" borderId="273" xfId="1102" applyFont="1" applyFill="1" applyBorder="1" applyAlignment="1">
      <alignment horizontal="right" vertical="center"/>
    </xf>
    <xf numFmtId="191" fontId="89" fillId="0" borderId="0" xfId="0" applyNumberFormat="1" applyFont="1" applyAlignment="1">
      <alignment vertical="center"/>
    </xf>
    <xf numFmtId="43" fontId="89" fillId="0" borderId="273" xfId="1104" applyFont="1" applyFill="1" applyBorder="1" applyAlignment="1">
      <alignment horizontal="right" vertical="center"/>
    </xf>
    <xf numFmtId="0" fontId="89" fillId="0" borderId="225" xfId="0" applyFont="1" applyBorder="1" applyAlignment="1">
      <alignment horizontal="left" vertical="center" indent="2"/>
    </xf>
    <xf numFmtId="181" fontId="89" fillId="0" borderId="440" xfId="0" applyNumberFormat="1" applyFont="1" applyBorder="1" applyAlignment="1">
      <alignment horizontal="center" vertical="center"/>
    </xf>
    <xf numFmtId="181" fontId="89" fillId="0" borderId="357" xfId="1101" applyNumberFormat="1" applyFont="1" applyFill="1" applyBorder="1" applyAlignment="1">
      <alignment horizontal="right" vertical="center"/>
    </xf>
    <xf numFmtId="0" fontId="84" fillId="0" borderId="359" xfId="0" applyFont="1" applyBorder="1" applyAlignment="1">
      <alignment horizontal="right" vertical="center" wrapText="1"/>
    </xf>
    <xf numFmtId="0" fontId="112" fillId="0" borderId="359" xfId="0" applyFont="1" applyBorder="1" applyAlignment="1">
      <alignment horizontal="right" vertical="center" wrapText="1"/>
    </xf>
    <xf numFmtId="0" fontId="174" fillId="0" borderId="254" xfId="1103" applyFont="1" applyFill="1" applyBorder="1" applyAlignment="1">
      <alignment horizontal="right" vertical="center"/>
    </xf>
    <xf numFmtId="0" fontId="0" fillId="0" borderId="255" xfId="0" applyBorder="1" applyAlignment="1">
      <alignment vertical="center"/>
    </xf>
    <xf numFmtId="0" fontId="112" fillId="0" borderId="212" xfId="0" applyFont="1" applyBorder="1" applyAlignment="1">
      <alignment vertical="center"/>
    </xf>
    <xf numFmtId="191" fontId="112" fillId="0" borderId="273" xfId="1104" applyNumberFormat="1" applyFont="1" applyBorder="1" applyAlignment="1">
      <alignment horizontal="center" vertical="center"/>
    </xf>
    <xf numFmtId="9" fontId="89" fillId="0" borderId="357" xfId="1102" applyFont="1" applyFill="1" applyBorder="1" applyAlignment="1">
      <alignment horizontal="right" vertical="center"/>
    </xf>
    <xf numFmtId="43" fontId="89" fillId="0" borderId="357" xfId="1104" applyFont="1" applyFill="1" applyBorder="1" applyAlignment="1">
      <alignment horizontal="right" vertical="center"/>
    </xf>
    <xf numFmtId="9" fontId="89" fillId="0" borderId="357" xfId="1102" applyFont="1" applyBorder="1" applyAlignment="1">
      <alignment horizontal="right" vertical="center"/>
    </xf>
    <xf numFmtId="43" fontId="89" fillId="0" borderId="357" xfId="1104" applyFont="1" applyBorder="1" applyAlignment="1">
      <alignment horizontal="right" vertical="center"/>
    </xf>
    <xf numFmtId="10" fontId="89" fillId="0" borderId="273" xfId="1104" applyNumberFormat="1" applyFont="1" applyBorder="1" applyAlignment="1">
      <alignment horizontal="center" vertical="center"/>
    </xf>
    <xf numFmtId="10" fontId="89" fillId="0" borderId="273" xfId="1104" applyNumberFormat="1" applyFont="1" applyFill="1" applyBorder="1" applyAlignment="1">
      <alignment horizontal="right" vertical="center"/>
    </xf>
    <xf numFmtId="10" fontId="89" fillId="0" borderId="357" xfId="1104" applyNumberFormat="1" applyFont="1" applyFill="1" applyBorder="1" applyAlignment="1">
      <alignment horizontal="right" vertical="center"/>
    </xf>
    <xf numFmtId="181" fontId="271" fillId="65" borderId="116" xfId="0" applyNumberFormat="1" applyFont="1" applyFill="1" applyBorder="1" applyAlignment="1">
      <alignment horizontal="left" vertical="center"/>
    </xf>
    <xf numFmtId="179" fontId="78" fillId="0" borderId="232" xfId="1104" applyNumberFormat="1" applyFont="1" applyBorder="1" applyAlignment="1">
      <alignment horizontal="right"/>
    </xf>
    <xf numFmtId="1" fontId="78" fillId="0" borderId="232" xfId="1104" applyNumberFormat="1" applyFont="1" applyBorder="1" applyAlignment="1">
      <alignment horizontal="right"/>
    </xf>
    <xf numFmtId="179" fontId="79" fillId="0" borderId="232" xfId="1104" applyNumberFormat="1" applyFont="1" applyBorder="1" applyAlignment="1">
      <alignment horizontal="right"/>
    </xf>
    <xf numFmtId="49" fontId="112" fillId="0" borderId="213" xfId="486" applyNumberFormat="1" applyFont="1" applyBorder="1" applyAlignment="1">
      <alignment horizontal="left"/>
    </xf>
    <xf numFmtId="179" fontId="78" fillId="0" borderId="445" xfId="1104" applyNumberFormat="1" applyFont="1" applyBorder="1" applyAlignment="1">
      <alignment horizontal="right"/>
    </xf>
    <xf numFmtId="9" fontId="89" fillId="0" borderId="0" xfId="1102" applyFont="1" applyAlignment="1">
      <alignment horizontal="center"/>
    </xf>
    <xf numFmtId="44" fontId="89" fillId="0" borderId="234" xfId="636" applyNumberFormat="1" applyFont="1" applyBorder="1" applyAlignment="1">
      <alignment horizontal="right"/>
    </xf>
    <xf numFmtId="44" fontId="89" fillId="0" borderId="232" xfId="636" applyNumberFormat="1" applyFont="1" applyBorder="1" applyAlignment="1">
      <alignment horizontal="right"/>
    </xf>
    <xf numFmtId="0" fontId="0" fillId="0" borderId="214" xfId="0" applyBorder="1"/>
    <xf numFmtId="0" fontId="0" fillId="0" borderId="311" xfId="0" applyBorder="1" applyAlignment="1">
      <alignment horizontal="right"/>
    </xf>
    <xf numFmtId="0" fontId="0" fillId="0" borderId="449" xfId="0" applyBorder="1" applyAlignment="1">
      <alignment horizontal="right"/>
    </xf>
    <xf numFmtId="49" fontId="89" fillId="0" borderId="444" xfId="486" applyNumberFormat="1" applyFont="1" applyBorder="1" applyAlignment="1">
      <alignment horizontal="right"/>
    </xf>
    <xf numFmtId="181" fontId="83" fillId="114" borderId="291" xfId="1101" applyNumberFormat="1" applyFont="1" applyFill="1" applyBorder="1"/>
    <xf numFmtId="0" fontId="362" fillId="0" borderId="319" xfId="0" applyFont="1" applyBorder="1" applyAlignment="1">
      <alignment horizontal="left"/>
    </xf>
    <xf numFmtId="0" fontId="362" fillId="0" borderId="242" xfId="0" applyFont="1" applyBorder="1" applyAlignment="1">
      <alignment horizontal="left"/>
    </xf>
    <xf numFmtId="0" fontId="362" fillId="0" borderId="243" xfId="0" applyFont="1" applyBorder="1" applyAlignment="1">
      <alignment horizontal="left"/>
    </xf>
    <xf numFmtId="165" fontId="0" fillId="65" borderId="289" xfId="1101" applyFont="1" applyFill="1" applyBorder="1"/>
    <xf numFmtId="165" fontId="0" fillId="65" borderId="290" xfId="1101" applyFont="1" applyFill="1" applyBorder="1"/>
    <xf numFmtId="165" fontId="0" fillId="65" borderId="443" xfId="1101" applyFont="1" applyFill="1" applyBorder="1"/>
    <xf numFmtId="178" fontId="0" fillId="0" borderId="0" xfId="0" applyNumberFormat="1" applyAlignment="1">
      <alignment horizontal="right"/>
    </xf>
    <xf numFmtId="187" fontId="83" fillId="65" borderId="290" xfId="1101" applyNumberFormat="1" applyFont="1" applyFill="1" applyBorder="1"/>
    <xf numFmtId="179" fontId="0" fillId="0" borderId="316" xfId="1104" applyNumberFormat="1" applyFont="1" applyFill="1" applyBorder="1" applyAlignment="1">
      <alignment horizontal="center" vertical="center"/>
    </xf>
    <xf numFmtId="9" fontId="331" fillId="0" borderId="0" xfId="0" applyNumberFormat="1" applyFont="1"/>
    <xf numFmtId="0" fontId="331" fillId="0" borderId="0" xfId="0" applyFont="1" applyAlignment="1">
      <alignment horizontal="right"/>
    </xf>
    <xf numFmtId="179" fontId="83" fillId="0" borderId="0" xfId="0" applyNumberFormat="1" applyFont="1"/>
    <xf numFmtId="179" fontId="83" fillId="0" borderId="453" xfId="0" applyNumberFormat="1" applyFont="1" applyBorder="1"/>
    <xf numFmtId="0" fontId="0" fillId="0" borderId="453" xfId="0" applyBorder="1"/>
    <xf numFmtId="0" fontId="83" fillId="115" borderId="452" xfId="0" applyFont="1" applyFill="1" applyBorder="1"/>
    <xf numFmtId="180" fontId="83" fillId="115" borderId="452" xfId="1101" applyNumberFormat="1" applyFont="1" applyFill="1" applyBorder="1"/>
    <xf numFmtId="10" fontId="331" fillId="0" borderId="0" xfId="0" applyNumberFormat="1" applyFont="1"/>
    <xf numFmtId="192" fontId="83" fillId="0" borderId="0" xfId="1102" applyNumberFormat="1" applyFont="1"/>
    <xf numFmtId="183" fontId="345" fillId="65" borderId="128" xfId="0" applyNumberFormat="1" applyFont="1" applyFill="1" applyBorder="1" applyAlignment="1">
      <alignment horizontal="center"/>
    </xf>
    <xf numFmtId="183" fontId="346" fillId="65" borderId="95" xfId="0" applyNumberFormat="1" applyFont="1" applyFill="1" applyBorder="1" applyAlignment="1">
      <alignment horizontal="center"/>
    </xf>
    <xf numFmtId="183" fontId="336" fillId="65" borderId="96" xfId="0" applyNumberFormat="1" applyFont="1" applyFill="1" applyBorder="1" applyAlignment="1">
      <alignment horizontal="center"/>
    </xf>
    <xf numFmtId="183" fontId="345" fillId="0" borderId="456" xfId="0" applyNumberFormat="1" applyFont="1" applyBorder="1" applyAlignment="1">
      <alignment horizontal="center"/>
    </xf>
    <xf numFmtId="183" fontId="345" fillId="0" borderId="455" xfId="0" applyNumberFormat="1" applyFont="1" applyBorder="1" applyAlignment="1">
      <alignment horizontal="center"/>
    </xf>
    <xf numFmtId="183" fontId="347" fillId="0" borderId="455" xfId="0" applyNumberFormat="1" applyFont="1" applyBorder="1" applyAlignment="1">
      <alignment horizontal="center"/>
    </xf>
    <xf numFmtId="183" fontId="346" fillId="0" borderId="455" xfId="0" applyNumberFormat="1" applyFont="1" applyBorder="1" applyAlignment="1">
      <alignment horizontal="center"/>
    </xf>
    <xf numFmtId="183" fontId="349" fillId="0" borderId="455" xfId="0" applyNumberFormat="1" applyFont="1" applyBorder="1" applyAlignment="1">
      <alignment horizontal="center"/>
    </xf>
    <xf numFmtId="183" fontId="351" fillId="0" borderId="455" xfId="0" applyNumberFormat="1" applyFont="1" applyBorder="1" applyAlignment="1">
      <alignment horizontal="center"/>
    </xf>
    <xf numFmtId="183" fontId="353" fillId="0" borderId="455" xfId="0" applyNumberFormat="1" applyFont="1" applyBorder="1" applyAlignment="1">
      <alignment horizontal="center"/>
    </xf>
    <xf numFmtId="183" fontId="336" fillId="0" borderId="455" xfId="0" applyNumberFormat="1" applyFont="1" applyBorder="1" applyAlignment="1">
      <alignment horizontal="center"/>
    </xf>
    <xf numFmtId="183" fontId="356" fillId="0" borderId="455" xfId="0" applyNumberFormat="1" applyFont="1" applyBorder="1" applyAlignment="1">
      <alignment horizontal="center"/>
    </xf>
    <xf numFmtId="183" fontId="358" fillId="0" borderId="455" xfId="0" applyNumberFormat="1" applyFont="1" applyBorder="1" applyAlignment="1">
      <alignment horizontal="center"/>
    </xf>
    <xf numFmtId="183" fontId="332" fillId="0" borderId="457" xfId="0" applyNumberFormat="1" applyFont="1" applyBorder="1" applyAlignment="1">
      <alignment horizontal="center"/>
    </xf>
    <xf numFmtId="183" fontId="344" fillId="65" borderId="458" xfId="0" applyNumberFormat="1" applyFont="1" applyFill="1" applyBorder="1"/>
    <xf numFmtId="183" fontId="344" fillId="65" borderId="126" xfId="0" applyNumberFormat="1" applyFont="1" applyFill="1" applyBorder="1" applyAlignment="1">
      <alignment horizontal="center"/>
    </xf>
    <xf numFmtId="183" fontId="348" fillId="65" borderId="126" xfId="0" applyNumberFormat="1" applyFont="1" applyFill="1" applyBorder="1" applyAlignment="1">
      <alignment horizontal="center"/>
    </xf>
    <xf numFmtId="183" fontId="322" fillId="65" borderId="126" xfId="0" applyNumberFormat="1" applyFont="1" applyFill="1" applyBorder="1" applyAlignment="1">
      <alignment horizontal="center"/>
    </xf>
    <xf numFmtId="183" fontId="350" fillId="65" borderId="126" xfId="0" applyNumberFormat="1" applyFont="1" applyFill="1" applyBorder="1" applyAlignment="1">
      <alignment horizontal="center"/>
    </xf>
    <xf numFmtId="183" fontId="352" fillId="65" borderId="126" xfId="0" applyNumberFormat="1" applyFont="1" applyFill="1" applyBorder="1" applyAlignment="1">
      <alignment horizontal="center"/>
    </xf>
    <xf numFmtId="183" fontId="354" fillId="65" borderId="126" xfId="0" applyNumberFormat="1" applyFont="1" applyFill="1" applyBorder="1" applyAlignment="1">
      <alignment horizontal="center"/>
    </xf>
    <xf numFmtId="183" fontId="355" fillId="65" borderId="126" xfId="0" applyNumberFormat="1" applyFont="1" applyFill="1" applyBorder="1" applyAlignment="1">
      <alignment horizontal="center"/>
    </xf>
    <xf numFmtId="183" fontId="357" fillId="65" borderId="126" xfId="0" applyNumberFormat="1" applyFont="1" applyFill="1" applyBorder="1" applyAlignment="1">
      <alignment horizontal="center"/>
    </xf>
    <xf numFmtId="183" fontId="359" fillId="65" borderId="126" xfId="0" applyNumberFormat="1" applyFont="1" applyFill="1" applyBorder="1" applyAlignment="1">
      <alignment horizontal="center"/>
    </xf>
    <xf numFmtId="183" fontId="342" fillId="65" borderId="459" xfId="0" applyNumberFormat="1" applyFont="1" applyFill="1" applyBorder="1" applyAlignment="1">
      <alignment horizontal="center"/>
    </xf>
    <xf numFmtId="183" fontId="345" fillId="0" borderId="458" xfId="0" applyNumberFormat="1" applyFont="1" applyBorder="1" applyAlignment="1">
      <alignment horizontal="center"/>
    </xf>
    <xf numFmtId="183" fontId="345" fillId="0" borderId="126" xfId="0" applyNumberFormat="1" applyFont="1" applyBorder="1" applyAlignment="1">
      <alignment horizontal="center"/>
    </xf>
    <xf numFmtId="183" fontId="347" fillId="0" borderId="126" xfId="0" applyNumberFormat="1" applyFont="1" applyBorder="1" applyAlignment="1">
      <alignment horizontal="center"/>
    </xf>
    <xf numFmtId="183" fontId="346" fillId="0" borderId="126" xfId="0" applyNumberFormat="1" applyFont="1" applyBorder="1" applyAlignment="1">
      <alignment horizontal="center"/>
    </xf>
    <xf numFmtId="183" fontId="349" fillId="0" borderId="126" xfId="0" applyNumberFormat="1" applyFont="1" applyBorder="1" applyAlignment="1">
      <alignment horizontal="center"/>
    </xf>
    <xf numFmtId="183" fontId="351" fillId="0" borderId="126" xfId="0" applyNumberFormat="1" applyFont="1" applyBorder="1" applyAlignment="1">
      <alignment horizontal="center"/>
    </xf>
    <xf numFmtId="183" fontId="353" fillId="0" borderId="126" xfId="0" applyNumberFormat="1" applyFont="1" applyBorder="1" applyAlignment="1">
      <alignment horizontal="center"/>
    </xf>
    <xf numFmtId="183" fontId="336" fillId="0" borderId="126" xfId="0" applyNumberFormat="1" applyFont="1" applyBorder="1" applyAlignment="1">
      <alignment horizontal="center"/>
    </xf>
    <xf numFmtId="183" fontId="356" fillId="0" borderId="126" xfId="0" applyNumberFormat="1" applyFont="1" applyBorder="1" applyAlignment="1">
      <alignment horizontal="center"/>
    </xf>
    <xf numFmtId="183" fontId="358" fillId="0" borderId="126" xfId="0" applyNumberFormat="1" applyFont="1" applyBorder="1" applyAlignment="1">
      <alignment horizontal="center"/>
    </xf>
    <xf numFmtId="183" fontId="332" fillId="0" borderId="459" xfId="0" applyNumberFormat="1" applyFont="1" applyBorder="1" applyAlignment="1">
      <alignment horizontal="center"/>
    </xf>
    <xf numFmtId="0" fontId="342" fillId="0" borderId="135" xfId="0" applyFont="1" applyBorder="1" applyAlignment="1">
      <alignment horizontal="center" vertical="center"/>
    </xf>
    <xf numFmtId="183" fontId="344" fillId="0" borderId="458" xfId="0" applyNumberFormat="1" applyFont="1" applyBorder="1"/>
    <xf numFmtId="183" fontId="344" fillId="0" borderId="126" xfId="0" applyNumberFormat="1" applyFont="1" applyBorder="1" applyAlignment="1">
      <alignment horizontal="center"/>
    </xf>
    <xf numFmtId="183" fontId="348" fillId="0" borderId="126" xfId="0" applyNumberFormat="1" applyFont="1" applyBorder="1" applyAlignment="1">
      <alignment horizontal="center"/>
    </xf>
    <xf numFmtId="183" fontId="322" fillId="0" borderId="126" xfId="0" applyNumberFormat="1" applyFont="1" applyBorder="1" applyAlignment="1">
      <alignment horizontal="center"/>
    </xf>
    <xf numFmtId="183" fontId="350" fillId="0" borderId="126" xfId="0" applyNumberFormat="1" applyFont="1" applyBorder="1" applyAlignment="1">
      <alignment horizontal="center"/>
    </xf>
    <xf numFmtId="183" fontId="352" fillId="0" borderId="126" xfId="0" applyNumberFormat="1" applyFont="1" applyBorder="1" applyAlignment="1">
      <alignment horizontal="center"/>
    </xf>
    <xf numFmtId="183" fontId="354" fillId="0" borderId="126" xfId="0" applyNumberFormat="1" applyFont="1" applyBorder="1" applyAlignment="1">
      <alignment horizontal="center"/>
    </xf>
    <xf numFmtId="183" fontId="355" fillId="0" borderId="126" xfId="0" applyNumberFormat="1" applyFont="1" applyBorder="1" applyAlignment="1">
      <alignment horizontal="center"/>
    </xf>
    <xf numFmtId="183" fontId="357" fillId="0" borderId="126" xfId="0" applyNumberFormat="1" applyFont="1" applyBorder="1" applyAlignment="1">
      <alignment horizontal="center"/>
    </xf>
    <xf numFmtId="183" fontId="359" fillId="0" borderId="126" xfId="0" applyNumberFormat="1" applyFont="1" applyBorder="1" applyAlignment="1">
      <alignment horizontal="center"/>
    </xf>
    <xf numFmtId="183" fontId="342" fillId="0" borderId="459" xfId="0" applyNumberFormat="1" applyFont="1" applyBorder="1" applyAlignment="1">
      <alignment horizontal="center"/>
    </xf>
    <xf numFmtId="183" fontId="346" fillId="65" borderId="460" xfId="0" applyNumberFormat="1" applyFont="1" applyFill="1" applyBorder="1"/>
    <xf numFmtId="0" fontId="363" fillId="0" borderId="136" xfId="0" applyFont="1" applyBorder="1" applyAlignment="1">
      <alignment horizontal="center" vertical="center"/>
    </xf>
    <xf numFmtId="183" fontId="344" fillId="65" borderId="96" xfId="0" applyNumberFormat="1" applyFont="1" applyFill="1" applyBorder="1" applyAlignment="1">
      <alignment horizontal="center"/>
    </xf>
    <xf numFmtId="183" fontId="322" fillId="65" borderId="94" xfId="0" applyNumberFormat="1" applyFont="1" applyFill="1" applyBorder="1" applyAlignment="1">
      <alignment horizontal="center"/>
    </xf>
    <xf numFmtId="183" fontId="352" fillId="65" borderId="127" xfId="0" applyNumberFormat="1" applyFont="1" applyFill="1" applyBorder="1" applyAlignment="1">
      <alignment horizontal="center"/>
    </xf>
    <xf numFmtId="183" fontId="354" fillId="65" borderId="127" xfId="0" applyNumberFormat="1" applyFont="1" applyFill="1" applyBorder="1" applyAlignment="1">
      <alignment horizontal="center"/>
    </xf>
    <xf numFmtId="183" fontId="355" fillId="65" borderId="127" xfId="0" applyNumberFormat="1" applyFont="1" applyFill="1" applyBorder="1" applyAlignment="1">
      <alignment horizontal="center"/>
    </xf>
    <xf numFmtId="183" fontId="357" fillId="65" borderId="127" xfId="0" applyNumberFormat="1" applyFont="1" applyFill="1" applyBorder="1" applyAlignment="1">
      <alignment horizontal="center"/>
    </xf>
    <xf numFmtId="0" fontId="364" fillId="0" borderId="468" xfId="0" applyFont="1" applyBorder="1" applyAlignment="1">
      <alignment horizontal="center" vertical="center"/>
    </xf>
    <xf numFmtId="0" fontId="332" fillId="0" borderId="469" xfId="0" applyFont="1" applyBorder="1" applyAlignment="1">
      <alignment horizontal="center" vertical="center"/>
    </xf>
    <xf numFmtId="183" fontId="345" fillId="0" borderId="467" xfId="0" applyNumberFormat="1" applyFont="1" applyBorder="1" applyAlignment="1">
      <alignment horizontal="center"/>
    </xf>
    <xf numFmtId="183" fontId="345" fillId="0" borderId="470" xfId="0" applyNumberFormat="1" applyFont="1" applyBorder="1" applyAlignment="1">
      <alignment horizontal="center"/>
    </xf>
    <xf numFmtId="183" fontId="345" fillId="0" borderId="471" xfId="0" applyNumberFormat="1" applyFont="1" applyBorder="1" applyAlignment="1">
      <alignment horizontal="center"/>
    </xf>
    <xf numFmtId="183" fontId="345" fillId="0" borderId="472" xfId="0" applyNumberFormat="1" applyFont="1" applyBorder="1" applyAlignment="1">
      <alignment horizontal="center"/>
    </xf>
    <xf numFmtId="183" fontId="347" fillId="0" borderId="471" xfId="0" applyNumberFormat="1" applyFont="1" applyBorder="1" applyAlignment="1">
      <alignment horizontal="center"/>
    </xf>
    <xf numFmtId="183" fontId="347" fillId="0" borderId="472" xfId="0" applyNumberFormat="1" applyFont="1" applyBorder="1" applyAlignment="1">
      <alignment horizontal="center"/>
    </xf>
    <xf numFmtId="183" fontId="346" fillId="0" borderId="471" xfId="0" applyNumberFormat="1" applyFont="1" applyBorder="1" applyAlignment="1">
      <alignment horizontal="center"/>
    </xf>
    <xf numFmtId="183" fontId="349" fillId="0" borderId="471" xfId="0" applyNumberFormat="1" applyFont="1" applyBorder="1" applyAlignment="1">
      <alignment horizontal="center"/>
    </xf>
    <xf numFmtId="183" fontId="349" fillId="0" borderId="472" xfId="0" applyNumberFormat="1" applyFont="1" applyBorder="1" applyAlignment="1">
      <alignment horizontal="center"/>
    </xf>
    <xf numFmtId="183" fontId="351" fillId="0" borderId="471" xfId="0" applyNumberFormat="1" applyFont="1" applyBorder="1" applyAlignment="1">
      <alignment horizontal="center"/>
    </xf>
    <xf numFmtId="183" fontId="351" fillId="0" borderId="472" xfId="0" applyNumberFormat="1" applyFont="1" applyBorder="1" applyAlignment="1">
      <alignment horizontal="center"/>
    </xf>
    <xf numFmtId="183" fontId="353" fillId="0" borderId="471" xfId="0" applyNumberFormat="1" applyFont="1" applyBorder="1" applyAlignment="1">
      <alignment horizontal="center"/>
    </xf>
    <xf numFmtId="183" fontId="353" fillId="0" borderId="472" xfId="0" applyNumberFormat="1" applyFont="1" applyBorder="1" applyAlignment="1">
      <alignment horizontal="center"/>
    </xf>
    <xf numFmtId="183" fontId="336" fillId="0" borderId="471" xfId="0" applyNumberFormat="1" applyFont="1" applyBorder="1" applyAlignment="1">
      <alignment horizontal="center"/>
    </xf>
    <xf numFmtId="183" fontId="336" fillId="0" borderId="472" xfId="0" applyNumberFormat="1" applyFont="1" applyBorder="1" applyAlignment="1">
      <alignment horizontal="center"/>
    </xf>
    <xf numFmtId="183" fontId="356" fillId="0" borderId="471" xfId="0" applyNumberFormat="1" applyFont="1" applyBorder="1" applyAlignment="1">
      <alignment horizontal="center"/>
    </xf>
    <xf numFmtId="183" fontId="356" fillId="0" borderId="472" xfId="0" applyNumberFormat="1" applyFont="1" applyBorder="1" applyAlignment="1">
      <alignment horizontal="center"/>
    </xf>
    <xf numFmtId="183" fontId="358" fillId="0" borderId="471" xfId="0" applyNumberFormat="1" applyFont="1" applyBorder="1" applyAlignment="1">
      <alignment horizontal="center"/>
    </xf>
    <xf numFmtId="183" fontId="358" fillId="0" borderId="472" xfId="0" applyNumberFormat="1" applyFont="1" applyBorder="1" applyAlignment="1">
      <alignment horizontal="center"/>
    </xf>
    <xf numFmtId="183" fontId="332" fillId="0" borderId="473" xfId="0" applyNumberFormat="1" applyFont="1" applyBorder="1" applyAlignment="1">
      <alignment horizontal="center"/>
    </xf>
    <xf numFmtId="183" fontId="335" fillId="0" borderId="474" xfId="1107" applyNumberFormat="1" applyFont="1" applyFill="1" applyBorder="1" applyAlignment="1">
      <alignment horizontal="center"/>
    </xf>
    <xf numFmtId="10" fontId="335" fillId="0" borderId="476" xfId="1107" applyNumberFormat="1" applyFont="1" applyFill="1" applyBorder="1" applyAlignment="1">
      <alignment horizontal="center"/>
    </xf>
    <xf numFmtId="10" fontId="335" fillId="65" borderId="477" xfId="1107" applyNumberFormat="1" applyFont="1" applyFill="1" applyBorder="1" applyAlignment="1">
      <alignment horizontal="center"/>
    </xf>
    <xf numFmtId="10" fontId="335" fillId="65" borderId="476" xfId="1107" applyNumberFormat="1" applyFont="1" applyFill="1" applyBorder="1" applyAlignment="1">
      <alignment horizontal="center"/>
    </xf>
    <xf numFmtId="10" fontId="335" fillId="0" borderId="478" xfId="1107" applyNumberFormat="1" applyFont="1" applyFill="1" applyBorder="1" applyAlignment="1">
      <alignment horizontal="center"/>
    </xf>
    <xf numFmtId="10" fontId="335" fillId="0" borderId="479" xfId="1107" applyNumberFormat="1" applyFont="1" applyFill="1" applyBorder="1" applyAlignment="1">
      <alignment horizontal="center"/>
    </xf>
    <xf numFmtId="183" fontId="344" fillId="0" borderId="132" xfId="0" applyNumberFormat="1" applyFont="1" applyBorder="1" applyAlignment="1">
      <alignment horizontal="center"/>
    </xf>
    <xf numFmtId="183" fontId="322" fillId="0" borderId="459" xfId="0" applyNumberFormat="1" applyFont="1" applyBorder="1" applyAlignment="1">
      <alignment horizontal="center"/>
    </xf>
    <xf numFmtId="183" fontId="342" fillId="65" borderId="95" xfId="0" applyNumberFormat="1" applyFont="1" applyFill="1" applyBorder="1" applyAlignment="1">
      <alignment horizontal="center"/>
    </xf>
    <xf numFmtId="183" fontId="335" fillId="65" borderId="481" xfId="1107" applyNumberFormat="1" applyFont="1" applyFill="1" applyBorder="1" applyAlignment="1">
      <alignment horizontal="center"/>
    </xf>
    <xf numFmtId="183" fontId="335" fillId="65" borderId="482" xfId="1107" applyNumberFormat="1" applyFont="1" applyFill="1" applyBorder="1" applyAlignment="1">
      <alignment horizontal="center"/>
    </xf>
    <xf numFmtId="183" fontId="345" fillId="0" borderId="485" xfId="0" applyNumberFormat="1" applyFont="1" applyBorder="1" applyAlignment="1">
      <alignment horizontal="center"/>
    </xf>
    <xf numFmtId="183" fontId="346" fillId="0" borderId="472" xfId="0" applyNumberFormat="1" applyFont="1" applyBorder="1" applyAlignment="1">
      <alignment horizontal="center"/>
    </xf>
    <xf numFmtId="183" fontId="349" fillId="0" borderId="486" xfId="0" applyNumberFormat="1" applyFont="1" applyBorder="1" applyAlignment="1">
      <alignment horizontal="center"/>
    </xf>
    <xf numFmtId="183" fontId="351" fillId="0" borderId="486" xfId="0" applyNumberFormat="1" applyFont="1" applyBorder="1" applyAlignment="1">
      <alignment horizontal="center"/>
    </xf>
    <xf numFmtId="183" fontId="353" fillId="0" borderId="486" xfId="0" applyNumberFormat="1" applyFont="1" applyBorder="1" applyAlignment="1">
      <alignment horizontal="center"/>
    </xf>
    <xf numFmtId="183" fontId="332" fillId="0" borderId="487" xfId="0" applyNumberFormat="1" applyFont="1" applyBorder="1" applyAlignment="1">
      <alignment horizontal="center"/>
    </xf>
    <xf numFmtId="10" fontId="335" fillId="65" borderId="488" xfId="1107" applyNumberFormat="1" applyFont="1" applyFill="1" applyBorder="1" applyAlignment="1">
      <alignment horizontal="center"/>
    </xf>
    <xf numFmtId="183" fontId="344" fillId="65" borderId="493" xfId="0" applyNumberFormat="1" applyFont="1" applyFill="1" applyBorder="1" applyAlignment="1">
      <alignment horizontal="center"/>
    </xf>
    <xf numFmtId="183" fontId="344" fillId="0" borderId="472" xfId="0" applyNumberFormat="1" applyFont="1" applyBorder="1" applyAlignment="1">
      <alignment horizontal="center"/>
    </xf>
    <xf numFmtId="183" fontId="348" fillId="65" borderId="493" xfId="0" applyNumberFormat="1" applyFont="1" applyFill="1" applyBorder="1" applyAlignment="1">
      <alignment horizontal="center"/>
    </xf>
    <xf numFmtId="183" fontId="348" fillId="0" borderId="472" xfId="0" applyNumberFormat="1" applyFont="1" applyBorder="1" applyAlignment="1">
      <alignment horizontal="center"/>
    </xf>
    <xf numFmtId="183" fontId="322" fillId="65" borderId="493" xfId="0" applyNumberFormat="1" applyFont="1" applyFill="1" applyBorder="1" applyAlignment="1">
      <alignment horizontal="center"/>
    </xf>
    <xf numFmtId="183" fontId="322" fillId="0" borderId="472" xfId="0" applyNumberFormat="1" applyFont="1" applyBorder="1" applyAlignment="1">
      <alignment horizontal="center"/>
    </xf>
    <xf numFmtId="183" fontId="350" fillId="65" borderId="493" xfId="0" applyNumberFormat="1" applyFont="1" applyFill="1" applyBorder="1" applyAlignment="1">
      <alignment horizontal="center"/>
    </xf>
    <xf numFmtId="183" fontId="350" fillId="0" borderId="486" xfId="0" applyNumberFormat="1" applyFont="1" applyBorder="1" applyAlignment="1">
      <alignment horizontal="center"/>
    </xf>
    <xf numFmtId="183" fontId="352" fillId="65" borderId="471" xfId="0" applyNumberFormat="1" applyFont="1" applyFill="1" applyBorder="1" applyAlignment="1">
      <alignment horizontal="center"/>
    </xf>
    <xf numFmtId="183" fontId="354" fillId="65" borderId="471" xfId="0" applyNumberFormat="1" applyFont="1" applyFill="1" applyBorder="1" applyAlignment="1">
      <alignment horizontal="center"/>
    </xf>
    <xf numFmtId="183" fontId="354" fillId="0" borderId="486" xfId="0" applyNumberFormat="1" applyFont="1" applyBorder="1" applyAlignment="1">
      <alignment horizontal="center"/>
    </xf>
    <xf numFmtId="183" fontId="355" fillId="65" borderId="493" xfId="0" applyNumberFormat="1" applyFont="1" applyFill="1" applyBorder="1" applyAlignment="1">
      <alignment horizontal="center"/>
    </xf>
    <xf numFmtId="183" fontId="355" fillId="0" borderId="472" xfId="0" applyNumberFormat="1" applyFont="1" applyBorder="1" applyAlignment="1">
      <alignment horizontal="center"/>
    </xf>
    <xf numFmtId="183" fontId="357" fillId="65" borderId="493" xfId="0" applyNumberFormat="1" applyFont="1" applyFill="1" applyBorder="1" applyAlignment="1">
      <alignment horizontal="center"/>
    </xf>
    <xf numFmtId="183" fontId="357" fillId="0" borderId="472" xfId="0" applyNumberFormat="1" applyFont="1" applyBorder="1" applyAlignment="1">
      <alignment horizontal="center"/>
    </xf>
    <xf numFmtId="183" fontId="359" fillId="65" borderId="493" xfId="0" applyNumberFormat="1" applyFont="1" applyFill="1" applyBorder="1" applyAlignment="1">
      <alignment horizontal="center"/>
    </xf>
    <xf numFmtId="183" fontId="359" fillId="0" borderId="472" xfId="0" applyNumberFormat="1" applyFont="1" applyBorder="1" applyAlignment="1">
      <alignment horizontal="center"/>
    </xf>
    <xf numFmtId="10" fontId="335" fillId="65" borderId="475" xfId="1107" applyNumberFormat="1" applyFont="1" applyFill="1" applyBorder="1" applyAlignment="1">
      <alignment horizontal="center"/>
    </xf>
    <xf numFmtId="183" fontId="344" fillId="65" borderId="494" xfId="0" applyNumberFormat="1" applyFont="1" applyFill="1" applyBorder="1" applyAlignment="1">
      <alignment horizontal="center"/>
    </xf>
    <xf numFmtId="183" fontId="344" fillId="0" borderId="470" xfId="0" applyNumberFormat="1" applyFont="1" applyBorder="1" applyAlignment="1">
      <alignment horizontal="center"/>
    </xf>
    <xf numFmtId="0" fontId="341" fillId="65" borderId="497" xfId="0" applyFont="1" applyFill="1" applyBorder="1" applyAlignment="1">
      <alignment horizontal="center" vertical="center"/>
    </xf>
    <xf numFmtId="0" fontId="341" fillId="65" borderId="498" xfId="0" applyFont="1" applyFill="1" applyBorder="1" applyAlignment="1">
      <alignment horizontal="center" vertical="center"/>
    </xf>
    <xf numFmtId="0" fontId="342" fillId="0" borderId="498" xfId="0" applyFont="1" applyBorder="1" applyAlignment="1">
      <alignment horizontal="center" vertical="center"/>
    </xf>
    <xf numFmtId="0" fontId="342" fillId="0" borderId="499" xfId="0" applyFont="1" applyBorder="1" applyAlignment="1">
      <alignment horizontal="center" vertical="center"/>
    </xf>
    <xf numFmtId="183" fontId="335" fillId="65" borderId="207" xfId="1107" applyNumberFormat="1" applyFont="1" applyFill="1" applyBorder="1" applyAlignment="1">
      <alignment horizontal="center"/>
    </xf>
    <xf numFmtId="183" fontId="335" fillId="65" borderId="500" xfId="1107" applyNumberFormat="1" applyFont="1" applyFill="1" applyBorder="1" applyAlignment="1">
      <alignment horizontal="center"/>
    </xf>
    <xf numFmtId="183" fontId="335" fillId="0" borderId="501" xfId="1107" applyNumberFormat="1" applyFont="1" applyFill="1" applyBorder="1" applyAlignment="1">
      <alignment horizontal="center"/>
    </xf>
    <xf numFmtId="183" fontId="335" fillId="0" borderId="217" xfId="1107" applyNumberFormat="1" applyFont="1" applyFill="1" applyBorder="1" applyAlignment="1">
      <alignment horizontal="center"/>
    </xf>
    <xf numFmtId="183" fontId="335" fillId="65" borderId="410" xfId="1107" applyNumberFormat="1" applyFont="1" applyFill="1" applyBorder="1" applyAlignment="1">
      <alignment horizontal="center"/>
    </xf>
    <xf numFmtId="183" fontId="335" fillId="0" borderId="502" xfId="1107" applyNumberFormat="1" applyFont="1" applyFill="1" applyBorder="1" applyAlignment="1">
      <alignment horizontal="center"/>
    </xf>
    <xf numFmtId="183" fontId="335" fillId="0" borderId="410" xfId="1107" applyNumberFormat="1" applyFont="1" applyFill="1" applyBorder="1" applyAlignment="1">
      <alignment horizontal="center"/>
    </xf>
    <xf numFmtId="183" fontId="335" fillId="65" borderId="503" xfId="1107" applyNumberFormat="1" applyFont="1" applyFill="1" applyBorder="1" applyAlignment="1">
      <alignment horizontal="center"/>
    </xf>
    <xf numFmtId="183" fontId="335" fillId="65" borderId="501" xfId="1107" applyNumberFormat="1" applyFont="1" applyFill="1" applyBorder="1" applyAlignment="1">
      <alignment horizontal="center"/>
    </xf>
    <xf numFmtId="183" fontId="333" fillId="65" borderId="461" xfId="0" applyNumberFormat="1" applyFont="1" applyFill="1" applyBorder="1" applyAlignment="1">
      <alignment horizontal="center"/>
    </xf>
    <xf numFmtId="183" fontId="360" fillId="65" borderId="95" xfId="0" applyNumberFormat="1" applyFont="1" applyFill="1" applyBorder="1" applyAlignment="1">
      <alignment horizontal="center"/>
    </xf>
    <xf numFmtId="183" fontId="333" fillId="0" borderId="95" xfId="0" applyNumberFormat="1" applyFont="1" applyBorder="1" applyAlignment="1">
      <alignment horizontal="center"/>
    </xf>
    <xf numFmtId="183" fontId="360" fillId="0" borderId="487" xfId="0" applyNumberFormat="1" applyFont="1" applyBorder="1" applyAlignment="1">
      <alignment horizontal="center"/>
    </xf>
    <xf numFmtId="183" fontId="345" fillId="0" borderId="483" xfId="0" applyNumberFormat="1" applyFont="1" applyBorder="1" applyAlignment="1">
      <alignment horizontal="center"/>
    </xf>
    <xf numFmtId="183" fontId="346" fillId="0" borderId="504" xfId="0" applyNumberFormat="1" applyFont="1" applyBorder="1"/>
    <xf numFmtId="0" fontId="364" fillId="0" borderId="497" xfId="0" applyFont="1" applyBorder="1" applyAlignment="1">
      <alignment horizontal="center" vertical="center"/>
    </xf>
    <xf numFmtId="0" fontId="363" fillId="0" borderId="498" xfId="0" applyFont="1" applyBorder="1" applyAlignment="1">
      <alignment horizontal="center" vertical="center"/>
    </xf>
    <xf numFmtId="0" fontId="341" fillId="65" borderId="505" xfId="0" applyFont="1" applyFill="1" applyBorder="1" applyAlignment="1">
      <alignment horizontal="center" vertical="center"/>
    </xf>
    <xf numFmtId="0" fontId="340" fillId="65" borderId="498" xfId="0" applyFont="1" applyFill="1" applyBorder="1" applyAlignment="1">
      <alignment horizontal="center" vertical="center"/>
    </xf>
    <xf numFmtId="0" fontId="342" fillId="0" borderId="505" xfId="0" applyFont="1" applyBorder="1" applyAlignment="1">
      <alignment horizontal="center" vertical="center"/>
    </xf>
    <xf numFmtId="0" fontId="332" fillId="0" borderId="499" xfId="0" applyFont="1" applyBorder="1" applyAlignment="1">
      <alignment horizontal="center" vertical="center"/>
    </xf>
    <xf numFmtId="183" fontId="335" fillId="65" borderId="506" xfId="1107" applyNumberFormat="1" applyFont="1" applyFill="1" applyBorder="1" applyAlignment="1">
      <alignment horizontal="center"/>
    </xf>
    <xf numFmtId="10" fontId="148" fillId="0" borderId="0" xfId="0" applyNumberFormat="1" applyFont="1" applyAlignment="1">
      <alignment horizontal="center"/>
    </xf>
    <xf numFmtId="10" fontId="161" fillId="0" borderId="497" xfId="1107" applyNumberFormat="1" applyFont="1" applyFill="1" applyBorder="1" applyAlignment="1">
      <alignment horizontal="center"/>
    </xf>
    <xf numFmtId="10" fontId="161" fillId="0" borderId="498" xfId="1107" applyNumberFormat="1" applyFont="1" applyFill="1" applyBorder="1" applyAlignment="1">
      <alignment horizontal="center"/>
    </xf>
    <xf numFmtId="10" fontId="161" fillId="65" borderId="498" xfId="1107" applyNumberFormat="1" applyFont="1" applyFill="1" applyBorder="1" applyAlignment="1">
      <alignment horizontal="center"/>
    </xf>
    <xf numFmtId="10" fontId="161" fillId="0" borderId="499" xfId="1107" applyNumberFormat="1" applyFont="1" applyFill="1" applyBorder="1" applyAlignment="1">
      <alignment horizontal="center"/>
    </xf>
    <xf numFmtId="183" fontId="161" fillId="0" borderId="494" xfId="1107" applyNumberFormat="1" applyFont="1" applyFill="1" applyBorder="1" applyAlignment="1">
      <alignment horizontal="center"/>
    </xf>
    <xf numFmtId="183" fontId="161" fillId="0" borderId="96" xfId="1107" applyNumberFormat="1" applyFont="1" applyFill="1" applyBorder="1" applyAlignment="1">
      <alignment horizontal="center"/>
    </xf>
    <xf numFmtId="183" fontId="161" fillId="65" borderId="96" xfId="1107" applyNumberFormat="1" applyFont="1" applyFill="1" applyBorder="1" applyAlignment="1">
      <alignment horizontal="center"/>
    </xf>
    <xf numFmtId="183" fontId="161" fillId="0" borderId="470" xfId="1107" applyNumberFormat="1" applyFont="1" applyFill="1" applyBorder="1" applyAlignment="1">
      <alignment horizontal="center"/>
    </xf>
    <xf numFmtId="0" fontId="115" fillId="65" borderId="498" xfId="0" applyFont="1" applyFill="1" applyBorder="1" applyAlignment="1">
      <alignment horizontal="center"/>
    </xf>
    <xf numFmtId="0" fontId="160" fillId="0" borderId="498" xfId="0" applyFont="1" applyBorder="1" applyAlignment="1">
      <alignment horizontal="center"/>
    </xf>
    <xf numFmtId="0" fontId="160" fillId="0" borderId="499" xfId="0" applyFont="1" applyBorder="1" applyAlignment="1">
      <alignment horizontal="center"/>
    </xf>
    <xf numFmtId="183" fontId="344" fillId="0" borderId="467" xfId="0" applyNumberFormat="1" applyFont="1" applyBorder="1" applyAlignment="1">
      <alignment horizontal="center"/>
    </xf>
    <xf numFmtId="183" fontId="344" fillId="0" borderId="471" xfId="0" applyNumberFormat="1" applyFont="1" applyBorder="1" applyAlignment="1">
      <alignment horizontal="center"/>
    </xf>
    <xf numFmtId="183" fontId="348" fillId="0" borderId="471" xfId="0" applyNumberFormat="1" applyFont="1" applyBorder="1" applyAlignment="1">
      <alignment horizontal="center"/>
    </xf>
    <xf numFmtId="183" fontId="322" fillId="0" borderId="471" xfId="0" applyNumberFormat="1" applyFont="1" applyBorder="1" applyAlignment="1">
      <alignment horizontal="center"/>
    </xf>
    <xf numFmtId="183" fontId="350" fillId="0" borderId="471" xfId="0" applyNumberFormat="1" applyFont="1" applyBorder="1" applyAlignment="1">
      <alignment horizontal="center"/>
    </xf>
    <xf numFmtId="183" fontId="352" fillId="0" borderId="471" xfId="0" applyNumberFormat="1" applyFont="1" applyBorder="1" applyAlignment="1">
      <alignment horizontal="center"/>
    </xf>
    <xf numFmtId="183" fontId="354" fillId="0" borderId="471" xfId="0" applyNumberFormat="1" applyFont="1" applyBorder="1" applyAlignment="1">
      <alignment horizontal="center"/>
    </xf>
    <xf numFmtId="183" fontId="355" fillId="0" borderId="471" xfId="0" applyNumberFormat="1" applyFont="1" applyBorder="1" applyAlignment="1">
      <alignment horizontal="center"/>
    </xf>
    <xf numFmtId="183" fontId="357" fillId="0" borderId="471" xfId="0" applyNumberFormat="1" applyFont="1" applyBorder="1" applyAlignment="1">
      <alignment horizontal="center"/>
    </xf>
    <xf numFmtId="183" fontId="359" fillId="0" borderId="471" xfId="0" applyNumberFormat="1" applyFont="1" applyBorder="1" applyAlignment="1">
      <alignment horizontal="center"/>
    </xf>
    <xf numFmtId="0" fontId="161" fillId="0" borderId="113" xfId="1107" applyFont="1" applyFill="1" applyBorder="1" applyAlignment="1">
      <alignment horizontal="center"/>
    </xf>
    <xf numFmtId="0" fontId="364" fillId="0" borderId="505" xfId="0" applyFont="1" applyBorder="1" applyAlignment="1">
      <alignment horizontal="center" vertical="center"/>
    </xf>
    <xf numFmtId="183" fontId="161" fillId="0" borderId="458" xfId="1107" applyNumberFormat="1" applyFont="1" applyFill="1" applyBorder="1" applyAlignment="1">
      <alignment horizontal="center"/>
    </xf>
    <xf numFmtId="10" fontId="161" fillId="0" borderId="505" xfId="1107" applyNumberFormat="1" applyFont="1" applyFill="1" applyBorder="1" applyAlignment="1">
      <alignment horizontal="center"/>
    </xf>
    <xf numFmtId="49" fontId="343" fillId="0" borderId="211" xfId="486" applyNumberFormat="1" applyFont="1" applyBorder="1" applyAlignment="1">
      <alignment horizontal="left"/>
    </xf>
    <xf numFmtId="0" fontId="344" fillId="0" borderId="129" xfId="486" applyFont="1" applyBorder="1" applyAlignment="1">
      <alignment horizontal="left" indent="3"/>
    </xf>
    <xf numFmtId="0" fontId="348" fillId="0" borderId="212" xfId="486" applyFont="1" applyBorder="1" applyAlignment="1">
      <alignment horizontal="left" indent="3"/>
    </xf>
    <xf numFmtId="49" fontId="346" fillId="0" borderId="212" xfId="486" applyNumberFormat="1" applyFont="1" applyBorder="1" applyAlignment="1">
      <alignment horizontal="left"/>
    </xf>
    <xf numFmtId="49" fontId="349" fillId="0" borderId="212" xfId="486" applyNumberFormat="1" applyFont="1" applyBorder="1" applyAlignment="1">
      <alignment horizontal="left"/>
    </xf>
    <xf numFmtId="49" fontId="351" fillId="0" borderId="212" xfId="486" applyNumberFormat="1" applyFont="1" applyBorder="1" applyAlignment="1">
      <alignment horizontal="left"/>
    </xf>
    <xf numFmtId="0" fontId="353" fillId="0" borderId="212" xfId="0" applyFont="1" applyBorder="1" applyAlignment="1">
      <alignment horizontal="left"/>
    </xf>
    <xf numFmtId="0" fontId="336" fillId="0" borderId="212" xfId="0" applyFont="1" applyBorder="1" applyAlignment="1">
      <alignment horizontal="left"/>
    </xf>
    <xf numFmtId="0" fontId="356" fillId="0" borderId="212" xfId="0" applyFont="1" applyBorder="1" applyAlignment="1">
      <alignment horizontal="left"/>
    </xf>
    <xf numFmtId="0" fontId="358" fillId="0" borderId="212" xfId="0" applyFont="1" applyBorder="1" applyAlignment="1">
      <alignment horizontal="left"/>
    </xf>
    <xf numFmtId="0" fontId="332" fillId="0" borderId="213" xfId="0" applyFont="1" applyBorder="1" applyAlignment="1">
      <alignment horizontal="left"/>
    </xf>
    <xf numFmtId="0" fontId="335" fillId="0" borderId="109" xfId="1107" applyFont="1" applyFill="1" applyBorder="1" applyAlignment="1">
      <alignment horizontal="right" indent="4"/>
    </xf>
    <xf numFmtId="0" fontId="335" fillId="0" borderId="113" xfId="1107" applyFont="1" applyFill="1" applyBorder="1" applyAlignment="1">
      <alignment horizontal="right" indent="4"/>
    </xf>
    <xf numFmtId="0" fontId="363" fillId="0" borderId="510" xfId="0" applyFont="1" applyBorder="1" applyAlignment="1">
      <alignment horizontal="center" vertical="center"/>
    </xf>
    <xf numFmtId="183" fontId="161" fillId="0" borderId="480" xfId="1107" applyNumberFormat="1" applyFont="1" applyFill="1" applyBorder="1" applyAlignment="1">
      <alignment horizontal="center"/>
    </xf>
    <xf numFmtId="10" fontId="161" fillId="0" borderId="510" xfId="1107" applyNumberFormat="1" applyFont="1" applyFill="1" applyBorder="1" applyAlignment="1">
      <alignment horizontal="center"/>
    </xf>
    <xf numFmtId="181" fontId="0" fillId="0" borderId="70" xfId="0" applyNumberFormat="1" applyBorder="1"/>
    <xf numFmtId="181" fontId="149" fillId="53" borderId="191" xfId="0" applyNumberFormat="1" applyFont="1" applyFill="1" applyBorder="1" applyAlignment="1">
      <alignment horizontal="right"/>
    </xf>
    <xf numFmtId="0" fontId="0" fillId="0" borderId="94" xfId="0" applyBorder="1"/>
    <xf numFmtId="9" fontId="331" fillId="0" borderId="94" xfId="0" applyNumberFormat="1" applyFont="1" applyBorder="1"/>
    <xf numFmtId="9" fontId="89" fillId="0" borderId="94" xfId="0" applyNumberFormat="1" applyFont="1" applyBorder="1"/>
    <xf numFmtId="0" fontId="94" fillId="56" borderId="0" xfId="0" applyFont="1" applyFill="1" applyAlignment="1">
      <alignment vertical="center"/>
    </xf>
    <xf numFmtId="180" fontId="0" fillId="56" borderId="0" xfId="1101" applyNumberFormat="1" applyFont="1" applyFill="1" applyAlignment="1">
      <alignment vertical="center"/>
    </xf>
    <xf numFmtId="0" fontId="0" fillId="56" borderId="0" xfId="0" applyFill="1" applyAlignment="1">
      <alignment vertical="center"/>
    </xf>
    <xf numFmtId="0" fontId="83" fillId="56" borderId="95" xfId="0" applyFont="1" applyFill="1" applyBorder="1" applyAlignment="1">
      <alignment horizontal="center" vertical="center"/>
    </xf>
    <xf numFmtId="0" fontId="97" fillId="56" borderId="94" xfId="0" applyFont="1" applyFill="1" applyBorder="1" applyAlignment="1">
      <alignment vertical="center"/>
    </xf>
    <xf numFmtId="0" fontId="83" fillId="56" borderId="94" xfId="0" applyFont="1" applyFill="1" applyBorder="1" applyAlignment="1">
      <alignment horizontal="center" vertical="center"/>
    </xf>
    <xf numFmtId="180" fontId="0" fillId="0" borderId="0" xfId="0" applyNumberFormat="1"/>
    <xf numFmtId="9" fontId="89" fillId="53" borderId="94" xfId="0" applyNumberFormat="1" applyFont="1" applyFill="1" applyBorder="1"/>
    <xf numFmtId="189" fontId="0" fillId="0" borderId="0" xfId="1101" applyNumberFormat="1" applyFont="1" applyBorder="1"/>
    <xf numFmtId="189" fontId="0" fillId="0" borderId="0" xfId="0" applyNumberFormat="1"/>
    <xf numFmtId="189" fontId="0" fillId="0" borderId="0" xfId="1102" applyNumberFormat="1" applyFont="1"/>
    <xf numFmtId="189" fontId="0" fillId="0" borderId="0" xfId="1101" applyNumberFormat="1" applyFont="1"/>
    <xf numFmtId="189" fontId="331" fillId="0" borderId="0" xfId="1101" applyNumberFormat="1" applyFont="1"/>
    <xf numFmtId="189" fontId="71" fillId="0" borderId="0" xfId="1101" applyNumberFormat="1" applyFont="1"/>
    <xf numFmtId="189" fontId="71" fillId="117" borderId="0" xfId="1101" applyNumberFormat="1" applyFont="1" applyFill="1"/>
    <xf numFmtId="189" fontId="71" fillId="116" borderId="0" xfId="1101" applyNumberFormat="1" applyFont="1" applyFill="1"/>
    <xf numFmtId="189" fontId="94" fillId="56" borderId="0" xfId="0" applyNumberFormat="1" applyFont="1" applyFill="1" applyAlignment="1">
      <alignment vertical="center"/>
    </xf>
    <xf numFmtId="189" fontId="0" fillId="56" borderId="0" xfId="1101" applyNumberFormat="1" applyFont="1" applyFill="1" applyAlignment="1">
      <alignment vertical="center"/>
    </xf>
    <xf numFmtId="189" fontId="0" fillId="56" borderId="0" xfId="0" applyNumberFormat="1" applyFill="1" applyAlignment="1">
      <alignment vertical="center"/>
    </xf>
    <xf numFmtId="1" fontId="83" fillId="56" borderId="95" xfId="0" applyNumberFormat="1" applyFont="1" applyFill="1" applyBorder="1" applyAlignment="1">
      <alignment horizontal="center" vertical="center"/>
    </xf>
    <xf numFmtId="9" fontId="89" fillId="0" borderId="245" xfId="1102" applyFont="1" applyBorder="1" applyAlignment="1">
      <alignment horizontal="center"/>
    </xf>
    <xf numFmtId="9" fontId="89" fillId="0" borderId="116" xfId="1102" applyFont="1" applyBorder="1" applyAlignment="1">
      <alignment horizontal="center"/>
    </xf>
    <xf numFmtId="0" fontId="83" fillId="0" borderId="187" xfId="0" applyFont="1" applyBorder="1" applyAlignment="1">
      <alignment horizontal="left" indent="4"/>
    </xf>
    <xf numFmtId="193" fontId="0" fillId="0" borderId="0" xfId="0" applyNumberFormat="1"/>
    <xf numFmtId="49" fontId="112" fillId="65" borderId="211" xfId="486" applyNumberFormat="1" applyFont="1" applyFill="1" applyBorder="1" applyAlignment="1">
      <alignment horizontal="left"/>
    </xf>
    <xf numFmtId="44" fontId="112" fillId="65" borderId="231" xfId="636" applyNumberFormat="1" applyFont="1" applyFill="1" applyBorder="1" applyAlignment="1">
      <alignment horizontal="right"/>
    </xf>
    <xf numFmtId="49" fontId="112" fillId="65" borderId="212" xfId="486" applyNumberFormat="1" applyFont="1" applyFill="1" applyBorder="1" applyAlignment="1">
      <alignment horizontal="left"/>
    </xf>
    <xf numFmtId="44" fontId="112" fillId="65" borderId="232" xfId="636" applyNumberFormat="1" applyFont="1" applyFill="1" applyBorder="1" applyAlignment="1">
      <alignment horizontal="right"/>
    </xf>
    <xf numFmtId="49" fontId="79" fillId="65" borderId="212" xfId="486" applyNumberFormat="1" applyFont="1" applyFill="1" applyBorder="1" applyAlignment="1">
      <alignment horizontal="left"/>
    </xf>
    <xf numFmtId="165" fontId="79" fillId="65" borderId="232" xfId="1101" applyFont="1" applyFill="1" applyBorder="1" applyAlignment="1">
      <alignment horizontal="right"/>
    </xf>
    <xf numFmtId="44" fontId="89" fillId="0" borderId="232" xfId="636" applyNumberFormat="1" applyFont="1" applyFill="1" applyBorder="1" applyAlignment="1">
      <alignment horizontal="right"/>
    </xf>
    <xf numFmtId="44" fontId="112" fillId="65" borderId="234" xfId="636" applyNumberFormat="1" applyFont="1" applyFill="1" applyBorder="1" applyAlignment="1">
      <alignment horizontal="right"/>
    </xf>
    <xf numFmtId="49" fontId="99" fillId="0" borderId="224" xfId="486" applyNumberFormat="1" applyFont="1" applyBorder="1" applyAlignment="1">
      <alignment horizontal="left"/>
    </xf>
    <xf numFmtId="179" fontId="99" fillId="0" borderId="230" xfId="1104" applyNumberFormat="1" applyFont="1" applyFill="1" applyBorder="1" applyAlignment="1">
      <alignment horizontal="right"/>
    </xf>
    <xf numFmtId="172" fontId="316" fillId="0" borderId="421" xfId="0" applyNumberFormat="1" applyFont="1" applyBorder="1" applyAlignment="1">
      <alignment horizontal="center"/>
    </xf>
    <xf numFmtId="181" fontId="316" fillId="0" borderId="421" xfId="0" applyNumberFormat="1" applyFont="1" applyBorder="1" applyAlignment="1">
      <alignment horizontal="right" indent="1"/>
    </xf>
    <xf numFmtId="9" fontId="316" fillId="0" borderId="422" xfId="1102" applyFont="1" applyFill="1" applyBorder="1" applyAlignment="1">
      <alignment horizontal="center"/>
    </xf>
    <xf numFmtId="0" fontId="99" fillId="0" borderId="191" xfId="486" applyFont="1" applyBorder="1" applyAlignment="1">
      <alignment horizontal="right"/>
    </xf>
    <xf numFmtId="0" fontId="97" fillId="0" borderId="204" xfId="0" applyFont="1" applyBorder="1" applyAlignment="1">
      <alignment horizontal="right"/>
    </xf>
    <xf numFmtId="189" fontId="83" fillId="0" borderId="0" xfId="1101" applyNumberFormat="1" applyFont="1"/>
    <xf numFmtId="189" fontId="83" fillId="115" borderId="452" xfId="1101" applyNumberFormat="1" applyFont="1" applyFill="1" applyBorder="1"/>
    <xf numFmtId="189" fontId="83" fillId="115" borderId="39" xfId="1101" applyNumberFormat="1" applyFont="1" applyFill="1" applyBorder="1"/>
    <xf numFmtId="189" fontId="0" fillId="0" borderId="36" xfId="1101" applyNumberFormat="1" applyFont="1" applyBorder="1"/>
    <xf numFmtId="189" fontId="0" fillId="0" borderId="453" xfId="1101" applyNumberFormat="1" applyFont="1" applyBorder="1"/>
    <xf numFmtId="189" fontId="0" fillId="0" borderId="454" xfId="1101" applyNumberFormat="1" applyFont="1" applyBorder="1"/>
    <xf numFmtId="189" fontId="83" fillId="0" borderId="0" xfId="1102" applyNumberFormat="1" applyFont="1"/>
    <xf numFmtId="189" fontId="83" fillId="0" borderId="0" xfId="0" applyNumberFormat="1" applyFont="1"/>
    <xf numFmtId="0" fontId="0" fillId="0" borderId="512" xfId="0" applyBorder="1"/>
    <xf numFmtId="0" fontId="0" fillId="0" borderId="513" xfId="0" applyBorder="1"/>
    <xf numFmtId="180" fontId="0" fillId="0" borderId="513" xfId="1101" applyNumberFormat="1" applyFont="1" applyBorder="1"/>
    <xf numFmtId="0" fontId="83" fillId="0" borderId="513" xfId="0" applyFont="1" applyBorder="1"/>
    <xf numFmtId="180" fontId="0" fillId="0" borderId="514" xfId="1101" applyNumberFormat="1" applyFont="1" applyBorder="1"/>
    <xf numFmtId="9" fontId="331" fillId="0" borderId="515" xfId="0" applyNumberFormat="1" applyFont="1" applyBorder="1"/>
    <xf numFmtId="189" fontId="0" fillId="0" borderId="35" xfId="1101" applyNumberFormat="1" applyFont="1" applyBorder="1"/>
    <xf numFmtId="0" fontId="0" fillId="0" borderId="515" xfId="0" applyBorder="1"/>
    <xf numFmtId="189" fontId="83" fillId="0" borderId="35" xfId="1101" applyNumberFormat="1" applyFont="1" applyBorder="1"/>
    <xf numFmtId="0" fontId="0" fillId="0" borderId="516" xfId="0" applyBorder="1"/>
    <xf numFmtId="0" fontId="0" fillId="0" borderId="517" xfId="0" applyBorder="1"/>
    <xf numFmtId="0" fontId="331" fillId="0" borderId="517" xfId="0" applyFont="1" applyBorder="1"/>
    <xf numFmtId="179" fontId="83" fillId="0" borderId="517" xfId="0" applyNumberFormat="1" applyFont="1" applyBorder="1"/>
    <xf numFmtId="189" fontId="83" fillId="0" borderId="517" xfId="1101" applyNumberFormat="1" applyFont="1" applyBorder="1"/>
    <xf numFmtId="189" fontId="83" fillId="0" borderId="518" xfId="1101" applyNumberFormat="1" applyFont="1" applyBorder="1"/>
    <xf numFmtId="189" fontId="0" fillId="0" borderId="513" xfId="1101" applyNumberFormat="1" applyFont="1" applyBorder="1"/>
    <xf numFmtId="189" fontId="0" fillId="0" borderId="514" xfId="1101" applyNumberFormat="1" applyFont="1" applyBorder="1"/>
    <xf numFmtId="189" fontId="0" fillId="77" borderId="0" xfId="1101" applyNumberFormat="1" applyFont="1" applyFill="1"/>
    <xf numFmtId="0" fontId="105" fillId="76" borderId="0" xfId="0" applyFont="1" applyFill="1" applyAlignment="1">
      <alignment horizontal="left"/>
    </xf>
    <xf numFmtId="0" fontId="105" fillId="78" borderId="0" xfId="0" applyFont="1" applyFill="1" applyAlignment="1">
      <alignment horizontal="left"/>
    </xf>
    <xf numFmtId="0" fontId="89" fillId="118" borderId="0" xfId="0" applyFont="1" applyFill="1" applyAlignment="1">
      <alignment horizontal="left"/>
    </xf>
    <xf numFmtId="0" fontId="105" fillId="119" borderId="0" xfId="0" applyFont="1" applyFill="1" applyAlignment="1">
      <alignment horizontal="left"/>
    </xf>
    <xf numFmtId="0" fontId="89" fillId="120" borderId="0" xfId="0" applyFont="1" applyFill="1" applyAlignment="1">
      <alignment horizontal="left"/>
    </xf>
    <xf numFmtId="0" fontId="89" fillId="58" borderId="0" xfId="0" applyFont="1" applyFill="1" applyAlignment="1">
      <alignment horizontal="left"/>
    </xf>
    <xf numFmtId="0" fontId="0" fillId="121" borderId="0" xfId="0" applyFill="1" applyAlignment="1">
      <alignment horizontal="left"/>
    </xf>
    <xf numFmtId="0" fontId="0" fillId="122" borderId="0" xfId="0" applyFill="1" applyAlignment="1">
      <alignment horizontal="left"/>
    </xf>
    <xf numFmtId="0" fontId="105" fillId="123" borderId="0" xfId="0" applyFont="1" applyFill="1" applyAlignment="1">
      <alignment horizontal="left"/>
    </xf>
    <xf numFmtId="180" fontId="0" fillId="0" borderId="513" xfId="1101" applyNumberFormat="1" applyFont="1" applyBorder="1" applyAlignment="1">
      <alignment horizontal="left"/>
    </xf>
    <xf numFmtId="0" fontId="83" fillId="0" borderId="517" xfId="0" applyFont="1" applyBorder="1" applyAlignment="1">
      <alignment horizontal="left"/>
    </xf>
    <xf numFmtId="0" fontId="83" fillId="115" borderId="279" xfId="0" applyFont="1" applyFill="1" applyBorder="1" applyAlignment="1">
      <alignment horizontal="left"/>
    </xf>
    <xf numFmtId="180" fontId="0" fillId="0" borderId="0" xfId="1101" applyNumberFormat="1" applyFont="1" applyAlignment="1">
      <alignment horizontal="left"/>
    </xf>
    <xf numFmtId="180" fontId="105" fillId="76" borderId="0" xfId="1101" applyNumberFormat="1" applyFont="1" applyFill="1" applyAlignment="1">
      <alignment horizontal="left"/>
    </xf>
    <xf numFmtId="0" fontId="203" fillId="75" borderId="109" xfId="0" applyFont="1" applyFill="1" applyBorder="1" applyAlignment="1">
      <alignment vertical="top"/>
    </xf>
    <xf numFmtId="189" fontId="0" fillId="0" borderId="35" xfId="0" applyNumberFormat="1" applyBorder="1"/>
    <xf numFmtId="192" fontId="83" fillId="0" borderId="517" xfId="1102" applyNumberFormat="1" applyFont="1" applyBorder="1"/>
    <xf numFmtId="9" fontId="0" fillId="0" borderId="517" xfId="0" applyNumberFormat="1" applyBorder="1"/>
    <xf numFmtId="189" fontId="83" fillId="0" borderId="517" xfId="1102" applyNumberFormat="1" applyFont="1" applyBorder="1"/>
    <xf numFmtId="183" fontId="342" fillId="0" borderId="473" xfId="0" applyNumberFormat="1" applyFont="1" applyBorder="1" applyAlignment="1">
      <alignment horizontal="center"/>
    </xf>
    <xf numFmtId="183" fontId="344" fillId="0" borderId="456" xfId="0" applyNumberFormat="1" applyFont="1" applyBorder="1" applyAlignment="1">
      <alignment horizontal="center"/>
    </xf>
    <xf numFmtId="183" fontId="344" fillId="0" borderId="455" xfId="0" applyNumberFormat="1" applyFont="1" applyBorder="1" applyAlignment="1">
      <alignment horizontal="center"/>
    </xf>
    <xf numFmtId="183" fontId="348" fillId="0" borderId="455" xfId="0" applyNumberFormat="1" applyFont="1" applyBorder="1" applyAlignment="1">
      <alignment horizontal="center"/>
    </xf>
    <xf numFmtId="183" fontId="322" fillId="0" borderId="455" xfId="0" applyNumberFormat="1" applyFont="1" applyBorder="1" applyAlignment="1">
      <alignment horizontal="center"/>
    </xf>
    <xf numFmtId="183" fontId="350" fillId="0" borderId="455" xfId="0" applyNumberFormat="1" applyFont="1" applyBorder="1" applyAlignment="1">
      <alignment horizontal="center"/>
    </xf>
    <xf numFmtId="183" fontId="352" fillId="0" borderId="455" xfId="0" applyNumberFormat="1" applyFont="1" applyBorder="1" applyAlignment="1">
      <alignment horizontal="center"/>
    </xf>
    <xf numFmtId="183" fontId="354" fillId="0" borderId="455" xfId="0" applyNumberFormat="1" applyFont="1" applyBorder="1" applyAlignment="1">
      <alignment horizontal="center"/>
    </xf>
    <xf numFmtId="183" fontId="355" fillId="0" borderId="455" xfId="0" applyNumberFormat="1" applyFont="1" applyBorder="1" applyAlignment="1">
      <alignment horizontal="center"/>
    </xf>
    <xf numFmtId="183" fontId="357" fillId="0" borderId="455" xfId="0" applyNumberFormat="1" applyFont="1" applyBorder="1" applyAlignment="1">
      <alignment horizontal="center"/>
    </xf>
    <xf numFmtId="183" fontId="359" fillId="0" borderId="455" xfId="0" applyNumberFormat="1" applyFont="1" applyBorder="1" applyAlignment="1">
      <alignment horizontal="center"/>
    </xf>
    <xf numFmtId="10" fontId="368" fillId="0" borderId="131" xfId="0" applyNumberFormat="1" applyFont="1" applyBorder="1" applyAlignment="1">
      <alignment horizontal="right"/>
    </xf>
    <xf numFmtId="10" fontId="368" fillId="0" borderId="132" xfId="0" applyNumberFormat="1" applyFont="1" applyBorder="1" applyAlignment="1">
      <alignment horizontal="center"/>
    </xf>
    <xf numFmtId="10" fontId="368" fillId="65" borderId="172" xfId="0" applyNumberFormat="1" applyFont="1" applyFill="1" applyBorder="1" applyAlignment="1">
      <alignment horizontal="right"/>
    </xf>
    <xf numFmtId="10" fontId="368" fillId="65" borderId="132" xfId="0" applyNumberFormat="1" applyFont="1" applyFill="1" applyBorder="1" applyAlignment="1">
      <alignment horizontal="center"/>
    </xf>
    <xf numFmtId="10" fontId="368" fillId="0" borderId="133" xfId="0" applyNumberFormat="1" applyFont="1" applyBorder="1" applyAlignment="1">
      <alignment horizontal="right"/>
    </xf>
    <xf numFmtId="10" fontId="368" fillId="0" borderId="134" xfId="0" applyNumberFormat="1" applyFont="1" applyBorder="1" applyAlignment="1">
      <alignment horizontal="center"/>
    </xf>
    <xf numFmtId="10" fontId="368" fillId="0" borderId="129" xfId="0" applyNumberFormat="1" applyFont="1" applyBorder="1" applyAlignment="1">
      <alignment horizontal="right"/>
    </xf>
    <xf numFmtId="10" fontId="368" fillId="0" borderId="126" xfId="0" applyNumberFormat="1" applyFont="1" applyBorder="1" applyAlignment="1">
      <alignment horizontal="center"/>
    </xf>
    <xf numFmtId="10" fontId="368" fillId="65" borderId="455" xfId="0" applyNumberFormat="1" applyFont="1" applyFill="1" applyBorder="1" applyAlignment="1">
      <alignment horizontal="right"/>
    </xf>
    <xf numFmtId="10" fontId="368" fillId="65" borderId="126" xfId="0" applyNumberFormat="1" applyFont="1" applyFill="1" applyBorder="1" applyAlignment="1">
      <alignment horizontal="center"/>
    </xf>
    <xf numFmtId="10" fontId="368" fillId="0" borderId="127" xfId="0" applyNumberFormat="1" applyFont="1" applyBorder="1" applyAlignment="1">
      <alignment horizontal="right"/>
    </xf>
    <xf numFmtId="10" fontId="368" fillId="0" borderId="130" xfId="0" applyNumberFormat="1" applyFont="1" applyBorder="1" applyAlignment="1">
      <alignment horizontal="center"/>
    </xf>
    <xf numFmtId="10" fontId="368" fillId="0" borderId="106" xfId="0" applyNumberFormat="1" applyFont="1" applyBorder="1" applyAlignment="1">
      <alignment horizontal="right"/>
    </xf>
    <xf numFmtId="10" fontId="368" fillId="0" borderId="135" xfId="0" applyNumberFormat="1" applyFont="1" applyBorder="1" applyAlignment="1">
      <alignment horizontal="center"/>
    </xf>
    <xf numFmtId="10" fontId="368" fillId="65" borderId="107" xfId="0" applyNumberFormat="1" applyFont="1" applyFill="1" applyBorder="1" applyAlignment="1">
      <alignment horizontal="right"/>
    </xf>
    <xf numFmtId="10" fontId="368" fillId="65" borderId="135" xfId="0" applyNumberFormat="1" applyFont="1" applyFill="1" applyBorder="1" applyAlignment="1">
      <alignment horizontal="center"/>
    </xf>
    <xf numFmtId="10" fontId="368" fillId="0" borderId="136" xfId="0" applyNumberFormat="1" applyFont="1" applyBorder="1" applyAlignment="1">
      <alignment horizontal="right"/>
    </xf>
    <xf numFmtId="10" fontId="368" fillId="0" borderId="108" xfId="0" applyNumberFormat="1" applyFont="1" applyBorder="1" applyAlignment="1">
      <alignment horizontal="center"/>
    </xf>
    <xf numFmtId="0" fontId="369" fillId="0" borderId="122" xfId="0" applyFont="1" applyBorder="1" applyAlignment="1">
      <alignment vertical="center"/>
    </xf>
    <xf numFmtId="44" fontId="369" fillId="99" borderId="116" xfId="1106" applyNumberFormat="1" applyFont="1" applyFill="1" applyBorder="1" applyAlignment="1">
      <alignment horizontal="center" vertical="center" wrapText="1"/>
    </xf>
    <xf numFmtId="0" fontId="369" fillId="91" borderId="123" xfId="0" applyFont="1" applyFill="1" applyBorder="1" applyAlignment="1">
      <alignment horizontal="center" vertical="center"/>
    </xf>
    <xf numFmtId="0" fontId="369" fillId="92" borderId="124" xfId="0" applyFont="1" applyFill="1" applyBorder="1" applyAlignment="1">
      <alignment horizontal="center" vertical="center"/>
    </xf>
    <xf numFmtId="0" fontId="369" fillId="0" borderId="118" xfId="486" applyFont="1" applyBorder="1" applyAlignment="1">
      <alignment horizontal="left"/>
    </xf>
    <xf numFmtId="183" fontId="370" fillId="0" borderId="93" xfId="0" applyNumberFormat="1" applyFont="1" applyBorder="1"/>
    <xf numFmtId="0" fontId="370" fillId="0" borderId="98" xfId="486" applyFont="1" applyBorder="1" applyAlignment="1">
      <alignment horizontal="left" indent="3"/>
    </xf>
    <xf numFmtId="183" fontId="370" fillId="0" borderId="69" xfId="0" applyNumberFormat="1" applyFont="1" applyBorder="1"/>
    <xf numFmtId="0" fontId="370" fillId="0" borderId="119" xfId="486" applyFont="1" applyBorder="1" applyAlignment="1">
      <alignment horizontal="left" indent="3"/>
    </xf>
    <xf numFmtId="0" fontId="369" fillId="0" borderId="119" xfId="486" applyFont="1" applyBorder="1" applyAlignment="1">
      <alignment horizontal="left"/>
    </xf>
    <xf numFmtId="0" fontId="370" fillId="0" borderId="119" xfId="486" applyFont="1" applyBorder="1" applyAlignment="1">
      <alignment horizontal="left" indent="2"/>
    </xf>
    <xf numFmtId="0" fontId="369" fillId="0" borderId="119" xfId="0" applyFont="1" applyBorder="1" applyAlignment="1">
      <alignment horizontal="left"/>
    </xf>
    <xf numFmtId="0" fontId="369" fillId="0" borderId="120" xfId="0" applyFont="1" applyBorder="1" applyAlignment="1">
      <alignment horizontal="left"/>
    </xf>
    <xf numFmtId="183" fontId="370" fillId="0" borderId="121" xfId="0" applyNumberFormat="1" applyFont="1" applyBorder="1" applyAlignment="1">
      <alignment horizontal="right" vertical="center"/>
    </xf>
    <xf numFmtId="180" fontId="334" fillId="0" borderId="0" xfId="1101" applyNumberFormat="1" applyFont="1"/>
    <xf numFmtId="189" fontId="0" fillId="106" borderId="0" xfId="1101" applyNumberFormat="1" applyFont="1" applyFill="1"/>
    <xf numFmtId="9" fontId="0" fillId="53" borderId="0" xfId="1102" applyFont="1" applyFill="1"/>
    <xf numFmtId="165" fontId="83" fillId="53" borderId="0" xfId="1101" applyFont="1" applyFill="1"/>
    <xf numFmtId="0" fontId="0" fillId="53" borderId="517" xfId="0" applyFill="1" applyBorder="1"/>
    <xf numFmtId="0" fontId="0" fillId="53" borderId="513" xfId="0" applyFill="1" applyBorder="1"/>
    <xf numFmtId="0" fontId="83" fillId="53" borderId="0" xfId="0" applyFont="1" applyFill="1"/>
    <xf numFmtId="9" fontId="89" fillId="0" borderId="259" xfId="1102" applyFont="1" applyBorder="1" applyAlignment="1">
      <alignment horizontal="center"/>
    </xf>
    <xf numFmtId="9" fontId="89" fillId="0" borderId="100" xfId="1102" applyFont="1" applyBorder="1" applyAlignment="1">
      <alignment horizontal="center"/>
    </xf>
    <xf numFmtId="179" fontId="89" fillId="0" borderId="100" xfId="1104" applyNumberFormat="1" applyFont="1" applyBorder="1"/>
    <xf numFmtId="49" fontId="96" fillId="0" borderId="101" xfId="0" applyNumberFormat="1" applyFont="1" applyBorder="1" applyAlignment="1">
      <alignment horizontal="right"/>
    </xf>
    <xf numFmtId="2" fontId="96" fillId="0" borderId="101" xfId="0" applyNumberFormat="1" applyFont="1" applyBorder="1" applyAlignment="1">
      <alignment horizontal="right"/>
    </xf>
    <xf numFmtId="9" fontId="79" fillId="104" borderId="213" xfId="1102" applyFont="1" applyFill="1" applyBorder="1" applyAlignment="1">
      <alignment horizontal="left"/>
    </xf>
    <xf numFmtId="165" fontId="79" fillId="104" borderId="213" xfId="1101" applyFont="1" applyFill="1" applyBorder="1" applyAlignment="1">
      <alignment horizontal="left"/>
    </xf>
    <xf numFmtId="190" fontId="83" fillId="0" borderId="316" xfId="1104" applyNumberFormat="1" applyFont="1" applyBorder="1"/>
    <xf numFmtId="49" fontId="338" fillId="0" borderId="0" xfId="0" applyNumberFormat="1" applyFont="1"/>
    <xf numFmtId="2" fontId="338" fillId="0" borderId="0" xfId="0" applyNumberFormat="1" applyFont="1"/>
    <xf numFmtId="0" fontId="371" fillId="98" borderId="109" xfId="0" applyFont="1" applyFill="1" applyBorder="1"/>
    <xf numFmtId="181" fontId="338" fillId="0" borderId="0" xfId="1112" applyNumberFormat="1" applyFont="1"/>
    <xf numFmtId="0" fontId="372" fillId="98" borderId="99" xfId="0" applyFont="1" applyFill="1" applyBorder="1"/>
    <xf numFmtId="0" fontId="373" fillId="98" borderId="99" xfId="0" applyFont="1" applyFill="1" applyBorder="1"/>
    <xf numFmtId="181" fontId="98" fillId="100" borderId="31" xfId="1112" applyNumberFormat="1" applyFont="1" applyFill="1" applyBorder="1" applyAlignment="1">
      <alignment horizontal="center" vertical="center"/>
    </xf>
    <xf numFmtId="181" fontId="98" fillId="95" borderId="237" xfId="1112" applyNumberFormat="1" applyFont="1" applyFill="1" applyBorder="1" applyAlignment="1">
      <alignment horizontal="center" vertical="center"/>
    </xf>
    <xf numFmtId="181" fontId="98" fillId="96" borderId="237" xfId="1112" applyNumberFormat="1" applyFont="1" applyFill="1" applyBorder="1" applyAlignment="1">
      <alignment horizontal="center" vertical="center"/>
    </xf>
    <xf numFmtId="44" fontId="346" fillId="56" borderId="31" xfId="1106" applyNumberFormat="1" applyFont="1" applyFill="1" applyBorder="1" applyAlignment="1">
      <alignment horizontal="center" vertical="center" wrapText="1"/>
    </xf>
    <xf numFmtId="44" fontId="346" fillId="56" borderId="43" xfId="1106" applyNumberFormat="1" applyFont="1" applyFill="1" applyBorder="1" applyAlignment="1">
      <alignment horizontal="center" vertical="center" wrapText="1"/>
    </xf>
    <xf numFmtId="44" fontId="346" fillId="56" borderId="32" xfId="1106" applyNumberFormat="1" applyFont="1" applyFill="1" applyBorder="1" applyAlignment="1">
      <alignment horizontal="center" vertical="center" wrapText="1"/>
    </xf>
    <xf numFmtId="187" fontId="320" fillId="65" borderId="343" xfId="1112" applyNumberFormat="1" applyFont="1" applyFill="1" applyBorder="1"/>
    <xf numFmtId="9" fontId="320" fillId="65" borderId="164" xfId="1102" applyFont="1" applyFill="1" applyBorder="1"/>
    <xf numFmtId="187" fontId="320" fillId="65" borderId="164" xfId="1112" applyNumberFormat="1" applyFont="1" applyFill="1" applyBorder="1"/>
    <xf numFmtId="9" fontId="320" fillId="65" borderId="343" xfId="1102" applyFont="1" applyFill="1" applyBorder="1"/>
    <xf numFmtId="0" fontId="337" fillId="0" borderId="0" xfId="0" applyFont="1"/>
    <xf numFmtId="181" fontId="337" fillId="0" borderId="0" xfId="1112" applyNumberFormat="1" applyFont="1"/>
    <xf numFmtId="165" fontId="337" fillId="0" borderId="0" xfId="1101" applyFont="1"/>
    <xf numFmtId="9" fontId="337" fillId="0" borderId="0" xfId="1102" applyFont="1"/>
    <xf numFmtId="187" fontId="337" fillId="0" borderId="0" xfId="1112" applyNumberFormat="1" applyFont="1"/>
    <xf numFmtId="44" fontId="346" fillId="56" borderId="0" xfId="1106" applyNumberFormat="1" applyFont="1" applyFill="1" applyBorder="1" applyAlignment="1">
      <alignment horizontal="center" vertical="center" wrapText="1"/>
    </xf>
    <xf numFmtId="0" fontId="0" fillId="124" borderId="0" xfId="0" applyFill="1" applyAlignment="1">
      <alignment horizontal="left"/>
    </xf>
    <xf numFmtId="0" fontId="374" fillId="0" borderId="34" xfId="0" applyFont="1" applyBorder="1" applyAlignment="1">
      <alignment horizontal="left"/>
    </xf>
    <xf numFmtId="0" fontId="374" fillId="0" borderId="0" xfId="0" applyFont="1"/>
    <xf numFmtId="0" fontId="374" fillId="0" borderId="37" xfId="0" applyFont="1" applyBorder="1" applyAlignment="1">
      <alignment horizontal="left"/>
    </xf>
    <xf numFmtId="0" fontId="374" fillId="0" borderId="453" xfId="0" applyFont="1" applyBorder="1"/>
    <xf numFmtId="0" fontId="123" fillId="0" borderId="0" xfId="1107" applyFont="1" applyFill="1" applyAlignment="1">
      <alignment horizontal="center"/>
    </xf>
    <xf numFmtId="0" fontId="375" fillId="0" borderId="0" xfId="0" applyFont="1"/>
    <xf numFmtId="183" fontId="0" fillId="0" borderId="0" xfId="0" applyNumberFormat="1"/>
    <xf numFmtId="183" fontId="334" fillId="0" borderId="0" xfId="0" applyNumberFormat="1" applyFont="1"/>
    <xf numFmtId="0" fontId="376" fillId="98" borderId="210" xfId="0" applyFont="1" applyFill="1" applyBorder="1" applyAlignment="1">
      <alignment horizontal="center" vertical="center"/>
    </xf>
    <xf numFmtId="0" fontId="376" fillId="98" borderId="201" xfId="0" applyFont="1" applyFill="1" applyBorder="1" applyAlignment="1">
      <alignment horizontal="center" vertical="center"/>
    </xf>
    <xf numFmtId="0" fontId="376" fillId="98" borderId="97" xfId="0" applyFont="1" applyFill="1" applyBorder="1" applyAlignment="1">
      <alignment horizontal="center" vertical="center"/>
    </xf>
    <xf numFmtId="172" fontId="83" fillId="0" borderId="0" xfId="1102" applyNumberFormat="1" applyFont="1"/>
    <xf numFmtId="0" fontId="0" fillId="0" borderId="519" xfId="0" applyBorder="1"/>
    <xf numFmtId="189" fontId="0" fillId="77" borderId="519" xfId="1101" applyNumberFormat="1" applyFont="1" applyFill="1" applyBorder="1"/>
    <xf numFmtId="189" fontId="0" fillId="0" borderId="519" xfId="1101" applyNumberFormat="1" applyFont="1" applyBorder="1"/>
    <xf numFmtId="189" fontId="83" fillId="0" borderId="519" xfId="1101" applyNumberFormat="1" applyFont="1" applyBorder="1"/>
    <xf numFmtId="179" fontId="0" fillId="0" borderId="519" xfId="0" applyNumberFormat="1" applyBorder="1"/>
    <xf numFmtId="180" fontId="0" fillId="0" borderId="519" xfId="1101" applyNumberFormat="1" applyFont="1" applyBorder="1"/>
    <xf numFmtId="180" fontId="0" fillId="0" borderId="520" xfId="1101" applyNumberFormat="1" applyFont="1" applyBorder="1"/>
    <xf numFmtId="189" fontId="83" fillId="0" borderId="521" xfId="1101" applyNumberFormat="1" applyFont="1" applyBorder="1"/>
    <xf numFmtId="189" fontId="0" fillId="0" borderId="520" xfId="1101" applyNumberFormat="1" applyFont="1" applyBorder="1"/>
    <xf numFmtId="189" fontId="83" fillId="115" borderId="522" xfId="1101" applyNumberFormat="1" applyFont="1" applyFill="1" applyBorder="1"/>
    <xf numFmtId="189" fontId="0" fillId="0" borderId="523" xfId="1101" applyNumberFormat="1" applyFont="1" applyBorder="1"/>
    <xf numFmtId="189" fontId="0" fillId="0" borderId="519" xfId="0" applyNumberFormat="1" applyBorder="1"/>
    <xf numFmtId="0" fontId="0" fillId="0" borderId="525" xfId="0" applyBorder="1"/>
    <xf numFmtId="189" fontId="0" fillId="77" borderId="525" xfId="1101" applyNumberFormat="1" applyFont="1" applyFill="1" applyBorder="1"/>
    <xf numFmtId="189" fontId="0" fillId="0" borderId="525" xfId="1101" applyNumberFormat="1" applyFont="1" applyBorder="1"/>
    <xf numFmtId="189" fontId="83" fillId="0" borderId="525" xfId="1101" applyNumberFormat="1" applyFont="1" applyBorder="1"/>
    <xf numFmtId="179" fontId="0" fillId="0" borderId="525" xfId="0" applyNumberFormat="1" applyBorder="1"/>
    <xf numFmtId="180" fontId="0" fillId="0" borderId="525" xfId="1101" applyNumberFormat="1" applyFont="1" applyBorder="1"/>
    <xf numFmtId="189" fontId="83" fillId="0" borderId="528" xfId="1101" applyNumberFormat="1" applyFont="1" applyBorder="1"/>
    <xf numFmtId="189" fontId="0" fillId="0" borderId="527" xfId="1101" applyNumberFormat="1" applyFont="1" applyBorder="1"/>
    <xf numFmtId="189" fontId="83" fillId="115" borderId="529" xfId="1101" applyNumberFormat="1" applyFont="1" applyFill="1" applyBorder="1"/>
    <xf numFmtId="189" fontId="0" fillId="0" borderId="530" xfId="1101" applyNumberFormat="1" applyFont="1" applyBorder="1"/>
    <xf numFmtId="189" fontId="0" fillId="0" borderId="525" xfId="0" applyNumberFormat="1" applyBorder="1"/>
    <xf numFmtId="0" fontId="376" fillId="98" borderId="109" xfId="0" applyFont="1" applyFill="1" applyBorder="1" applyAlignment="1">
      <alignment horizontal="center" vertical="center"/>
    </xf>
    <xf numFmtId="0" fontId="0" fillId="0" borderId="531" xfId="0" applyBorder="1"/>
    <xf numFmtId="0" fontId="376" fillId="98" borderId="532" xfId="0" applyFont="1" applyFill="1" applyBorder="1" applyAlignment="1">
      <alignment horizontal="center" vertical="center"/>
    </xf>
    <xf numFmtId="189" fontId="0" fillId="77" borderId="531" xfId="1101" applyNumberFormat="1" applyFont="1" applyFill="1" applyBorder="1"/>
    <xf numFmtId="189" fontId="0" fillId="0" borderId="531" xfId="1101" applyNumberFormat="1" applyFont="1" applyBorder="1"/>
    <xf numFmtId="189" fontId="83" fillId="0" borderId="531" xfId="1101" applyNumberFormat="1" applyFont="1" applyBorder="1"/>
    <xf numFmtId="179" fontId="0" fillId="0" borderId="531" xfId="0" applyNumberFormat="1" applyBorder="1"/>
    <xf numFmtId="180" fontId="0" fillId="0" borderId="531" xfId="1101" applyNumberFormat="1" applyFont="1" applyBorder="1"/>
    <xf numFmtId="180" fontId="0" fillId="0" borderId="533" xfId="1101" applyNumberFormat="1" applyFont="1" applyBorder="1"/>
    <xf numFmtId="189" fontId="83" fillId="0" borderId="534" xfId="1101" applyNumberFormat="1" applyFont="1" applyBorder="1"/>
    <xf numFmtId="189" fontId="0" fillId="0" borderId="533" xfId="1101" applyNumberFormat="1" applyFont="1" applyBorder="1"/>
    <xf numFmtId="189" fontId="83" fillId="115" borderId="535" xfId="1101" applyNumberFormat="1" applyFont="1" applyFill="1" applyBorder="1"/>
    <xf numFmtId="189" fontId="0" fillId="0" borderId="536" xfId="1101" applyNumberFormat="1" applyFont="1" applyBorder="1"/>
    <xf numFmtId="189" fontId="0" fillId="0" borderId="531" xfId="0" applyNumberFormat="1" applyBorder="1"/>
    <xf numFmtId="0" fontId="247" fillId="0" borderId="0" xfId="0" applyFont="1" applyAlignment="1">
      <alignment horizontal="right" vertical="center"/>
    </xf>
    <xf numFmtId="44" fontId="84" fillId="0" borderId="0" xfId="1101" applyNumberFormat="1" applyFont="1" applyBorder="1" applyAlignment="1">
      <alignment vertical="center"/>
    </xf>
    <xf numFmtId="44" fontId="0" fillId="65" borderId="0" xfId="1101" applyNumberFormat="1" applyFont="1" applyFill="1" applyBorder="1" applyAlignment="1">
      <alignment vertical="center"/>
    </xf>
    <xf numFmtId="0" fontId="89" fillId="67" borderId="0" xfId="486" applyFont="1" applyFill="1" applyAlignment="1">
      <alignment horizontal="right" vertical="center"/>
    </xf>
    <xf numFmtId="0" fontId="89" fillId="0" borderId="0" xfId="0" applyFont="1" applyAlignment="1">
      <alignment horizontal="right" vertical="center"/>
    </xf>
    <xf numFmtId="0" fontId="247" fillId="0" borderId="103" xfId="0" applyFont="1" applyBorder="1" applyAlignment="1">
      <alignment horizontal="right" vertical="center"/>
    </xf>
    <xf numFmtId="0" fontId="0" fillId="0" borderId="114" xfId="0" applyBorder="1" applyAlignment="1">
      <alignment horizontal="left" vertical="center"/>
    </xf>
    <xf numFmtId="44" fontId="84" fillId="0" borderId="302" xfId="0" applyNumberFormat="1" applyFont="1" applyBorder="1" applyAlignment="1">
      <alignment vertical="center" wrapText="1"/>
    </xf>
    <xf numFmtId="44" fontId="0" fillId="65" borderId="114" xfId="1101" applyNumberFormat="1" applyFont="1" applyFill="1" applyBorder="1" applyAlignment="1">
      <alignment vertical="center"/>
    </xf>
    <xf numFmtId="0" fontId="89" fillId="67" borderId="267" xfId="486" applyFont="1" applyFill="1" applyBorder="1" applyAlignment="1">
      <alignment horizontal="right" vertical="center"/>
    </xf>
    <xf numFmtId="0" fontId="89" fillId="0" borderId="247" xfId="0" applyFont="1" applyBorder="1" applyAlignment="1">
      <alignment horizontal="right" vertical="center"/>
    </xf>
    <xf numFmtId="9" fontId="84" fillId="0" borderId="302" xfId="1101" applyNumberFormat="1" applyFont="1" applyBorder="1" applyAlignment="1">
      <alignment vertical="center"/>
    </xf>
    <xf numFmtId="0" fontId="1" fillId="53" borderId="165" xfId="0" applyFont="1" applyFill="1" applyBorder="1" applyAlignment="1">
      <alignment vertical="center"/>
    </xf>
    <xf numFmtId="189" fontId="0" fillId="53" borderId="525" xfId="1101" applyNumberFormat="1" applyFont="1" applyFill="1" applyBorder="1"/>
    <xf numFmtId="0" fontId="0" fillId="53" borderId="70" xfId="0" applyFill="1" applyBorder="1"/>
    <xf numFmtId="9" fontId="331" fillId="53" borderId="515" xfId="0" applyNumberFormat="1" applyFont="1" applyFill="1" applyBorder="1"/>
    <xf numFmtId="181" fontId="78" fillId="125" borderId="252" xfId="486" applyNumberFormat="1" applyFont="1" applyFill="1" applyBorder="1" applyAlignment="1">
      <alignment horizontal="right"/>
    </xf>
    <xf numFmtId="181" fontId="78" fillId="125" borderId="316" xfId="0" applyNumberFormat="1" applyFont="1" applyFill="1" applyBorder="1" applyAlignment="1">
      <alignment horizontal="left" indent="1"/>
    </xf>
    <xf numFmtId="181" fontId="89" fillId="125" borderId="195" xfId="486" applyNumberFormat="1" applyFont="1" applyFill="1" applyBorder="1" applyAlignment="1">
      <alignment horizontal="right"/>
    </xf>
    <xf numFmtId="179" fontId="92" fillId="0" borderId="0" xfId="1104" applyNumberFormat="1" applyFont="1" applyAlignment="1">
      <alignment horizontal="left"/>
    </xf>
    <xf numFmtId="181" fontId="78" fillId="125" borderId="164" xfId="0" applyNumberFormat="1" applyFont="1" applyFill="1" applyBorder="1" applyAlignment="1">
      <alignment horizontal="left" indent="1"/>
    </xf>
    <xf numFmtId="181" fontId="78" fillId="125" borderId="166" xfId="0" applyNumberFormat="1" applyFont="1" applyFill="1" applyBorder="1" applyAlignment="1">
      <alignment horizontal="left" indent="1"/>
    </xf>
    <xf numFmtId="181" fontId="78" fillId="125" borderId="165" xfId="0" applyNumberFormat="1" applyFont="1" applyFill="1" applyBorder="1" applyAlignment="1">
      <alignment horizontal="left" indent="1"/>
    </xf>
    <xf numFmtId="49" fontId="89" fillId="53" borderId="317" xfId="486" applyNumberFormat="1" applyFont="1" applyFill="1" applyBorder="1" applyAlignment="1">
      <alignment horizontal="right"/>
    </xf>
    <xf numFmtId="0" fontId="0" fillId="53" borderId="318" xfId="0" applyFill="1" applyBorder="1" applyAlignment="1">
      <alignment horizontal="left" indent="1"/>
    </xf>
    <xf numFmtId="0" fontId="78" fillId="53" borderId="318" xfId="0" applyFont="1" applyFill="1" applyBorder="1" applyAlignment="1">
      <alignment horizontal="left" indent="1"/>
    </xf>
    <xf numFmtId="181" fontId="78" fillId="53" borderId="358" xfId="0" applyNumberFormat="1" applyFont="1" applyFill="1" applyBorder="1" applyAlignment="1">
      <alignment horizontal="left" indent="1"/>
    </xf>
    <xf numFmtId="181" fontId="78" fillId="53" borderId="318" xfId="0" applyNumberFormat="1" applyFont="1" applyFill="1" applyBorder="1" applyAlignment="1">
      <alignment horizontal="left" indent="1"/>
    </xf>
    <xf numFmtId="0" fontId="78" fillId="53" borderId="317" xfId="0" applyFont="1" applyFill="1" applyBorder="1" applyAlignment="1">
      <alignment horizontal="right"/>
    </xf>
    <xf numFmtId="49" fontId="136" fillId="53" borderId="318" xfId="486" applyNumberFormat="1" applyFont="1" applyFill="1" applyBorder="1" applyAlignment="1">
      <alignment horizontal="left" indent="1"/>
    </xf>
    <xf numFmtId="181" fontId="78" fillId="53" borderId="252" xfId="486" applyNumberFormat="1" applyFont="1" applyFill="1" applyBorder="1" applyAlignment="1">
      <alignment horizontal="right"/>
    </xf>
    <xf numFmtId="181" fontId="89" fillId="125" borderId="252" xfId="486" applyNumberFormat="1" applyFont="1" applyFill="1" applyBorder="1" applyAlignment="1">
      <alignment horizontal="right"/>
    </xf>
    <xf numFmtId="0" fontId="0" fillId="0" borderId="116" xfId="0" applyBorder="1"/>
    <xf numFmtId="181" fontId="0" fillId="0" borderId="116" xfId="0" applyNumberFormat="1" applyBorder="1"/>
    <xf numFmtId="181" fontId="83" fillId="0" borderId="210" xfId="1101" applyNumberFormat="1" applyFont="1" applyBorder="1"/>
    <xf numFmtId="0" fontId="83" fillId="0" borderId="203" xfId="0" applyFont="1" applyBorder="1"/>
    <xf numFmtId="0" fontId="0" fillId="0" borderId="203" xfId="0" applyBorder="1"/>
    <xf numFmtId="0" fontId="0" fillId="0" borderId="169" xfId="0" applyBorder="1"/>
    <xf numFmtId="0" fontId="377" fillId="98" borderId="109" xfId="0" applyFont="1" applyFill="1" applyBorder="1" applyAlignment="1">
      <alignment horizontal="right" vertical="center"/>
    </xf>
    <xf numFmtId="0" fontId="377" fillId="98" borderId="116" xfId="0" applyFont="1" applyFill="1" applyBorder="1"/>
    <xf numFmtId="0" fontId="338" fillId="0" borderId="0" xfId="0" applyFont="1"/>
    <xf numFmtId="165" fontId="338" fillId="0" borderId="0" xfId="1101" applyFont="1"/>
    <xf numFmtId="180" fontId="338" fillId="0" borderId="0" xfId="1101" applyNumberFormat="1" applyFont="1"/>
    <xf numFmtId="0" fontId="341" fillId="65" borderId="498" xfId="0" applyFont="1" applyFill="1" applyBorder="1" applyAlignment="1">
      <alignment horizontal="center"/>
    </xf>
    <xf numFmtId="0" fontId="342" fillId="0" borderId="498" xfId="0" applyFont="1" applyBorder="1" applyAlignment="1">
      <alignment horizontal="center"/>
    </xf>
    <xf numFmtId="0" fontId="342" fillId="0" borderId="499" xfId="0" applyFont="1" applyBorder="1" applyAlignment="1">
      <alignment horizontal="center"/>
    </xf>
    <xf numFmtId="183" fontId="335" fillId="0" borderId="494" xfId="1107" applyNumberFormat="1" applyFont="1" applyFill="1" applyBorder="1" applyAlignment="1">
      <alignment horizontal="center"/>
    </xf>
    <xf numFmtId="183" fontId="335" fillId="0" borderId="96" xfId="1107" applyNumberFormat="1" applyFont="1" applyFill="1" applyBorder="1" applyAlignment="1">
      <alignment horizontal="center"/>
    </xf>
    <xf numFmtId="183" fontId="335" fillId="65" borderId="96" xfId="1107" applyNumberFormat="1" applyFont="1" applyFill="1" applyBorder="1" applyAlignment="1">
      <alignment horizontal="center"/>
    </xf>
    <xf numFmtId="183" fontId="335" fillId="0" borderId="470" xfId="1107" applyNumberFormat="1" applyFont="1" applyFill="1" applyBorder="1" applyAlignment="1">
      <alignment horizontal="center"/>
    </xf>
    <xf numFmtId="10" fontId="335" fillId="0" borderId="497" xfId="1107" applyNumberFormat="1" applyFont="1" applyFill="1" applyBorder="1" applyAlignment="1">
      <alignment horizontal="center"/>
    </xf>
    <xf numFmtId="10" fontId="335" fillId="0" borderId="498" xfId="1107" applyNumberFormat="1" applyFont="1" applyFill="1" applyBorder="1" applyAlignment="1">
      <alignment horizontal="center"/>
    </xf>
    <xf numFmtId="10" fontId="335" fillId="0" borderId="499" xfId="1107" applyNumberFormat="1" applyFont="1" applyFill="1" applyBorder="1" applyAlignment="1">
      <alignment horizontal="center"/>
    </xf>
    <xf numFmtId="0" fontId="322" fillId="0" borderId="0" xfId="0" applyFont="1"/>
    <xf numFmtId="180" fontId="322" fillId="0" borderId="0" xfId="1101" applyNumberFormat="1" applyFont="1"/>
    <xf numFmtId="9" fontId="322" fillId="0" borderId="0" xfId="1102" applyFont="1"/>
    <xf numFmtId="10" fontId="322" fillId="0" borderId="0" xfId="0" applyNumberFormat="1" applyFont="1"/>
    <xf numFmtId="183" fontId="338" fillId="0" borderId="0" xfId="0" applyNumberFormat="1" applyFont="1"/>
    <xf numFmtId="9" fontId="338" fillId="0" borderId="0" xfId="1102" applyFont="1"/>
    <xf numFmtId="9" fontId="338" fillId="0" borderId="0" xfId="0" applyNumberFormat="1" applyFont="1"/>
    <xf numFmtId="0" fontId="189" fillId="0" borderId="206" xfId="0" applyFont="1" applyBorder="1" applyAlignment="1">
      <alignment horizontal="left" vertical="center"/>
    </xf>
    <xf numFmtId="0" fontId="0" fillId="0" borderId="125" xfId="0" applyBorder="1"/>
    <xf numFmtId="189" fontId="0" fillId="0" borderId="125" xfId="1101" applyNumberFormat="1" applyFont="1" applyBorder="1"/>
    <xf numFmtId="9" fontId="0" fillId="0" borderId="125" xfId="1102" applyFont="1" applyBorder="1"/>
    <xf numFmtId="0" fontId="363" fillId="0" borderId="125" xfId="0" applyFont="1" applyBorder="1" applyAlignment="1">
      <alignment horizontal="center"/>
    </xf>
    <xf numFmtId="0" fontId="364" fillId="0" borderId="125" xfId="0" applyFont="1" applyBorder="1" applyAlignment="1">
      <alignment horizontal="center" vertical="center"/>
    </xf>
    <xf numFmtId="0" fontId="341" fillId="65" borderId="125" xfId="0" applyFont="1" applyFill="1" applyBorder="1" applyAlignment="1">
      <alignment horizontal="center" vertical="center"/>
    </xf>
    <xf numFmtId="0" fontId="378" fillId="65" borderId="125" xfId="0" applyFont="1" applyFill="1" applyBorder="1" applyAlignment="1">
      <alignment horizontal="center" vertical="center"/>
    </xf>
    <xf numFmtId="0" fontId="342" fillId="0" borderId="125" xfId="0" applyFont="1" applyBorder="1" applyAlignment="1">
      <alignment horizontal="center" vertical="center"/>
    </xf>
    <xf numFmtId="189" fontId="0" fillId="0" borderId="125" xfId="0" applyNumberFormat="1" applyBorder="1"/>
    <xf numFmtId="9" fontId="331" fillId="126" borderId="515" xfId="0" applyNumberFormat="1" applyFont="1" applyFill="1" applyBorder="1"/>
    <xf numFmtId="9" fontId="0" fillId="53" borderId="0" xfId="0" applyNumberFormat="1" applyFill="1"/>
    <xf numFmtId="44" fontId="0" fillId="53" borderId="0" xfId="0" applyNumberFormat="1" applyFill="1"/>
    <xf numFmtId="10" fontId="0" fillId="53" borderId="0" xfId="0" applyNumberFormat="1" applyFill="1"/>
    <xf numFmtId="0" fontId="0" fillId="53" borderId="0" xfId="0" applyFill="1" applyAlignment="1">
      <alignment wrapText="1"/>
    </xf>
    <xf numFmtId="49" fontId="78" fillId="0" borderId="211" xfId="486" applyNumberFormat="1" applyFont="1" applyBorder="1" applyAlignment="1">
      <alignment horizontal="left"/>
    </xf>
    <xf numFmtId="187" fontId="0" fillId="65" borderId="367" xfId="1101" applyNumberFormat="1" applyFont="1" applyFill="1" applyBorder="1"/>
    <xf numFmtId="187" fontId="0" fillId="65" borderId="214" xfId="1101" applyNumberFormat="1" applyFont="1" applyFill="1" applyBorder="1"/>
    <xf numFmtId="9" fontId="0" fillId="65" borderId="316" xfId="1102" applyFont="1" applyFill="1" applyBorder="1"/>
    <xf numFmtId="187" fontId="0" fillId="65" borderId="316" xfId="1101" applyNumberFormat="1" applyFont="1" applyFill="1" applyBorder="1"/>
    <xf numFmtId="0" fontId="0" fillId="0" borderId="316" xfId="0" applyBorder="1" applyAlignment="1">
      <alignment horizontal="right"/>
    </xf>
    <xf numFmtId="0" fontId="0" fillId="0" borderId="314" xfId="0" applyBorder="1" applyAlignment="1">
      <alignment horizontal="right"/>
    </xf>
    <xf numFmtId="179" fontId="0" fillId="65" borderId="290" xfId="1104" applyNumberFormat="1" applyFont="1" applyFill="1" applyBorder="1"/>
    <xf numFmtId="1" fontId="0" fillId="0" borderId="0" xfId="0" applyNumberFormat="1"/>
    <xf numFmtId="0" fontId="94" fillId="106" borderId="517" xfId="0" applyFont="1" applyFill="1" applyBorder="1"/>
    <xf numFmtId="177" fontId="1" fillId="0" borderId="168" xfId="0" applyNumberFormat="1" applyFont="1" applyBorder="1" applyAlignment="1">
      <alignment horizontal="right"/>
    </xf>
    <xf numFmtId="2" fontId="78" fillId="0" borderId="187" xfId="636" applyNumberFormat="1" applyFont="1" applyFill="1" applyBorder="1" applyAlignment="1">
      <alignment horizontal="right"/>
    </xf>
    <xf numFmtId="2" fontId="89" fillId="0" borderId="187" xfId="0" applyNumberFormat="1" applyFont="1" applyBorder="1" applyAlignment="1">
      <alignment horizontal="right"/>
    </xf>
    <xf numFmtId="49" fontId="382" fillId="53" borderId="0" xfId="486" applyNumberFormat="1" applyFont="1" applyFill="1" applyAlignment="1">
      <alignment horizontal="left"/>
    </xf>
    <xf numFmtId="43" fontId="0" fillId="0" borderId="0" xfId="1104" applyFont="1" applyFill="1" applyAlignment="1">
      <alignment vertical="center"/>
    </xf>
    <xf numFmtId="43" fontId="96" fillId="58" borderId="165" xfId="1104" applyFont="1" applyFill="1" applyBorder="1" applyAlignment="1">
      <alignment horizontal="center" vertical="center"/>
    </xf>
    <xf numFmtId="43" fontId="0" fillId="0" borderId="33" xfId="1104" applyFont="1" applyBorder="1" applyAlignment="1">
      <alignment horizontal="center"/>
    </xf>
    <xf numFmtId="0" fontId="0" fillId="0" borderId="33" xfId="0" applyBorder="1" applyAlignment="1">
      <alignment horizontal="center"/>
    </xf>
    <xf numFmtId="0" fontId="0" fillId="0" borderId="538" xfId="0" applyBorder="1" applyAlignment="1">
      <alignment horizontal="center" vertical="center"/>
    </xf>
    <xf numFmtId="43" fontId="0" fillId="0" borderId="537" xfId="1104" applyFont="1" applyBorder="1" applyAlignment="1">
      <alignment horizontal="center"/>
    </xf>
    <xf numFmtId="0" fontId="0" fillId="0" borderId="539" xfId="0" applyBorder="1" applyAlignment="1">
      <alignment horizontal="center" vertical="center"/>
    </xf>
    <xf numFmtId="43" fontId="0" fillId="0" borderId="540" xfId="1104" applyFont="1" applyBorder="1" applyAlignment="1">
      <alignment horizontal="center"/>
    </xf>
    <xf numFmtId="0" fontId="383" fillId="0" borderId="0" xfId="0" applyFont="1" applyAlignment="1">
      <alignment vertical="center"/>
    </xf>
    <xf numFmtId="49" fontId="0" fillId="49" borderId="0" xfId="0" applyNumberFormat="1" applyFill="1"/>
    <xf numFmtId="189" fontId="0" fillId="0" borderId="0" xfId="1101" applyNumberFormat="1" applyFont="1" applyAlignment="1">
      <alignment horizontal="right"/>
    </xf>
    <xf numFmtId="189" fontId="0" fillId="0" borderId="0" xfId="0" applyNumberFormat="1" applyAlignment="1">
      <alignment horizontal="right"/>
    </xf>
    <xf numFmtId="189" fontId="0" fillId="0" borderId="28" xfId="1101" applyNumberFormat="1" applyFont="1" applyBorder="1"/>
    <xf numFmtId="0" fontId="0" fillId="0" borderId="28" xfId="0" applyBorder="1" applyAlignment="1">
      <alignment horizontal="center"/>
    </xf>
    <xf numFmtId="0" fontId="0" fillId="0" borderId="541" xfId="0" applyBorder="1"/>
    <xf numFmtId="0" fontId="0" fillId="0" borderId="541" xfId="0" applyBorder="1" applyAlignment="1">
      <alignment horizontal="center"/>
    </xf>
    <xf numFmtId="0" fontId="0" fillId="0" borderId="30" xfId="0" applyBorder="1" applyAlignment="1">
      <alignment horizontal="center"/>
    </xf>
    <xf numFmtId="0" fontId="0" fillId="56" borderId="33" xfId="0" applyFill="1" applyBorder="1"/>
    <xf numFmtId="0" fontId="0" fillId="0" borderId="542" xfId="0" applyBorder="1"/>
    <xf numFmtId="190" fontId="0" fillId="0" borderId="0" xfId="1104" applyNumberFormat="1" applyFont="1"/>
    <xf numFmtId="0" fontId="0" fillId="56" borderId="0" xfId="0" applyFill="1"/>
    <xf numFmtId="0" fontId="89" fillId="0" borderId="419" xfId="1101" applyNumberFormat="1" applyFont="1" applyBorder="1" applyAlignment="1">
      <alignment horizontal="right" indent="1"/>
    </xf>
    <xf numFmtId="49" fontId="89" fillId="0" borderId="168" xfId="486" applyNumberFormat="1" applyFont="1" applyBorder="1" applyAlignment="1">
      <alignment horizontal="right"/>
    </xf>
    <xf numFmtId="49" fontId="89" fillId="0" borderId="543" xfId="486" applyNumberFormat="1" applyFont="1" applyBorder="1" applyAlignment="1">
      <alignment horizontal="right"/>
    </xf>
    <xf numFmtId="49" fontId="89" fillId="0" borderId="29" xfId="486" applyNumberFormat="1" applyFont="1" applyBorder="1" applyAlignment="1">
      <alignment horizontal="right"/>
    </xf>
    <xf numFmtId="44" fontId="89" fillId="0" borderId="191" xfId="486" applyNumberFormat="1" applyFont="1" applyBorder="1" applyAlignment="1">
      <alignment horizontal="right"/>
    </xf>
    <xf numFmtId="179" fontId="0" fillId="0" borderId="0" xfId="1104" applyNumberFormat="1" applyFont="1" applyAlignment="1">
      <alignment horizontal="right"/>
    </xf>
    <xf numFmtId="179" fontId="0" fillId="0" borderId="0" xfId="0" applyNumberFormat="1" applyAlignment="1">
      <alignment horizontal="right"/>
    </xf>
    <xf numFmtId="43" fontId="0" fillId="0" borderId="0" xfId="0" applyNumberFormat="1" applyAlignment="1">
      <alignment horizontal="right"/>
    </xf>
    <xf numFmtId="0" fontId="0" fillId="0" borderId="546" xfId="0" applyBorder="1" applyAlignment="1">
      <alignment horizontal="center"/>
    </xf>
    <xf numFmtId="0" fontId="0" fillId="0" borderId="547" xfId="0" applyBorder="1" applyAlignment="1">
      <alignment horizontal="center"/>
    </xf>
    <xf numFmtId="165" fontId="0" fillId="0" borderId="547" xfId="1101" applyFont="1" applyFill="1" applyBorder="1" applyAlignment="1">
      <alignment horizontal="center"/>
    </xf>
    <xf numFmtId="44" fontId="0" fillId="0" borderId="548" xfId="0" applyNumberFormat="1" applyBorder="1" applyAlignment="1">
      <alignment horizontal="center"/>
    </xf>
    <xf numFmtId="0" fontId="0" fillId="0" borderId="549" xfId="0" applyBorder="1" applyAlignment="1">
      <alignment horizontal="center"/>
    </xf>
    <xf numFmtId="165" fontId="0" fillId="0" borderId="547" xfId="1101" applyFont="1" applyBorder="1" applyAlignment="1">
      <alignment horizontal="center"/>
    </xf>
    <xf numFmtId="44" fontId="0" fillId="0" borderId="550" xfId="0" applyNumberFormat="1" applyBorder="1" applyAlignment="1">
      <alignment horizontal="center"/>
    </xf>
    <xf numFmtId="0" fontId="0" fillId="0" borderId="551" xfId="0" applyBorder="1" applyAlignment="1">
      <alignment horizontal="center"/>
    </xf>
    <xf numFmtId="165" fontId="0" fillId="0" borderId="551" xfId="1101" applyFont="1" applyBorder="1" applyAlignment="1">
      <alignment horizontal="center"/>
    </xf>
    <xf numFmtId="165" fontId="0" fillId="0" borderId="157" xfId="1101" applyFont="1" applyBorder="1" applyAlignment="1">
      <alignment horizontal="center"/>
    </xf>
    <xf numFmtId="0" fontId="0" fillId="0" borderId="156" xfId="0" applyBorder="1" applyAlignment="1">
      <alignment horizontal="left"/>
    </xf>
    <xf numFmtId="43" fontId="0" fillId="0" borderId="0" xfId="0" applyNumberFormat="1"/>
    <xf numFmtId="44" fontId="78" fillId="0" borderId="234" xfId="636" applyNumberFormat="1" applyFont="1" applyFill="1" applyBorder="1" applyAlignment="1">
      <alignment horizontal="right"/>
    </xf>
    <xf numFmtId="49" fontId="89" fillId="0" borderId="552" xfId="486" applyNumberFormat="1" applyFont="1" applyBorder="1" applyAlignment="1">
      <alignment horizontal="right"/>
    </xf>
    <xf numFmtId="49" fontId="89" fillId="0" borderId="554" xfId="486" applyNumberFormat="1" applyFont="1" applyBorder="1" applyAlignment="1">
      <alignment horizontal="right"/>
    </xf>
    <xf numFmtId="44" fontId="0" fillId="0" borderId="143" xfId="1101" applyNumberFormat="1" applyFont="1" applyBorder="1" applyAlignment="1">
      <alignment horizontal="center"/>
    </xf>
    <xf numFmtId="44" fontId="0" fillId="0" borderId="125" xfId="1101" applyNumberFormat="1" applyFont="1" applyBorder="1" applyAlignment="1">
      <alignment horizontal="center"/>
    </xf>
    <xf numFmtId="44" fontId="0" fillId="0" borderId="157" xfId="1101" applyNumberFormat="1" applyFont="1" applyBorder="1" applyAlignment="1">
      <alignment horizontal="center"/>
    </xf>
    <xf numFmtId="181" fontId="89" fillId="0" borderId="556" xfId="0" applyNumberFormat="1" applyFont="1" applyBorder="1"/>
    <xf numFmtId="181" fontId="89" fillId="0" borderId="557" xfId="1101" applyNumberFormat="1" applyFont="1" applyBorder="1"/>
    <xf numFmtId="181" fontId="89" fillId="0" borderId="558" xfId="1101" applyNumberFormat="1" applyFont="1" applyBorder="1"/>
    <xf numFmtId="181" fontId="256" fillId="67" borderId="559" xfId="1101" applyNumberFormat="1" applyFont="1" applyFill="1" applyBorder="1"/>
    <xf numFmtId="189" fontId="83" fillId="65" borderId="289" xfId="1101" applyNumberFormat="1" applyFont="1" applyFill="1" applyBorder="1"/>
    <xf numFmtId="191" fontId="1" fillId="0" borderId="165" xfId="0" applyNumberFormat="1" applyFont="1" applyBorder="1" applyAlignment="1">
      <alignment vertical="center"/>
    </xf>
    <xf numFmtId="189" fontId="91" fillId="0" borderId="0" xfId="0" applyNumberFormat="1" applyFont="1"/>
    <xf numFmtId="49" fontId="78" fillId="0" borderId="168" xfId="486" applyNumberFormat="1" applyFont="1" applyBorder="1" applyAlignment="1">
      <alignment horizontal="left"/>
    </xf>
    <xf numFmtId="0" fontId="236" fillId="0" borderId="58" xfId="0" applyFont="1" applyBorder="1"/>
    <xf numFmtId="43" fontId="0" fillId="0" borderId="38" xfId="1104" applyFont="1" applyBorder="1"/>
    <xf numFmtId="9" fontId="0" fillId="0" borderId="38" xfId="0" applyNumberFormat="1" applyBorder="1"/>
    <xf numFmtId="9" fontId="89" fillId="0" borderId="422" xfId="1102" applyFont="1" applyFill="1" applyBorder="1" applyAlignment="1">
      <alignment horizontal="center"/>
    </xf>
    <xf numFmtId="44" fontId="362" fillId="0" borderId="295" xfId="636" applyNumberFormat="1" applyFont="1" applyBorder="1" applyAlignment="1">
      <alignment horizontal="right"/>
    </xf>
    <xf numFmtId="181" fontId="78" fillId="56" borderId="252" xfId="486" applyNumberFormat="1" applyFont="1" applyFill="1" applyBorder="1" applyAlignment="1">
      <alignment horizontal="right"/>
    </xf>
    <xf numFmtId="181" fontId="78" fillId="56" borderId="253" xfId="486" applyNumberFormat="1" applyFont="1" applyFill="1" applyBorder="1" applyAlignment="1">
      <alignment horizontal="right"/>
    </xf>
    <xf numFmtId="181" fontId="78" fillId="56" borderId="212" xfId="0" applyNumberFormat="1" applyFont="1" applyFill="1" applyBorder="1" applyAlignment="1">
      <alignment horizontal="left" indent="1"/>
    </xf>
    <xf numFmtId="9" fontId="331" fillId="127" borderId="515" xfId="0" applyNumberFormat="1" applyFont="1" applyFill="1" applyBorder="1"/>
    <xf numFmtId="0" fontId="331" fillId="127" borderId="0" xfId="0" applyFont="1" applyFill="1"/>
    <xf numFmtId="0" fontId="328" fillId="0" borderId="0" xfId="0" applyFont="1"/>
    <xf numFmtId="0" fontId="0" fillId="0" borderId="560" xfId="0" applyBorder="1"/>
    <xf numFmtId="179" fontId="0" fillId="53" borderId="0" xfId="1104" applyNumberFormat="1" applyFont="1" applyFill="1"/>
    <xf numFmtId="0" fontId="0" fillId="53" borderId="94" xfId="0" applyFill="1" applyBorder="1"/>
    <xf numFmtId="189" fontId="0" fillId="53" borderId="0" xfId="1101" applyNumberFormat="1" applyFont="1" applyFill="1" applyBorder="1"/>
    <xf numFmtId="182" fontId="0" fillId="0" borderId="0" xfId="0" applyNumberFormat="1"/>
    <xf numFmtId="182" fontId="83" fillId="0" borderId="0" xfId="0" applyNumberFormat="1" applyFont="1"/>
    <xf numFmtId="182" fontId="331" fillId="0" borderId="0" xfId="0" applyNumberFormat="1" applyFont="1"/>
    <xf numFmtId="182" fontId="0" fillId="0" borderId="0" xfId="1101" applyNumberFormat="1" applyFont="1"/>
    <xf numFmtId="182" fontId="94" fillId="106" borderId="517" xfId="0" applyNumberFormat="1" applyFont="1" applyFill="1" applyBorder="1"/>
    <xf numFmtId="182" fontId="83" fillId="0" borderId="513" xfId="0" applyNumberFormat="1" applyFont="1" applyBorder="1"/>
    <xf numFmtId="182" fontId="83" fillId="0" borderId="517" xfId="0" applyNumberFormat="1" applyFont="1" applyBorder="1"/>
    <xf numFmtId="182" fontId="83" fillId="0" borderId="0" xfId="1102" applyNumberFormat="1" applyFont="1"/>
    <xf numFmtId="182" fontId="83" fillId="115" borderId="452" xfId="0" applyNumberFormat="1" applyFont="1" applyFill="1" applyBorder="1"/>
    <xf numFmtId="182" fontId="83" fillId="0" borderId="453" xfId="0" applyNumberFormat="1" applyFont="1" applyBorder="1"/>
    <xf numFmtId="9" fontId="83" fillId="0" borderId="0" xfId="1102" applyFont="1"/>
    <xf numFmtId="9" fontId="83" fillId="0" borderId="517" xfId="1102" applyFont="1" applyBorder="1"/>
    <xf numFmtId="0" fontId="384" fillId="55" borderId="0" xfId="0" applyFont="1" applyFill="1" applyAlignment="1">
      <alignment vertical="center"/>
    </xf>
    <xf numFmtId="184" fontId="385" fillId="55" borderId="0" xfId="0" applyNumberFormat="1" applyFont="1" applyFill="1" applyAlignment="1">
      <alignment horizontal="right" vertical="center"/>
    </xf>
    <xf numFmtId="181" fontId="386" fillId="63" borderId="0" xfId="1112" applyNumberFormat="1" applyFont="1" applyFill="1" applyAlignment="1">
      <alignment horizontal="right" wrapText="1"/>
    </xf>
    <xf numFmtId="185" fontId="387" fillId="0" borderId="0" xfId="0" applyNumberFormat="1" applyFont="1"/>
    <xf numFmtId="185" fontId="388" fillId="65" borderId="236" xfId="298" applyNumberFormat="1" applyFont="1" applyFill="1" applyBorder="1" applyAlignment="1">
      <alignment horizontal="right"/>
    </xf>
    <xf numFmtId="186" fontId="386" fillId="63" borderId="0" xfId="0" applyNumberFormat="1" applyFont="1" applyFill="1" applyAlignment="1">
      <alignment horizontal="right" vertical="top" wrapText="1"/>
    </xf>
    <xf numFmtId="185" fontId="389" fillId="0" borderId="0" xfId="298" applyNumberFormat="1" applyFont="1" applyAlignment="1">
      <alignment horizontal="right" vertical="top"/>
    </xf>
    <xf numFmtId="186" fontId="386" fillId="63" borderId="0" xfId="0" applyNumberFormat="1" applyFont="1" applyFill="1" applyAlignment="1">
      <alignment horizontal="right" wrapText="1"/>
    </xf>
    <xf numFmtId="10" fontId="390" fillId="0" borderId="0" xfId="1102" applyNumberFormat="1" applyFont="1" applyAlignment="1">
      <alignment horizontal="right"/>
    </xf>
    <xf numFmtId="10" fontId="390" fillId="65" borderId="236" xfId="1102" applyNumberFormat="1" applyFont="1" applyFill="1" applyBorder="1" applyAlignment="1">
      <alignment horizontal="right"/>
    </xf>
    <xf numFmtId="10" fontId="389" fillId="0" borderId="0" xfId="1102" applyNumberFormat="1" applyFont="1" applyAlignment="1">
      <alignment horizontal="right" vertical="top"/>
    </xf>
    <xf numFmtId="0" fontId="391" fillId="0" borderId="0" xfId="0" applyFont="1" applyAlignment="1">
      <alignment horizontal="right" wrapText="1"/>
    </xf>
    <xf numFmtId="185" fontId="392" fillId="0" borderId="0" xfId="0" applyNumberFormat="1" applyFont="1"/>
    <xf numFmtId="185" fontId="387" fillId="0" borderId="0" xfId="298" applyNumberFormat="1" applyFont="1" applyFill="1" applyBorder="1" applyAlignment="1">
      <alignment horizontal="right"/>
    </xf>
    <xf numFmtId="0" fontId="393" fillId="56" borderId="0" xfId="0" applyFont="1" applyFill="1"/>
    <xf numFmtId="0" fontId="394" fillId="74" borderId="0" xfId="0" applyFont="1" applyFill="1"/>
    <xf numFmtId="0" fontId="386" fillId="64" borderId="0" xfId="0" applyFont="1" applyFill="1" applyAlignment="1">
      <alignment horizontal="right"/>
    </xf>
    <xf numFmtId="185" fontId="388" fillId="49" borderId="236" xfId="298" applyNumberFormat="1" applyFont="1" applyFill="1" applyBorder="1" applyAlignment="1">
      <alignment horizontal="right"/>
    </xf>
    <xf numFmtId="10" fontId="390" fillId="49" borderId="236" xfId="1102" applyNumberFormat="1" applyFont="1" applyFill="1" applyBorder="1" applyAlignment="1">
      <alignment horizontal="right"/>
    </xf>
    <xf numFmtId="0" fontId="395" fillId="0" borderId="0" xfId="0" applyFont="1"/>
    <xf numFmtId="0" fontId="393" fillId="52" borderId="0" xfId="0" applyFont="1" applyFill="1"/>
    <xf numFmtId="0" fontId="394" fillId="64" borderId="0" xfId="0" applyFont="1" applyFill="1"/>
    <xf numFmtId="0" fontId="0" fillId="53" borderId="187" xfId="0" applyFill="1" applyBorder="1"/>
    <xf numFmtId="0" fontId="83" fillId="53" borderId="187" xfId="0" applyFont="1" applyFill="1" applyBorder="1"/>
    <xf numFmtId="185" fontId="0" fillId="53" borderId="187" xfId="0" applyNumberFormat="1" applyFill="1" applyBorder="1"/>
    <xf numFmtId="0" fontId="325" fillId="53" borderId="0" xfId="0" applyFont="1" applyFill="1"/>
    <xf numFmtId="9" fontId="366" fillId="53" borderId="0" xfId="1102" applyFont="1" applyFill="1" applyAlignment="1">
      <alignment horizontal="right"/>
    </xf>
    <xf numFmtId="9" fontId="320" fillId="53" borderId="0" xfId="1102" applyFont="1" applyFill="1" applyAlignment="1">
      <alignment horizontal="right"/>
    </xf>
    <xf numFmtId="0" fontId="325" fillId="53" borderId="187" xfId="0" applyFont="1" applyFill="1" applyBorder="1" applyAlignment="1">
      <alignment vertical="top"/>
    </xf>
    <xf numFmtId="0" fontId="112" fillId="53" borderId="187" xfId="0" applyFont="1" applyFill="1" applyBorder="1"/>
    <xf numFmtId="0" fontId="318" fillId="53" borderId="0" xfId="0" applyFont="1" applyFill="1"/>
    <xf numFmtId="9" fontId="317" fillId="53" borderId="0" xfId="1102" applyFont="1" applyFill="1" applyAlignment="1">
      <alignment horizontal="right"/>
    </xf>
    <xf numFmtId="181" fontId="89" fillId="53" borderId="285" xfId="0" applyNumberFormat="1" applyFont="1" applyFill="1" applyBorder="1" applyAlignment="1">
      <alignment horizontal="right" indent="1"/>
    </xf>
    <xf numFmtId="9" fontId="89" fillId="53" borderId="94" xfId="1102" applyFont="1" applyFill="1" applyBorder="1"/>
    <xf numFmtId="9" fontId="322" fillId="0" borderId="0" xfId="0" applyNumberFormat="1" applyFont="1"/>
    <xf numFmtId="189" fontId="0" fillId="0" borderId="435" xfId="0" applyNumberFormat="1" applyBorder="1" applyAlignment="1">
      <alignment horizontal="left"/>
    </xf>
    <xf numFmtId="189" fontId="0" fillId="0" borderId="435" xfId="1101" applyNumberFormat="1" applyFont="1" applyBorder="1" applyAlignment="1">
      <alignment horizontal="left"/>
    </xf>
    <xf numFmtId="9" fontId="112" fillId="0" borderId="0" xfId="0" applyNumberFormat="1" applyFont="1" applyAlignment="1">
      <alignment horizontal="left" vertical="top"/>
    </xf>
    <xf numFmtId="0" fontId="112" fillId="0" borderId="0" xfId="0" applyFont="1" applyAlignment="1">
      <alignment horizontal="right" vertical="top"/>
    </xf>
    <xf numFmtId="191" fontId="396" fillId="53" borderId="544" xfId="1104" applyNumberFormat="1" applyFont="1" applyFill="1" applyBorder="1" applyAlignment="1">
      <alignment horizontal="right"/>
    </xf>
    <xf numFmtId="191" fontId="396" fillId="53" borderId="553" xfId="1104" applyNumberFormat="1" applyFont="1" applyFill="1" applyBorder="1" applyAlignment="1">
      <alignment horizontal="right"/>
    </xf>
    <xf numFmtId="189" fontId="396" fillId="0" borderId="70" xfId="1104" applyNumberFormat="1" applyFont="1" applyFill="1" applyBorder="1" applyAlignment="1">
      <alignment horizontal="right"/>
    </xf>
    <xf numFmtId="189" fontId="396" fillId="0" borderId="424" xfId="1104" applyNumberFormat="1" applyFont="1" applyFill="1" applyBorder="1" applyAlignment="1">
      <alignment horizontal="right"/>
    </xf>
    <xf numFmtId="165" fontId="396" fillId="0" borderId="545" xfId="1101" applyFont="1" applyBorder="1" applyAlignment="1">
      <alignment horizontal="right"/>
    </xf>
    <xf numFmtId="165" fontId="396" fillId="0" borderId="555" xfId="1101" applyFont="1" applyBorder="1" applyAlignment="1">
      <alignment horizontal="right"/>
    </xf>
    <xf numFmtId="179" fontId="396" fillId="0" borderId="544" xfId="1104" applyNumberFormat="1" applyFont="1" applyBorder="1" applyAlignment="1">
      <alignment horizontal="right"/>
    </xf>
    <xf numFmtId="179" fontId="396" fillId="0" borderId="231" xfId="1104" applyNumberFormat="1" applyFont="1" applyBorder="1" applyAlignment="1">
      <alignment horizontal="right"/>
    </xf>
    <xf numFmtId="165" fontId="396" fillId="0" borderId="231" xfId="1101" applyFont="1" applyBorder="1" applyAlignment="1">
      <alignment horizontal="right"/>
    </xf>
    <xf numFmtId="179" fontId="396" fillId="0" borderId="232" xfId="1104" applyNumberFormat="1" applyFont="1" applyFill="1" applyBorder="1" applyAlignment="1">
      <alignment horizontal="right"/>
    </xf>
    <xf numFmtId="189" fontId="316" fillId="0" borderId="421" xfId="1101" applyNumberFormat="1" applyFont="1" applyFill="1" applyBorder="1" applyAlignment="1">
      <alignment horizontal="right" indent="1"/>
    </xf>
    <xf numFmtId="189" fontId="89" fillId="0" borderId="421" xfId="1101" applyNumberFormat="1" applyFont="1" applyBorder="1" applyAlignment="1">
      <alignment horizontal="right" indent="1"/>
    </xf>
    <xf numFmtId="189" fontId="89" fillId="0" borderId="419" xfId="1101" applyNumberFormat="1" applyFont="1" applyBorder="1" applyAlignment="1">
      <alignment horizontal="right" indent="1"/>
    </xf>
    <xf numFmtId="0" fontId="89" fillId="0" borderId="421" xfId="1101" applyNumberFormat="1" applyFont="1" applyBorder="1" applyAlignment="1">
      <alignment horizontal="right" indent="1"/>
    </xf>
    <xf numFmtId="189" fontId="89" fillId="0" borderId="421" xfId="1101" applyNumberFormat="1" applyFont="1" applyFill="1" applyBorder="1" applyAlignment="1">
      <alignment horizontal="right" indent="1"/>
    </xf>
    <xf numFmtId="189" fontId="89" fillId="0" borderId="36" xfId="1101" applyNumberFormat="1" applyFont="1" applyBorder="1" applyAlignment="1">
      <alignment horizontal="right" indent="1"/>
    </xf>
    <xf numFmtId="189" fontId="89" fillId="0" borderId="446" xfId="1101" applyNumberFormat="1" applyFont="1" applyBorder="1" applyAlignment="1">
      <alignment horizontal="right" indent="1"/>
    </xf>
    <xf numFmtId="0" fontId="109" fillId="96" borderId="562" xfId="0" applyFont="1" applyFill="1" applyBorder="1" applyAlignment="1">
      <alignment horizontal="center" vertical="center"/>
    </xf>
    <xf numFmtId="179" fontId="99" fillId="0" borderId="265" xfId="1104" applyNumberFormat="1" applyFont="1" applyFill="1" applyBorder="1" applyAlignment="1">
      <alignment horizontal="right"/>
    </xf>
    <xf numFmtId="179" fontId="99" fillId="0" borderId="416" xfId="1104" applyNumberFormat="1" applyFont="1" applyFill="1" applyBorder="1" applyAlignment="1">
      <alignment horizontal="right"/>
    </xf>
    <xf numFmtId="165" fontId="79" fillId="65" borderId="261" xfId="1101" applyFont="1" applyFill="1" applyBorder="1" applyAlignment="1">
      <alignment horizontal="right"/>
    </xf>
    <xf numFmtId="165" fontId="79" fillId="65" borderId="417" xfId="1101" applyFont="1" applyFill="1" applyBorder="1" applyAlignment="1">
      <alignment horizontal="right"/>
    </xf>
    <xf numFmtId="165" fontId="78" fillId="0" borderId="34" xfId="1101" applyFont="1" applyBorder="1" applyAlignment="1">
      <alignment horizontal="right"/>
    </xf>
    <xf numFmtId="44" fontId="78" fillId="0" borderId="423" xfId="636" applyNumberFormat="1" applyFont="1" applyFill="1" applyBorder="1" applyAlignment="1">
      <alignment horizontal="right"/>
    </xf>
    <xf numFmtId="1" fontId="78" fillId="0" borderId="563" xfId="1101" applyNumberFormat="1" applyFont="1" applyBorder="1" applyAlignment="1">
      <alignment horizontal="right"/>
    </xf>
    <xf numFmtId="1" fontId="78" fillId="0" borderId="34" xfId="1101" applyNumberFormat="1" applyFont="1" applyBorder="1" applyAlignment="1">
      <alignment horizontal="right"/>
    </xf>
    <xf numFmtId="165" fontId="78" fillId="0" borderId="564" xfId="1101" applyFont="1" applyBorder="1" applyAlignment="1">
      <alignment horizontal="right"/>
    </xf>
    <xf numFmtId="165" fontId="396" fillId="0" borderId="553" xfId="1101" applyFont="1" applyBorder="1" applyAlignment="1">
      <alignment horizontal="right"/>
    </xf>
    <xf numFmtId="165" fontId="78" fillId="0" borderId="301" xfId="1101" applyFont="1" applyBorder="1" applyAlignment="1">
      <alignment horizontal="right"/>
    </xf>
    <xf numFmtId="179" fontId="396" fillId="0" borderId="565" xfId="1104" applyNumberFormat="1" applyFont="1" applyBorder="1" applyAlignment="1">
      <alignment horizontal="right"/>
    </xf>
    <xf numFmtId="165" fontId="396" fillId="0" borderId="565" xfId="1101" applyFont="1" applyBorder="1" applyAlignment="1">
      <alignment horizontal="right"/>
    </xf>
    <xf numFmtId="179" fontId="78" fillId="0" borderId="261" xfId="1104" applyNumberFormat="1" applyFont="1" applyFill="1" applyBorder="1" applyAlignment="1">
      <alignment horizontal="right"/>
    </xf>
    <xf numFmtId="179" fontId="396" fillId="0" borderId="417" xfId="1104" applyNumberFormat="1" applyFont="1" applyFill="1" applyBorder="1" applyAlignment="1">
      <alignment horizontal="right"/>
    </xf>
    <xf numFmtId="165" fontId="79" fillId="65" borderId="301" xfId="1101" applyFont="1" applyFill="1" applyBorder="1" applyAlignment="1">
      <alignment horizontal="right"/>
    </xf>
    <xf numFmtId="44" fontId="89" fillId="0" borderId="301" xfId="636" applyNumberFormat="1" applyFont="1" applyBorder="1" applyAlignment="1">
      <alignment horizontal="right"/>
    </xf>
    <xf numFmtId="1" fontId="89" fillId="0" borderId="301" xfId="636" applyNumberFormat="1" applyFont="1" applyBorder="1" applyAlignment="1">
      <alignment horizontal="right"/>
    </xf>
    <xf numFmtId="165" fontId="89" fillId="0" borderId="301" xfId="1101" applyFont="1" applyBorder="1" applyAlignment="1">
      <alignment horizontal="right"/>
    </xf>
    <xf numFmtId="179" fontId="89" fillId="0" borderId="301" xfId="1104" applyNumberFormat="1" applyFont="1" applyFill="1" applyBorder="1" applyAlignment="1">
      <alignment horizontal="right"/>
    </xf>
    <xf numFmtId="44" fontId="112" fillId="65" borderId="565" xfId="636" applyNumberFormat="1" applyFont="1" applyFill="1" applyBorder="1" applyAlignment="1">
      <alignment horizontal="right"/>
    </xf>
    <xf numFmtId="165" fontId="78" fillId="0" borderId="261" xfId="1101" applyFont="1" applyFill="1" applyBorder="1" applyAlignment="1">
      <alignment horizontal="right"/>
    </xf>
    <xf numFmtId="179" fontId="78" fillId="0" borderId="417" xfId="1104" applyNumberFormat="1" applyFont="1" applyBorder="1" applyAlignment="1">
      <alignment horizontal="right"/>
    </xf>
    <xf numFmtId="1" fontId="78" fillId="0" borderId="261" xfId="1104" applyNumberFormat="1" applyFont="1" applyFill="1" applyBorder="1" applyAlignment="1">
      <alignment horizontal="right"/>
    </xf>
    <xf numFmtId="1" fontId="78" fillId="0" borderId="417" xfId="1104" applyNumberFormat="1" applyFont="1" applyBorder="1" applyAlignment="1">
      <alignment horizontal="right"/>
    </xf>
    <xf numFmtId="165" fontId="89" fillId="0" borderId="301" xfId="1101" applyFont="1" applyFill="1" applyBorder="1" applyAlignment="1">
      <alignment horizontal="right"/>
    </xf>
    <xf numFmtId="179" fontId="79" fillId="0" borderId="417" xfId="1104" applyNumberFormat="1" applyFont="1" applyBorder="1" applyAlignment="1">
      <alignment horizontal="right"/>
    </xf>
    <xf numFmtId="1" fontId="78" fillId="0" borderId="301" xfId="1101" applyNumberFormat="1" applyFont="1" applyFill="1" applyBorder="1" applyAlignment="1">
      <alignment horizontal="right"/>
    </xf>
    <xf numFmtId="44" fontId="112" fillId="65" borderId="261" xfId="636" applyNumberFormat="1" applyFont="1" applyFill="1" applyBorder="1" applyAlignment="1">
      <alignment horizontal="right"/>
    </xf>
    <xf numFmtId="44" fontId="112" fillId="65" borderId="417" xfId="636" applyNumberFormat="1" applyFont="1" applyFill="1" applyBorder="1" applyAlignment="1">
      <alignment horizontal="right"/>
    </xf>
    <xf numFmtId="44" fontId="89" fillId="0" borderId="261" xfId="636" applyNumberFormat="1" applyFont="1" applyFill="1" applyBorder="1" applyAlignment="1">
      <alignment horizontal="right"/>
    </xf>
    <xf numFmtId="44" fontId="89" fillId="0" borderId="417" xfId="636" applyNumberFormat="1" applyFont="1" applyFill="1" applyBorder="1" applyAlignment="1">
      <alignment horizontal="right"/>
    </xf>
    <xf numFmtId="179" fontId="78" fillId="0" borderId="261" xfId="1104" applyNumberFormat="1" applyFont="1" applyBorder="1" applyAlignment="1">
      <alignment horizontal="right"/>
    </xf>
    <xf numFmtId="44" fontId="89" fillId="0" borderId="440" xfId="636" applyNumberFormat="1" applyFont="1" applyBorder="1" applyAlignment="1">
      <alignment horizontal="right"/>
    </xf>
    <xf numFmtId="44" fontId="89" fillId="0" borderId="423" xfId="636" applyNumberFormat="1" applyFont="1" applyFill="1" applyBorder="1" applyAlignment="1">
      <alignment horizontal="right"/>
    </xf>
    <xf numFmtId="44" fontId="89" fillId="0" borderId="417" xfId="636" applyNumberFormat="1" applyFont="1" applyBorder="1" applyAlignment="1">
      <alignment horizontal="right"/>
    </xf>
    <xf numFmtId="44" fontId="112" fillId="65" borderId="440" xfId="636" applyNumberFormat="1" applyFont="1" applyFill="1" applyBorder="1" applyAlignment="1">
      <alignment horizontal="right"/>
    </xf>
    <xf numFmtId="44" fontId="112" fillId="65" borderId="423" xfId="636" applyNumberFormat="1" applyFont="1" applyFill="1" applyBorder="1" applyAlignment="1">
      <alignment horizontal="right"/>
    </xf>
    <xf numFmtId="44" fontId="89" fillId="0" borderId="423" xfId="636" applyNumberFormat="1" applyFont="1" applyBorder="1" applyAlignment="1">
      <alignment horizontal="right"/>
    </xf>
    <xf numFmtId="179" fontId="78" fillId="0" borderId="566" xfId="1104" applyNumberFormat="1" applyFont="1" applyBorder="1" applyAlignment="1">
      <alignment horizontal="right"/>
    </xf>
    <xf numFmtId="179" fontId="78" fillId="0" borderId="567" xfId="1104" applyNumberFormat="1" applyFont="1" applyBorder="1" applyAlignment="1">
      <alignment horizontal="right"/>
    </xf>
    <xf numFmtId="181" fontId="83" fillId="114" borderId="568" xfId="1101" applyNumberFormat="1" applyFont="1" applyFill="1" applyBorder="1"/>
    <xf numFmtId="181" fontId="83" fillId="114" borderId="420" xfId="1101" applyNumberFormat="1" applyFont="1" applyFill="1" applyBorder="1"/>
    <xf numFmtId="181" fontId="83" fillId="114" borderId="569" xfId="1101" applyNumberFormat="1" applyFont="1" applyFill="1" applyBorder="1"/>
    <xf numFmtId="181" fontId="83" fillId="114" borderId="570" xfId="1101" applyNumberFormat="1" applyFont="1" applyFill="1" applyBorder="1"/>
    <xf numFmtId="181" fontId="83" fillId="114" borderId="571" xfId="1101" applyNumberFormat="1" applyFont="1" applyFill="1" applyBorder="1"/>
    <xf numFmtId="0" fontId="83" fillId="0" borderId="531" xfId="0" applyFont="1" applyBorder="1"/>
    <xf numFmtId="0" fontId="0" fillId="0" borderId="40" xfId="0" applyBorder="1" applyAlignment="1">
      <alignment horizontal="center"/>
    </xf>
    <xf numFmtId="0" fontId="0" fillId="0" borderId="42" xfId="0" applyBorder="1" applyAlignment="1">
      <alignment horizontal="center"/>
    </xf>
    <xf numFmtId="0" fontId="0" fillId="0" borderId="38" xfId="0" applyBorder="1" applyAlignment="1">
      <alignment horizontal="center"/>
    </xf>
    <xf numFmtId="0" fontId="397" fillId="54" borderId="0" xfId="0" applyFont="1" applyFill="1"/>
    <xf numFmtId="0" fontId="78" fillId="53" borderId="254" xfId="636" applyNumberFormat="1" applyFont="1" applyFill="1" applyBorder="1" applyAlignment="1">
      <alignment horizontal="right"/>
    </xf>
    <xf numFmtId="0" fontId="78" fillId="67" borderId="187" xfId="636" applyNumberFormat="1" applyFont="1" applyFill="1" applyBorder="1" applyAlignment="1">
      <alignment horizontal="right"/>
    </xf>
    <xf numFmtId="49" fontId="78" fillId="65" borderId="195" xfId="486" applyNumberFormat="1" applyFont="1" applyFill="1" applyBorder="1" applyAlignment="1">
      <alignment horizontal="left"/>
    </xf>
    <xf numFmtId="43" fontId="89" fillId="65" borderId="196" xfId="1104" applyFont="1" applyFill="1" applyBorder="1" applyAlignment="1">
      <alignment horizontal="right"/>
    </xf>
    <xf numFmtId="165" fontId="0" fillId="0" borderId="34" xfId="1101" applyFont="1" applyBorder="1"/>
    <xf numFmtId="189" fontId="0" fillId="0" borderId="0" xfId="0" quotePrefix="1" applyNumberFormat="1"/>
    <xf numFmtId="44" fontId="362" fillId="0" borderId="231" xfId="636" applyNumberFormat="1" applyFont="1" applyBorder="1" applyAlignment="1">
      <alignment horizontal="right"/>
    </xf>
    <xf numFmtId="44" fontId="362" fillId="0" borderId="565" xfId="636" applyNumberFormat="1" applyFont="1" applyFill="1" applyBorder="1" applyAlignment="1">
      <alignment horizontal="right"/>
    </xf>
    <xf numFmtId="1" fontId="362" fillId="0" borderId="231" xfId="636" applyNumberFormat="1" applyFont="1" applyBorder="1" applyAlignment="1">
      <alignment horizontal="right"/>
    </xf>
    <xf numFmtId="1" fontId="362" fillId="0" borderId="565" xfId="636" applyNumberFormat="1" applyFont="1" applyFill="1" applyBorder="1" applyAlignment="1">
      <alignment horizontal="right"/>
    </xf>
    <xf numFmtId="165" fontId="362" fillId="0" borderId="231" xfId="1101" applyFont="1" applyBorder="1" applyAlignment="1">
      <alignment horizontal="right"/>
    </xf>
    <xf numFmtId="165" fontId="362" fillId="0" borderId="565" xfId="1101" applyFont="1" applyBorder="1" applyAlignment="1">
      <alignment horizontal="right"/>
    </xf>
    <xf numFmtId="179" fontId="362" fillId="0" borderId="231" xfId="1104" applyNumberFormat="1" applyFont="1" applyFill="1" applyBorder="1" applyAlignment="1">
      <alignment horizontal="right"/>
    </xf>
    <xf numFmtId="1" fontId="396" fillId="0" borderId="565" xfId="1101" applyNumberFormat="1" applyFont="1" applyFill="1" applyBorder="1" applyAlignment="1">
      <alignment horizontal="right"/>
    </xf>
    <xf numFmtId="165" fontId="398" fillId="65" borderId="231" xfId="1101" applyFont="1" applyFill="1" applyBorder="1" applyAlignment="1">
      <alignment horizontal="right"/>
    </xf>
    <xf numFmtId="165" fontId="398" fillId="65" borderId="565" xfId="1101" applyFont="1" applyFill="1" applyBorder="1" applyAlignment="1">
      <alignment horizontal="right"/>
    </xf>
    <xf numFmtId="191" fontId="0" fillId="0" borderId="33" xfId="0" applyNumberFormat="1" applyBorder="1" applyAlignment="1">
      <alignment horizontal="center"/>
    </xf>
    <xf numFmtId="191" fontId="0" fillId="0" borderId="0" xfId="0" applyNumberFormat="1"/>
    <xf numFmtId="14" fontId="0" fillId="0" borderId="33" xfId="0" applyNumberFormat="1" applyBorder="1" applyAlignment="1">
      <alignment horizontal="center"/>
    </xf>
    <xf numFmtId="9" fontId="0" fillId="0" borderId="0" xfId="1102" applyFont="1" applyBorder="1"/>
    <xf numFmtId="0" fontId="399" fillId="0" borderId="0" xfId="0" applyFont="1" applyAlignment="1">
      <alignment horizontal="center" vertical="center"/>
    </xf>
    <xf numFmtId="165" fontId="83" fillId="0" borderId="276" xfId="1101" applyFont="1" applyBorder="1" applyAlignment="1">
      <alignment horizontal="right" vertical="center" wrapText="1"/>
    </xf>
    <xf numFmtId="182" fontId="84" fillId="0" borderId="0" xfId="0" applyNumberFormat="1" applyFont="1"/>
    <xf numFmtId="0" fontId="192" fillId="98" borderId="526" xfId="0" applyFont="1" applyFill="1" applyBorder="1" applyAlignment="1">
      <alignment horizontal="center" vertical="center"/>
    </xf>
    <xf numFmtId="0" fontId="192" fillId="98" borderId="524" xfId="0" applyFont="1" applyFill="1" applyBorder="1" applyAlignment="1">
      <alignment horizontal="center" vertical="center"/>
    </xf>
    <xf numFmtId="179" fontId="78" fillId="0" borderId="563" xfId="1104" applyNumberFormat="1" applyFont="1" applyBorder="1" applyAlignment="1">
      <alignment horizontal="right"/>
    </xf>
    <xf numFmtId="49" fontId="0" fillId="0" borderId="560" xfId="0" applyNumberFormat="1" applyBorder="1"/>
    <xf numFmtId="43" fontId="0" fillId="0" borderId="542" xfId="1104" applyFont="1" applyBorder="1"/>
    <xf numFmtId="49" fontId="0" fillId="0" borderId="561" xfId="0" applyNumberFormat="1" applyBorder="1"/>
    <xf numFmtId="0" fontId="0" fillId="0" borderId="561" xfId="0" applyBorder="1"/>
    <xf numFmtId="0" fontId="0" fillId="0" borderId="572" xfId="0" applyBorder="1"/>
    <xf numFmtId="0" fontId="0" fillId="0" borderId="573" xfId="0" applyBorder="1"/>
    <xf numFmtId="0" fontId="0" fillId="0" borderId="574" xfId="0" applyBorder="1"/>
    <xf numFmtId="0" fontId="0" fillId="0" borderId="575" xfId="0" applyBorder="1"/>
    <xf numFmtId="0" fontId="220" fillId="0" borderId="573" xfId="0" applyFont="1" applyBorder="1"/>
    <xf numFmtId="0" fontId="104" fillId="107" borderId="575" xfId="0" applyFont="1" applyFill="1" applyBorder="1"/>
    <xf numFmtId="0" fontId="104" fillId="108" borderId="572" xfId="0" applyFont="1" applyFill="1" applyBorder="1"/>
    <xf numFmtId="0" fontId="104" fillId="109" borderId="574" xfId="0" applyFont="1" applyFill="1" applyBorder="1"/>
    <xf numFmtId="0" fontId="104" fillId="110" borderId="574" xfId="0" applyFont="1" applyFill="1" applyBorder="1"/>
    <xf numFmtId="0" fontId="104" fillId="111" borderId="572" xfId="0" applyFont="1" applyFill="1" applyBorder="1"/>
    <xf numFmtId="0" fontId="104" fillId="112" borderId="574" xfId="0" applyFont="1" applyFill="1" applyBorder="1"/>
    <xf numFmtId="0" fontId="83" fillId="0" borderId="575" xfId="0" applyFont="1" applyBorder="1"/>
    <xf numFmtId="0" fontId="83" fillId="0" borderId="574" xfId="0" applyFont="1" applyBorder="1"/>
    <xf numFmtId="0" fontId="365" fillId="76" borderId="0" xfId="0" applyFont="1" applyFill="1" applyAlignment="1">
      <alignment horizontal="center" vertical="center"/>
    </xf>
    <xf numFmtId="189" fontId="97" fillId="56" borderId="340" xfId="0" applyNumberFormat="1" applyFont="1" applyFill="1" applyBorder="1" applyAlignment="1">
      <alignment horizontal="center" vertical="center"/>
    </xf>
    <xf numFmtId="189" fontId="97" fillId="56" borderId="511" xfId="0" applyNumberFormat="1" applyFont="1" applyFill="1" applyBorder="1" applyAlignment="1">
      <alignment horizontal="center" vertical="center"/>
    </xf>
    <xf numFmtId="189" fontId="97" fillId="56" borderId="137" xfId="0" applyNumberFormat="1" applyFont="1" applyFill="1" applyBorder="1" applyAlignment="1">
      <alignment horizontal="center" vertical="center"/>
    </xf>
    <xf numFmtId="0" fontId="94" fillId="106" borderId="517" xfId="0" applyFont="1" applyFill="1" applyBorder="1" applyAlignment="1">
      <alignment horizontal="center"/>
    </xf>
    <xf numFmtId="44" fontId="150" fillId="0" borderId="0" xfId="1106" applyNumberFormat="1" applyFont="1" applyFill="1" applyBorder="1" applyAlignment="1">
      <alignment horizontal="center" vertical="center" wrapText="1"/>
    </xf>
    <xf numFmtId="49" fontId="306" fillId="0" borderId="187" xfId="486" applyNumberFormat="1" applyFont="1" applyBorder="1" applyAlignment="1">
      <alignment horizontal="center" vertical="center" wrapText="1"/>
    </xf>
    <xf numFmtId="49" fontId="167" fillId="0" borderId="187" xfId="486" applyNumberFormat="1" applyFont="1" applyBorder="1" applyAlignment="1">
      <alignment horizontal="center" vertical="center" wrapText="1"/>
    </xf>
    <xf numFmtId="49" fontId="308" fillId="0" borderId="187" xfId="486" applyNumberFormat="1" applyFont="1" applyBorder="1" applyAlignment="1">
      <alignment horizontal="center" vertical="center"/>
    </xf>
    <xf numFmtId="0" fontId="309" fillId="0" borderId="187" xfId="0" applyFont="1" applyBorder="1" applyAlignment="1">
      <alignment horizontal="center" vertical="center"/>
    </xf>
    <xf numFmtId="44" fontId="150" fillId="56" borderId="369" xfId="1106" applyNumberFormat="1" applyFont="1" applyFill="1" applyBorder="1" applyAlignment="1">
      <alignment horizontal="center" vertical="center" wrapText="1"/>
    </xf>
    <xf numFmtId="44" fontId="150" fillId="56" borderId="370" xfId="1106" applyNumberFormat="1" applyFont="1" applyFill="1" applyBorder="1" applyAlignment="1">
      <alignment horizontal="center" vertical="center" wrapText="1"/>
    </xf>
    <xf numFmtId="44" fontId="150" fillId="56" borderId="371" xfId="1106" applyNumberFormat="1" applyFont="1" applyFill="1" applyBorder="1" applyAlignment="1">
      <alignment horizontal="center" vertical="center" wrapText="1"/>
    </xf>
    <xf numFmtId="44" fontId="150" fillId="56" borderId="372" xfId="1106" applyNumberFormat="1" applyFont="1" applyFill="1" applyBorder="1" applyAlignment="1">
      <alignment horizontal="center" vertical="center" wrapText="1"/>
    </xf>
    <xf numFmtId="0" fontId="310" fillId="0" borderId="187" xfId="0" applyFont="1" applyBorder="1" applyAlignment="1">
      <alignment horizontal="center" vertical="center"/>
    </xf>
    <xf numFmtId="0" fontId="311" fillId="0" borderId="187" xfId="0" applyFont="1" applyBorder="1" applyAlignment="1">
      <alignment horizontal="center" vertical="center"/>
    </xf>
    <xf numFmtId="0" fontId="313" fillId="0" borderId="187" xfId="0" applyFont="1" applyBorder="1" applyAlignment="1">
      <alignment horizontal="center" vertical="center" wrapText="1"/>
    </xf>
    <xf numFmtId="0" fontId="104" fillId="76" borderId="109" xfId="0" applyFont="1" applyFill="1" applyBorder="1" applyAlignment="1">
      <alignment horizontal="center" vertical="center"/>
    </xf>
    <xf numFmtId="0" fontId="104" fillId="76" borderId="112" xfId="0" applyFont="1" applyFill="1" applyBorder="1" applyAlignment="1">
      <alignment horizontal="center" vertical="center"/>
    </xf>
    <xf numFmtId="10" fontId="110" fillId="74" borderId="109" xfId="0" applyNumberFormat="1" applyFont="1" applyFill="1" applyBorder="1" applyAlignment="1">
      <alignment horizontal="center" vertical="center"/>
    </xf>
    <xf numFmtId="10" fontId="110" fillId="74" borderId="112" xfId="0" applyNumberFormat="1" applyFont="1" applyFill="1" applyBorder="1" applyAlignment="1">
      <alignment horizontal="center" vertical="center"/>
    </xf>
    <xf numFmtId="10" fontId="110" fillId="93" borderId="109" xfId="0" applyNumberFormat="1" applyFont="1" applyFill="1" applyBorder="1" applyAlignment="1">
      <alignment horizontal="center" vertical="center"/>
    </xf>
    <xf numFmtId="10" fontId="110" fillId="93" borderId="112" xfId="0" applyNumberFormat="1" applyFont="1" applyFill="1" applyBorder="1" applyAlignment="1">
      <alignment horizontal="center" vertical="center"/>
    </xf>
    <xf numFmtId="0" fontId="312" fillId="0" borderId="187" xfId="0" applyFont="1" applyBorder="1" applyAlignment="1">
      <alignment horizontal="center" vertical="center"/>
    </xf>
    <xf numFmtId="49" fontId="307" fillId="0" borderId="187" xfId="486" applyNumberFormat="1" applyFont="1" applyBorder="1" applyAlignment="1">
      <alignment horizontal="center" vertical="center"/>
    </xf>
    <xf numFmtId="0" fontId="340" fillId="65" borderId="125" xfId="0" applyFont="1" applyFill="1" applyBorder="1" applyAlignment="1">
      <alignment horizontal="center"/>
    </xf>
    <xf numFmtId="0" fontId="332" fillId="0" borderId="125" xfId="0" applyFont="1" applyBorder="1" applyAlignment="1">
      <alignment horizontal="center"/>
    </xf>
    <xf numFmtId="0" fontId="91" fillId="0" borderId="462" xfId="0" applyFont="1" applyBorder="1" applyAlignment="1">
      <alignment horizontal="center" vertical="center" wrapText="1"/>
    </xf>
    <xf numFmtId="0" fontId="91" fillId="0" borderId="463" xfId="0" applyFont="1" applyBorder="1" applyAlignment="1">
      <alignment horizontal="center" vertical="center" wrapText="1"/>
    </xf>
    <xf numFmtId="0" fontId="91" fillId="0" borderId="464" xfId="0" applyFont="1" applyBorder="1" applyAlignment="1">
      <alignment horizontal="center" vertical="center" wrapText="1"/>
    </xf>
    <xf numFmtId="0" fontId="338" fillId="0" borderId="490" xfId="0" applyFont="1" applyBorder="1" applyAlignment="1">
      <alignment horizontal="center" vertical="center"/>
    </xf>
    <xf numFmtId="0" fontId="338" fillId="0" borderId="491" xfId="0" applyFont="1" applyBorder="1" applyAlignment="1">
      <alignment horizontal="center" vertical="center"/>
    </xf>
    <xf numFmtId="0" fontId="338" fillId="0" borderId="492" xfId="0" applyFont="1" applyBorder="1" applyAlignment="1">
      <alignment horizontal="center" vertical="center"/>
    </xf>
    <xf numFmtId="0" fontId="363" fillId="0" borderId="462" xfId="0" applyFont="1" applyBorder="1" applyAlignment="1">
      <alignment horizontal="center"/>
    </xf>
    <xf numFmtId="0" fontId="363" fillId="0" borderId="495" xfId="0" applyFont="1" applyBorder="1" applyAlignment="1">
      <alignment horizontal="center"/>
    </xf>
    <xf numFmtId="0" fontId="363" fillId="0" borderId="494" xfId="0" applyFont="1" applyBorder="1" applyAlignment="1">
      <alignment horizontal="center"/>
    </xf>
    <xf numFmtId="0" fontId="363" fillId="0" borderId="96" xfId="0" applyFont="1" applyBorder="1" applyAlignment="1">
      <alignment horizontal="center"/>
    </xf>
    <xf numFmtId="0" fontId="337" fillId="0" borderId="462" xfId="0" applyFont="1" applyBorder="1" applyAlignment="1">
      <alignment horizontal="center" vertical="center" wrapText="1"/>
    </xf>
    <xf numFmtId="0" fontId="337" fillId="0" borderId="463" xfId="0" applyFont="1" applyBorder="1" applyAlignment="1">
      <alignment horizontal="center" vertical="center" wrapText="1"/>
    </xf>
    <xf numFmtId="0" fontId="337" fillId="0" borderId="464" xfId="0" applyFont="1" applyBorder="1" applyAlignment="1">
      <alignment horizontal="center" vertical="center" wrapText="1"/>
    </xf>
    <xf numFmtId="0" fontId="143" fillId="65" borderId="96" xfId="0" applyFont="1" applyFill="1" applyBorder="1" applyAlignment="1">
      <alignment horizontal="center"/>
    </xf>
    <xf numFmtId="0" fontId="159" fillId="0" borderId="96" xfId="0" applyFont="1" applyBorder="1" applyAlignment="1">
      <alignment horizontal="center"/>
    </xf>
    <xf numFmtId="0" fontId="159" fillId="0" borderId="470" xfId="0" applyFont="1" applyBorder="1" applyAlignment="1">
      <alignment horizontal="center"/>
    </xf>
    <xf numFmtId="0" fontId="363" fillId="0" borderId="483" xfId="0" applyFont="1" applyBorder="1" applyAlignment="1">
      <alignment horizontal="center"/>
    </xf>
    <xf numFmtId="0" fontId="363" fillId="0" borderId="456" xfId="0" applyFont="1" applyBorder="1" applyAlignment="1">
      <alignment horizontal="center"/>
    </xf>
    <xf numFmtId="0" fontId="340" fillId="65" borderId="483" xfId="0" applyFont="1" applyFill="1" applyBorder="1" applyAlignment="1">
      <alignment horizontal="center"/>
    </xf>
    <xf numFmtId="0" fontId="340" fillId="65" borderId="458" xfId="0" applyFont="1" applyFill="1" applyBorder="1" applyAlignment="1">
      <alignment horizontal="center"/>
    </xf>
    <xf numFmtId="0" fontId="141" fillId="0" borderId="0" xfId="0" applyFont="1" applyAlignment="1">
      <alignment horizontal="center" vertical="center"/>
    </xf>
    <xf numFmtId="0" fontId="332" fillId="0" borderId="480" xfId="0" applyFont="1" applyBorder="1" applyAlignment="1">
      <alignment horizontal="center"/>
    </xf>
    <xf numFmtId="0" fontId="332" fillId="0" borderId="489" xfId="0" applyFont="1" applyBorder="1" applyAlignment="1">
      <alignment horizontal="center"/>
    </xf>
    <xf numFmtId="0" fontId="91" fillId="0" borderId="495" xfId="0" applyFont="1" applyBorder="1" applyAlignment="1">
      <alignment horizontal="center" vertical="center" wrapText="1"/>
    </xf>
    <xf numFmtId="0" fontId="91" fillId="0" borderId="508" xfId="0" applyFont="1" applyBorder="1" applyAlignment="1">
      <alignment horizontal="center" vertical="center" wrapText="1"/>
    </xf>
    <xf numFmtId="0" fontId="91" fillId="0" borderId="509" xfId="0" applyFont="1" applyBorder="1" applyAlignment="1">
      <alignment horizontal="center" vertical="center" wrapText="1"/>
    </xf>
    <xf numFmtId="0" fontId="0" fillId="0" borderId="505" xfId="0" applyBorder="1" applyAlignment="1">
      <alignment horizontal="center" vertical="center"/>
    </xf>
    <xf numFmtId="0" fontId="0" fillId="0" borderId="498" xfId="0" applyBorder="1" applyAlignment="1">
      <alignment horizontal="center" vertical="center"/>
    </xf>
    <xf numFmtId="0" fontId="0" fillId="0" borderId="499" xfId="0" applyBorder="1" applyAlignment="1">
      <alignment horizontal="center" vertical="center"/>
    </xf>
    <xf numFmtId="0" fontId="0" fillId="0" borderId="490" xfId="0" applyBorder="1" applyAlignment="1">
      <alignment horizontal="center" vertical="center"/>
    </xf>
    <xf numFmtId="0" fontId="0" fillId="0" borderId="491" xfId="0" applyBorder="1" applyAlignment="1">
      <alignment horizontal="center" vertical="center"/>
    </xf>
    <xf numFmtId="0" fontId="0" fillId="0" borderId="492" xfId="0" applyBorder="1" applyAlignment="1">
      <alignment horizontal="center" vertical="center"/>
    </xf>
    <xf numFmtId="0" fontId="363" fillId="0" borderId="507" xfId="0" applyFont="1" applyBorder="1" applyAlignment="1">
      <alignment horizontal="center"/>
    </xf>
    <xf numFmtId="0" fontId="363" fillId="0" borderId="496" xfId="0" applyFont="1" applyBorder="1" applyAlignment="1">
      <alignment horizontal="center"/>
    </xf>
    <xf numFmtId="10" fontId="367" fillId="0" borderId="102" xfId="0" applyNumberFormat="1" applyFont="1" applyBorder="1" applyAlignment="1">
      <alignment horizontal="center" vertical="center"/>
    </xf>
    <xf numFmtId="10" fontId="367" fillId="0" borderId="103" xfId="0" applyNumberFormat="1" applyFont="1" applyBorder="1" applyAlignment="1">
      <alignment horizontal="center" vertical="center"/>
    </xf>
    <xf numFmtId="10" fontId="367" fillId="0" borderId="104" xfId="0" applyNumberFormat="1" applyFont="1" applyBorder="1" applyAlignment="1">
      <alignment horizontal="center" vertical="center"/>
    </xf>
    <xf numFmtId="0" fontId="337" fillId="0" borderId="99" xfId="0" applyFont="1" applyBorder="1" applyAlignment="1">
      <alignment horizontal="center" vertical="center" wrapText="1"/>
    </xf>
    <xf numFmtId="0" fontId="337" fillId="0" borderId="168" xfId="0" applyFont="1" applyBorder="1" applyAlignment="1">
      <alignment horizontal="center" vertical="center" wrapText="1"/>
    </xf>
    <xf numFmtId="0" fontId="337" fillId="0" borderId="113" xfId="0" applyFont="1" applyBorder="1" applyAlignment="1">
      <alignment horizontal="center" vertical="center" wrapText="1"/>
    </xf>
    <xf numFmtId="0" fontId="340" fillId="65" borderId="463" xfId="0" applyFont="1" applyFill="1" applyBorder="1" applyAlignment="1">
      <alignment horizontal="center"/>
    </xf>
    <xf numFmtId="0" fontId="340" fillId="65" borderId="495" xfId="0" applyFont="1" applyFill="1" applyBorder="1" applyAlignment="1">
      <alignment horizontal="center"/>
    </xf>
    <xf numFmtId="0" fontId="332" fillId="0" borderId="463" xfId="0" applyFont="1" applyBorder="1" applyAlignment="1">
      <alignment horizontal="center"/>
    </xf>
    <xf numFmtId="0" fontId="332" fillId="0" borderId="464" xfId="0" applyFont="1" applyBorder="1" applyAlignment="1">
      <alignment horizontal="center"/>
    </xf>
    <xf numFmtId="0" fontId="340" fillId="65" borderId="480" xfId="0" applyFont="1" applyFill="1" applyBorder="1" applyAlignment="1">
      <alignment horizontal="center"/>
    </xf>
    <xf numFmtId="0" fontId="338" fillId="0" borderId="473" xfId="0" applyFont="1" applyBorder="1" applyAlignment="1">
      <alignment horizontal="center" vertical="center"/>
    </xf>
    <xf numFmtId="0" fontId="338" fillId="0" borderId="457" xfId="0" applyFont="1" applyBorder="1" applyAlignment="1">
      <alignment horizontal="center" vertical="center"/>
    </xf>
    <xf numFmtId="0" fontId="338" fillId="0" borderId="484" xfId="0" applyFont="1" applyBorder="1" applyAlignment="1">
      <alignment horizontal="center" vertical="center"/>
    </xf>
    <xf numFmtId="0" fontId="338" fillId="0" borderId="465" xfId="0" applyFont="1" applyBorder="1" applyAlignment="1">
      <alignment horizontal="center" vertical="center"/>
    </xf>
    <xf numFmtId="0" fontId="338" fillId="0" borderId="107" xfId="0" applyFont="1" applyBorder="1" applyAlignment="1">
      <alignment horizontal="center" vertical="center"/>
    </xf>
    <xf numFmtId="0" fontId="338" fillId="0" borderId="466" xfId="0" applyFont="1" applyBorder="1" applyAlignment="1">
      <alignment horizontal="center" vertical="center"/>
    </xf>
    <xf numFmtId="0" fontId="332" fillId="0" borderId="456" xfId="0" applyFont="1" applyBorder="1" applyAlignment="1">
      <alignment horizontal="center"/>
    </xf>
    <xf numFmtId="0" fontId="0" fillId="0" borderId="0" xfId="0" applyAlignment="1">
      <alignment horizontal="left"/>
    </xf>
    <xf numFmtId="0" fontId="143" fillId="65" borderId="508" xfId="0" applyFont="1" applyFill="1" applyBorder="1" applyAlignment="1">
      <alignment horizontal="center"/>
    </xf>
    <xf numFmtId="0" fontId="159" fillId="0" borderId="508" xfId="0" applyFont="1" applyBorder="1" applyAlignment="1">
      <alignment horizontal="center"/>
    </xf>
    <xf numFmtId="0" fontId="159" fillId="0" borderId="509" xfId="0" applyFont="1" applyBorder="1" applyAlignment="1">
      <alignment horizontal="center"/>
    </xf>
    <xf numFmtId="0" fontId="340" fillId="65" borderId="508" xfId="0" applyFont="1" applyFill="1" applyBorder="1" applyAlignment="1">
      <alignment horizontal="center"/>
    </xf>
    <xf numFmtId="0" fontId="332" fillId="0" borderId="508" xfId="0" applyFont="1" applyBorder="1" applyAlignment="1">
      <alignment horizontal="center"/>
    </xf>
    <xf numFmtId="0" fontId="332" fillId="0" borderId="509" xfId="0" applyFont="1" applyBorder="1" applyAlignment="1">
      <alignment horizontal="center"/>
    </xf>
    <xf numFmtId="0" fontId="340" fillId="65" borderId="96" xfId="0" applyFont="1" applyFill="1" applyBorder="1" applyAlignment="1">
      <alignment horizontal="center"/>
    </xf>
    <xf numFmtId="0" fontId="332" fillId="0" borderId="96" xfId="0" applyFont="1" applyBorder="1" applyAlignment="1">
      <alignment horizontal="center"/>
    </xf>
    <xf numFmtId="0" fontId="332" fillId="0" borderId="470" xfId="0" applyFont="1" applyBorder="1" applyAlignment="1">
      <alignment horizontal="center"/>
    </xf>
    <xf numFmtId="0" fontId="363" fillId="0" borderId="508" xfId="0" applyFont="1" applyBorder="1" applyAlignment="1">
      <alignment horizontal="center"/>
    </xf>
    <xf numFmtId="0" fontId="82" fillId="0" borderId="192" xfId="0" applyFont="1" applyBorder="1" applyAlignment="1">
      <alignment horizontal="center" vertical="center"/>
    </xf>
    <xf numFmtId="0" fontId="82" fillId="0" borderId="208" xfId="0" applyFont="1" applyBorder="1" applyAlignment="1">
      <alignment horizontal="center" vertical="center"/>
    </xf>
    <xf numFmtId="0" fontId="82" fillId="0" borderId="193" xfId="0" applyFont="1" applyBorder="1" applyAlignment="1">
      <alignment horizontal="center" vertical="center"/>
    </xf>
    <xf numFmtId="0" fontId="82" fillId="0" borderId="194" xfId="0" applyFont="1" applyBorder="1" applyAlignment="1">
      <alignment horizontal="center" vertical="center"/>
    </xf>
    <xf numFmtId="0" fontId="82" fillId="0" borderId="195" xfId="0" applyFont="1" applyBorder="1" applyAlignment="1">
      <alignment horizontal="center" vertical="center"/>
    </xf>
    <xf numFmtId="0" fontId="82" fillId="0" borderId="209" xfId="0" applyFont="1" applyBorder="1" applyAlignment="1">
      <alignment horizontal="center" vertical="center"/>
    </xf>
    <xf numFmtId="0" fontId="82" fillId="0" borderId="196" xfId="0" applyFont="1" applyBorder="1" applyAlignment="1">
      <alignment horizontal="center" vertical="center"/>
    </xf>
    <xf numFmtId="0" fontId="82" fillId="0" borderId="197" xfId="0" applyFont="1" applyBorder="1" applyAlignment="1">
      <alignment horizontal="center" vertical="center"/>
    </xf>
    <xf numFmtId="0" fontId="150" fillId="56" borderId="109" xfId="1106" applyFont="1" applyFill="1" applyBorder="1" applyAlignment="1">
      <alignment horizontal="center" vertical="center"/>
    </xf>
    <xf numFmtId="0" fontId="150" fillId="56" borderId="116" xfId="1106" applyFont="1" applyFill="1" applyBorder="1" applyAlignment="1">
      <alignment horizontal="center" vertical="center"/>
    </xf>
    <xf numFmtId="0" fontId="150" fillId="56" borderId="112" xfId="1106" applyFont="1" applyFill="1" applyBorder="1" applyAlignment="1">
      <alignment horizontal="center" vertical="center"/>
    </xf>
    <xf numFmtId="44" fontId="150" fillId="56" borderId="259" xfId="1106" applyNumberFormat="1" applyFont="1" applyFill="1" applyBorder="1" applyAlignment="1">
      <alignment horizontal="center" vertical="center" wrapText="1"/>
    </xf>
    <xf numFmtId="44" fontId="150" fillId="56" borderId="100" xfId="1106" applyNumberFormat="1" applyFont="1" applyFill="1" applyBorder="1" applyAlignment="1">
      <alignment horizontal="center" vertical="center" wrapText="1"/>
    </xf>
    <xf numFmtId="44" fontId="150" fillId="56" borderId="307" xfId="1106" applyNumberFormat="1" applyFont="1" applyFill="1" applyBorder="1" applyAlignment="1">
      <alignment horizontal="center" vertical="center" wrapText="1"/>
    </xf>
    <xf numFmtId="44" fontId="150" fillId="56" borderId="309" xfId="1106" applyNumberFormat="1" applyFont="1" applyFill="1" applyBorder="1" applyAlignment="1">
      <alignment horizontal="center" vertical="center" wrapText="1"/>
    </xf>
    <xf numFmtId="44" fontId="150" fillId="56" borderId="202" xfId="1106" applyNumberFormat="1" applyFont="1" applyFill="1" applyBorder="1" applyAlignment="1">
      <alignment horizontal="center" vertical="center" wrapText="1"/>
    </xf>
    <xf numFmtId="44" fontId="150" fillId="56" borderId="312" xfId="1106" applyNumberFormat="1" applyFont="1" applyFill="1" applyBorder="1" applyAlignment="1">
      <alignment horizontal="center" vertical="center" wrapText="1"/>
    </xf>
    <xf numFmtId="44" fontId="173" fillId="93" borderId="116" xfId="1106" applyNumberFormat="1" applyFont="1" applyFill="1" applyBorder="1" applyAlignment="1">
      <alignment horizontal="center" vertical="center" wrapText="1"/>
    </xf>
    <xf numFmtId="44" fontId="173" fillId="93" borderId="260" xfId="1106" applyNumberFormat="1" applyFont="1" applyFill="1" applyBorder="1" applyAlignment="1">
      <alignment horizontal="center" vertical="center" wrapText="1"/>
    </xf>
    <xf numFmtId="44" fontId="173" fillId="99" borderId="245" xfId="1106" applyNumberFormat="1" applyFont="1" applyFill="1" applyBorder="1" applyAlignment="1">
      <alignment horizontal="center" vertical="center" wrapText="1"/>
    </xf>
    <xf numFmtId="44" fontId="173" fillId="99" borderId="116" xfId="1106" applyNumberFormat="1" applyFont="1" applyFill="1" applyBorder="1" applyAlignment="1">
      <alignment horizontal="center" vertical="center" wrapText="1"/>
    </xf>
    <xf numFmtId="44" fontId="173" fillId="99" borderId="260" xfId="1106" applyNumberFormat="1" applyFont="1" applyFill="1" applyBorder="1" applyAlignment="1">
      <alignment horizontal="center" vertical="center" wrapText="1"/>
    </xf>
    <xf numFmtId="44" fontId="173" fillId="78" borderId="245" xfId="1106" applyNumberFormat="1" applyFont="1" applyFill="1" applyBorder="1" applyAlignment="1">
      <alignment horizontal="center" vertical="center" wrapText="1"/>
    </xf>
    <xf numFmtId="44" fontId="173" fillId="78" borderId="116" xfId="1106" applyNumberFormat="1" applyFont="1" applyFill="1" applyBorder="1" applyAlignment="1">
      <alignment horizontal="center" vertical="center" wrapText="1"/>
    </xf>
    <xf numFmtId="44" fontId="173" fillId="78" borderId="260" xfId="1106" applyNumberFormat="1" applyFont="1" applyFill="1" applyBorder="1" applyAlignment="1">
      <alignment horizontal="center" vertical="center" wrapText="1"/>
    </xf>
    <xf numFmtId="44" fontId="150" fillId="56" borderId="300" xfId="1106" applyNumberFormat="1" applyFont="1" applyFill="1" applyBorder="1" applyAlignment="1">
      <alignment horizontal="center" vertical="center" wrapText="1"/>
    </xf>
    <xf numFmtId="44" fontId="150" fillId="56" borderId="97" xfId="1106" applyNumberFormat="1" applyFont="1" applyFill="1" applyBorder="1" applyAlignment="1">
      <alignment horizontal="center" vertical="center" wrapText="1"/>
    </xf>
    <xf numFmtId="44" fontId="150" fillId="56" borderId="397" xfId="1106" applyNumberFormat="1" applyFont="1" applyFill="1" applyBorder="1" applyAlignment="1">
      <alignment horizontal="center" vertical="center" wrapText="1"/>
    </xf>
    <xf numFmtId="44" fontId="173" fillId="93" borderId="245" xfId="1106" applyNumberFormat="1" applyFont="1" applyFill="1" applyBorder="1" applyAlignment="1">
      <alignment horizontal="center" vertical="center" wrapText="1"/>
    </xf>
    <xf numFmtId="0" fontId="150" fillId="56" borderId="102" xfId="1106" applyFont="1" applyFill="1" applyBorder="1" applyAlignment="1">
      <alignment horizontal="center" vertical="center" wrapText="1"/>
    </xf>
    <xf numFmtId="0" fontId="150" fillId="56" borderId="104" xfId="1106" applyFont="1" applyFill="1" applyBorder="1" applyAlignment="1">
      <alignment horizontal="center" vertical="center" wrapText="1"/>
    </xf>
    <xf numFmtId="0" fontId="150" fillId="56" borderId="99" xfId="1106" applyFont="1" applyFill="1" applyBorder="1" applyAlignment="1">
      <alignment horizontal="center" vertical="center" wrapText="1"/>
    </xf>
    <xf numFmtId="0" fontId="150" fillId="56" borderId="113" xfId="1106" applyFont="1" applyFill="1" applyBorder="1" applyAlignment="1">
      <alignment horizontal="center" vertical="center" wrapText="1"/>
    </xf>
    <xf numFmtId="44" fontId="150" fillId="56" borderId="173" xfId="1106" applyNumberFormat="1" applyFont="1" applyFill="1" applyBorder="1" applyAlignment="1">
      <alignment horizontal="center" vertical="center" wrapText="1"/>
    </xf>
    <xf numFmtId="44" fontId="150" fillId="56" borderId="313" xfId="1106" applyNumberFormat="1" applyFont="1" applyFill="1" applyBorder="1" applyAlignment="1">
      <alignment horizontal="center" vertical="center" wrapText="1"/>
    </xf>
    <xf numFmtId="0" fontId="0" fillId="0" borderId="215" xfId="0" applyBorder="1" applyAlignment="1">
      <alignment horizontal="center" vertical="center" wrapText="1"/>
    </xf>
    <xf numFmtId="0" fontId="0" fillId="0" borderId="263" xfId="0" applyBorder="1" applyAlignment="1">
      <alignment horizontal="center" vertical="center" wrapText="1"/>
    </xf>
    <xf numFmtId="0" fontId="0" fillId="56" borderId="40" xfId="0" applyFill="1" applyBorder="1" applyAlignment="1">
      <alignment horizontal="center"/>
    </xf>
    <xf numFmtId="0" fontId="0" fillId="56" borderId="42" xfId="0" applyFill="1" applyBorder="1" applyAlignment="1">
      <alignment horizontal="center"/>
    </xf>
    <xf numFmtId="0" fontId="0" fillId="56" borderId="38" xfId="0" applyFill="1" applyBorder="1" applyAlignment="1">
      <alignment horizontal="center"/>
    </xf>
    <xf numFmtId="0" fontId="0" fillId="56" borderId="0" xfId="0" applyFill="1" applyAlignment="1">
      <alignment horizontal="center"/>
    </xf>
    <xf numFmtId="0" fontId="0" fillId="0" borderId="0" xfId="0" applyAlignment="1">
      <alignment horizontal="center"/>
    </xf>
    <xf numFmtId="0" fontId="91" fillId="0" borderId="0" xfId="0" applyFont="1" applyAlignment="1">
      <alignment horizontal="center" wrapText="1"/>
    </xf>
    <xf numFmtId="0" fontId="1" fillId="0" borderId="0" xfId="0" applyFont="1" applyAlignment="1">
      <alignment horizontal="center" vertical="center" wrapText="1"/>
    </xf>
    <xf numFmtId="9" fontId="89" fillId="0" borderId="245" xfId="1102" applyFont="1" applyBorder="1" applyAlignment="1">
      <alignment horizontal="center"/>
    </xf>
    <xf numFmtId="9" fontId="89" fillId="0" borderId="116" xfId="1102" applyFont="1" applyBorder="1" applyAlignment="1">
      <alignment horizontal="center"/>
    </xf>
    <xf numFmtId="9" fontId="89" fillId="0" borderId="210" xfId="1102" applyFont="1" applyBorder="1" applyAlignment="1">
      <alignment horizontal="center"/>
    </xf>
    <xf numFmtId="9" fontId="89" fillId="0" borderId="354" xfId="1102" applyFont="1" applyBorder="1" applyAlignment="1">
      <alignment horizontal="center"/>
    </xf>
    <xf numFmtId="9" fontId="89" fillId="0" borderId="299" xfId="1102" applyFont="1" applyBorder="1" applyAlignment="1">
      <alignment horizontal="center"/>
    </xf>
    <xf numFmtId="9" fontId="89" fillId="0" borderId="319" xfId="1102" applyFont="1" applyBorder="1" applyAlignment="1">
      <alignment horizontal="center"/>
    </xf>
    <xf numFmtId="9" fontId="89" fillId="0" borderId="193" xfId="1102" applyFont="1" applyBorder="1" applyAlignment="1">
      <alignment horizontal="center"/>
    </xf>
    <xf numFmtId="9" fontId="89" fillId="0" borderId="262" xfId="1102" applyFont="1" applyBorder="1" applyAlignment="1">
      <alignment horizontal="center"/>
    </xf>
    <xf numFmtId="9" fontId="89" fillId="0" borderId="216" xfId="1102" applyFont="1" applyBorder="1" applyAlignment="1">
      <alignment horizontal="center"/>
    </xf>
    <xf numFmtId="9" fontId="89" fillId="0" borderId="209" xfId="1102" applyFont="1" applyBorder="1" applyAlignment="1">
      <alignment horizontal="center"/>
    </xf>
    <xf numFmtId="9" fontId="89" fillId="0" borderId="353" xfId="1102" applyFont="1" applyBorder="1" applyAlignment="1">
      <alignment horizontal="center"/>
    </xf>
    <xf numFmtId="9" fontId="89" fillId="0" borderId="254" xfId="1102" applyFont="1" applyBorder="1" applyAlignment="1">
      <alignment horizontal="center"/>
    </xf>
    <xf numFmtId="9" fontId="89" fillId="0" borderId="265" xfId="1102" applyFont="1" applyBorder="1" applyAlignment="1">
      <alignment horizontal="center"/>
    </xf>
    <xf numFmtId="9" fontId="89" fillId="0" borderId="343" xfId="1102" applyFont="1" applyBorder="1" applyAlignment="1">
      <alignment horizontal="center"/>
    </xf>
    <xf numFmtId="9" fontId="89" fillId="0" borderId="208" xfId="1102" applyFont="1" applyBorder="1" applyAlignment="1">
      <alignment horizontal="center"/>
    </xf>
    <xf numFmtId="0" fontId="104" fillId="90" borderId="116" xfId="0" applyFont="1" applyFill="1" applyBorder="1" applyAlignment="1">
      <alignment horizontal="center" vertical="center"/>
    </xf>
    <xf numFmtId="0" fontId="104" fillId="90" borderId="112" xfId="0" applyFont="1" applyFill="1" applyBorder="1" applyAlignment="1">
      <alignment horizontal="center" vertical="center"/>
    </xf>
    <xf numFmtId="0" fontId="104" fillId="94" borderId="109" xfId="0" applyFont="1" applyFill="1" applyBorder="1" applyAlignment="1">
      <alignment horizontal="center" vertical="center"/>
    </xf>
    <xf numFmtId="0" fontId="104" fillId="94" borderId="116" xfId="0" applyFont="1" applyFill="1" applyBorder="1" applyAlignment="1">
      <alignment horizontal="center" vertical="center"/>
    </xf>
    <xf numFmtId="0" fontId="112" fillId="0" borderId="201" xfId="0" applyFont="1" applyBorder="1" applyAlignment="1">
      <alignment horizontal="center" vertical="center" wrapText="1"/>
    </xf>
    <xf numFmtId="0" fontId="112" fillId="0" borderId="202" xfId="0" applyFont="1" applyBorder="1" applyAlignment="1">
      <alignment horizontal="center" vertical="center" wrapText="1"/>
    </xf>
    <xf numFmtId="0" fontId="112" fillId="0" borderId="203" xfId="0" applyFont="1" applyBorder="1" applyAlignment="1">
      <alignment horizontal="center" vertical="center" wrapText="1"/>
    </xf>
    <xf numFmtId="0" fontId="112" fillId="0" borderId="239" xfId="0" applyFont="1" applyBorder="1" applyAlignment="1">
      <alignment horizontal="center" vertical="center" wrapText="1"/>
    </xf>
    <xf numFmtId="0" fontId="83" fillId="0" borderId="33" xfId="0" applyFont="1" applyBorder="1" applyAlignment="1">
      <alignment horizontal="center"/>
    </xf>
    <xf numFmtId="0" fontId="0" fillId="0" borderId="40" xfId="0" applyBorder="1" applyAlignment="1">
      <alignment horizontal="center"/>
    </xf>
    <xf numFmtId="0" fontId="0" fillId="0" borderId="42" xfId="0" applyBorder="1" applyAlignment="1">
      <alignment horizontal="center"/>
    </xf>
    <xf numFmtId="0" fontId="0" fillId="0" borderId="38" xfId="0" applyBorder="1" applyAlignment="1">
      <alignment horizontal="center"/>
    </xf>
    <xf numFmtId="0" fontId="91" fillId="0" borderId="40" xfId="0" applyFont="1" applyBorder="1" applyAlignment="1">
      <alignment horizontal="center" vertical="center"/>
    </xf>
    <xf numFmtId="0" fontId="91" fillId="0" borderId="42" xfId="0" applyFont="1" applyBorder="1" applyAlignment="1">
      <alignment horizontal="center" vertical="center"/>
    </xf>
    <xf numFmtId="0" fontId="91" fillId="0" borderId="38" xfId="0" applyFont="1" applyBorder="1" applyAlignment="1">
      <alignment horizontal="center" vertical="center"/>
    </xf>
  </cellXfs>
  <cellStyles count="1113">
    <cellStyle name="%" xfId="1" xr:uid="{00000000-0005-0000-0000-000000000000}"/>
    <cellStyle name="% 2" xfId="2" xr:uid="{00000000-0005-0000-0000-000001000000}"/>
    <cellStyle name="% 3" xfId="3" xr:uid="{00000000-0005-0000-0000-000002000000}"/>
    <cellStyle name="=C:\WINNT35\SYSTEM32\COMMAND.COM" xfId="4" xr:uid="{00000000-0005-0000-0000-000003000000}"/>
    <cellStyle name="=C:\WINNT35\SYSTEM32\COMMAND.COM 2" xfId="5" xr:uid="{00000000-0005-0000-0000-000004000000}"/>
    <cellStyle name="0,0_x000a__x000a_NA_x000a__x000a_" xfId="6" xr:uid="{00000000-0005-0000-0000-000005000000}"/>
    <cellStyle name="0,0_x000a__x000a_NA_x000a__x000a_ 2" xfId="7" xr:uid="{00000000-0005-0000-0000-000006000000}"/>
    <cellStyle name="0,0_x000a__x000a_NA_x000a__x000a__Capitolato d'Appalto - Servizio di igiene ambiente" xfId="8" xr:uid="{00000000-0005-0000-0000-000007000000}"/>
    <cellStyle name="0,0_x000d__x000a_NA_x000d__x000a_" xfId="9" xr:uid="{00000000-0005-0000-0000-000008000000}"/>
    <cellStyle name="0,0_x000d__x000a_NA_x000d__x000a_ 2" xfId="10" xr:uid="{00000000-0005-0000-0000-000009000000}"/>
    <cellStyle name="0,0_x000d__x000a_NA_x000d__x000a__HUS-18003-MAINSIM-100218-EM" xfId="11" xr:uid="{00000000-0005-0000-0000-00000A000000}"/>
    <cellStyle name="20% - Accent1" xfId="1107" xr:uid="{00000000-0005-0000-0000-00000B000000}"/>
    <cellStyle name="20% - Accent2" xfId="12" xr:uid="{00000000-0005-0000-0000-00000C000000}"/>
    <cellStyle name="20% - Accent3" xfId="13" xr:uid="{00000000-0005-0000-0000-00000D000000}"/>
    <cellStyle name="20% - Accent4" xfId="14" xr:uid="{00000000-0005-0000-0000-00000E000000}"/>
    <cellStyle name="20% - Accent5" xfId="15" xr:uid="{00000000-0005-0000-0000-00000F000000}"/>
    <cellStyle name="20% - Accent6" xfId="16" xr:uid="{00000000-0005-0000-0000-000010000000}"/>
    <cellStyle name="20% - Colore 1 2" xfId="17" xr:uid="{00000000-0005-0000-0000-000011000000}"/>
    <cellStyle name="20% - Colore 1 2 2" xfId="18" xr:uid="{00000000-0005-0000-0000-000012000000}"/>
    <cellStyle name="20% - Colore 1 2 3" xfId="19" xr:uid="{00000000-0005-0000-0000-000013000000}"/>
    <cellStyle name="20% - Colore 1 3" xfId="20" xr:uid="{00000000-0005-0000-0000-000014000000}"/>
    <cellStyle name="20% - Colore 1 3 2" xfId="21" xr:uid="{00000000-0005-0000-0000-000015000000}"/>
    <cellStyle name="20% - Colore 1 4" xfId="22" xr:uid="{00000000-0005-0000-0000-000016000000}"/>
    <cellStyle name="20% - Colore 2 2" xfId="23" xr:uid="{00000000-0005-0000-0000-000017000000}"/>
    <cellStyle name="20% - Colore 2 2 2" xfId="24" xr:uid="{00000000-0005-0000-0000-000018000000}"/>
    <cellStyle name="20% - Colore 2 3" xfId="25" xr:uid="{00000000-0005-0000-0000-000019000000}"/>
    <cellStyle name="20% - Colore 2 4" xfId="26" xr:uid="{00000000-0005-0000-0000-00001A000000}"/>
    <cellStyle name="20% - Colore 3 2" xfId="27" xr:uid="{00000000-0005-0000-0000-00001B000000}"/>
    <cellStyle name="20% - Colore 3 2 2" xfId="28" xr:uid="{00000000-0005-0000-0000-00001C000000}"/>
    <cellStyle name="20% - Colore 3 2 3" xfId="29" xr:uid="{00000000-0005-0000-0000-00001D000000}"/>
    <cellStyle name="20% - Colore 3 3" xfId="30" xr:uid="{00000000-0005-0000-0000-00001E000000}"/>
    <cellStyle name="20% - Colore 3 3 2" xfId="31" xr:uid="{00000000-0005-0000-0000-00001F000000}"/>
    <cellStyle name="20% - Colore 3 4" xfId="32" xr:uid="{00000000-0005-0000-0000-000020000000}"/>
    <cellStyle name="20% - Colore 3 5" xfId="33" xr:uid="{00000000-0005-0000-0000-000021000000}"/>
    <cellStyle name="20% - Colore 4 2" xfId="34" xr:uid="{00000000-0005-0000-0000-000022000000}"/>
    <cellStyle name="20% - Colore 4 3" xfId="35" xr:uid="{00000000-0005-0000-0000-000023000000}"/>
    <cellStyle name="20% - Colore 4 4" xfId="36" xr:uid="{00000000-0005-0000-0000-000024000000}"/>
    <cellStyle name="20% - Colore 5 2" xfId="37" xr:uid="{00000000-0005-0000-0000-000025000000}"/>
    <cellStyle name="20% - Colore 5 3" xfId="38" xr:uid="{00000000-0005-0000-0000-000026000000}"/>
    <cellStyle name="20% - Colore 5 4" xfId="39" xr:uid="{00000000-0005-0000-0000-000027000000}"/>
    <cellStyle name="20% - Colore 6 2" xfId="40" xr:uid="{00000000-0005-0000-0000-000028000000}"/>
    <cellStyle name="20% - Colore 6 3" xfId="41" xr:uid="{00000000-0005-0000-0000-000029000000}"/>
    <cellStyle name="20% - Colore 6 4" xfId="42" xr:uid="{00000000-0005-0000-0000-00002A000000}"/>
    <cellStyle name="20% - Énfasis1" xfId="43" xr:uid="{00000000-0005-0000-0000-00002B000000}"/>
    <cellStyle name="20% - Énfasis2" xfId="44" xr:uid="{00000000-0005-0000-0000-00002C000000}"/>
    <cellStyle name="20% - Énfasis3" xfId="45" xr:uid="{00000000-0005-0000-0000-00002D000000}"/>
    <cellStyle name="20% - Énfasis4" xfId="46" xr:uid="{00000000-0005-0000-0000-00002E000000}"/>
    <cellStyle name="20% - Énfasis5" xfId="47" xr:uid="{00000000-0005-0000-0000-00002F000000}"/>
    <cellStyle name="20% - Énfasis6" xfId="48" xr:uid="{00000000-0005-0000-0000-000030000000}"/>
    <cellStyle name="40% - Accent1" xfId="1111" xr:uid="{00000000-0005-0000-0000-000031000000}"/>
    <cellStyle name="40% - Accent2" xfId="49" xr:uid="{00000000-0005-0000-0000-000032000000}"/>
    <cellStyle name="40% - Accent3" xfId="1109" xr:uid="{00000000-0005-0000-0000-000033000000}"/>
    <cellStyle name="40% - Accent4" xfId="50" xr:uid="{00000000-0005-0000-0000-000034000000}"/>
    <cellStyle name="40% - Accent5" xfId="51" xr:uid="{00000000-0005-0000-0000-000035000000}"/>
    <cellStyle name="40% - Accent6" xfId="52" xr:uid="{00000000-0005-0000-0000-000036000000}"/>
    <cellStyle name="40% - Colore 1 2" xfId="53" xr:uid="{00000000-0005-0000-0000-000037000000}"/>
    <cellStyle name="40% - Colore 1 3" xfId="54" xr:uid="{00000000-0005-0000-0000-000038000000}"/>
    <cellStyle name="40% - Colore 1 4" xfId="55" xr:uid="{00000000-0005-0000-0000-000039000000}"/>
    <cellStyle name="40% - Colore 2 2" xfId="56" xr:uid="{00000000-0005-0000-0000-00003A000000}"/>
    <cellStyle name="40% - Colore 2 2 2" xfId="57" xr:uid="{00000000-0005-0000-0000-00003B000000}"/>
    <cellStyle name="40% - Colore 2 3" xfId="58" xr:uid="{00000000-0005-0000-0000-00003C000000}"/>
    <cellStyle name="40% - Colore 2 4" xfId="59" xr:uid="{00000000-0005-0000-0000-00003D000000}"/>
    <cellStyle name="40% - Colore 3 2" xfId="60" xr:uid="{00000000-0005-0000-0000-00003E000000}"/>
    <cellStyle name="40% - Colore 3 2 2" xfId="61" xr:uid="{00000000-0005-0000-0000-00003F000000}"/>
    <cellStyle name="40% - Colore 3 3" xfId="62" xr:uid="{00000000-0005-0000-0000-000040000000}"/>
    <cellStyle name="40% - Colore 3 4" xfId="63" xr:uid="{00000000-0005-0000-0000-000041000000}"/>
    <cellStyle name="40% - Colore 4 2" xfId="64" xr:uid="{00000000-0005-0000-0000-000042000000}"/>
    <cellStyle name="40% - Colore 4 3" xfId="65" xr:uid="{00000000-0005-0000-0000-000043000000}"/>
    <cellStyle name="40% - Colore 4 4" xfId="66" xr:uid="{00000000-0005-0000-0000-000044000000}"/>
    <cellStyle name="40% - Colore 5 2" xfId="67" xr:uid="{00000000-0005-0000-0000-000045000000}"/>
    <cellStyle name="40% - Colore 5 3" xfId="68" xr:uid="{00000000-0005-0000-0000-000046000000}"/>
    <cellStyle name="40% - Colore 5 4" xfId="69" xr:uid="{00000000-0005-0000-0000-000047000000}"/>
    <cellStyle name="40% - Colore 6 2" xfId="70" xr:uid="{00000000-0005-0000-0000-000048000000}"/>
    <cellStyle name="40% - Colore 6 3" xfId="71" xr:uid="{00000000-0005-0000-0000-000049000000}"/>
    <cellStyle name="40% - Colore 6 4" xfId="72" xr:uid="{00000000-0005-0000-0000-00004A000000}"/>
    <cellStyle name="40% - Énfasis1" xfId="73" xr:uid="{00000000-0005-0000-0000-00004B000000}"/>
    <cellStyle name="40% - Énfasis2" xfId="74" xr:uid="{00000000-0005-0000-0000-00004C000000}"/>
    <cellStyle name="40% - Énfasis3" xfId="75" xr:uid="{00000000-0005-0000-0000-00004D000000}"/>
    <cellStyle name="40% - Énfasis4" xfId="76" xr:uid="{00000000-0005-0000-0000-00004E000000}"/>
    <cellStyle name="40% - Énfasis5" xfId="77" xr:uid="{00000000-0005-0000-0000-00004F000000}"/>
    <cellStyle name="40% - Énfasis6" xfId="78" xr:uid="{00000000-0005-0000-0000-000050000000}"/>
    <cellStyle name="60% - Accent1" xfId="1108" xr:uid="{00000000-0005-0000-0000-000051000000}"/>
    <cellStyle name="60% - Accent2" xfId="79" xr:uid="{00000000-0005-0000-0000-000052000000}"/>
    <cellStyle name="60% - Accent3" xfId="80" xr:uid="{00000000-0005-0000-0000-000053000000}"/>
    <cellStyle name="60% - Accent4" xfId="81" xr:uid="{00000000-0005-0000-0000-000054000000}"/>
    <cellStyle name="60% - Accent5" xfId="82" xr:uid="{00000000-0005-0000-0000-000055000000}"/>
    <cellStyle name="60% - Accent6" xfId="83" xr:uid="{00000000-0005-0000-0000-000056000000}"/>
    <cellStyle name="60% - Colore 1 2" xfId="84" xr:uid="{00000000-0005-0000-0000-000057000000}"/>
    <cellStyle name="60% - Colore 1 3" xfId="85" xr:uid="{00000000-0005-0000-0000-000058000000}"/>
    <cellStyle name="60% - Colore 1 4" xfId="86" xr:uid="{00000000-0005-0000-0000-000059000000}"/>
    <cellStyle name="60% - Colore 2 2" xfId="87" xr:uid="{00000000-0005-0000-0000-00005A000000}"/>
    <cellStyle name="60% - Colore 2 3" xfId="88" xr:uid="{00000000-0005-0000-0000-00005B000000}"/>
    <cellStyle name="60% - Colore 2 4" xfId="89" xr:uid="{00000000-0005-0000-0000-00005C000000}"/>
    <cellStyle name="60% - Colore 3 2" xfId="90" xr:uid="{00000000-0005-0000-0000-00005D000000}"/>
    <cellStyle name="60% - Colore 3 3" xfId="91" xr:uid="{00000000-0005-0000-0000-00005E000000}"/>
    <cellStyle name="60% - Colore 3 4" xfId="92" xr:uid="{00000000-0005-0000-0000-00005F000000}"/>
    <cellStyle name="60% - Colore 4 2" xfId="93" xr:uid="{00000000-0005-0000-0000-000060000000}"/>
    <cellStyle name="60% - Colore 4 3" xfId="94" xr:uid="{00000000-0005-0000-0000-000061000000}"/>
    <cellStyle name="60% - Colore 4 4" xfId="95" xr:uid="{00000000-0005-0000-0000-000062000000}"/>
    <cellStyle name="60% - Colore 5 2" xfId="96" xr:uid="{00000000-0005-0000-0000-000063000000}"/>
    <cellStyle name="60% - Colore 5 3" xfId="97" xr:uid="{00000000-0005-0000-0000-000064000000}"/>
    <cellStyle name="60% - Colore 5 4" xfId="98" xr:uid="{00000000-0005-0000-0000-000065000000}"/>
    <cellStyle name="60% - Colore 6 2" xfId="99" xr:uid="{00000000-0005-0000-0000-000066000000}"/>
    <cellStyle name="60% - Colore 6 3" xfId="100" xr:uid="{00000000-0005-0000-0000-000067000000}"/>
    <cellStyle name="60% - Colore 6 4" xfId="101" xr:uid="{00000000-0005-0000-0000-000068000000}"/>
    <cellStyle name="60% - Énfasis1" xfId="102" xr:uid="{00000000-0005-0000-0000-000069000000}"/>
    <cellStyle name="60% - Énfasis2" xfId="103" xr:uid="{00000000-0005-0000-0000-00006A000000}"/>
    <cellStyle name="60% - Énfasis3" xfId="104" xr:uid="{00000000-0005-0000-0000-00006B000000}"/>
    <cellStyle name="60% - Énfasis4" xfId="105" xr:uid="{00000000-0005-0000-0000-00006C000000}"/>
    <cellStyle name="60% - Énfasis5" xfId="106" xr:uid="{00000000-0005-0000-0000-00006D000000}"/>
    <cellStyle name="60% - Énfasis6" xfId="107" xr:uid="{00000000-0005-0000-0000-00006E000000}"/>
    <cellStyle name="Accent1" xfId="1106" xr:uid="{00000000-0005-0000-0000-00006F000000}"/>
    <cellStyle name="Accent2" xfId="108" xr:uid="{00000000-0005-0000-0000-000070000000}"/>
    <cellStyle name="Accent3" xfId="109" xr:uid="{00000000-0005-0000-0000-000071000000}"/>
    <cellStyle name="Accent4" xfId="110" xr:uid="{00000000-0005-0000-0000-000072000000}"/>
    <cellStyle name="Accent5" xfId="111" xr:uid="{00000000-0005-0000-0000-000073000000}"/>
    <cellStyle name="Accent6" xfId="112" xr:uid="{00000000-0005-0000-0000-000074000000}"/>
    <cellStyle name="attachmentStyle" xfId="113" xr:uid="{00000000-0005-0000-0000-000075000000}"/>
    <cellStyle name="Bad" xfId="114" xr:uid="{00000000-0005-0000-0000-000076000000}"/>
    <cellStyle name="Buena" xfId="115" xr:uid="{00000000-0005-0000-0000-000077000000}"/>
    <cellStyle name="Calcolo 2" xfId="116" xr:uid="{00000000-0005-0000-0000-000078000000}"/>
    <cellStyle name="Calcolo 2 2" xfId="117" xr:uid="{00000000-0005-0000-0000-000079000000}"/>
    <cellStyle name="Calcolo 2 2 2" xfId="118" xr:uid="{00000000-0005-0000-0000-00007A000000}"/>
    <cellStyle name="Calcolo 2 2 3" xfId="119" xr:uid="{00000000-0005-0000-0000-00007B000000}"/>
    <cellStyle name="Calcolo 2 2 4" xfId="120" xr:uid="{00000000-0005-0000-0000-00007C000000}"/>
    <cellStyle name="Calcolo 2 2 5" xfId="121" xr:uid="{00000000-0005-0000-0000-00007D000000}"/>
    <cellStyle name="Calcolo 2 3" xfId="122" xr:uid="{00000000-0005-0000-0000-00007E000000}"/>
    <cellStyle name="Calcolo 2 4" xfId="123" xr:uid="{00000000-0005-0000-0000-00007F000000}"/>
    <cellStyle name="Calcolo 2 5" xfId="124" xr:uid="{00000000-0005-0000-0000-000080000000}"/>
    <cellStyle name="Calcolo 2 6" xfId="125" xr:uid="{00000000-0005-0000-0000-000081000000}"/>
    <cellStyle name="Calcolo 3" xfId="126" xr:uid="{00000000-0005-0000-0000-000082000000}"/>
    <cellStyle name="Calcolo 3 2" xfId="127" xr:uid="{00000000-0005-0000-0000-000083000000}"/>
    <cellStyle name="Calcolo 3 3" xfId="128" xr:uid="{00000000-0005-0000-0000-000084000000}"/>
    <cellStyle name="Calcolo 3 4" xfId="129" xr:uid="{00000000-0005-0000-0000-000085000000}"/>
    <cellStyle name="Calcolo 3 5" xfId="130" xr:uid="{00000000-0005-0000-0000-000086000000}"/>
    <cellStyle name="Calcolo 4" xfId="131" xr:uid="{00000000-0005-0000-0000-000087000000}"/>
    <cellStyle name="Calcolo 4 2" xfId="132" xr:uid="{00000000-0005-0000-0000-000088000000}"/>
    <cellStyle name="Calcolo 4 3" xfId="133" xr:uid="{00000000-0005-0000-0000-000089000000}"/>
    <cellStyle name="Calcolo 4 4" xfId="134" xr:uid="{00000000-0005-0000-0000-00008A000000}"/>
    <cellStyle name="Calcolo 4 5" xfId="135" xr:uid="{00000000-0005-0000-0000-00008B000000}"/>
    <cellStyle name="Calcolo 5" xfId="136" xr:uid="{00000000-0005-0000-0000-00008C000000}"/>
    <cellStyle name="Calcolo 5 2" xfId="137" xr:uid="{00000000-0005-0000-0000-00008D000000}"/>
    <cellStyle name="Calcolo 5 3" xfId="138" xr:uid="{00000000-0005-0000-0000-00008E000000}"/>
    <cellStyle name="Calcolo 5 4" xfId="139" xr:uid="{00000000-0005-0000-0000-00008F000000}"/>
    <cellStyle name="Calcolo 5 5" xfId="140" xr:uid="{00000000-0005-0000-0000-000090000000}"/>
    <cellStyle name="Calcolo 5 6" xfId="141" xr:uid="{00000000-0005-0000-0000-000091000000}"/>
    <cellStyle name="Calcolo 5 7" xfId="142" xr:uid="{00000000-0005-0000-0000-000092000000}"/>
    <cellStyle name="Calcolo 5 8" xfId="143" xr:uid="{00000000-0005-0000-0000-000093000000}"/>
    <cellStyle name="Calcolo 5 9" xfId="144" xr:uid="{00000000-0005-0000-0000-000094000000}"/>
    <cellStyle name="Calcolo 6" xfId="145" xr:uid="{00000000-0005-0000-0000-000095000000}"/>
    <cellStyle name="Calculation" xfId="146" xr:uid="{00000000-0005-0000-0000-000096000000}"/>
    <cellStyle name="Calculation 2" xfId="147" xr:uid="{00000000-0005-0000-0000-000097000000}"/>
    <cellStyle name="Calculation 3" xfId="148" xr:uid="{00000000-0005-0000-0000-000098000000}"/>
    <cellStyle name="Calculation 4" xfId="149" xr:uid="{00000000-0005-0000-0000-000099000000}"/>
    <cellStyle name="Cálculo" xfId="150" xr:uid="{00000000-0005-0000-0000-00009A000000}"/>
    <cellStyle name="Cálculo 2" xfId="151" xr:uid="{00000000-0005-0000-0000-00009B000000}"/>
    <cellStyle name="Cálculo 3" xfId="152" xr:uid="{00000000-0005-0000-0000-00009C000000}"/>
    <cellStyle name="Cálculo 4" xfId="153" xr:uid="{00000000-0005-0000-0000-00009D000000}"/>
    <cellStyle name="ce1052899756_937" xfId="154" xr:uid="{00000000-0005-0000-0000-00009E000000}"/>
    <cellStyle name="ce1058280030_234" xfId="155" xr:uid="{00000000-0005-0000-0000-00009F000000}"/>
    <cellStyle name="ce1111019523_914" xfId="156" xr:uid="{00000000-0005-0000-0000-0000A0000000}"/>
    <cellStyle name="ce1188964143_576" xfId="157" xr:uid="{00000000-0005-0000-0000-0000A1000000}"/>
    <cellStyle name="ce1202537233_330" xfId="158" xr:uid="{00000000-0005-0000-0000-0000A2000000}"/>
    <cellStyle name="ce128762925_161" xfId="159" xr:uid="{00000000-0005-0000-0000-0000A3000000}"/>
    <cellStyle name="ce1605592150_555" xfId="160" xr:uid="{00000000-0005-0000-0000-0000A4000000}"/>
    <cellStyle name="ce1657712172_51" xfId="161" xr:uid="{00000000-0005-0000-0000-0000A5000000}"/>
    <cellStyle name="ce1677596899_199" xfId="162" xr:uid="{00000000-0005-0000-0000-0000A6000000}"/>
    <cellStyle name="ce170796563_278" xfId="163" xr:uid="{00000000-0005-0000-0000-0000A7000000}"/>
    <cellStyle name="ce1894460732_835" xfId="164" xr:uid="{00000000-0005-0000-0000-0000A8000000}"/>
    <cellStyle name="ce27023496_682" xfId="165" xr:uid="{00000000-0005-0000-0000-0000A9000000}"/>
    <cellStyle name="ce497612945_525" xfId="166" xr:uid="{00000000-0005-0000-0000-0000AA000000}"/>
    <cellStyle name="ce751311241_887" xfId="167" xr:uid="{00000000-0005-0000-0000-0000AB000000}"/>
    <cellStyle name="ce820947812_803" xfId="168" xr:uid="{00000000-0005-0000-0000-0000AC000000}"/>
    <cellStyle name="ce861060608_752" xfId="169" xr:uid="{00000000-0005-0000-0000-0000AD000000}"/>
    <cellStyle name="ce935204643_744" xfId="170" xr:uid="{00000000-0005-0000-0000-0000AE000000}"/>
    <cellStyle name="Celda de comprobación" xfId="171" xr:uid="{00000000-0005-0000-0000-0000AF000000}"/>
    <cellStyle name="Celda vinculada" xfId="172" xr:uid="{00000000-0005-0000-0000-0000B0000000}"/>
    <cellStyle name="Cella collegata 2" xfId="173" xr:uid="{00000000-0005-0000-0000-0000B1000000}"/>
    <cellStyle name="Cella collegata 3" xfId="174" xr:uid="{00000000-0005-0000-0000-0000B2000000}"/>
    <cellStyle name="Cella collegata 4" xfId="175" xr:uid="{00000000-0005-0000-0000-0000B3000000}"/>
    <cellStyle name="Cella da controllare 2" xfId="176" xr:uid="{00000000-0005-0000-0000-0000B4000000}"/>
    <cellStyle name="Cella da controllare 3" xfId="177" xr:uid="{00000000-0005-0000-0000-0000B5000000}"/>
    <cellStyle name="Cella da controllare 4" xfId="178" xr:uid="{00000000-0005-0000-0000-0000B6000000}"/>
    <cellStyle name="Check Cell" xfId="179" xr:uid="{00000000-0005-0000-0000-0000B7000000}"/>
    <cellStyle name="Collegamento ipertestuale" xfId="1103" builtinId="8"/>
    <cellStyle name="Collegamento ipertestuale 2" xfId="180" xr:uid="{00000000-0005-0000-0000-0000B9000000}"/>
    <cellStyle name="Collegamento ipertestuale 3" xfId="181" xr:uid="{00000000-0005-0000-0000-0000BA000000}"/>
    <cellStyle name="Collegamento ipertestuale 4" xfId="182" xr:uid="{00000000-0005-0000-0000-0000BB000000}"/>
    <cellStyle name="Colore 1 2" xfId="183" xr:uid="{00000000-0005-0000-0000-0000BC000000}"/>
    <cellStyle name="Colore 1 2 2" xfId="184" xr:uid="{00000000-0005-0000-0000-0000BD000000}"/>
    <cellStyle name="Colore 1 3" xfId="185" xr:uid="{00000000-0005-0000-0000-0000BE000000}"/>
    <cellStyle name="Colore 1 4" xfId="186" xr:uid="{00000000-0005-0000-0000-0000BF000000}"/>
    <cellStyle name="Colore 2 2" xfId="187" xr:uid="{00000000-0005-0000-0000-0000C0000000}"/>
    <cellStyle name="Colore 2 2 2" xfId="188" xr:uid="{00000000-0005-0000-0000-0000C1000000}"/>
    <cellStyle name="Colore 2 3" xfId="189" xr:uid="{00000000-0005-0000-0000-0000C2000000}"/>
    <cellStyle name="Colore 2 4" xfId="190" xr:uid="{00000000-0005-0000-0000-0000C3000000}"/>
    <cellStyle name="Colore 3 2" xfId="191" xr:uid="{00000000-0005-0000-0000-0000C4000000}"/>
    <cellStyle name="Colore 3 2 2" xfId="192" xr:uid="{00000000-0005-0000-0000-0000C5000000}"/>
    <cellStyle name="Colore 3 3" xfId="193" xr:uid="{00000000-0005-0000-0000-0000C6000000}"/>
    <cellStyle name="Colore 3 4" xfId="194" xr:uid="{00000000-0005-0000-0000-0000C7000000}"/>
    <cellStyle name="Colore 4 2" xfId="195" xr:uid="{00000000-0005-0000-0000-0000C8000000}"/>
    <cellStyle name="Colore 4 3" xfId="196" xr:uid="{00000000-0005-0000-0000-0000C9000000}"/>
    <cellStyle name="Colore 4 4" xfId="197" xr:uid="{00000000-0005-0000-0000-0000CA000000}"/>
    <cellStyle name="Colore 5 2" xfId="198" xr:uid="{00000000-0005-0000-0000-0000CB000000}"/>
    <cellStyle name="Colore 5 3" xfId="199" xr:uid="{00000000-0005-0000-0000-0000CC000000}"/>
    <cellStyle name="Colore 5 4" xfId="200" xr:uid="{00000000-0005-0000-0000-0000CD000000}"/>
    <cellStyle name="Colore 6 2" xfId="201" xr:uid="{00000000-0005-0000-0000-0000CE000000}"/>
    <cellStyle name="Colore 6 2 2" xfId="202" xr:uid="{00000000-0005-0000-0000-0000CF000000}"/>
    <cellStyle name="Colore 6 3" xfId="203" xr:uid="{00000000-0005-0000-0000-0000D0000000}"/>
    <cellStyle name="Colore 6 4" xfId="204" xr:uid="{00000000-0005-0000-0000-0000D1000000}"/>
    <cellStyle name="Comma 2" xfId="205" xr:uid="{00000000-0005-0000-0000-0000D3000000}"/>
    <cellStyle name="Comma 3" xfId="206" xr:uid="{00000000-0005-0000-0000-0000D4000000}"/>
    <cellStyle name="Comma 3 2" xfId="207" xr:uid="{00000000-0005-0000-0000-0000D5000000}"/>
    <cellStyle name="Currency 2" xfId="208" xr:uid="{00000000-0005-0000-0000-0000D8000000}"/>
    <cellStyle name="DataPilot - Valore" xfId="209" xr:uid="{00000000-0005-0000-0000-0000DA000000}"/>
    <cellStyle name="DataPilot - Valore 2" xfId="210" xr:uid="{00000000-0005-0000-0000-0000DB000000}"/>
    <cellStyle name="DataPilot - Valore 3" xfId="211" xr:uid="{00000000-0005-0000-0000-0000DC000000}"/>
    <cellStyle name="Default" xfId="212" xr:uid="{00000000-0005-0000-0000-0000DD000000}"/>
    <cellStyle name="Descrizione" xfId="213" xr:uid="{00000000-0005-0000-0000-0000DE000000}"/>
    <cellStyle name="Descrizione 2" xfId="214" xr:uid="{00000000-0005-0000-0000-0000DF000000}"/>
    <cellStyle name="elementStyle" xfId="215" xr:uid="{00000000-0005-0000-0000-0000E0000000}"/>
    <cellStyle name="Encabezado 4" xfId="216" xr:uid="{00000000-0005-0000-0000-0000E1000000}"/>
    <cellStyle name="Énfasis1" xfId="217" xr:uid="{00000000-0005-0000-0000-0000E2000000}"/>
    <cellStyle name="Énfasis2" xfId="218" xr:uid="{00000000-0005-0000-0000-0000E3000000}"/>
    <cellStyle name="Énfasis3" xfId="219" xr:uid="{00000000-0005-0000-0000-0000E4000000}"/>
    <cellStyle name="Énfasis4" xfId="220" xr:uid="{00000000-0005-0000-0000-0000E5000000}"/>
    <cellStyle name="Énfasis5" xfId="221" xr:uid="{00000000-0005-0000-0000-0000E6000000}"/>
    <cellStyle name="Énfasis6" xfId="222" xr:uid="{00000000-0005-0000-0000-0000E7000000}"/>
    <cellStyle name="Entrada" xfId="223" xr:uid="{00000000-0005-0000-0000-0000E8000000}"/>
    <cellStyle name="Entrada 2" xfId="224" xr:uid="{00000000-0005-0000-0000-0000E9000000}"/>
    <cellStyle name="Entrada 3" xfId="225" xr:uid="{00000000-0005-0000-0000-0000EA000000}"/>
    <cellStyle name="Entrada 4" xfId="226" xr:uid="{00000000-0005-0000-0000-0000EB000000}"/>
    <cellStyle name="Euro" xfId="227" xr:uid="{00000000-0005-0000-0000-0000EC000000}"/>
    <cellStyle name="Euro 2" xfId="228" xr:uid="{00000000-0005-0000-0000-0000ED000000}"/>
    <cellStyle name="Euro 2 2" xfId="229" xr:uid="{00000000-0005-0000-0000-0000EE000000}"/>
    <cellStyle name="Euro 2 3" xfId="230" xr:uid="{00000000-0005-0000-0000-0000EF000000}"/>
    <cellStyle name="Euro 3" xfId="231" xr:uid="{00000000-0005-0000-0000-0000F0000000}"/>
    <cellStyle name="Euro 3 2" xfId="232" xr:uid="{00000000-0005-0000-0000-0000F1000000}"/>
    <cellStyle name="Euro 3 2 2" xfId="233" xr:uid="{00000000-0005-0000-0000-0000F2000000}"/>
    <cellStyle name="Euro 3 3" xfId="234" xr:uid="{00000000-0005-0000-0000-0000F3000000}"/>
    <cellStyle name="Euro 4" xfId="235" xr:uid="{00000000-0005-0000-0000-0000F4000000}"/>
    <cellStyle name="Euro 4 2" xfId="236" xr:uid="{00000000-0005-0000-0000-0000F5000000}"/>
    <cellStyle name="Euro 4 3" xfId="237" xr:uid="{00000000-0005-0000-0000-0000F6000000}"/>
    <cellStyle name="Euro 5" xfId="238" xr:uid="{00000000-0005-0000-0000-0000F7000000}"/>
    <cellStyle name="Euro 5 2" xfId="239" xr:uid="{00000000-0005-0000-0000-0000F8000000}"/>
    <cellStyle name="Euro_00_elenco_telecontrollo" xfId="240" xr:uid="{00000000-0005-0000-0000-0000F9000000}"/>
    <cellStyle name="Excel Built-in Normal" xfId="241" xr:uid="{00000000-0005-0000-0000-0000FA000000}"/>
    <cellStyle name="Explanatory Text" xfId="242" xr:uid="{00000000-0005-0000-0000-0000FB000000}"/>
    <cellStyle name="Good" xfId="243" xr:uid="{00000000-0005-0000-0000-0000FC000000}"/>
    <cellStyle name="headerStyle" xfId="244" xr:uid="{00000000-0005-0000-0000-0000FD000000}"/>
    <cellStyle name="Heading 1" xfId="1110" xr:uid="{00000000-0005-0000-0000-0000FE000000}"/>
    <cellStyle name="Heading 2" xfId="245" xr:uid="{00000000-0005-0000-0000-0000FF000000}"/>
    <cellStyle name="Heading 3" xfId="246" xr:uid="{00000000-0005-0000-0000-000000010000}"/>
    <cellStyle name="Heading 4" xfId="247" xr:uid="{00000000-0005-0000-0000-000001010000}"/>
    <cellStyle name="Hyperlink 2" xfId="248" xr:uid="{00000000-0005-0000-0000-000002010000}"/>
    <cellStyle name="Incorrecto" xfId="249" xr:uid="{00000000-0005-0000-0000-000003010000}"/>
    <cellStyle name="Input" xfId="1105" builtinId="20"/>
    <cellStyle name="Input 2" xfId="250" xr:uid="{00000000-0005-0000-0000-000004010000}"/>
    <cellStyle name="Input 2 2" xfId="251" xr:uid="{00000000-0005-0000-0000-000005010000}"/>
    <cellStyle name="Input 2 2 2" xfId="252" xr:uid="{00000000-0005-0000-0000-000006010000}"/>
    <cellStyle name="Input 2 2 3" xfId="253" xr:uid="{00000000-0005-0000-0000-000007010000}"/>
    <cellStyle name="Input 2 2 4" xfId="254" xr:uid="{00000000-0005-0000-0000-000008010000}"/>
    <cellStyle name="Input 2 2 5" xfId="255" xr:uid="{00000000-0005-0000-0000-000009010000}"/>
    <cellStyle name="Input 2 3" xfId="256" xr:uid="{00000000-0005-0000-0000-00000A010000}"/>
    <cellStyle name="Input 2 4" xfId="257" xr:uid="{00000000-0005-0000-0000-00000B010000}"/>
    <cellStyle name="Input 2 5" xfId="258" xr:uid="{00000000-0005-0000-0000-00000C010000}"/>
    <cellStyle name="Input 2 6" xfId="259" xr:uid="{00000000-0005-0000-0000-00000D010000}"/>
    <cellStyle name="Input 3" xfId="260" xr:uid="{00000000-0005-0000-0000-00000E010000}"/>
    <cellStyle name="Input 3 2" xfId="261" xr:uid="{00000000-0005-0000-0000-00000F010000}"/>
    <cellStyle name="Input 3 3" xfId="262" xr:uid="{00000000-0005-0000-0000-000010010000}"/>
    <cellStyle name="Input 3 4" xfId="263" xr:uid="{00000000-0005-0000-0000-000011010000}"/>
    <cellStyle name="Input 3 5" xfId="264" xr:uid="{00000000-0005-0000-0000-000012010000}"/>
    <cellStyle name="Input 4" xfId="265" xr:uid="{00000000-0005-0000-0000-000013010000}"/>
    <cellStyle name="Input 4 2" xfId="266" xr:uid="{00000000-0005-0000-0000-000014010000}"/>
    <cellStyle name="Input 4 3" xfId="267" xr:uid="{00000000-0005-0000-0000-000015010000}"/>
    <cellStyle name="Input 4 4" xfId="268" xr:uid="{00000000-0005-0000-0000-000016010000}"/>
    <cellStyle name="Input 4 5" xfId="269" xr:uid="{00000000-0005-0000-0000-000017010000}"/>
    <cellStyle name="Input 5" xfId="270" xr:uid="{00000000-0005-0000-0000-000018010000}"/>
    <cellStyle name="Input 5 2" xfId="271" xr:uid="{00000000-0005-0000-0000-000019010000}"/>
    <cellStyle name="Input 5 3" xfId="272" xr:uid="{00000000-0005-0000-0000-00001A010000}"/>
    <cellStyle name="Input 5 4" xfId="273" xr:uid="{00000000-0005-0000-0000-00001B010000}"/>
    <cellStyle name="Input 5 5" xfId="274" xr:uid="{00000000-0005-0000-0000-00001C010000}"/>
    <cellStyle name="Input 5 6" xfId="275" xr:uid="{00000000-0005-0000-0000-00001D010000}"/>
    <cellStyle name="Input 5 7" xfId="276" xr:uid="{00000000-0005-0000-0000-00001E010000}"/>
    <cellStyle name="Input 5 8" xfId="277" xr:uid="{00000000-0005-0000-0000-00001F010000}"/>
    <cellStyle name="Input 5 9" xfId="278" xr:uid="{00000000-0005-0000-0000-000020010000}"/>
    <cellStyle name="Input 6" xfId="279" xr:uid="{00000000-0005-0000-0000-000021010000}"/>
    <cellStyle name="Linked Cell" xfId="280" xr:uid="{00000000-0005-0000-0000-000022010000}"/>
    <cellStyle name="Migliaia" xfId="1104" builtinId="3"/>
    <cellStyle name="Migliaia (0)_~0041072" xfId="281" xr:uid="{00000000-0005-0000-0000-000024010000}"/>
    <cellStyle name="Migliaia [0] 2" xfId="282" xr:uid="{00000000-0005-0000-0000-000025010000}"/>
    <cellStyle name="Migliaia [0] 2 2" xfId="283" xr:uid="{00000000-0005-0000-0000-000026010000}"/>
    <cellStyle name="Migliaia [0] 3" xfId="284" xr:uid="{00000000-0005-0000-0000-000027010000}"/>
    <cellStyle name="Migliaia [0] 4" xfId="285" xr:uid="{00000000-0005-0000-0000-000028010000}"/>
    <cellStyle name="Migliaia [0] 5" xfId="286" xr:uid="{00000000-0005-0000-0000-000029010000}"/>
    <cellStyle name="Migliaia 10" xfId="287" xr:uid="{00000000-0005-0000-0000-00002A010000}"/>
    <cellStyle name="Migliaia 10 2" xfId="288" xr:uid="{00000000-0005-0000-0000-00002B010000}"/>
    <cellStyle name="Migliaia 11" xfId="289" xr:uid="{00000000-0005-0000-0000-00002C010000}"/>
    <cellStyle name="Migliaia 12" xfId="290" xr:uid="{00000000-0005-0000-0000-00002D010000}"/>
    <cellStyle name="Migliaia 13" xfId="291" xr:uid="{00000000-0005-0000-0000-00002E010000}"/>
    <cellStyle name="Migliaia 14" xfId="292" xr:uid="{00000000-0005-0000-0000-00002F010000}"/>
    <cellStyle name="Migliaia 15" xfId="293" xr:uid="{00000000-0005-0000-0000-000030010000}"/>
    <cellStyle name="Migliaia 16" xfId="294" xr:uid="{00000000-0005-0000-0000-000031010000}"/>
    <cellStyle name="Migliaia 17" xfId="295" xr:uid="{00000000-0005-0000-0000-000032010000}"/>
    <cellStyle name="Migliaia 18" xfId="296" xr:uid="{00000000-0005-0000-0000-000033010000}"/>
    <cellStyle name="Migliaia 19" xfId="297" xr:uid="{00000000-0005-0000-0000-000034010000}"/>
    <cellStyle name="Migliaia 2" xfId="298" xr:uid="{00000000-0005-0000-0000-000035010000}"/>
    <cellStyle name="Migliaia 2 2" xfId="299" xr:uid="{00000000-0005-0000-0000-000036010000}"/>
    <cellStyle name="Migliaia 2 2 2" xfId="300" xr:uid="{00000000-0005-0000-0000-000037010000}"/>
    <cellStyle name="Migliaia 2 3" xfId="301" xr:uid="{00000000-0005-0000-0000-000038010000}"/>
    <cellStyle name="Migliaia 2 4" xfId="302" xr:uid="{00000000-0005-0000-0000-000039010000}"/>
    <cellStyle name="Migliaia 20" xfId="303" xr:uid="{00000000-0005-0000-0000-00003A010000}"/>
    <cellStyle name="Migliaia 21" xfId="304" xr:uid="{00000000-0005-0000-0000-00003B010000}"/>
    <cellStyle name="Migliaia 22" xfId="305" xr:uid="{00000000-0005-0000-0000-00003C010000}"/>
    <cellStyle name="Migliaia 23" xfId="306" xr:uid="{00000000-0005-0000-0000-00003D010000}"/>
    <cellStyle name="Migliaia 24" xfId="307" xr:uid="{00000000-0005-0000-0000-00003E010000}"/>
    <cellStyle name="Migliaia 25" xfId="308" xr:uid="{00000000-0005-0000-0000-00003F010000}"/>
    <cellStyle name="Migliaia 26" xfId="309" xr:uid="{00000000-0005-0000-0000-000040010000}"/>
    <cellStyle name="Migliaia 27" xfId="310" xr:uid="{00000000-0005-0000-0000-000041010000}"/>
    <cellStyle name="Migliaia 28" xfId="311" xr:uid="{00000000-0005-0000-0000-000042010000}"/>
    <cellStyle name="Migliaia 3" xfId="312" xr:uid="{00000000-0005-0000-0000-000043010000}"/>
    <cellStyle name="Migliaia 3 2" xfId="313" xr:uid="{00000000-0005-0000-0000-000044010000}"/>
    <cellStyle name="Migliaia 3 2 2" xfId="314" xr:uid="{00000000-0005-0000-0000-000045010000}"/>
    <cellStyle name="Migliaia 3 3" xfId="315" xr:uid="{00000000-0005-0000-0000-000046010000}"/>
    <cellStyle name="Migliaia 4" xfId="316" xr:uid="{00000000-0005-0000-0000-000047010000}"/>
    <cellStyle name="Migliaia 4 2" xfId="317" xr:uid="{00000000-0005-0000-0000-000048010000}"/>
    <cellStyle name="Migliaia 4 2 2" xfId="318" xr:uid="{00000000-0005-0000-0000-000049010000}"/>
    <cellStyle name="Migliaia 4 2 3" xfId="319" xr:uid="{00000000-0005-0000-0000-00004A010000}"/>
    <cellStyle name="Migliaia 4 2 4" xfId="320" xr:uid="{00000000-0005-0000-0000-00004B010000}"/>
    <cellStyle name="Migliaia 4 3" xfId="321" xr:uid="{00000000-0005-0000-0000-00004C010000}"/>
    <cellStyle name="Migliaia 4 4" xfId="322" xr:uid="{00000000-0005-0000-0000-00004D010000}"/>
    <cellStyle name="Migliaia 4 5" xfId="323" xr:uid="{00000000-0005-0000-0000-00004E010000}"/>
    <cellStyle name="Migliaia 4 6" xfId="324" xr:uid="{00000000-0005-0000-0000-00004F010000}"/>
    <cellStyle name="Migliaia 4 7" xfId="325" xr:uid="{00000000-0005-0000-0000-000050010000}"/>
    <cellStyle name="Migliaia 4 8" xfId="326" xr:uid="{00000000-0005-0000-0000-000051010000}"/>
    <cellStyle name="Migliaia 4 9" xfId="327" xr:uid="{00000000-0005-0000-0000-000052010000}"/>
    <cellStyle name="Migliaia 5" xfId="328" xr:uid="{00000000-0005-0000-0000-000053010000}"/>
    <cellStyle name="Migliaia 5 2" xfId="329" xr:uid="{00000000-0005-0000-0000-000054010000}"/>
    <cellStyle name="Migliaia 5 2 2" xfId="330" xr:uid="{00000000-0005-0000-0000-000055010000}"/>
    <cellStyle name="Migliaia 5 2 3" xfId="331" xr:uid="{00000000-0005-0000-0000-000056010000}"/>
    <cellStyle name="Migliaia 5 2 4" xfId="332" xr:uid="{00000000-0005-0000-0000-000057010000}"/>
    <cellStyle name="Migliaia 5 2 5" xfId="333" xr:uid="{00000000-0005-0000-0000-000058010000}"/>
    <cellStyle name="Migliaia 5 3" xfId="334" xr:uid="{00000000-0005-0000-0000-000059010000}"/>
    <cellStyle name="Migliaia 5 4" xfId="335" xr:uid="{00000000-0005-0000-0000-00005A010000}"/>
    <cellStyle name="Migliaia 5 5" xfId="336" xr:uid="{00000000-0005-0000-0000-00005B010000}"/>
    <cellStyle name="Migliaia 5 6" xfId="337" xr:uid="{00000000-0005-0000-0000-00005C010000}"/>
    <cellStyle name="Migliaia 5 7" xfId="338" xr:uid="{00000000-0005-0000-0000-00005D010000}"/>
    <cellStyle name="Migliaia 5 8" xfId="339" xr:uid="{00000000-0005-0000-0000-00005E010000}"/>
    <cellStyle name="Migliaia 6" xfId="340" xr:uid="{00000000-0005-0000-0000-00005F010000}"/>
    <cellStyle name="Migliaia 6 2" xfId="341" xr:uid="{00000000-0005-0000-0000-000060010000}"/>
    <cellStyle name="Migliaia 6 2 2" xfId="342" xr:uid="{00000000-0005-0000-0000-000061010000}"/>
    <cellStyle name="Migliaia 6 3" xfId="343" xr:uid="{00000000-0005-0000-0000-000062010000}"/>
    <cellStyle name="Migliaia 7" xfId="344" xr:uid="{00000000-0005-0000-0000-000063010000}"/>
    <cellStyle name="Migliaia 7 2" xfId="345" xr:uid="{00000000-0005-0000-0000-000064010000}"/>
    <cellStyle name="Migliaia 7 2 2" xfId="346" xr:uid="{00000000-0005-0000-0000-000065010000}"/>
    <cellStyle name="Migliaia 7 3" xfId="347" xr:uid="{00000000-0005-0000-0000-000066010000}"/>
    <cellStyle name="Migliaia 8" xfId="348" xr:uid="{00000000-0005-0000-0000-000067010000}"/>
    <cellStyle name="Migliaia 8 2" xfId="349" xr:uid="{00000000-0005-0000-0000-000068010000}"/>
    <cellStyle name="Migliaia 8 2 2" xfId="350" xr:uid="{00000000-0005-0000-0000-000069010000}"/>
    <cellStyle name="Migliaia 9" xfId="351" xr:uid="{00000000-0005-0000-0000-00006A010000}"/>
    <cellStyle name="Migliaia 9 2" xfId="352" xr:uid="{00000000-0005-0000-0000-00006B010000}"/>
    <cellStyle name="Milliers [0]_BP SPV  Perugina likely case rev.jmt" xfId="353" xr:uid="{00000000-0005-0000-0000-00006C010000}"/>
    <cellStyle name="Neutral" xfId="354" xr:uid="{00000000-0005-0000-0000-00006D010000}"/>
    <cellStyle name="Neutrale 2" xfId="355" xr:uid="{00000000-0005-0000-0000-00006E010000}"/>
    <cellStyle name="Neutrale 3" xfId="356" xr:uid="{00000000-0005-0000-0000-00006F010000}"/>
    <cellStyle name="Neutrale 4" xfId="357" xr:uid="{00000000-0005-0000-0000-000070010000}"/>
    <cellStyle name="Neutrale 5" xfId="358" xr:uid="{00000000-0005-0000-0000-000071010000}"/>
    <cellStyle name="Normal - Style1" xfId="359" xr:uid="{00000000-0005-0000-0000-000072010000}"/>
    <cellStyle name="Normal 100" xfId="360" xr:uid="{00000000-0005-0000-0000-000073010000}"/>
    <cellStyle name="Normal 2" xfId="361" xr:uid="{00000000-0005-0000-0000-000074010000}"/>
    <cellStyle name="Normal 2 2" xfId="362" xr:uid="{00000000-0005-0000-0000-000075010000}"/>
    <cellStyle name="Normal 3" xfId="363" xr:uid="{00000000-0005-0000-0000-000076010000}"/>
    <cellStyle name="Normal 4" xfId="364" xr:uid="{00000000-0005-0000-0000-000077010000}"/>
    <cellStyle name="Normal 5" xfId="365" xr:uid="{00000000-0005-0000-0000-000078010000}"/>
    <cellStyle name="Normale" xfId="0" builtinId="0"/>
    <cellStyle name="Normale 10" xfId="366" xr:uid="{00000000-0005-0000-0000-00007B010000}"/>
    <cellStyle name="Normale 10 2" xfId="367" xr:uid="{00000000-0005-0000-0000-00007C010000}"/>
    <cellStyle name="Normale 10 2 2" xfId="368" xr:uid="{00000000-0005-0000-0000-00007D010000}"/>
    <cellStyle name="Normale 10 2 3" xfId="369" xr:uid="{00000000-0005-0000-0000-00007E010000}"/>
    <cellStyle name="Normale 10 2 4" xfId="370" xr:uid="{00000000-0005-0000-0000-00007F010000}"/>
    <cellStyle name="Normale 10 3" xfId="371" xr:uid="{00000000-0005-0000-0000-000080010000}"/>
    <cellStyle name="Normale 10 4" xfId="372" xr:uid="{00000000-0005-0000-0000-000081010000}"/>
    <cellStyle name="Normale 10 5" xfId="373" xr:uid="{00000000-0005-0000-0000-000082010000}"/>
    <cellStyle name="Normale 10 6" xfId="374" xr:uid="{00000000-0005-0000-0000-000083010000}"/>
    <cellStyle name="Normale 11" xfId="375" xr:uid="{00000000-0005-0000-0000-000084010000}"/>
    <cellStyle name="Normale 11 2" xfId="376" xr:uid="{00000000-0005-0000-0000-000085010000}"/>
    <cellStyle name="Normale 11 2 2" xfId="377" xr:uid="{00000000-0005-0000-0000-000086010000}"/>
    <cellStyle name="Normale 11 2 3" xfId="378" xr:uid="{00000000-0005-0000-0000-000087010000}"/>
    <cellStyle name="Normale 11 2 4" xfId="379" xr:uid="{00000000-0005-0000-0000-000088010000}"/>
    <cellStyle name="Normale 11 3" xfId="380" xr:uid="{00000000-0005-0000-0000-000089010000}"/>
    <cellStyle name="Normale 11 4" xfId="381" xr:uid="{00000000-0005-0000-0000-00008A010000}"/>
    <cellStyle name="Normale 11 5" xfId="382" xr:uid="{00000000-0005-0000-0000-00008B010000}"/>
    <cellStyle name="Normale 11 6" xfId="383" xr:uid="{00000000-0005-0000-0000-00008C010000}"/>
    <cellStyle name="Normale 11 7" xfId="384" xr:uid="{00000000-0005-0000-0000-00008D010000}"/>
    <cellStyle name="Normale 12" xfId="385" xr:uid="{00000000-0005-0000-0000-00008E010000}"/>
    <cellStyle name="Normale 12 2" xfId="386" xr:uid="{00000000-0005-0000-0000-00008F010000}"/>
    <cellStyle name="Normale 12 2 2" xfId="387" xr:uid="{00000000-0005-0000-0000-000090010000}"/>
    <cellStyle name="Normale 12 2 3" xfId="388" xr:uid="{00000000-0005-0000-0000-000091010000}"/>
    <cellStyle name="Normale 12 2 4" xfId="389" xr:uid="{00000000-0005-0000-0000-000092010000}"/>
    <cellStyle name="Normale 12 3" xfId="390" xr:uid="{00000000-0005-0000-0000-000093010000}"/>
    <cellStyle name="Normale 12 4" xfId="391" xr:uid="{00000000-0005-0000-0000-000094010000}"/>
    <cellStyle name="Normale 12 5" xfId="392" xr:uid="{00000000-0005-0000-0000-000095010000}"/>
    <cellStyle name="Normale 12 6" xfId="393" xr:uid="{00000000-0005-0000-0000-000096010000}"/>
    <cellStyle name="Normale 13" xfId="394" xr:uid="{00000000-0005-0000-0000-000097010000}"/>
    <cellStyle name="Normale 13 2" xfId="395" xr:uid="{00000000-0005-0000-0000-000098010000}"/>
    <cellStyle name="Normale 13 2 2" xfId="396" xr:uid="{00000000-0005-0000-0000-000099010000}"/>
    <cellStyle name="Normale 13 2 3" xfId="397" xr:uid="{00000000-0005-0000-0000-00009A010000}"/>
    <cellStyle name="Normale 13 2 4" xfId="398" xr:uid="{00000000-0005-0000-0000-00009B010000}"/>
    <cellStyle name="Normale 13 3" xfId="399" xr:uid="{00000000-0005-0000-0000-00009C010000}"/>
    <cellStyle name="Normale 13 4" xfId="400" xr:uid="{00000000-0005-0000-0000-00009D010000}"/>
    <cellStyle name="Normale 13 5" xfId="401" xr:uid="{00000000-0005-0000-0000-00009E010000}"/>
    <cellStyle name="Normale 13 6" xfId="402" xr:uid="{00000000-0005-0000-0000-00009F010000}"/>
    <cellStyle name="Normale 14" xfId="403" xr:uid="{00000000-0005-0000-0000-0000A0010000}"/>
    <cellStyle name="Normale 14 2" xfId="404" xr:uid="{00000000-0005-0000-0000-0000A1010000}"/>
    <cellStyle name="Normale 14 2 2" xfId="405" xr:uid="{00000000-0005-0000-0000-0000A2010000}"/>
    <cellStyle name="Normale 14 2 3" xfId="406" xr:uid="{00000000-0005-0000-0000-0000A3010000}"/>
    <cellStyle name="Normale 14 2 4" xfId="407" xr:uid="{00000000-0005-0000-0000-0000A4010000}"/>
    <cellStyle name="Normale 14 3" xfId="408" xr:uid="{00000000-0005-0000-0000-0000A5010000}"/>
    <cellStyle name="Normale 14 4" xfId="409" xr:uid="{00000000-0005-0000-0000-0000A6010000}"/>
    <cellStyle name="Normale 14 5" xfId="410" xr:uid="{00000000-0005-0000-0000-0000A7010000}"/>
    <cellStyle name="Normale 14 6" xfId="411" xr:uid="{00000000-0005-0000-0000-0000A8010000}"/>
    <cellStyle name="Normale 15" xfId="412" xr:uid="{00000000-0005-0000-0000-0000A9010000}"/>
    <cellStyle name="Normale 15 2" xfId="413" xr:uid="{00000000-0005-0000-0000-0000AA010000}"/>
    <cellStyle name="Normale 15 2 2" xfId="414" xr:uid="{00000000-0005-0000-0000-0000AB010000}"/>
    <cellStyle name="Normale 15 2 3" xfId="415" xr:uid="{00000000-0005-0000-0000-0000AC010000}"/>
    <cellStyle name="Normale 15 2 4" xfId="416" xr:uid="{00000000-0005-0000-0000-0000AD010000}"/>
    <cellStyle name="Normale 15 3" xfId="417" xr:uid="{00000000-0005-0000-0000-0000AE010000}"/>
    <cellStyle name="Normale 15 4" xfId="418" xr:uid="{00000000-0005-0000-0000-0000AF010000}"/>
    <cellStyle name="Normale 15 5" xfId="419" xr:uid="{00000000-0005-0000-0000-0000B0010000}"/>
    <cellStyle name="Normale 15 6" xfId="420" xr:uid="{00000000-0005-0000-0000-0000B1010000}"/>
    <cellStyle name="Normale 16" xfId="421" xr:uid="{00000000-0005-0000-0000-0000B2010000}"/>
    <cellStyle name="Normale 16 2" xfId="422" xr:uid="{00000000-0005-0000-0000-0000B3010000}"/>
    <cellStyle name="Normale 16 2 2" xfId="423" xr:uid="{00000000-0005-0000-0000-0000B4010000}"/>
    <cellStyle name="Normale 16 2 3" xfId="424" xr:uid="{00000000-0005-0000-0000-0000B5010000}"/>
    <cellStyle name="Normale 16 2 4" xfId="425" xr:uid="{00000000-0005-0000-0000-0000B6010000}"/>
    <cellStyle name="Normale 16 3" xfId="426" xr:uid="{00000000-0005-0000-0000-0000B7010000}"/>
    <cellStyle name="Normale 16 4" xfId="427" xr:uid="{00000000-0005-0000-0000-0000B8010000}"/>
    <cellStyle name="Normale 16 5" xfId="428" xr:uid="{00000000-0005-0000-0000-0000B9010000}"/>
    <cellStyle name="Normale 16 6" xfId="429" xr:uid="{00000000-0005-0000-0000-0000BA010000}"/>
    <cellStyle name="Normale 17" xfId="430" xr:uid="{00000000-0005-0000-0000-0000BB010000}"/>
    <cellStyle name="Normale 17 2" xfId="431" xr:uid="{00000000-0005-0000-0000-0000BC010000}"/>
    <cellStyle name="Normale 17 2 2" xfId="432" xr:uid="{00000000-0005-0000-0000-0000BD010000}"/>
    <cellStyle name="Normale 17 2 3" xfId="433" xr:uid="{00000000-0005-0000-0000-0000BE010000}"/>
    <cellStyle name="Normale 17 2 4" xfId="434" xr:uid="{00000000-0005-0000-0000-0000BF010000}"/>
    <cellStyle name="Normale 17 3" xfId="435" xr:uid="{00000000-0005-0000-0000-0000C0010000}"/>
    <cellStyle name="Normale 17 4" xfId="436" xr:uid="{00000000-0005-0000-0000-0000C1010000}"/>
    <cellStyle name="Normale 17 5" xfId="437" xr:uid="{00000000-0005-0000-0000-0000C2010000}"/>
    <cellStyle name="Normale 17 6" xfId="438" xr:uid="{00000000-0005-0000-0000-0000C3010000}"/>
    <cellStyle name="Normale 18" xfId="439" xr:uid="{00000000-0005-0000-0000-0000C4010000}"/>
    <cellStyle name="Normale 18 2" xfId="440" xr:uid="{00000000-0005-0000-0000-0000C5010000}"/>
    <cellStyle name="Normale 18 3" xfId="441" xr:uid="{00000000-0005-0000-0000-0000C6010000}"/>
    <cellStyle name="Normale 18 3 2" xfId="442" xr:uid="{00000000-0005-0000-0000-0000C7010000}"/>
    <cellStyle name="Normale 19" xfId="443" xr:uid="{00000000-0005-0000-0000-0000C8010000}"/>
    <cellStyle name="Normale 19 2" xfId="444" xr:uid="{00000000-0005-0000-0000-0000C9010000}"/>
    <cellStyle name="Normale 19 2 2" xfId="445" xr:uid="{00000000-0005-0000-0000-0000CA010000}"/>
    <cellStyle name="Normale 19 2 3" xfId="446" xr:uid="{00000000-0005-0000-0000-0000CB010000}"/>
    <cellStyle name="Normale 19 2 4" xfId="447" xr:uid="{00000000-0005-0000-0000-0000CC010000}"/>
    <cellStyle name="Normale 19 3" xfId="448" xr:uid="{00000000-0005-0000-0000-0000CD010000}"/>
    <cellStyle name="Normale 19 4" xfId="449" xr:uid="{00000000-0005-0000-0000-0000CE010000}"/>
    <cellStyle name="Normale 19 5" xfId="450" xr:uid="{00000000-0005-0000-0000-0000CF010000}"/>
    <cellStyle name="Normale 19 6" xfId="451" xr:uid="{00000000-0005-0000-0000-0000D0010000}"/>
    <cellStyle name="Normale 2" xfId="452" xr:uid="{00000000-0005-0000-0000-0000D1010000}"/>
    <cellStyle name="Normale 2 2" xfId="453" xr:uid="{00000000-0005-0000-0000-0000D2010000}"/>
    <cellStyle name="Normale 2 2 2" xfId="454" xr:uid="{00000000-0005-0000-0000-0000D3010000}"/>
    <cellStyle name="Normale 2 2 2 2" xfId="455" xr:uid="{00000000-0005-0000-0000-0000D4010000}"/>
    <cellStyle name="Normale 2 2 3" xfId="456" xr:uid="{00000000-0005-0000-0000-0000D5010000}"/>
    <cellStyle name="Normale 2 3" xfId="457" xr:uid="{00000000-0005-0000-0000-0000D6010000}"/>
    <cellStyle name="Normale 2_011000181AN0_Lesina_rev7_revamping_ok" xfId="458" xr:uid="{00000000-0005-0000-0000-0000D7010000}"/>
    <cellStyle name="Normale 20" xfId="459" xr:uid="{00000000-0005-0000-0000-0000D8010000}"/>
    <cellStyle name="Normale 20 2" xfId="460" xr:uid="{00000000-0005-0000-0000-0000D9010000}"/>
    <cellStyle name="Normale 20 2 2" xfId="461" xr:uid="{00000000-0005-0000-0000-0000DA010000}"/>
    <cellStyle name="Normale 20 2 3" xfId="462" xr:uid="{00000000-0005-0000-0000-0000DB010000}"/>
    <cellStyle name="Normale 20 2 4" xfId="463" xr:uid="{00000000-0005-0000-0000-0000DC010000}"/>
    <cellStyle name="Normale 20 3" xfId="464" xr:uid="{00000000-0005-0000-0000-0000DD010000}"/>
    <cellStyle name="Normale 20 4" xfId="465" xr:uid="{00000000-0005-0000-0000-0000DE010000}"/>
    <cellStyle name="Normale 20 5" xfId="466" xr:uid="{00000000-0005-0000-0000-0000DF010000}"/>
    <cellStyle name="Normale 20 6" xfId="467" xr:uid="{00000000-0005-0000-0000-0000E0010000}"/>
    <cellStyle name="Normale 21" xfId="468" xr:uid="{00000000-0005-0000-0000-0000E1010000}"/>
    <cellStyle name="Normale 21 2" xfId="469" xr:uid="{00000000-0005-0000-0000-0000E2010000}"/>
    <cellStyle name="Normale 21 3" xfId="470" xr:uid="{00000000-0005-0000-0000-0000E3010000}"/>
    <cellStyle name="Normale 21 4" xfId="471" xr:uid="{00000000-0005-0000-0000-0000E4010000}"/>
    <cellStyle name="Normale 22" xfId="472" xr:uid="{00000000-0005-0000-0000-0000E5010000}"/>
    <cellStyle name="Normale 22 2" xfId="473" xr:uid="{00000000-0005-0000-0000-0000E6010000}"/>
    <cellStyle name="Normale 22 3" xfId="474" xr:uid="{00000000-0005-0000-0000-0000E7010000}"/>
    <cellStyle name="Normale 22 4" xfId="475" xr:uid="{00000000-0005-0000-0000-0000E8010000}"/>
    <cellStyle name="Normale 23" xfId="476" xr:uid="{00000000-0005-0000-0000-0000E9010000}"/>
    <cellStyle name="Normale 23 2" xfId="477" xr:uid="{00000000-0005-0000-0000-0000EA010000}"/>
    <cellStyle name="Normale 23 3" xfId="478" xr:uid="{00000000-0005-0000-0000-0000EB010000}"/>
    <cellStyle name="Normale 23 4" xfId="479" xr:uid="{00000000-0005-0000-0000-0000EC010000}"/>
    <cellStyle name="Normale 24" xfId="480" xr:uid="{00000000-0005-0000-0000-0000ED010000}"/>
    <cellStyle name="Normale 25" xfId="481" xr:uid="{00000000-0005-0000-0000-0000EE010000}"/>
    <cellStyle name="Normale 26" xfId="482" xr:uid="{00000000-0005-0000-0000-0000EF010000}"/>
    <cellStyle name="Normale 27" xfId="483" xr:uid="{00000000-0005-0000-0000-0000F0010000}"/>
    <cellStyle name="Normale 28" xfId="484" xr:uid="{00000000-0005-0000-0000-0000F1010000}"/>
    <cellStyle name="Normale 29" xfId="485" xr:uid="{00000000-0005-0000-0000-0000F2010000}"/>
    <cellStyle name="Normale 3" xfId="486" xr:uid="{00000000-0005-0000-0000-0000F3010000}"/>
    <cellStyle name="Normale 3 2" xfId="487" xr:uid="{00000000-0005-0000-0000-0000F4010000}"/>
    <cellStyle name="Normale 3 2 2" xfId="488" xr:uid="{00000000-0005-0000-0000-0000F5010000}"/>
    <cellStyle name="Normale 3 2 2 2" xfId="489" xr:uid="{00000000-0005-0000-0000-0000F6010000}"/>
    <cellStyle name="Normale 3 2 3" xfId="490" xr:uid="{00000000-0005-0000-0000-0000F7010000}"/>
    <cellStyle name="Normale 3 3" xfId="491" xr:uid="{00000000-0005-0000-0000-0000F8010000}"/>
    <cellStyle name="Normale 3 4" xfId="492" xr:uid="{00000000-0005-0000-0000-0000F9010000}"/>
    <cellStyle name="Normale 30" xfId="493" xr:uid="{00000000-0005-0000-0000-0000FA010000}"/>
    <cellStyle name="Normale 31" xfId="494" xr:uid="{00000000-0005-0000-0000-0000FB010000}"/>
    <cellStyle name="Normale 31 2" xfId="495" xr:uid="{00000000-0005-0000-0000-0000FC010000}"/>
    <cellStyle name="Normale 32" xfId="496" xr:uid="{00000000-0005-0000-0000-0000FD010000}"/>
    <cellStyle name="Normale 33" xfId="497" xr:uid="{00000000-0005-0000-0000-0000FE010000}"/>
    <cellStyle name="Normale 34" xfId="498" xr:uid="{00000000-0005-0000-0000-0000FF010000}"/>
    <cellStyle name="Normale 35" xfId="499" xr:uid="{00000000-0005-0000-0000-000000020000}"/>
    <cellStyle name="Normale 36" xfId="500" xr:uid="{00000000-0005-0000-0000-000001020000}"/>
    <cellStyle name="Normale 36 2" xfId="501" xr:uid="{00000000-0005-0000-0000-000002020000}"/>
    <cellStyle name="Normale 37" xfId="502" xr:uid="{00000000-0005-0000-0000-000003020000}"/>
    <cellStyle name="Normale 38" xfId="503" xr:uid="{00000000-0005-0000-0000-000004020000}"/>
    <cellStyle name="Normale 4" xfId="504" xr:uid="{00000000-0005-0000-0000-000005020000}"/>
    <cellStyle name="Normale 4 2" xfId="505" xr:uid="{00000000-0005-0000-0000-000006020000}"/>
    <cellStyle name="Normale 4 2 2" xfId="506" xr:uid="{00000000-0005-0000-0000-000007020000}"/>
    <cellStyle name="Normale 4 3" xfId="507" xr:uid="{00000000-0005-0000-0000-000008020000}"/>
    <cellStyle name="Normale 4 4" xfId="508" xr:uid="{00000000-0005-0000-0000-000009020000}"/>
    <cellStyle name="Normale 5" xfId="509" xr:uid="{00000000-0005-0000-0000-00000A020000}"/>
    <cellStyle name="Normale 5 2" xfId="510" xr:uid="{00000000-0005-0000-0000-00000B020000}"/>
    <cellStyle name="Normale 5 3" xfId="511" xr:uid="{00000000-0005-0000-0000-00000C020000}"/>
    <cellStyle name="Normale 5 4" xfId="512" xr:uid="{00000000-0005-0000-0000-00000D020000}"/>
    <cellStyle name="Normale 6" xfId="513" xr:uid="{00000000-0005-0000-0000-00000E020000}"/>
    <cellStyle name="Normale 6 2" xfId="514" xr:uid="{00000000-0005-0000-0000-00000F020000}"/>
    <cellStyle name="Normale 6 2 2" xfId="515" xr:uid="{00000000-0005-0000-0000-000010020000}"/>
    <cellStyle name="Normale 6 2 2 2" xfId="516" xr:uid="{00000000-0005-0000-0000-000011020000}"/>
    <cellStyle name="Normale 6 2 2 3" xfId="517" xr:uid="{00000000-0005-0000-0000-000012020000}"/>
    <cellStyle name="Normale 6 2 2 4" xfId="518" xr:uid="{00000000-0005-0000-0000-000013020000}"/>
    <cellStyle name="Normale 6 2 3" xfId="519" xr:uid="{00000000-0005-0000-0000-000014020000}"/>
    <cellStyle name="Normale 6 2 4" xfId="520" xr:uid="{00000000-0005-0000-0000-000015020000}"/>
    <cellStyle name="Normale 6 2 5" xfId="521" xr:uid="{00000000-0005-0000-0000-000016020000}"/>
    <cellStyle name="Normale 6 2 6" xfId="522" xr:uid="{00000000-0005-0000-0000-000017020000}"/>
    <cellStyle name="Normale 6 2 7" xfId="523" xr:uid="{00000000-0005-0000-0000-000018020000}"/>
    <cellStyle name="Normale 6 3" xfId="524" xr:uid="{00000000-0005-0000-0000-000019020000}"/>
    <cellStyle name="Normale 6 3 2" xfId="525" xr:uid="{00000000-0005-0000-0000-00001A020000}"/>
    <cellStyle name="Normale 6 3 3" xfId="526" xr:uid="{00000000-0005-0000-0000-00001B020000}"/>
    <cellStyle name="Normale 6 3 4" xfId="527" xr:uid="{00000000-0005-0000-0000-00001C020000}"/>
    <cellStyle name="Normale 6 4" xfId="528" xr:uid="{00000000-0005-0000-0000-00001D020000}"/>
    <cellStyle name="Normale 6 5" xfId="529" xr:uid="{00000000-0005-0000-0000-00001E020000}"/>
    <cellStyle name="Normale 6 6" xfId="530" xr:uid="{00000000-0005-0000-0000-00001F020000}"/>
    <cellStyle name="Normale 6 7" xfId="531" xr:uid="{00000000-0005-0000-0000-000020020000}"/>
    <cellStyle name="Normale 6 8" xfId="532" xr:uid="{00000000-0005-0000-0000-000021020000}"/>
    <cellStyle name="Normale 7" xfId="533" xr:uid="{00000000-0005-0000-0000-000022020000}"/>
    <cellStyle name="Normale 7 2" xfId="534" xr:uid="{00000000-0005-0000-0000-000023020000}"/>
    <cellStyle name="Normale 7 2 2" xfId="535" xr:uid="{00000000-0005-0000-0000-000024020000}"/>
    <cellStyle name="Normale 7 2 3" xfId="536" xr:uid="{00000000-0005-0000-0000-000025020000}"/>
    <cellStyle name="Normale 7 3" xfId="537" xr:uid="{00000000-0005-0000-0000-000026020000}"/>
    <cellStyle name="Normale 7 3 2" xfId="538" xr:uid="{00000000-0005-0000-0000-000027020000}"/>
    <cellStyle name="Normale 7 3 3" xfId="539" xr:uid="{00000000-0005-0000-0000-000028020000}"/>
    <cellStyle name="Normale 7 3 4" xfId="540" xr:uid="{00000000-0005-0000-0000-000029020000}"/>
    <cellStyle name="Normale 7 4" xfId="541" xr:uid="{00000000-0005-0000-0000-00002A020000}"/>
    <cellStyle name="Normale 7 5" xfId="542" xr:uid="{00000000-0005-0000-0000-00002B020000}"/>
    <cellStyle name="Normale 7 6" xfId="543" xr:uid="{00000000-0005-0000-0000-00002C020000}"/>
    <cellStyle name="Normale 7 7" xfId="544" xr:uid="{00000000-0005-0000-0000-00002D020000}"/>
    <cellStyle name="Normale 7 8" xfId="545" xr:uid="{00000000-0005-0000-0000-00002E020000}"/>
    <cellStyle name="Normale 8" xfId="546" xr:uid="{00000000-0005-0000-0000-00002F020000}"/>
    <cellStyle name="Normale 8 2" xfId="547" xr:uid="{00000000-0005-0000-0000-000030020000}"/>
    <cellStyle name="Normale 8 2 2" xfId="548" xr:uid="{00000000-0005-0000-0000-000031020000}"/>
    <cellStyle name="Normale 8 3" xfId="549" xr:uid="{00000000-0005-0000-0000-000032020000}"/>
    <cellStyle name="Normale 9" xfId="550" xr:uid="{00000000-0005-0000-0000-000033020000}"/>
    <cellStyle name="Normale 9 2" xfId="551" xr:uid="{00000000-0005-0000-0000-000034020000}"/>
    <cellStyle name="Nota 2" xfId="552" xr:uid="{00000000-0005-0000-0000-000036020000}"/>
    <cellStyle name="Nota 2 2" xfId="553" xr:uid="{00000000-0005-0000-0000-000037020000}"/>
    <cellStyle name="Nota 2 2 2" xfId="554" xr:uid="{00000000-0005-0000-0000-000038020000}"/>
    <cellStyle name="Nota 2 3" xfId="555" xr:uid="{00000000-0005-0000-0000-000039020000}"/>
    <cellStyle name="Nota 2 3 2" xfId="556" xr:uid="{00000000-0005-0000-0000-00003A020000}"/>
    <cellStyle name="Nota 2 4" xfId="557" xr:uid="{00000000-0005-0000-0000-00003B020000}"/>
    <cellStyle name="Nota 3" xfId="558" xr:uid="{00000000-0005-0000-0000-00003C020000}"/>
    <cellStyle name="Nota 3 2" xfId="559" xr:uid="{00000000-0005-0000-0000-00003D020000}"/>
    <cellStyle name="Nota 4" xfId="560" xr:uid="{00000000-0005-0000-0000-00003E020000}"/>
    <cellStyle name="Nota 4 2" xfId="561" xr:uid="{00000000-0005-0000-0000-00003F020000}"/>
    <cellStyle name="Nota 5" xfId="562" xr:uid="{00000000-0005-0000-0000-000040020000}"/>
    <cellStyle name="Nota 5 2" xfId="563" xr:uid="{00000000-0005-0000-0000-000041020000}"/>
    <cellStyle name="Nota 6" xfId="564" xr:uid="{00000000-0005-0000-0000-000042020000}"/>
    <cellStyle name="Nota 6 2" xfId="565" xr:uid="{00000000-0005-0000-0000-000043020000}"/>
    <cellStyle name="Nota 6 3" xfId="566" xr:uid="{00000000-0005-0000-0000-000044020000}"/>
    <cellStyle name="Nota 6 4" xfId="567" xr:uid="{00000000-0005-0000-0000-000045020000}"/>
    <cellStyle name="Nota 6 5" xfId="568" xr:uid="{00000000-0005-0000-0000-000046020000}"/>
    <cellStyle name="Nota 6 6" xfId="569" xr:uid="{00000000-0005-0000-0000-000047020000}"/>
    <cellStyle name="Nota 6 7" xfId="570" xr:uid="{00000000-0005-0000-0000-000048020000}"/>
    <cellStyle name="Nota 6 8" xfId="571" xr:uid="{00000000-0005-0000-0000-000049020000}"/>
    <cellStyle name="Nota 6 9" xfId="572" xr:uid="{00000000-0005-0000-0000-00004A020000}"/>
    <cellStyle name="Nota 7" xfId="573" xr:uid="{00000000-0005-0000-0000-00004B020000}"/>
    <cellStyle name="Notas" xfId="574" xr:uid="{00000000-0005-0000-0000-00004C020000}"/>
    <cellStyle name="Note 2" xfId="575" xr:uid="{00000000-0005-0000-0000-00004E020000}"/>
    <cellStyle name="Output 2" xfId="576" xr:uid="{00000000-0005-0000-0000-00004F020000}"/>
    <cellStyle name="Output 2 2" xfId="577" xr:uid="{00000000-0005-0000-0000-000050020000}"/>
    <cellStyle name="Output 2 2 2" xfId="578" xr:uid="{00000000-0005-0000-0000-000051020000}"/>
    <cellStyle name="Output 2 2 3" xfId="579" xr:uid="{00000000-0005-0000-0000-000052020000}"/>
    <cellStyle name="Output 2 2 4" xfId="580" xr:uid="{00000000-0005-0000-0000-000053020000}"/>
    <cellStyle name="Output 2 2 5" xfId="581" xr:uid="{00000000-0005-0000-0000-000054020000}"/>
    <cellStyle name="Output 2 2 6" xfId="582" xr:uid="{00000000-0005-0000-0000-000055020000}"/>
    <cellStyle name="Output 2 3" xfId="583" xr:uid="{00000000-0005-0000-0000-000056020000}"/>
    <cellStyle name="Output 2 3 2" xfId="584" xr:uid="{00000000-0005-0000-0000-000057020000}"/>
    <cellStyle name="Output 2 3 3" xfId="585" xr:uid="{00000000-0005-0000-0000-000058020000}"/>
    <cellStyle name="Output 2 3 4" xfId="586" xr:uid="{00000000-0005-0000-0000-000059020000}"/>
    <cellStyle name="Output 2 3 5" xfId="587" xr:uid="{00000000-0005-0000-0000-00005A020000}"/>
    <cellStyle name="Output 2 3 6" xfId="588" xr:uid="{00000000-0005-0000-0000-00005B020000}"/>
    <cellStyle name="Output 2 4" xfId="589" xr:uid="{00000000-0005-0000-0000-00005C020000}"/>
    <cellStyle name="Output 2 5" xfId="590" xr:uid="{00000000-0005-0000-0000-00005D020000}"/>
    <cellStyle name="Output 2 6" xfId="591" xr:uid="{00000000-0005-0000-0000-00005E020000}"/>
    <cellStyle name="Output 2 7" xfId="592" xr:uid="{00000000-0005-0000-0000-00005F020000}"/>
    <cellStyle name="Output 2 8" xfId="593" xr:uid="{00000000-0005-0000-0000-000060020000}"/>
    <cellStyle name="Output 3" xfId="594" xr:uid="{00000000-0005-0000-0000-000061020000}"/>
    <cellStyle name="Output 3 2" xfId="595" xr:uid="{00000000-0005-0000-0000-000062020000}"/>
    <cellStyle name="Output 3 3" xfId="596" xr:uid="{00000000-0005-0000-0000-000063020000}"/>
    <cellStyle name="Output 3 4" xfId="597" xr:uid="{00000000-0005-0000-0000-000064020000}"/>
    <cellStyle name="Output 3 5" xfId="598" xr:uid="{00000000-0005-0000-0000-000065020000}"/>
    <cellStyle name="Output 3 6" xfId="599" xr:uid="{00000000-0005-0000-0000-000066020000}"/>
    <cellStyle name="Output 4" xfId="600" xr:uid="{00000000-0005-0000-0000-000067020000}"/>
    <cellStyle name="Output 4 2" xfId="601" xr:uid="{00000000-0005-0000-0000-000068020000}"/>
    <cellStyle name="Output 4 3" xfId="602" xr:uid="{00000000-0005-0000-0000-000069020000}"/>
    <cellStyle name="Output 4 4" xfId="603" xr:uid="{00000000-0005-0000-0000-00006A020000}"/>
    <cellStyle name="Output 4 5" xfId="604" xr:uid="{00000000-0005-0000-0000-00006B020000}"/>
    <cellStyle name="Output 4 6" xfId="605" xr:uid="{00000000-0005-0000-0000-00006C020000}"/>
    <cellStyle name="Output 5" xfId="606" xr:uid="{00000000-0005-0000-0000-00006D020000}"/>
    <cellStyle name="Output 5 2" xfId="607" xr:uid="{00000000-0005-0000-0000-00006E020000}"/>
    <cellStyle name="Output 5 3" xfId="608" xr:uid="{00000000-0005-0000-0000-00006F020000}"/>
    <cellStyle name="Output 5 4" xfId="609" xr:uid="{00000000-0005-0000-0000-000070020000}"/>
    <cellStyle name="Output 5 5" xfId="610" xr:uid="{00000000-0005-0000-0000-000071020000}"/>
    <cellStyle name="Output 5 6" xfId="611" xr:uid="{00000000-0005-0000-0000-000072020000}"/>
    <cellStyle name="Output 6" xfId="612" xr:uid="{00000000-0005-0000-0000-000073020000}"/>
    <cellStyle name="Output 6 2" xfId="613" xr:uid="{00000000-0005-0000-0000-000074020000}"/>
    <cellStyle name="Output 6 3" xfId="614" xr:uid="{00000000-0005-0000-0000-000075020000}"/>
    <cellStyle name="Output 6 4" xfId="615" xr:uid="{00000000-0005-0000-0000-000076020000}"/>
    <cellStyle name="Output 6 5" xfId="616" xr:uid="{00000000-0005-0000-0000-000077020000}"/>
    <cellStyle name="Output 6 6" xfId="617" xr:uid="{00000000-0005-0000-0000-000078020000}"/>
    <cellStyle name="Output 6 7" xfId="618" xr:uid="{00000000-0005-0000-0000-000079020000}"/>
    <cellStyle name="Output 6 8" xfId="619" xr:uid="{00000000-0005-0000-0000-00007A020000}"/>
    <cellStyle name="Output 6 9" xfId="620" xr:uid="{00000000-0005-0000-0000-00007B020000}"/>
    <cellStyle name="Output 7" xfId="621" xr:uid="{00000000-0005-0000-0000-00007C020000}"/>
    <cellStyle name="Percent 2" xfId="622" xr:uid="{00000000-0005-0000-0000-00007D020000}"/>
    <cellStyle name="Percent 3" xfId="623" xr:uid="{00000000-0005-0000-0000-00007E020000}"/>
    <cellStyle name="Percentuale" xfId="1102" builtinId="5"/>
    <cellStyle name="Percentuale 10" xfId="624" xr:uid="{00000000-0005-0000-0000-000080020000}"/>
    <cellStyle name="Percentuale 11" xfId="625" xr:uid="{00000000-0005-0000-0000-000081020000}"/>
    <cellStyle name="Percentuale 12" xfId="626" xr:uid="{00000000-0005-0000-0000-000082020000}"/>
    <cellStyle name="Percentuale 2" xfId="627" xr:uid="{00000000-0005-0000-0000-000083020000}"/>
    <cellStyle name="Percentuale 2 2" xfId="628" xr:uid="{00000000-0005-0000-0000-000084020000}"/>
    <cellStyle name="Percentuale 2 2 2" xfId="629" xr:uid="{00000000-0005-0000-0000-000085020000}"/>
    <cellStyle name="Percentuale 2 2 3" xfId="630" xr:uid="{00000000-0005-0000-0000-000086020000}"/>
    <cellStyle name="Percentuale 2 3" xfId="631" xr:uid="{00000000-0005-0000-0000-000087020000}"/>
    <cellStyle name="Percentuale 3" xfId="632" xr:uid="{00000000-0005-0000-0000-000088020000}"/>
    <cellStyle name="Percentuale 3 2" xfId="633" xr:uid="{00000000-0005-0000-0000-000089020000}"/>
    <cellStyle name="Percentuale 3 2 2" xfId="634" xr:uid="{00000000-0005-0000-0000-00008A020000}"/>
    <cellStyle name="Percentuale 3 3" xfId="635" xr:uid="{00000000-0005-0000-0000-00008B020000}"/>
    <cellStyle name="Percentuale 3 4" xfId="636" xr:uid="{00000000-0005-0000-0000-00008C020000}"/>
    <cellStyle name="Percentuale 4" xfId="637" xr:uid="{00000000-0005-0000-0000-00008D020000}"/>
    <cellStyle name="Percentuale 4 2" xfId="638" xr:uid="{00000000-0005-0000-0000-00008E020000}"/>
    <cellStyle name="Percentuale 4 3" xfId="639" xr:uid="{00000000-0005-0000-0000-00008F020000}"/>
    <cellStyle name="Percentuale 4 4" xfId="640" xr:uid="{00000000-0005-0000-0000-000090020000}"/>
    <cellStyle name="Percentuale 5" xfId="641" xr:uid="{00000000-0005-0000-0000-000091020000}"/>
    <cellStyle name="Percentuale 5 2" xfId="642" xr:uid="{00000000-0005-0000-0000-000092020000}"/>
    <cellStyle name="Percentuale 5 2 2" xfId="643" xr:uid="{00000000-0005-0000-0000-000093020000}"/>
    <cellStyle name="Percentuale 5 2 3" xfId="644" xr:uid="{00000000-0005-0000-0000-000094020000}"/>
    <cellStyle name="Percentuale 5 2 4" xfId="645" xr:uid="{00000000-0005-0000-0000-000095020000}"/>
    <cellStyle name="Percentuale 5 2 5" xfId="646" xr:uid="{00000000-0005-0000-0000-000096020000}"/>
    <cellStyle name="Percentuale 5 2 6" xfId="647" xr:uid="{00000000-0005-0000-0000-000097020000}"/>
    <cellStyle name="Percentuale 5 3" xfId="648" xr:uid="{00000000-0005-0000-0000-000098020000}"/>
    <cellStyle name="Percentuale 5 4" xfId="649" xr:uid="{00000000-0005-0000-0000-000099020000}"/>
    <cellStyle name="Percentuale 5 5" xfId="650" xr:uid="{00000000-0005-0000-0000-00009A020000}"/>
    <cellStyle name="Percentuale 5 6" xfId="651" xr:uid="{00000000-0005-0000-0000-00009B020000}"/>
    <cellStyle name="Percentuale 5 7" xfId="652" xr:uid="{00000000-0005-0000-0000-00009C020000}"/>
    <cellStyle name="Percentuale 5 8" xfId="653" xr:uid="{00000000-0005-0000-0000-00009D020000}"/>
    <cellStyle name="Percentuale 6" xfId="654" xr:uid="{00000000-0005-0000-0000-00009E020000}"/>
    <cellStyle name="Percentuale 6 2" xfId="655" xr:uid="{00000000-0005-0000-0000-00009F020000}"/>
    <cellStyle name="Percentuale 6 3" xfId="656" xr:uid="{00000000-0005-0000-0000-0000A0020000}"/>
    <cellStyle name="Percentuale 6 3 2" xfId="657" xr:uid="{00000000-0005-0000-0000-0000A1020000}"/>
    <cellStyle name="Percentuale 6 3 3" xfId="658" xr:uid="{00000000-0005-0000-0000-0000A2020000}"/>
    <cellStyle name="Percentuale 6 3 4" xfId="659" xr:uid="{00000000-0005-0000-0000-0000A3020000}"/>
    <cellStyle name="Percentuale 6 4" xfId="660" xr:uid="{00000000-0005-0000-0000-0000A4020000}"/>
    <cellStyle name="Percentuale 6 5" xfId="661" xr:uid="{00000000-0005-0000-0000-0000A5020000}"/>
    <cellStyle name="Percentuale 6 6" xfId="662" xr:uid="{00000000-0005-0000-0000-0000A6020000}"/>
    <cellStyle name="Percentuale 6 7" xfId="663" xr:uid="{00000000-0005-0000-0000-0000A7020000}"/>
    <cellStyle name="Percentuale 7" xfId="664" xr:uid="{00000000-0005-0000-0000-0000A8020000}"/>
    <cellStyle name="Percentuale 7 2" xfId="665" xr:uid="{00000000-0005-0000-0000-0000A9020000}"/>
    <cellStyle name="Percentuale 7 3" xfId="666" xr:uid="{00000000-0005-0000-0000-0000AA020000}"/>
    <cellStyle name="Percentuale 8" xfId="667" xr:uid="{00000000-0005-0000-0000-0000AB020000}"/>
    <cellStyle name="Percentuale 9" xfId="668" xr:uid="{00000000-0005-0000-0000-0000AC020000}"/>
    <cellStyle name="Percentuale 9 2" xfId="669" xr:uid="{00000000-0005-0000-0000-0000AD020000}"/>
    <cellStyle name="Salida" xfId="670" xr:uid="{00000000-0005-0000-0000-0000AE020000}"/>
    <cellStyle name="Salida 2" xfId="671" xr:uid="{00000000-0005-0000-0000-0000AF020000}"/>
    <cellStyle name="Salida 3" xfId="672" xr:uid="{00000000-0005-0000-0000-0000B0020000}"/>
    <cellStyle name="Salida 4" xfId="673" xr:uid="{00000000-0005-0000-0000-0000B1020000}"/>
    <cellStyle name="Salida 5" xfId="674" xr:uid="{00000000-0005-0000-0000-0000B2020000}"/>
    <cellStyle name="Salida 6" xfId="675" xr:uid="{00000000-0005-0000-0000-0000B3020000}"/>
    <cellStyle name="SAPBEXaggData" xfId="676" xr:uid="{00000000-0005-0000-0000-0000B4020000}"/>
    <cellStyle name="SAPBEXaggData 2" xfId="677" xr:uid="{00000000-0005-0000-0000-0000B5020000}"/>
    <cellStyle name="SAPBEXaggData 3" xfId="678" xr:uid="{00000000-0005-0000-0000-0000B6020000}"/>
    <cellStyle name="SAPBEXaggData 4" xfId="679" xr:uid="{00000000-0005-0000-0000-0000B7020000}"/>
    <cellStyle name="SAPBEXaggData 5" xfId="680" xr:uid="{00000000-0005-0000-0000-0000B8020000}"/>
    <cellStyle name="SAPBEXaggData 6" xfId="681" xr:uid="{00000000-0005-0000-0000-0000B9020000}"/>
    <cellStyle name="SAPBEXaggDataEmph" xfId="682" xr:uid="{00000000-0005-0000-0000-0000BA020000}"/>
    <cellStyle name="SAPBEXaggDataEmph 2" xfId="683" xr:uid="{00000000-0005-0000-0000-0000BB020000}"/>
    <cellStyle name="SAPBEXaggDataEmph 3" xfId="684" xr:uid="{00000000-0005-0000-0000-0000BC020000}"/>
    <cellStyle name="SAPBEXaggDataEmph 4" xfId="685" xr:uid="{00000000-0005-0000-0000-0000BD020000}"/>
    <cellStyle name="SAPBEXaggDataEmph 5" xfId="686" xr:uid="{00000000-0005-0000-0000-0000BE020000}"/>
    <cellStyle name="SAPBEXaggDataEmph 6" xfId="687" xr:uid="{00000000-0005-0000-0000-0000BF020000}"/>
    <cellStyle name="SAPBEXaggItem" xfId="688" xr:uid="{00000000-0005-0000-0000-0000C0020000}"/>
    <cellStyle name="SAPBEXaggItem 2" xfId="689" xr:uid="{00000000-0005-0000-0000-0000C1020000}"/>
    <cellStyle name="SAPBEXaggItem 3" xfId="690" xr:uid="{00000000-0005-0000-0000-0000C2020000}"/>
    <cellStyle name="SAPBEXaggItem 4" xfId="691" xr:uid="{00000000-0005-0000-0000-0000C3020000}"/>
    <cellStyle name="SAPBEXaggItem 5" xfId="692" xr:uid="{00000000-0005-0000-0000-0000C4020000}"/>
    <cellStyle name="SAPBEXaggItem 6" xfId="693" xr:uid="{00000000-0005-0000-0000-0000C5020000}"/>
    <cellStyle name="SAPBEXaggItemX" xfId="694" xr:uid="{00000000-0005-0000-0000-0000C6020000}"/>
    <cellStyle name="SAPBEXaggItemX 2" xfId="695" xr:uid="{00000000-0005-0000-0000-0000C7020000}"/>
    <cellStyle name="SAPBEXaggItemX 3" xfId="696" xr:uid="{00000000-0005-0000-0000-0000C8020000}"/>
    <cellStyle name="SAPBEXaggItemX 4" xfId="697" xr:uid="{00000000-0005-0000-0000-0000C9020000}"/>
    <cellStyle name="SAPBEXaggItemX 5" xfId="698" xr:uid="{00000000-0005-0000-0000-0000CA020000}"/>
    <cellStyle name="SAPBEXaggItemX 6" xfId="699" xr:uid="{00000000-0005-0000-0000-0000CB020000}"/>
    <cellStyle name="SAPBEXchaText" xfId="700" xr:uid="{00000000-0005-0000-0000-0000CC020000}"/>
    <cellStyle name="SAPBEXchaText 2" xfId="701" xr:uid="{00000000-0005-0000-0000-0000CD020000}"/>
    <cellStyle name="SAPBEXchaText 2 2" xfId="702" xr:uid="{00000000-0005-0000-0000-0000CE020000}"/>
    <cellStyle name="SAPBEXchaText 2 3" xfId="703" xr:uid="{00000000-0005-0000-0000-0000CF020000}"/>
    <cellStyle name="SAPBEXchaText 2 4" xfId="704" xr:uid="{00000000-0005-0000-0000-0000D0020000}"/>
    <cellStyle name="SAPBEXchaText 2 5" xfId="705" xr:uid="{00000000-0005-0000-0000-0000D1020000}"/>
    <cellStyle name="SAPBEXchaText 2 6" xfId="706" xr:uid="{00000000-0005-0000-0000-0000D2020000}"/>
    <cellStyle name="SAPBEXchaText 3" xfId="707" xr:uid="{00000000-0005-0000-0000-0000D3020000}"/>
    <cellStyle name="SAPBEXchaText 4" xfId="708" xr:uid="{00000000-0005-0000-0000-0000D4020000}"/>
    <cellStyle name="SAPBEXchaText 5" xfId="709" xr:uid="{00000000-0005-0000-0000-0000D5020000}"/>
    <cellStyle name="SAPBEXchaText 6" xfId="710" xr:uid="{00000000-0005-0000-0000-0000D6020000}"/>
    <cellStyle name="SAPBEXchaText 7" xfId="711" xr:uid="{00000000-0005-0000-0000-0000D7020000}"/>
    <cellStyle name="SAPBEXchaText_Note spese 2010" xfId="712" xr:uid="{00000000-0005-0000-0000-0000D8020000}"/>
    <cellStyle name="SAPBEXexcBad7" xfId="713" xr:uid="{00000000-0005-0000-0000-0000D9020000}"/>
    <cellStyle name="SAPBEXexcBad7 2" xfId="714" xr:uid="{00000000-0005-0000-0000-0000DA020000}"/>
    <cellStyle name="SAPBEXexcBad7 3" xfId="715" xr:uid="{00000000-0005-0000-0000-0000DB020000}"/>
    <cellStyle name="SAPBEXexcBad7 4" xfId="716" xr:uid="{00000000-0005-0000-0000-0000DC020000}"/>
    <cellStyle name="SAPBEXexcBad7 5" xfId="717" xr:uid="{00000000-0005-0000-0000-0000DD020000}"/>
    <cellStyle name="SAPBEXexcBad7 6" xfId="718" xr:uid="{00000000-0005-0000-0000-0000DE020000}"/>
    <cellStyle name="SAPBEXexcBad8" xfId="719" xr:uid="{00000000-0005-0000-0000-0000DF020000}"/>
    <cellStyle name="SAPBEXexcBad8 2" xfId="720" xr:uid="{00000000-0005-0000-0000-0000E0020000}"/>
    <cellStyle name="SAPBEXexcBad8 3" xfId="721" xr:uid="{00000000-0005-0000-0000-0000E1020000}"/>
    <cellStyle name="SAPBEXexcBad8 4" xfId="722" xr:uid="{00000000-0005-0000-0000-0000E2020000}"/>
    <cellStyle name="SAPBEXexcBad8 5" xfId="723" xr:uid="{00000000-0005-0000-0000-0000E3020000}"/>
    <cellStyle name="SAPBEXexcBad8 6" xfId="724" xr:uid="{00000000-0005-0000-0000-0000E4020000}"/>
    <cellStyle name="SAPBEXexcBad9" xfId="725" xr:uid="{00000000-0005-0000-0000-0000E5020000}"/>
    <cellStyle name="SAPBEXexcBad9 2" xfId="726" xr:uid="{00000000-0005-0000-0000-0000E6020000}"/>
    <cellStyle name="SAPBEXexcBad9 3" xfId="727" xr:uid="{00000000-0005-0000-0000-0000E7020000}"/>
    <cellStyle name="SAPBEXexcBad9 4" xfId="728" xr:uid="{00000000-0005-0000-0000-0000E8020000}"/>
    <cellStyle name="SAPBEXexcBad9 5" xfId="729" xr:uid="{00000000-0005-0000-0000-0000E9020000}"/>
    <cellStyle name="SAPBEXexcBad9 6" xfId="730" xr:uid="{00000000-0005-0000-0000-0000EA020000}"/>
    <cellStyle name="SAPBEXexcCritical4" xfId="731" xr:uid="{00000000-0005-0000-0000-0000EB020000}"/>
    <cellStyle name="SAPBEXexcCritical4 2" xfId="732" xr:uid="{00000000-0005-0000-0000-0000EC020000}"/>
    <cellStyle name="SAPBEXexcCritical4 3" xfId="733" xr:uid="{00000000-0005-0000-0000-0000ED020000}"/>
    <cellStyle name="SAPBEXexcCritical4 4" xfId="734" xr:uid="{00000000-0005-0000-0000-0000EE020000}"/>
    <cellStyle name="SAPBEXexcCritical4 5" xfId="735" xr:uid="{00000000-0005-0000-0000-0000EF020000}"/>
    <cellStyle name="SAPBEXexcCritical4 6" xfId="736" xr:uid="{00000000-0005-0000-0000-0000F0020000}"/>
    <cellStyle name="SAPBEXexcCritical5" xfId="737" xr:uid="{00000000-0005-0000-0000-0000F1020000}"/>
    <cellStyle name="SAPBEXexcCritical5 2" xfId="738" xr:uid="{00000000-0005-0000-0000-0000F2020000}"/>
    <cellStyle name="SAPBEXexcCritical5 3" xfId="739" xr:uid="{00000000-0005-0000-0000-0000F3020000}"/>
    <cellStyle name="SAPBEXexcCritical5 4" xfId="740" xr:uid="{00000000-0005-0000-0000-0000F4020000}"/>
    <cellStyle name="SAPBEXexcCritical5 5" xfId="741" xr:uid="{00000000-0005-0000-0000-0000F5020000}"/>
    <cellStyle name="SAPBEXexcCritical5 6" xfId="742" xr:uid="{00000000-0005-0000-0000-0000F6020000}"/>
    <cellStyle name="SAPBEXexcCritical6" xfId="743" xr:uid="{00000000-0005-0000-0000-0000F7020000}"/>
    <cellStyle name="SAPBEXexcCritical6 2" xfId="744" xr:uid="{00000000-0005-0000-0000-0000F8020000}"/>
    <cellStyle name="SAPBEXexcCritical6 3" xfId="745" xr:uid="{00000000-0005-0000-0000-0000F9020000}"/>
    <cellStyle name="SAPBEXexcCritical6 4" xfId="746" xr:uid="{00000000-0005-0000-0000-0000FA020000}"/>
    <cellStyle name="SAPBEXexcCritical6 5" xfId="747" xr:uid="{00000000-0005-0000-0000-0000FB020000}"/>
    <cellStyle name="SAPBEXexcCritical6 6" xfId="748" xr:uid="{00000000-0005-0000-0000-0000FC020000}"/>
    <cellStyle name="SAPBEXexcGood1" xfId="749" xr:uid="{00000000-0005-0000-0000-0000FD020000}"/>
    <cellStyle name="SAPBEXexcGood1 2" xfId="750" xr:uid="{00000000-0005-0000-0000-0000FE020000}"/>
    <cellStyle name="SAPBEXexcGood1 3" xfId="751" xr:uid="{00000000-0005-0000-0000-0000FF020000}"/>
    <cellStyle name="SAPBEXexcGood1 4" xfId="752" xr:uid="{00000000-0005-0000-0000-000000030000}"/>
    <cellStyle name="SAPBEXexcGood1 5" xfId="753" xr:uid="{00000000-0005-0000-0000-000001030000}"/>
    <cellStyle name="SAPBEXexcGood1 6" xfId="754" xr:uid="{00000000-0005-0000-0000-000002030000}"/>
    <cellStyle name="SAPBEXexcGood2" xfId="755" xr:uid="{00000000-0005-0000-0000-000003030000}"/>
    <cellStyle name="SAPBEXexcGood2 2" xfId="756" xr:uid="{00000000-0005-0000-0000-000004030000}"/>
    <cellStyle name="SAPBEXexcGood2 3" xfId="757" xr:uid="{00000000-0005-0000-0000-000005030000}"/>
    <cellStyle name="SAPBEXexcGood2 4" xfId="758" xr:uid="{00000000-0005-0000-0000-000006030000}"/>
    <cellStyle name="SAPBEXexcGood2 5" xfId="759" xr:uid="{00000000-0005-0000-0000-000007030000}"/>
    <cellStyle name="SAPBEXexcGood2 6" xfId="760" xr:uid="{00000000-0005-0000-0000-000008030000}"/>
    <cellStyle name="SAPBEXexcGood3" xfId="761" xr:uid="{00000000-0005-0000-0000-000009030000}"/>
    <cellStyle name="SAPBEXexcGood3 2" xfId="762" xr:uid="{00000000-0005-0000-0000-00000A030000}"/>
    <cellStyle name="SAPBEXexcGood3 3" xfId="763" xr:uid="{00000000-0005-0000-0000-00000B030000}"/>
    <cellStyle name="SAPBEXexcGood3 4" xfId="764" xr:uid="{00000000-0005-0000-0000-00000C030000}"/>
    <cellStyle name="SAPBEXexcGood3 5" xfId="765" xr:uid="{00000000-0005-0000-0000-00000D030000}"/>
    <cellStyle name="SAPBEXexcGood3 6" xfId="766" xr:uid="{00000000-0005-0000-0000-00000E030000}"/>
    <cellStyle name="SAPBEXfilterDrill" xfId="767" xr:uid="{00000000-0005-0000-0000-00000F030000}"/>
    <cellStyle name="SAPBEXfilterDrill 2" xfId="768" xr:uid="{00000000-0005-0000-0000-000010030000}"/>
    <cellStyle name="SAPBEXfilterDrill 3" xfId="769" xr:uid="{00000000-0005-0000-0000-000011030000}"/>
    <cellStyle name="SAPBEXfilterDrill 4" xfId="770" xr:uid="{00000000-0005-0000-0000-000012030000}"/>
    <cellStyle name="SAPBEXfilterDrill 5" xfId="771" xr:uid="{00000000-0005-0000-0000-000013030000}"/>
    <cellStyle name="SAPBEXfilterDrill 6" xfId="772" xr:uid="{00000000-0005-0000-0000-000014030000}"/>
    <cellStyle name="SAPBEXfilterItem" xfId="773" xr:uid="{00000000-0005-0000-0000-000015030000}"/>
    <cellStyle name="SAPBEXfilterText" xfId="774" xr:uid="{00000000-0005-0000-0000-000016030000}"/>
    <cellStyle name="SAPBEXformats" xfId="775" xr:uid="{00000000-0005-0000-0000-000017030000}"/>
    <cellStyle name="SAPBEXformats 2" xfId="776" xr:uid="{00000000-0005-0000-0000-000018030000}"/>
    <cellStyle name="SAPBEXformats 2 2" xfId="777" xr:uid="{00000000-0005-0000-0000-000019030000}"/>
    <cellStyle name="SAPBEXformats 2 3" xfId="778" xr:uid="{00000000-0005-0000-0000-00001A030000}"/>
    <cellStyle name="SAPBEXformats 2 4" xfId="779" xr:uid="{00000000-0005-0000-0000-00001B030000}"/>
    <cellStyle name="SAPBEXformats 2 5" xfId="780" xr:uid="{00000000-0005-0000-0000-00001C030000}"/>
    <cellStyle name="SAPBEXformats 2 6" xfId="781" xr:uid="{00000000-0005-0000-0000-00001D030000}"/>
    <cellStyle name="SAPBEXformats 3" xfId="782" xr:uid="{00000000-0005-0000-0000-00001E030000}"/>
    <cellStyle name="SAPBEXformats 4" xfId="783" xr:uid="{00000000-0005-0000-0000-00001F030000}"/>
    <cellStyle name="SAPBEXformats 5" xfId="784" xr:uid="{00000000-0005-0000-0000-000020030000}"/>
    <cellStyle name="SAPBEXformats 6" xfId="785" xr:uid="{00000000-0005-0000-0000-000021030000}"/>
    <cellStyle name="SAPBEXformats 7" xfId="786" xr:uid="{00000000-0005-0000-0000-000022030000}"/>
    <cellStyle name="SAPBEXformats_Note spese 2010" xfId="787" xr:uid="{00000000-0005-0000-0000-000023030000}"/>
    <cellStyle name="SAPBEXheaderItem" xfId="788" xr:uid="{00000000-0005-0000-0000-000024030000}"/>
    <cellStyle name="SAPBEXheaderItem 2" xfId="789" xr:uid="{00000000-0005-0000-0000-000025030000}"/>
    <cellStyle name="SAPBEXheaderItem 3" xfId="790" xr:uid="{00000000-0005-0000-0000-000026030000}"/>
    <cellStyle name="SAPBEXheaderItem 4" xfId="791" xr:uid="{00000000-0005-0000-0000-000027030000}"/>
    <cellStyle name="SAPBEXheaderItem 5" xfId="792" xr:uid="{00000000-0005-0000-0000-000028030000}"/>
    <cellStyle name="SAPBEXheaderItem 6" xfId="793" xr:uid="{00000000-0005-0000-0000-000029030000}"/>
    <cellStyle name="SAPBEXheaderText" xfId="794" xr:uid="{00000000-0005-0000-0000-00002A030000}"/>
    <cellStyle name="SAPBEXheaderText 2" xfId="795" xr:uid="{00000000-0005-0000-0000-00002B030000}"/>
    <cellStyle name="SAPBEXheaderText 3" xfId="796" xr:uid="{00000000-0005-0000-0000-00002C030000}"/>
    <cellStyle name="SAPBEXheaderText 4" xfId="797" xr:uid="{00000000-0005-0000-0000-00002D030000}"/>
    <cellStyle name="SAPBEXheaderText 5" xfId="798" xr:uid="{00000000-0005-0000-0000-00002E030000}"/>
    <cellStyle name="SAPBEXheaderText 6" xfId="799" xr:uid="{00000000-0005-0000-0000-00002F030000}"/>
    <cellStyle name="SAPBEXHLevel0" xfId="800" xr:uid="{00000000-0005-0000-0000-000030030000}"/>
    <cellStyle name="SAPBEXHLevel0 2" xfId="801" xr:uid="{00000000-0005-0000-0000-000031030000}"/>
    <cellStyle name="SAPBEXHLevel0 2 2" xfId="802" xr:uid="{00000000-0005-0000-0000-000032030000}"/>
    <cellStyle name="SAPBEXHLevel0 2 3" xfId="803" xr:uid="{00000000-0005-0000-0000-000033030000}"/>
    <cellStyle name="SAPBEXHLevel0 2 4" xfId="804" xr:uid="{00000000-0005-0000-0000-000034030000}"/>
    <cellStyle name="SAPBEXHLevel0 2 5" xfId="805" xr:uid="{00000000-0005-0000-0000-000035030000}"/>
    <cellStyle name="SAPBEXHLevel0 2 6" xfId="806" xr:uid="{00000000-0005-0000-0000-000036030000}"/>
    <cellStyle name="SAPBEXHLevel0 3" xfId="807" xr:uid="{00000000-0005-0000-0000-000037030000}"/>
    <cellStyle name="SAPBEXHLevel0 4" xfId="808" xr:uid="{00000000-0005-0000-0000-000038030000}"/>
    <cellStyle name="SAPBEXHLevel0 5" xfId="809" xr:uid="{00000000-0005-0000-0000-000039030000}"/>
    <cellStyle name="SAPBEXHLevel0 6" xfId="810" xr:uid="{00000000-0005-0000-0000-00003A030000}"/>
    <cellStyle name="SAPBEXHLevel0 7" xfId="811" xr:uid="{00000000-0005-0000-0000-00003B030000}"/>
    <cellStyle name="SAPBEXHLevel0_Note spese 2010" xfId="812" xr:uid="{00000000-0005-0000-0000-00003C030000}"/>
    <cellStyle name="SAPBEXHLevel0X" xfId="813" xr:uid="{00000000-0005-0000-0000-00003D030000}"/>
    <cellStyle name="SAPBEXHLevel0X 2" xfId="814" xr:uid="{00000000-0005-0000-0000-00003E030000}"/>
    <cellStyle name="SAPBEXHLevel0X 2 2" xfId="815" xr:uid="{00000000-0005-0000-0000-00003F030000}"/>
    <cellStyle name="SAPBEXHLevel0X 2 3" xfId="816" xr:uid="{00000000-0005-0000-0000-000040030000}"/>
    <cellStyle name="SAPBEXHLevel0X 2 4" xfId="817" xr:uid="{00000000-0005-0000-0000-000041030000}"/>
    <cellStyle name="SAPBEXHLevel0X 2 5" xfId="818" xr:uid="{00000000-0005-0000-0000-000042030000}"/>
    <cellStyle name="SAPBEXHLevel0X 2 6" xfId="819" xr:uid="{00000000-0005-0000-0000-000043030000}"/>
    <cellStyle name="SAPBEXHLevel0X 3" xfId="820" xr:uid="{00000000-0005-0000-0000-000044030000}"/>
    <cellStyle name="SAPBEXHLevel0X 4" xfId="821" xr:uid="{00000000-0005-0000-0000-000045030000}"/>
    <cellStyle name="SAPBEXHLevel0X 5" xfId="822" xr:uid="{00000000-0005-0000-0000-000046030000}"/>
    <cellStyle name="SAPBEXHLevel0X 6" xfId="823" xr:uid="{00000000-0005-0000-0000-000047030000}"/>
    <cellStyle name="SAPBEXHLevel0X 7" xfId="824" xr:uid="{00000000-0005-0000-0000-000048030000}"/>
    <cellStyle name="SAPBEXHLevel0X_Note spese 2010" xfId="825" xr:uid="{00000000-0005-0000-0000-000049030000}"/>
    <cellStyle name="SAPBEXHLevel1" xfId="826" xr:uid="{00000000-0005-0000-0000-00004A030000}"/>
    <cellStyle name="SAPBEXHLevel1 2" xfId="827" xr:uid="{00000000-0005-0000-0000-00004B030000}"/>
    <cellStyle name="SAPBEXHLevel1 2 2" xfId="828" xr:uid="{00000000-0005-0000-0000-00004C030000}"/>
    <cellStyle name="SAPBEXHLevel1 2 3" xfId="829" xr:uid="{00000000-0005-0000-0000-00004D030000}"/>
    <cellStyle name="SAPBEXHLevel1 2 4" xfId="830" xr:uid="{00000000-0005-0000-0000-00004E030000}"/>
    <cellStyle name="SAPBEXHLevel1 2 5" xfId="831" xr:uid="{00000000-0005-0000-0000-00004F030000}"/>
    <cellStyle name="SAPBEXHLevel1 2 6" xfId="832" xr:uid="{00000000-0005-0000-0000-000050030000}"/>
    <cellStyle name="SAPBEXHLevel1 3" xfId="833" xr:uid="{00000000-0005-0000-0000-000051030000}"/>
    <cellStyle name="SAPBEXHLevel1 4" xfId="834" xr:uid="{00000000-0005-0000-0000-000052030000}"/>
    <cellStyle name="SAPBEXHLevel1 5" xfId="835" xr:uid="{00000000-0005-0000-0000-000053030000}"/>
    <cellStyle name="SAPBEXHLevel1 6" xfId="836" xr:uid="{00000000-0005-0000-0000-000054030000}"/>
    <cellStyle name="SAPBEXHLevel1 7" xfId="837" xr:uid="{00000000-0005-0000-0000-000055030000}"/>
    <cellStyle name="SAPBEXHLevel1_Note spese 2010" xfId="838" xr:uid="{00000000-0005-0000-0000-000056030000}"/>
    <cellStyle name="SAPBEXHLevel1X" xfId="839" xr:uid="{00000000-0005-0000-0000-000057030000}"/>
    <cellStyle name="SAPBEXHLevel1X 2" xfId="840" xr:uid="{00000000-0005-0000-0000-000058030000}"/>
    <cellStyle name="SAPBEXHLevel1X 2 2" xfId="841" xr:uid="{00000000-0005-0000-0000-000059030000}"/>
    <cellStyle name="SAPBEXHLevel1X 2 3" xfId="842" xr:uid="{00000000-0005-0000-0000-00005A030000}"/>
    <cellStyle name="SAPBEXHLevel1X 2 4" xfId="843" xr:uid="{00000000-0005-0000-0000-00005B030000}"/>
    <cellStyle name="SAPBEXHLevel1X 2 5" xfId="844" xr:uid="{00000000-0005-0000-0000-00005C030000}"/>
    <cellStyle name="SAPBEXHLevel1X 2 6" xfId="845" xr:uid="{00000000-0005-0000-0000-00005D030000}"/>
    <cellStyle name="SAPBEXHLevel1X 3" xfId="846" xr:uid="{00000000-0005-0000-0000-00005E030000}"/>
    <cellStyle name="SAPBEXHLevel1X 4" xfId="847" xr:uid="{00000000-0005-0000-0000-00005F030000}"/>
    <cellStyle name="SAPBEXHLevel1X 5" xfId="848" xr:uid="{00000000-0005-0000-0000-000060030000}"/>
    <cellStyle name="SAPBEXHLevel1X 6" xfId="849" xr:uid="{00000000-0005-0000-0000-000061030000}"/>
    <cellStyle name="SAPBEXHLevel1X 7" xfId="850" xr:uid="{00000000-0005-0000-0000-000062030000}"/>
    <cellStyle name="SAPBEXHLevel1X_Note spese 2010" xfId="851" xr:uid="{00000000-0005-0000-0000-000063030000}"/>
    <cellStyle name="SAPBEXHLevel2" xfId="852" xr:uid="{00000000-0005-0000-0000-000064030000}"/>
    <cellStyle name="SAPBEXHLevel2 2" xfId="853" xr:uid="{00000000-0005-0000-0000-000065030000}"/>
    <cellStyle name="SAPBEXHLevel2 2 2" xfId="854" xr:uid="{00000000-0005-0000-0000-000066030000}"/>
    <cellStyle name="SAPBEXHLevel2 2 3" xfId="855" xr:uid="{00000000-0005-0000-0000-000067030000}"/>
    <cellStyle name="SAPBEXHLevel2 2 4" xfId="856" xr:uid="{00000000-0005-0000-0000-000068030000}"/>
    <cellStyle name="SAPBEXHLevel2 2 5" xfId="857" xr:uid="{00000000-0005-0000-0000-000069030000}"/>
    <cellStyle name="SAPBEXHLevel2 2 6" xfId="858" xr:uid="{00000000-0005-0000-0000-00006A030000}"/>
    <cellStyle name="SAPBEXHLevel2 3" xfId="859" xr:uid="{00000000-0005-0000-0000-00006B030000}"/>
    <cellStyle name="SAPBEXHLevel2 4" xfId="860" xr:uid="{00000000-0005-0000-0000-00006C030000}"/>
    <cellStyle name="SAPBEXHLevel2 5" xfId="861" xr:uid="{00000000-0005-0000-0000-00006D030000}"/>
    <cellStyle name="SAPBEXHLevel2 6" xfId="862" xr:uid="{00000000-0005-0000-0000-00006E030000}"/>
    <cellStyle name="SAPBEXHLevel2 7" xfId="863" xr:uid="{00000000-0005-0000-0000-00006F030000}"/>
    <cellStyle name="SAPBEXHLevel2_Note spese 2010" xfId="864" xr:uid="{00000000-0005-0000-0000-000070030000}"/>
    <cellStyle name="SAPBEXHLevel2X" xfId="865" xr:uid="{00000000-0005-0000-0000-000071030000}"/>
    <cellStyle name="SAPBEXHLevel2X 2" xfId="866" xr:uid="{00000000-0005-0000-0000-000072030000}"/>
    <cellStyle name="SAPBEXHLevel2X 2 2" xfId="867" xr:uid="{00000000-0005-0000-0000-000073030000}"/>
    <cellStyle name="SAPBEXHLevel2X 2 3" xfId="868" xr:uid="{00000000-0005-0000-0000-000074030000}"/>
    <cellStyle name="SAPBEXHLevel2X 2 4" xfId="869" xr:uid="{00000000-0005-0000-0000-000075030000}"/>
    <cellStyle name="SAPBEXHLevel2X 2 5" xfId="870" xr:uid="{00000000-0005-0000-0000-000076030000}"/>
    <cellStyle name="SAPBEXHLevel2X 2 6" xfId="871" xr:uid="{00000000-0005-0000-0000-000077030000}"/>
    <cellStyle name="SAPBEXHLevel2X 3" xfId="872" xr:uid="{00000000-0005-0000-0000-000078030000}"/>
    <cellStyle name="SAPBEXHLevel2X 4" xfId="873" xr:uid="{00000000-0005-0000-0000-000079030000}"/>
    <cellStyle name="SAPBEXHLevel2X 5" xfId="874" xr:uid="{00000000-0005-0000-0000-00007A030000}"/>
    <cellStyle name="SAPBEXHLevel2X 6" xfId="875" xr:uid="{00000000-0005-0000-0000-00007B030000}"/>
    <cellStyle name="SAPBEXHLevel2X 7" xfId="876" xr:uid="{00000000-0005-0000-0000-00007C030000}"/>
    <cellStyle name="SAPBEXHLevel2X_Note spese 2010" xfId="877" xr:uid="{00000000-0005-0000-0000-00007D030000}"/>
    <cellStyle name="SAPBEXHLevel3" xfId="878" xr:uid="{00000000-0005-0000-0000-00007E030000}"/>
    <cellStyle name="SAPBEXHLevel3 2" xfId="879" xr:uid="{00000000-0005-0000-0000-00007F030000}"/>
    <cellStyle name="SAPBEXHLevel3 2 2" xfId="880" xr:uid="{00000000-0005-0000-0000-000080030000}"/>
    <cellStyle name="SAPBEXHLevel3 2 3" xfId="881" xr:uid="{00000000-0005-0000-0000-000081030000}"/>
    <cellStyle name="SAPBEXHLevel3 2 4" xfId="882" xr:uid="{00000000-0005-0000-0000-000082030000}"/>
    <cellStyle name="SAPBEXHLevel3 2 5" xfId="883" xr:uid="{00000000-0005-0000-0000-000083030000}"/>
    <cellStyle name="SAPBEXHLevel3 2 6" xfId="884" xr:uid="{00000000-0005-0000-0000-000084030000}"/>
    <cellStyle name="SAPBEXHLevel3 3" xfId="885" xr:uid="{00000000-0005-0000-0000-000085030000}"/>
    <cellStyle name="SAPBEXHLevel3 4" xfId="886" xr:uid="{00000000-0005-0000-0000-000086030000}"/>
    <cellStyle name="SAPBEXHLevel3 5" xfId="887" xr:uid="{00000000-0005-0000-0000-000087030000}"/>
    <cellStyle name="SAPBEXHLevel3 6" xfId="888" xr:uid="{00000000-0005-0000-0000-000088030000}"/>
    <cellStyle name="SAPBEXHLevel3 7" xfId="889" xr:uid="{00000000-0005-0000-0000-000089030000}"/>
    <cellStyle name="SAPBEXHLevel3_Note spese 2010" xfId="890" xr:uid="{00000000-0005-0000-0000-00008A030000}"/>
    <cellStyle name="SAPBEXHLevel3X" xfId="891" xr:uid="{00000000-0005-0000-0000-00008B030000}"/>
    <cellStyle name="SAPBEXHLevel3X 2" xfId="892" xr:uid="{00000000-0005-0000-0000-00008C030000}"/>
    <cellStyle name="SAPBEXHLevel3X 2 2" xfId="893" xr:uid="{00000000-0005-0000-0000-00008D030000}"/>
    <cellStyle name="SAPBEXHLevel3X 2 3" xfId="894" xr:uid="{00000000-0005-0000-0000-00008E030000}"/>
    <cellStyle name="SAPBEXHLevel3X 2 4" xfId="895" xr:uid="{00000000-0005-0000-0000-00008F030000}"/>
    <cellStyle name="SAPBEXHLevel3X 2 5" xfId="896" xr:uid="{00000000-0005-0000-0000-000090030000}"/>
    <cellStyle name="SAPBEXHLevel3X 2 6" xfId="897" xr:uid="{00000000-0005-0000-0000-000091030000}"/>
    <cellStyle name="SAPBEXHLevel3X 3" xfId="898" xr:uid="{00000000-0005-0000-0000-000092030000}"/>
    <cellStyle name="SAPBEXHLevel3X 4" xfId="899" xr:uid="{00000000-0005-0000-0000-000093030000}"/>
    <cellStyle name="SAPBEXHLevel3X 5" xfId="900" xr:uid="{00000000-0005-0000-0000-000094030000}"/>
    <cellStyle name="SAPBEXHLevel3X 6" xfId="901" xr:uid="{00000000-0005-0000-0000-000095030000}"/>
    <cellStyle name="SAPBEXHLevel3X 7" xfId="902" xr:uid="{00000000-0005-0000-0000-000096030000}"/>
    <cellStyle name="SAPBEXHLevel3X_Note spese 2010" xfId="903" xr:uid="{00000000-0005-0000-0000-000097030000}"/>
    <cellStyle name="SAPBEXresData" xfId="904" xr:uid="{00000000-0005-0000-0000-000098030000}"/>
    <cellStyle name="SAPBEXresData 2" xfId="905" xr:uid="{00000000-0005-0000-0000-000099030000}"/>
    <cellStyle name="SAPBEXresData 3" xfId="906" xr:uid="{00000000-0005-0000-0000-00009A030000}"/>
    <cellStyle name="SAPBEXresData 4" xfId="907" xr:uid="{00000000-0005-0000-0000-00009B030000}"/>
    <cellStyle name="SAPBEXresData 5" xfId="908" xr:uid="{00000000-0005-0000-0000-00009C030000}"/>
    <cellStyle name="SAPBEXresData 6" xfId="909" xr:uid="{00000000-0005-0000-0000-00009D030000}"/>
    <cellStyle name="SAPBEXresDataEmph" xfId="910" xr:uid="{00000000-0005-0000-0000-00009E030000}"/>
    <cellStyle name="SAPBEXresDataEmph 2" xfId="911" xr:uid="{00000000-0005-0000-0000-00009F030000}"/>
    <cellStyle name="SAPBEXresDataEmph 3" xfId="912" xr:uid="{00000000-0005-0000-0000-0000A0030000}"/>
    <cellStyle name="SAPBEXresDataEmph 4" xfId="913" xr:uid="{00000000-0005-0000-0000-0000A1030000}"/>
    <cellStyle name="SAPBEXresDataEmph 5" xfId="914" xr:uid="{00000000-0005-0000-0000-0000A2030000}"/>
    <cellStyle name="SAPBEXresDataEmph 6" xfId="915" xr:uid="{00000000-0005-0000-0000-0000A3030000}"/>
    <cellStyle name="SAPBEXresItem" xfId="916" xr:uid="{00000000-0005-0000-0000-0000A4030000}"/>
    <cellStyle name="SAPBEXresItem 2" xfId="917" xr:uid="{00000000-0005-0000-0000-0000A5030000}"/>
    <cellStyle name="SAPBEXresItem 3" xfId="918" xr:uid="{00000000-0005-0000-0000-0000A6030000}"/>
    <cellStyle name="SAPBEXresItem 4" xfId="919" xr:uid="{00000000-0005-0000-0000-0000A7030000}"/>
    <cellStyle name="SAPBEXresItem 5" xfId="920" xr:uid="{00000000-0005-0000-0000-0000A8030000}"/>
    <cellStyle name="SAPBEXresItem 6" xfId="921" xr:uid="{00000000-0005-0000-0000-0000A9030000}"/>
    <cellStyle name="SAPBEXresItemX" xfId="922" xr:uid="{00000000-0005-0000-0000-0000AA030000}"/>
    <cellStyle name="SAPBEXresItemX 2" xfId="923" xr:uid="{00000000-0005-0000-0000-0000AB030000}"/>
    <cellStyle name="SAPBEXresItemX 3" xfId="924" xr:uid="{00000000-0005-0000-0000-0000AC030000}"/>
    <cellStyle name="SAPBEXresItemX 4" xfId="925" xr:uid="{00000000-0005-0000-0000-0000AD030000}"/>
    <cellStyle name="SAPBEXresItemX 5" xfId="926" xr:uid="{00000000-0005-0000-0000-0000AE030000}"/>
    <cellStyle name="SAPBEXresItemX 6" xfId="927" xr:uid="{00000000-0005-0000-0000-0000AF030000}"/>
    <cellStyle name="SAPBEXstdData" xfId="928" xr:uid="{00000000-0005-0000-0000-0000B0030000}"/>
    <cellStyle name="SAPBEXstdData 2" xfId="929" xr:uid="{00000000-0005-0000-0000-0000B1030000}"/>
    <cellStyle name="SAPBEXstdData 3" xfId="930" xr:uid="{00000000-0005-0000-0000-0000B2030000}"/>
    <cellStyle name="SAPBEXstdData 4" xfId="931" xr:uid="{00000000-0005-0000-0000-0000B3030000}"/>
    <cellStyle name="SAPBEXstdData 5" xfId="932" xr:uid="{00000000-0005-0000-0000-0000B4030000}"/>
    <cellStyle name="SAPBEXstdData 6" xfId="933" xr:uid="{00000000-0005-0000-0000-0000B5030000}"/>
    <cellStyle name="SAPBEXstdDataEmph" xfId="934" xr:uid="{00000000-0005-0000-0000-0000B6030000}"/>
    <cellStyle name="SAPBEXstdDataEmph 2" xfId="935" xr:uid="{00000000-0005-0000-0000-0000B7030000}"/>
    <cellStyle name="SAPBEXstdDataEmph 3" xfId="936" xr:uid="{00000000-0005-0000-0000-0000B8030000}"/>
    <cellStyle name="SAPBEXstdDataEmph 4" xfId="937" xr:uid="{00000000-0005-0000-0000-0000B9030000}"/>
    <cellStyle name="SAPBEXstdDataEmph 5" xfId="938" xr:uid="{00000000-0005-0000-0000-0000BA030000}"/>
    <cellStyle name="SAPBEXstdDataEmph 6" xfId="939" xr:uid="{00000000-0005-0000-0000-0000BB030000}"/>
    <cellStyle name="SAPBEXstdItem" xfId="940" xr:uid="{00000000-0005-0000-0000-0000BC030000}"/>
    <cellStyle name="SAPBEXstdItem 2" xfId="941" xr:uid="{00000000-0005-0000-0000-0000BD030000}"/>
    <cellStyle name="SAPBEXstdItem 2 2" xfId="942" xr:uid="{00000000-0005-0000-0000-0000BE030000}"/>
    <cellStyle name="SAPBEXstdItem 2 3" xfId="943" xr:uid="{00000000-0005-0000-0000-0000BF030000}"/>
    <cellStyle name="SAPBEXstdItem 2 4" xfId="944" xr:uid="{00000000-0005-0000-0000-0000C0030000}"/>
    <cellStyle name="SAPBEXstdItem 2 5" xfId="945" xr:uid="{00000000-0005-0000-0000-0000C1030000}"/>
    <cellStyle name="SAPBEXstdItem 2 6" xfId="946" xr:uid="{00000000-0005-0000-0000-0000C2030000}"/>
    <cellStyle name="SAPBEXstdItem 3" xfId="947" xr:uid="{00000000-0005-0000-0000-0000C3030000}"/>
    <cellStyle name="SAPBEXstdItem 4" xfId="948" xr:uid="{00000000-0005-0000-0000-0000C4030000}"/>
    <cellStyle name="SAPBEXstdItem 5" xfId="949" xr:uid="{00000000-0005-0000-0000-0000C5030000}"/>
    <cellStyle name="SAPBEXstdItem 6" xfId="950" xr:uid="{00000000-0005-0000-0000-0000C6030000}"/>
    <cellStyle name="SAPBEXstdItem 7" xfId="951" xr:uid="{00000000-0005-0000-0000-0000C7030000}"/>
    <cellStyle name="SAPBEXstdItem_Note spese 2010" xfId="952" xr:uid="{00000000-0005-0000-0000-0000C8030000}"/>
    <cellStyle name="SAPBEXstdItemX" xfId="953" xr:uid="{00000000-0005-0000-0000-0000C9030000}"/>
    <cellStyle name="SAPBEXstdItemX 2" xfId="954" xr:uid="{00000000-0005-0000-0000-0000CA030000}"/>
    <cellStyle name="SAPBEXstdItemX 2 2" xfId="955" xr:uid="{00000000-0005-0000-0000-0000CB030000}"/>
    <cellStyle name="SAPBEXstdItemX 2 3" xfId="956" xr:uid="{00000000-0005-0000-0000-0000CC030000}"/>
    <cellStyle name="SAPBEXstdItemX 2 4" xfId="957" xr:uid="{00000000-0005-0000-0000-0000CD030000}"/>
    <cellStyle name="SAPBEXstdItemX 2 5" xfId="958" xr:uid="{00000000-0005-0000-0000-0000CE030000}"/>
    <cellStyle name="SAPBEXstdItemX 2 6" xfId="959" xr:uid="{00000000-0005-0000-0000-0000CF030000}"/>
    <cellStyle name="SAPBEXstdItemX 3" xfId="960" xr:uid="{00000000-0005-0000-0000-0000D0030000}"/>
    <cellStyle name="SAPBEXstdItemX 4" xfId="961" xr:uid="{00000000-0005-0000-0000-0000D1030000}"/>
    <cellStyle name="SAPBEXstdItemX 5" xfId="962" xr:uid="{00000000-0005-0000-0000-0000D2030000}"/>
    <cellStyle name="SAPBEXstdItemX 6" xfId="963" xr:uid="{00000000-0005-0000-0000-0000D3030000}"/>
    <cellStyle name="SAPBEXstdItemX 7" xfId="964" xr:uid="{00000000-0005-0000-0000-0000D4030000}"/>
    <cellStyle name="SAPBEXstdItemX_Note spese 2010" xfId="965" xr:uid="{00000000-0005-0000-0000-0000D5030000}"/>
    <cellStyle name="SAPBEXtitle" xfId="966" xr:uid="{00000000-0005-0000-0000-0000D6030000}"/>
    <cellStyle name="SAPBEXundefined" xfId="967" xr:uid="{00000000-0005-0000-0000-0000D7030000}"/>
    <cellStyle name="SAPBEXundefined 2" xfId="968" xr:uid="{00000000-0005-0000-0000-0000D8030000}"/>
    <cellStyle name="SAPBEXundefined 3" xfId="969" xr:uid="{00000000-0005-0000-0000-0000D9030000}"/>
    <cellStyle name="SAPBEXundefined 4" xfId="970" xr:uid="{00000000-0005-0000-0000-0000DA030000}"/>
    <cellStyle name="SAPBEXundefined 5" xfId="971" xr:uid="{00000000-0005-0000-0000-0000DB030000}"/>
    <cellStyle name="SAPBEXundefined 6" xfId="972" xr:uid="{00000000-0005-0000-0000-0000DC030000}"/>
    <cellStyle name="statusStyle" xfId="973" xr:uid="{00000000-0005-0000-0000-0000DD030000}"/>
    <cellStyle name="Stile 1" xfId="974" xr:uid="{00000000-0005-0000-0000-0000DE030000}"/>
    <cellStyle name="subTitleStyle" xfId="975" xr:uid="{00000000-0005-0000-0000-0000DF030000}"/>
    <cellStyle name="Testo avviso 2" xfId="976" xr:uid="{00000000-0005-0000-0000-0000E0030000}"/>
    <cellStyle name="Testo avviso 3" xfId="977" xr:uid="{00000000-0005-0000-0000-0000E1030000}"/>
    <cellStyle name="Testo avviso 4" xfId="978" xr:uid="{00000000-0005-0000-0000-0000E2030000}"/>
    <cellStyle name="Testo descrittivo 2" xfId="979" xr:uid="{00000000-0005-0000-0000-0000E3030000}"/>
    <cellStyle name="Testo descrittivo 3" xfId="980" xr:uid="{00000000-0005-0000-0000-0000E4030000}"/>
    <cellStyle name="Testo descrittivo 4" xfId="981" xr:uid="{00000000-0005-0000-0000-0000E5030000}"/>
    <cellStyle name="Texto de advertencia" xfId="982" xr:uid="{00000000-0005-0000-0000-0000E6030000}"/>
    <cellStyle name="Texto explicativo" xfId="983" xr:uid="{00000000-0005-0000-0000-0000E7030000}"/>
    <cellStyle name="Title" xfId="984" xr:uid="{00000000-0005-0000-0000-0000E8030000}"/>
    <cellStyle name="titleStyle" xfId="985" xr:uid="{00000000-0005-0000-0000-0000E9030000}"/>
    <cellStyle name="Titolo 1 2" xfId="986" xr:uid="{00000000-0005-0000-0000-0000EA030000}"/>
    <cellStyle name="Titolo 1 3" xfId="987" xr:uid="{00000000-0005-0000-0000-0000EB030000}"/>
    <cellStyle name="Titolo 1 4" xfId="988" xr:uid="{00000000-0005-0000-0000-0000EC030000}"/>
    <cellStyle name="Titolo 2 2" xfId="989" xr:uid="{00000000-0005-0000-0000-0000ED030000}"/>
    <cellStyle name="Titolo 2 3" xfId="990" xr:uid="{00000000-0005-0000-0000-0000EE030000}"/>
    <cellStyle name="Titolo 2 4" xfId="991" xr:uid="{00000000-0005-0000-0000-0000EF030000}"/>
    <cellStyle name="Titolo 3 2" xfId="992" xr:uid="{00000000-0005-0000-0000-0000F0030000}"/>
    <cellStyle name="Titolo 3 3" xfId="993" xr:uid="{00000000-0005-0000-0000-0000F1030000}"/>
    <cellStyle name="Titolo 3 4" xfId="994" xr:uid="{00000000-0005-0000-0000-0000F2030000}"/>
    <cellStyle name="Titolo 4 2" xfId="995" xr:uid="{00000000-0005-0000-0000-0000F3030000}"/>
    <cellStyle name="Titolo 4 3" xfId="996" xr:uid="{00000000-0005-0000-0000-0000F4030000}"/>
    <cellStyle name="Titolo 4 4" xfId="997" xr:uid="{00000000-0005-0000-0000-0000F5030000}"/>
    <cellStyle name="Titolo 5" xfId="998" xr:uid="{00000000-0005-0000-0000-0000F6030000}"/>
    <cellStyle name="Titolo 6" xfId="999" xr:uid="{00000000-0005-0000-0000-0000F7030000}"/>
    <cellStyle name="Título" xfId="1000" xr:uid="{00000000-0005-0000-0000-0000F8030000}"/>
    <cellStyle name="Título 1" xfId="1001" xr:uid="{00000000-0005-0000-0000-0000F9030000}"/>
    <cellStyle name="Título 2" xfId="1002" xr:uid="{00000000-0005-0000-0000-0000FA030000}"/>
    <cellStyle name="Título 3" xfId="1003" xr:uid="{00000000-0005-0000-0000-0000FB030000}"/>
    <cellStyle name="Total" xfId="1004" xr:uid="{00000000-0005-0000-0000-0000FC030000}"/>
    <cellStyle name="Total 2" xfId="1005" xr:uid="{00000000-0005-0000-0000-0000FD030000}"/>
    <cellStyle name="Total 3" xfId="1006" xr:uid="{00000000-0005-0000-0000-0000FE030000}"/>
    <cellStyle name="Total 4" xfId="1007" xr:uid="{00000000-0005-0000-0000-0000FF030000}"/>
    <cellStyle name="Total 5" xfId="1008" xr:uid="{00000000-0005-0000-0000-000000040000}"/>
    <cellStyle name="Totale 2" xfId="1009" xr:uid="{00000000-0005-0000-0000-000001040000}"/>
    <cellStyle name="Totale 2 2" xfId="1010" xr:uid="{00000000-0005-0000-0000-000002040000}"/>
    <cellStyle name="Totale 2 2 2" xfId="1011" xr:uid="{00000000-0005-0000-0000-000003040000}"/>
    <cellStyle name="Totale 2 2 3" xfId="1012" xr:uid="{00000000-0005-0000-0000-000004040000}"/>
    <cellStyle name="Totale 2 2 4" xfId="1013" xr:uid="{00000000-0005-0000-0000-000005040000}"/>
    <cellStyle name="Totale 2 2 5" xfId="1014" xr:uid="{00000000-0005-0000-0000-000006040000}"/>
    <cellStyle name="Totale 2 3" xfId="1015" xr:uid="{00000000-0005-0000-0000-000007040000}"/>
    <cellStyle name="Totale 2 3 2" xfId="1016" xr:uid="{00000000-0005-0000-0000-000008040000}"/>
    <cellStyle name="Totale 2 3 3" xfId="1017" xr:uid="{00000000-0005-0000-0000-000009040000}"/>
    <cellStyle name="Totale 2 3 4" xfId="1018" xr:uid="{00000000-0005-0000-0000-00000A040000}"/>
    <cellStyle name="Totale 2 3 5" xfId="1019" xr:uid="{00000000-0005-0000-0000-00000B040000}"/>
    <cellStyle name="Totale 2 4" xfId="1020" xr:uid="{00000000-0005-0000-0000-00000C040000}"/>
    <cellStyle name="Totale 2 5" xfId="1021" xr:uid="{00000000-0005-0000-0000-00000D040000}"/>
    <cellStyle name="Totale 2 6" xfId="1022" xr:uid="{00000000-0005-0000-0000-00000E040000}"/>
    <cellStyle name="Totale 2 7" xfId="1023" xr:uid="{00000000-0005-0000-0000-00000F040000}"/>
    <cellStyle name="Totale 3" xfId="1024" xr:uid="{00000000-0005-0000-0000-000010040000}"/>
    <cellStyle name="Totale 3 2" xfId="1025" xr:uid="{00000000-0005-0000-0000-000011040000}"/>
    <cellStyle name="Totale 3 3" xfId="1026" xr:uid="{00000000-0005-0000-0000-000012040000}"/>
    <cellStyle name="Totale 3 4" xfId="1027" xr:uid="{00000000-0005-0000-0000-000013040000}"/>
    <cellStyle name="Totale 3 5" xfId="1028" xr:uid="{00000000-0005-0000-0000-000014040000}"/>
    <cellStyle name="Totale 4" xfId="1029" xr:uid="{00000000-0005-0000-0000-000015040000}"/>
    <cellStyle name="Totale 4 2" xfId="1030" xr:uid="{00000000-0005-0000-0000-000016040000}"/>
    <cellStyle name="Totale 4 3" xfId="1031" xr:uid="{00000000-0005-0000-0000-000017040000}"/>
    <cellStyle name="Totale 4 4" xfId="1032" xr:uid="{00000000-0005-0000-0000-000018040000}"/>
    <cellStyle name="Totale 4 5" xfId="1033" xr:uid="{00000000-0005-0000-0000-000019040000}"/>
    <cellStyle name="Totale 5" xfId="1034" xr:uid="{00000000-0005-0000-0000-00001A040000}"/>
    <cellStyle name="Totale 5 2" xfId="1035" xr:uid="{00000000-0005-0000-0000-00001B040000}"/>
    <cellStyle name="Totale 5 3" xfId="1036" xr:uid="{00000000-0005-0000-0000-00001C040000}"/>
    <cellStyle name="Totale 5 4" xfId="1037" xr:uid="{00000000-0005-0000-0000-00001D040000}"/>
    <cellStyle name="Totale 5 5" xfId="1038" xr:uid="{00000000-0005-0000-0000-00001E040000}"/>
    <cellStyle name="Totale 6" xfId="1039" xr:uid="{00000000-0005-0000-0000-00001F040000}"/>
    <cellStyle name="Totale 6 2" xfId="1040" xr:uid="{00000000-0005-0000-0000-000020040000}"/>
    <cellStyle name="Totale 6 3" xfId="1041" xr:uid="{00000000-0005-0000-0000-000021040000}"/>
    <cellStyle name="Totale 6 4" xfId="1042" xr:uid="{00000000-0005-0000-0000-000022040000}"/>
    <cellStyle name="Totale 6 5" xfId="1043" xr:uid="{00000000-0005-0000-0000-000023040000}"/>
    <cellStyle name="Totale 6 6" xfId="1044" xr:uid="{00000000-0005-0000-0000-000024040000}"/>
    <cellStyle name="Totale 6 7" xfId="1045" xr:uid="{00000000-0005-0000-0000-000025040000}"/>
    <cellStyle name="Totale 6 8" xfId="1046" xr:uid="{00000000-0005-0000-0000-000026040000}"/>
    <cellStyle name="Totale 6 9" xfId="1047" xr:uid="{00000000-0005-0000-0000-000027040000}"/>
    <cellStyle name="Totale 7" xfId="1048" xr:uid="{00000000-0005-0000-0000-000028040000}"/>
    <cellStyle name="Valore non valido 2" xfId="1049" xr:uid="{00000000-0005-0000-0000-000029040000}"/>
    <cellStyle name="Valore non valido 3" xfId="1050" xr:uid="{00000000-0005-0000-0000-00002A040000}"/>
    <cellStyle name="Valore non valido 4" xfId="1051" xr:uid="{00000000-0005-0000-0000-00002B040000}"/>
    <cellStyle name="Valore non valido 5" xfId="1052" xr:uid="{00000000-0005-0000-0000-00002C040000}"/>
    <cellStyle name="Valore valido 2" xfId="1053" xr:uid="{00000000-0005-0000-0000-00002D040000}"/>
    <cellStyle name="Valore valido 3" xfId="1054" xr:uid="{00000000-0005-0000-0000-00002E040000}"/>
    <cellStyle name="Valore valido 4" xfId="1055" xr:uid="{00000000-0005-0000-0000-00002F040000}"/>
    <cellStyle name="Valuta" xfId="1101" builtinId="4"/>
    <cellStyle name="Valuta (0)_~0041072" xfId="1056" xr:uid="{00000000-0005-0000-0000-000031040000}"/>
    <cellStyle name="Valuta [0] 2" xfId="1057" xr:uid="{00000000-0005-0000-0000-000032040000}"/>
    <cellStyle name="Valuta 10" xfId="1058" xr:uid="{00000000-0005-0000-0000-000033040000}"/>
    <cellStyle name="Valuta 11" xfId="1059" xr:uid="{00000000-0005-0000-0000-000034040000}"/>
    <cellStyle name="Valuta 12" xfId="1060" xr:uid="{00000000-0005-0000-0000-000035040000}"/>
    <cellStyle name="Valuta 13" xfId="1061" xr:uid="{00000000-0005-0000-0000-000036040000}"/>
    <cellStyle name="Valuta 14" xfId="1062" xr:uid="{00000000-0005-0000-0000-000037040000}"/>
    <cellStyle name="Valuta 15" xfId="1063" xr:uid="{00000000-0005-0000-0000-000038040000}"/>
    <cellStyle name="Valuta 16" xfId="1064" xr:uid="{00000000-0005-0000-0000-000039040000}"/>
    <cellStyle name="Valuta 17" xfId="1065" xr:uid="{00000000-0005-0000-0000-00003A040000}"/>
    <cellStyle name="Valuta 18" xfId="1066" xr:uid="{00000000-0005-0000-0000-00003B040000}"/>
    <cellStyle name="Valuta 19" xfId="1112" xr:uid="{65852457-B21F-4EB9-A1F0-1E5E2AA40FA7}"/>
    <cellStyle name="Valuta 2" xfId="1067" xr:uid="{00000000-0005-0000-0000-00003C040000}"/>
    <cellStyle name="Valuta 2 2" xfId="1068" xr:uid="{00000000-0005-0000-0000-00003D040000}"/>
    <cellStyle name="Valuta 3" xfId="1069" xr:uid="{00000000-0005-0000-0000-00003E040000}"/>
    <cellStyle name="Valuta 3 2" xfId="1070" xr:uid="{00000000-0005-0000-0000-00003F040000}"/>
    <cellStyle name="Valuta 4" xfId="1071" xr:uid="{00000000-0005-0000-0000-000040040000}"/>
    <cellStyle name="Valuta 5" xfId="1072" xr:uid="{00000000-0005-0000-0000-000041040000}"/>
    <cellStyle name="Valuta 5 2" xfId="1073" xr:uid="{00000000-0005-0000-0000-000042040000}"/>
    <cellStyle name="Valuta 5 3" xfId="1074" xr:uid="{00000000-0005-0000-0000-000043040000}"/>
    <cellStyle name="Valuta 6" xfId="1075" xr:uid="{00000000-0005-0000-0000-000044040000}"/>
    <cellStyle name="Valuta 6 2" xfId="1076" xr:uid="{00000000-0005-0000-0000-000045040000}"/>
    <cellStyle name="Valuta 6 2 2" xfId="1077" xr:uid="{00000000-0005-0000-0000-000046040000}"/>
    <cellStyle name="Valuta 6 2 3" xfId="1078" xr:uid="{00000000-0005-0000-0000-000047040000}"/>
    <cellStyle name="Valuta 6 2 4" xfId="1079" xr:uid="{00000000-0005-0000-0000-000048040000}"/>
    <cellStyle name="Valuta 6 3" xfId="1080" xr:uid="{00000000-0005-0000-0000-000049040000}"/>
    <cellStyle name="Valuta 6 4" xfId="1081" xr:uid="{00000000-0005-0000-0000-00004A040000}"/>
    <cellStyle name="Valuta 6 5" xfId="1082" xr:uid="{00000000-0005-0000-0000-00004B040000}"/>
    <cellStyle name="Valuta 6 6" xfId="1083" xr:uid="{00000000-0005-0000-0000-00004C040000}"/>
    <cellStyle name="Valuta 6 7" xfId="1084" xr:uid="{00000000-0005-0000-0000-00004D040000}"/>
    <cellStyle name="Valuta 7" xfId="1085" xr:uid="{00000000-0005-0000-0000-00004E040000}"/>
    <cellStyle name="Valuta 7 2" xfId="1086" xr:uid="{00000000-0005-0000-0000-00004F040000}"/>
    <cellStyle name="Valuta 7 2 2" xfId="1087" xr:uid="{00000000-0005-0000-0000-000050040000}"/>
    <cellStyle name="Valuta 7 2 3" xfId="1088" xr:uid="{00000000-0005-0000-0000-000051040000}"/>
    <cellStyle name="Valuta 7 2 4" xfId="1089" xr:uid="{00000000-0005-0000-0000-000052040000}"/>
    <cellStyle name="Valuta 7 3" xfId="1090" xr:uid="{00000000-0005-0000-0000-000053040000}"/>
    <cellStyle name="Valuta 7 4" xfId="1091" xr:uid="{00000000-0005-0000-0000-000054040000}"/>
    <cellStyle name="Valuta 7 5" xfId="1092" xr:uid="{00000000-0005-0000-0000-000055040000}"/>
    <cellStyle name="Valuta 7 6" xfId="1093" xr:uid="{00000000-0005-0000-0000-000056040000}"/>
    <cellStyle name="Valuta 7 7" xfId="1094" xr:uid="{00000000-0005-0000-0000-000057040000}"/>
    <cellStyle name="Valuta 8" xfId="1095" xr:uid="{00000000-0005-0000-0000-000058040000}"/>
    <cellStyle name="Valuta 8 2" xfId="1096" xr:uid="{00000000-0005-0000-0000-000059040000}"/>
    <cellStyle name="Valuta 8 3" xfId="1097" xr:uid="{00000000-0005-0000-0000-00005A040000}"/>
    <cellStyle name="Valuta 8 4" xfId="1098" xr:uid="{00000000-0005-0000-0000-00005B040000}"/>
    <cellStyle name="Valuta 9" xfId="1099" xr:uid="{00000000-0005-0000-0000-00005C040000}"/>
    <cellStyle name="Warning Text" xfId="1100" xr:uid="{00000000-0005-0000-0000-00005D040000}"/>
  </cellStyles>
  <dxfs count="135">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3D7D22"/>
      </font>
    </dxf>
    <dxf>
      <font>
        <color rgb="FF9C0006"/>
      </font>
    </dxf>
    <dxf>
      <font>
        <color rgb="FF3D7D22"/>
      </font>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theme="4" tint="0.79998168889431442"/>
        </patternFill>
      </fill>
    </dxf>
    <dxf>
      <font>
        <color auto="1"/>
      </font>
      <fill>
        <patternFill>
          <bgColor theme="4"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Medium9"/>
  <colors>
    <mruColors>
      <color rgb="FF008276"/>
      <color rgb="FF009999"/>
      <color rgb="FFFF00FF"/>
      <color rgb="FFFFCC00"/>
      <color rgb="FFFF99FF"/>
      <color rgb="FFB88800"/>
      <color rgb="FF993300"/>
      <color rgb="FFCC6600"/>
      <color rgb="FF76933B"/>
      <color rgb="FF2440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8.xml"/><Relationship Id="rId18" Type="http://schemas.openxmlformats.org/officeDocument/2006/relationships/worksheet" Target="worksheets/sheet13.xml"/><Relationship Id="rId26" Type="http://schemas.openxmlformats.org/officeDocument/2006/relationships/worksheet" Target="worksheets/sheet21.xml"/><Relationship Id="rId21" Type="http://schemas.openxmlformats.org/officeDocument/2006/relationships/worksheet" Target="worksheets/sheet16.xml"/><Relationship Id="rId34" Type="http://schemas.openxmlformats.org/officeDocument/2006/relationships/calcChain" Target="calcChain.xml"/><Relationship Id="rId7" Type="http://schemas.openxmlformats.org/officeDocument/2006/relationships/chartsheet" Target="chartsheets/sheet3.xml"/><Relationship Id="rId12" Type="http://schemas.openxmlformats.org/officeDocument/2006/relationships/worksheet" Target="worksheets/sheet7.xml"/><Relationship Id="rId17" Type="http://schemas.openxmlformats.org/officeDocument/2006/relationships/worksheet" Target="worksheets/sheet12.xml"/><Relationship Id="rId25" Type="http://schemas.openxmlformats.org/officeDocument/2006/relationships/worksheet" Target="worksheets/sheet20.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1.xml"/><Relationship Id="rId20" Type="http://schemas.openxmlformats.org/officeDocument/2006/relationships/worksheet" Target="worksheets/sheet15.xml"/><Relationship Id="rId29" Type="http://schemas.openxmlformats.org/officeDocument/2006/relationships/worksheet" Target="worksheets/sheet24.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chartsheet" Target="chartsheets/sheet5.xml"/><Relationship Id="rId24" Type="http://schemas.openxmlformats.org/officeDocument/2006/relationships/worksheet" Target="worksheets/sheet19.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chartsheet" Target="chartsheets/sheet2.xml"/><Relationship Id="rId15" Type="http://schemas.openxmlformats.org/officeDocument/2006/relationships/worksheet" Target="worksheets/sheet10.xml"/><Relationship Id="rId23" Type="http://schemas.openxmlformats.org/officeDocument/2006/relationships/worksheet" Target="worksheets/sheet18.xml"/><Relationship Id="rId28" Type="http://schemas.openxmlformats.org/officeDocument/2006/relationships/worksheet" Target="worksheets/sheet23.xml"/><Relationship Id="rId36" Type="http://schemas.openxmlformats.org/officeDocument/2006/relationships/customXml" Target="../customXml/item2.xml"/><Relationship Id="rId10" Type="http://schemas.openxmlformats.org/officeDocument/2006/relationships/worksheet" Target="worksheets/sheet6.xml"/><Relationship Id="rId19" Type="http://schemas.openxmlformats.org/officeDocument/2006/relationships/worksheet" Target="worksheets/sheet14.xml"/><Relationship Id="rId31" Type="http://schemas.openxmlformats.org/officeDocument/2006/relationships/styles" Target="styles.xml"/><Relationship Id="rId4" Type="http://schemas.openxmlformats.org/officeDocument/2006/relationships/worksheet" Target="worksheets/sheet3.xml"/><Relationship Id="rId9" Type="http://schemas.openxmlformats.org/officeDocument/2006/relationships/chartsheet" Target="chartsheets/sheet4.xml"/><Relationship Id="rId14" Type="http://schemas.openxmlformats.org/officeDocument/2006/relationships/worksheet" Target="worksheets/sheet9.xml"/><Relationship Id="rId22" Type="http://schemas.openxmlformats.org/officeDocument/2006/relationships/worksheet" Target="worksheets/sheet17.xml"/><Relationship Id="rId27" Type="http://schemas.openxmlformats.org/officeDocument/2006/relationships/worksheet" Target="worksheets/sheet22.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5.xml"/><Relationship Id="rId3" Type="http://schemas.openxmlformats.org/officeDocument/2006/relationships/chartsheet" Target="chartsheets/sheet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43.xml"/><Relationship Id="rId1" Type="http://schemas.microsoft.com/office/2011/relationships/chartStyle" Target="style43.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46.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4.xml"/><Relationship Id="rId1" Type="http://schemas.microsoft.com/office/2011/relationships/chartStyle" Target="style44.xml"/></Relationships>
</file>

<file path=xl/charts/_rels/chart47.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5.xml"/><Relationship Id="rId1" Type="http://schemas.microsoft.com/office/2011/relationships/chartStyle" Target="style45.xml"/></Relationships>
</file>

<file path=xl/charts/_rels/chart48.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6.xml"/><Relationship Id="rId1" Type="http://schemas.microsoft.com/office/2011/relationships/chartStyle" Target="style46.xml"/></Relationships>
</file>

<file path=xl/charts/_rels/chart49.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47.xml"/><Relationship Id="rId1" Type="http://schemas.microsoft.com/office/2011/relationships/chartStyle" Target="style47.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4.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48.xml"/><Relationship Id="rId1" Type="http://schemas.microsoft.com/office/2011/relationships/chartStyle" Target="style48.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57.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49.xml"/><Relationship Id="rId1" Type="http://schemas.microsoft.com/office/2011/relationships/chartStyle" Target="style49.xml"/></Relationships>
</file>

<file path=xl/charts/_rels/chart6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6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6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6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70.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80.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55.xml"/><Relationship Id="rId1" Type="http://schemas.microsoft.com/office/2011/relationships/chartStyle" Target="style55.xml"/></Relationships>
</file>

<file path=xl/charts/_rels/chart81.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894790349747258E-2"/>
          <c:y val="7.7344637929487814E-2"/>
          <c:w val="0.90099327925736228"/>
          <c:h val="0.84506744047656379"/>
        </c:manualLayout>
      </c:layout>
      <c:barChart>
        <c:barDir val="col"/>
        <c:grouping val="clustered"/>
        <c:varyColors val="0"/>
        <c:ser>
          <c:idx val="2"/>
          <c:order val="0"/>
          <c:tx>
            <c:strRef>
              <c:f>'Total Cost of Ownership_ NO EPC'!$D$128</c:f>
              <c:strCache>
                <c:ptCount val="1"/>
                <c:pt idx="0">
                  <c:v>Bilancio ASIS</c:v>
                </c:pt>
              </c:strCache>
            </c:strRef>
          </c:tx>
          <c:spPr>
            <a:solidFill>
              <a:schemeClr val="accent1"/>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EPC'!$I$128:$AL$128</c:f>
              <c:numCache>
                <c:formatCode>_-* #,##0.00\ [$€-410]_-;\-* #,##0.00\ [$€-410]_-;_-* "-"??\ [$€-410]_-;_-@_-</c:formatCode>
                <c:ptCount val="30"/>
                <c:pt idx="0">
                  <c:v>-305541.80515199993</c:v>
                </c:pt>
                <c:pt idx="1">
                  <c:v>304922.98334727273</c:v>
                </c:pt>
                <c:pt idx="2">
                  <c:v>302133.41530213499</c:v>
                </c:pt>
                <c:pt idx="3">
                  <c:v>317038.32686223096</c:v>
                </c:pt>
                <c:pt idx="4">
                  <c:v>323275.33540159336</c:v>
                </c:pt>
                <c:pt idx="5">
                  <c:v>320317.87205947982</c:v>
                </c:pt>
                <c:pt idx="6">
                  <c:v>336119.86320762977</c:v>
                </c:pt>
                <c:pt idx="7">
                  <c:v>342732.25760745985</c:v>
                </c:pt>
                <c:pt idx="8">
                  <c:v>339596.7938803102</c:v>
                </c:pt>
                <c:pt idx="9">
                  <c:v>-3035.3016806151718</c:v>
                </c:pt>
                <c:pt idx="10">
                  <c:v>363360.23055635591</c:v>
                </c:pt>
                <c:pt idx="11">
                  <c:v>360036.05316275009</c:v>
                </c:pt>
                <c:pt idx="12">
                  <c:v>377797.43028639728</c:v>
                </c:pt>
                <c:pt idx="13">
                  <c:v>385229.73609675874</c:v>
                </c:pt>
                <c:pt idx="14">
                  <c:v>381705.48695667856</c:v>
                </c:pt>
                <c:pt idx="15">
                  <c:v>400535.86531586561</c:v>
                </c:pt>
                <c:pt idx="16">
                  <c:v>408415.49815717054</c:v>
                </c:pt>
                <c:pt idx="17">
                  <c:v>404679.13558360655</c:v>
                </c:pt>
                <c:pt idx="18">
                  <c:v>424642.8549890155</c:v>
                </c:pt>
                <c:pt idx="19">
                  <c:v>-3688.1612294956576</c:v>
                </c:pt>
                <c:pt idx="20">
                  <c:v>429035.49561833113</c:v>
                </c:pt>
                <c:pt idx="21">
                  <c:v>450200.76829079719</c:v>
                </c:pt>
                <c:pt idx="22">
                  <c:v>459057.44522335433</c:v>
                </c:pt>
                <c:pt idx="23">
                  <c:v>454857.78809675726</c:v>
                </c:pt>
                <c:pt idx="24">
                  <c:v>477296.93173541559</c:v>
                </c:pt>
                <c:pt idx="25">
                  <c:v>486686.66410155589</c:v>
                </c:pt>
                <c:pt idx="26">
                  <c:v>482234.24286630203</c:v>
                </c:pt>
                <c:pt idx="27">
                  <c:v>506023.92774436937</c:v>
                </c:pt>
                <c:pt idx="28">
                  <c:v>515978.7984683587</c:v>
                </c:pt>
                <c:pt idx="29">
                  <c:v>-443841.31397669902</c:v>
                </c:pt>
              </c:numCache>
            </c:numRef>
          </c:val>
          <c:extLst>
            <c:ext xmlns:c16="http://schemas.microsoft.com/office/drawing/2014/chart" uri="{C3380CC4-5D6E-409C-BE32-E72D297353CC}">
              <c16:uniqueId val="{00000000-D813-4A43-B5C9-B2FBB74A9ECD}"/>
            </c:ext>
          </c:extLst>
        </c:ser>
        <c:ser>
          <c:idx val="7"/>
          <c:order val="2"/>
          <c:tx>
            <c:strRef>
              <c:f>'Total Cost of Ownership_ NO EPC'!$D$129</c:f>
              <c:strCache>
                <c:ptCount val="1"/>
                <c:pt idx="0">
                  <c:v>Bilancio BAU</c:v>
                </c:pt>
              </c:strCache>
            </c:strRef>
          </c:tx>
          <c:spPr>
            <a:solidFill>
              <a:schemeClr val="bg1">
                <a:lumMod val="75000"/>
              </a:schemeClr>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EPC'!$I$129:$AL$129</c:f>
              <c:numCache>
                <c:formatCode>_-* #,##0.00\ [$€-410]_-;\-* #,##0.00\ [$€-410]_-;_-* "-"??\ [$€-410]_-;_-@_-</c:formatCode>
                <c:ptCount val="30"/>
                <c:pt idx="0">
                  <c:v>-276073.15185190912</c:v>
                </c:pt>
                <c:pt idx="1">
                  <c:v>-2455442.9705656138</c:v>
                </c:pt>
                <c:pt idx="2">
                  <c:v>-744346.53301928658</c:v>
                </c:pt>
                <c:pt idx="3">
                  <c:v>712169.19075875368</c:v>
                </c:pt>
                <c:pt idx="4">
                  <c:v>721624.73883901606</c:v>
                </c:pt>
                <c:pt idx="5">
                  <c:v>731266.30333787529</c:v>
                </c:pt>
                <c:pt idx="6">
                  <c:v>741097.54370560311</c:v>
                </c:pt>
                <c:pt idx="7">
                  <c:v>751122.19138383796</c:v>
                </c:pt>
                <c:pt idx="8">
                  <c:v>761344.05122185173</c:v>
                </c:pt>
                <c:pt idx="9">
                  <c:v>771767.00292067917</c:v>
                </c:pt>
                <c:pt idx="10">
                  <c:v>782395.002505654</c:v>
                </c:pt>
                <c:pt idx="11">
                  <c:v>793232.08382791886</c:v>
                </c:pt>
                <c:pt idx="12">
                  <c:v>804282.36009546916</c:v>
                </c:pt>
                <c:pt idx="13">
                  <c:v>584023.29716579022</c:v>
                </c:pt>
                <c:pt idx="14">
                  <c:v>595512.6282118517</c:v>
                </c:pt>
                <c:pt idx="15">
                  <c:v>607227.98573412839</c:v>
                </c:pt>
                <c:pt idx="16">
                  <c:v>310253.10453097022</c:v>
                </c:pt>
                <c:pt idx="17">
                  <c:v>631354.65391212748</c:v>
                </c:pt>
                <c:pt idx="18">
                  <c:v>643775.12183090788</c:v>
                </c:pt>
                <c:pt idx="19">
                  <c:v>656439.93422765401</c:v>
                </c:pt>
                <c:pt idx="20">
                  <c:v>669353.89802464168</c:v>
                </c:pt>
                <c:pt idx="21">
                  <c:v>682521.91470941738</c:v>
                </c:pt>
                <c:pt idx="22">
                  <c:v>695948.98219515523</c:v>
                </c:pt>
                <c:pt idx="23">
                  <c:v>709640.19671761245</c:v>
                </c:pt>
                <c:pt idx="24">
                  <c:v>723600.75476940279</c:v>
                </c:pt>
                <c:pt idx="25">
                  <c:v>737835.95507232088</c:v>
                </c:pt>
                <c:pt idx="26">
                  <c:v>752351.20058847091</c:v>
                </c:pt>
                <c:pt idx="27">
                  <c:v>767152.00057095673</c:v>
                </c:pt>
                <c:pt idx="28">
                  <c:v>782243.97265491635</c:v>
                </c:pt>
                <c:pt idx="29">
                  <c:v>81308.059469327913</c:v>
                </c:pt>
              </c:numCache>
            </c:numRef>
          </c:val>
          <c:extLst>
            <c:ext xmlns:c16="http://schemas.microsoft.com/office/drawing/2014/chart" uri="{C3380CC4-5D6E-409C-BE32-E72D297353CC}">
              <c16:uniqueId val="{00000001-D813-4A43-B5C9-B2FBB74A9ECD}"/>
            </c:ext>
          </c:extLst>
        </c:ser>
        <c:ser>
          <c:idx val="12"/>
          <c:order val="4"/>
          <c:tx>
            <c:strRef>
              <c:f>'Total Cost of Ownership_ NO EPC'!$D$130</c:f>
              <c:strCache>
                <c:ptCount val="1"/>
                <c:pt idx="0">
                  <c:v>Bilancio ES</c:v>
                </c:pt>
              </c:strCache>
            </c:strRef>
          </c:tx>
          <c:spPr>
            <a:solidFill>
              <a:schemeClr val="accent3"/>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EPC'!$I$130:$AL$130</c:f>
              <c:numCache>
                <c:formatCode>_-* #,##0.00\ [$€-410]_-;\-* #,##0.00\ [$€-410]_-;_-* "-"??\ [$€-410]_-;_-@_-</c:formatCode>
                <c:ptCount val="30"/>
                <c:pt idx="0">
                  <c:v>-331105.01685190888</c:v>
                </c:pt>
                <c:pt idx="1">
                  <c:v>-3987578.7226019767</c:v>
                </c:pt>
                <c:pt idx="2">
                  <c:v>724951.91354981414</c:v>
                </c:pt>
                <c:pt idx="3">
                  <c:v>734245.16116268572</c:v>
                </c:pt>
                <c:pt idx="4">
                  <c:v>743721.23230132344</c:v>
                </c:pt>
                <c:pt idx="5">
                  <c:v>753383.72360308841</c:v>
                </c:pt>
                <c:pt idx="6">
                  <c:v>763236.30246100819</c:v>
                </c:pt>
                <c:pt idx="7">
                  <c:v>773282.70841573272</c:v>
                </c:pt>
                <c:pt idx="8">
                  <c:v>783526.75457487581</c:v>
                </c:pt>
                <c:pt idx="9">
                  <c:v>793972.32906027685</c:v>
                </c:pt>
                <c:pt idx="10">
                  <c:v>804623.39648373623</c:v>
                </c:pt>
                <c:pt idx="11">
                  <c:v>815483.99945178058</c:v>
                </c:pt>
                <c:pt idx="12">
                  <c:v>573998.78528214421</c:v>
                </c:pt>
                <c:pt idx="13">
                  <c:v>585290.90683987644</c:v>
                </c:pt>
                <c:pt idx="14">
                  <c:v>596805.17522534449</c:v>
                </c:pt>
                <c:pt idx="15">
                  <c:v>608545.96067250473</c:v>
                </c:pt>
                <c:pt idx="16">
                  <c:v>503691.45787475922</c:v>
                </c:pt>
                <c:pt idx="17">
                  <c:v>632724.99525118386</c:v>
                </c:pt>
                <c:pt idx="18">
                  <c:v>645172.42152139812</c:v>
                </c:pt>
                <c:pt idx="19">
                  <c:v>657864.72261387354</c:v>
                </c:pt>
                <c:pt idx="20">
                  <c:v>670806.71588420449</c:v>
                </c:pt>
                <c:pt idx="21">
                  <c:v>684003.31345850835</c:v>
                </c:pt>
                <c:pt idx="22">
                  <c:v>697459.52409781935</c:v>
                </c:pt>
                <c:pt idx="23">
                  <c:v>711180.45509916171</c:v>
                </c:pt>
                <c:pt idx="24">
                  <c:v>725171.31423402182</c:v>
                </c:pt>
                <c:pt idx="25">
                  <c:v>739437.41172495298</c:v>
                </c:pt>
                <c:pt idx="26">
                  <c:v>753984.16226106929</c:v>
                </c:pt>
                <c:pt idx="27">
                  <c:v>768817.08705318708</c:v>
                </c:pt>
                <c:pt idx="28">
                  <c:v>783941.81592939701</c:v>
                </c:pt>
                <c:pt idx="29">
                  <c:v>666711.35141253588</c:v>
                </c:pt>
              </c:numCache>
            </c:numRef>
          </c:val>
          <c:extLst>
            <c:ext xmlns:c16="http://schemas.microsoft.com/office/drawing/2014/chart" uri="{C3380CC4-5D6E-409C-BE32-E72D297353CC}">
              <c16:uniqueId val="{00000002-D813-4A43-B5C9-B2FBB74A9ECD}"/>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 NO EPC'!$D$135</c:f>
              <c:strCache>
                <c:ptCount val="1"/>
                <c:pt idx="0">
                  <c:v>Bilancio cumulativo ASIS</c:v>
                </c:pt>
              </c:strCache>
            </c:strRef>
          </c:tx>
          <c:spPr>
            <a:ln w="28575" cap="rnd">
              <a:solidFill>
                <a:schemeClr val="accent1"/>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EPC'!$I$135:$AL$135</c:f>
              <c:numCache>
                <c:formatCode>_-* #,##0.00\ [$€-410]_-;\-* #,##0.00\ [$€-410]_-;_-* "-"??\ [$€-410]_-;_-@_-</c:formatCode>
                <c:ptCount val="30"/>
                <c:pt idx="0">
                  <c:v>-305541.80515199993</c:v>
                </c:pt>
                <c:pt idx="1">
                  <c:v>-618.82180472719483</c:v>
                </c:pt>
                <c:pt idx="2">
                  <c:v>301514.5934974078</c:v>
                </c:pt>
                <c:pt idx="3">
                  <c:v>618552.92035963875</c:v>
                </c:pt>
                <c:pt idx="4">
                  <c:v>941828.25576123211</c:v>
                </c:pt>
                <c:pt idx="5">
                  <c:v>1262146.127820712</c:v>
                </c:pt>
                <c:pt idx="6">
                  <c:v>1598265.9910283419</c:v>
                </c:pt>
                <c:pt idx="7">
                  <c:v>1940998.2486358017</c:v>
                </c:pt>
                <c:pt idx="8">
                  <c:v>2280595.0425161119</c:v>
                </c:pt>
                <c:pt idx="9">
                  <c:v>2277559.7408354967</c:v>
                </c:pt>
                <c:pt idx="10">
                  <c:v>2640919.9713918525</c:v>
                </c:pt>
                <c:pt idx="11">
                  <c:v>3000956.0245546028</c:v>
                </c:pt>
                <c:pt idx="12">
                  <c:v>3378753.454841</c:v>
                </c:pt>
                <c:pt idx="13">
                  <c:v>3763983.1909377589</c:v>
                </c:pt>
                <c:pt idx="14">
                  <c:v>4145688.6778944377</c:v>
                </c:pt>
                <c:pt idx="15">
                  <c:v>4546224.5432103034</c:v>
                </c:pt>
                <c:pt idx="16">
                  <c:v>4954640.041367474</c:v>
                </c:pt>
                <c:pt idx="17">
                  <c:v>5359319.1769510806</c:v>
                </c:pt>
                <c:pt idx="18">
                  <c:v>5783962.0319400961</c:v>
                </c:pt>
                <c:pt idx="19">
                  <c:v>5780273.8707106002</c:v>
                </c:pt>
                <c:pt idx="20">
                  <c:v>6209309.3663289314</c:v>
                </c:pt>
                <c:pt idx="21">
                  <c:v>6659510.1346197287</c:v>
                </c:pt>
                <c:pt idx="22">
                  <c:v>7118567.5798430834</c:v>
                </c:pt>
                <c:pt idx="23">
                  <c:v>7573425.367939841</c:v>
                </c:pt>
                <c:pt idx="24">
                  <c:v>8050722.2996752569</c:v>
                </c:pt>
                <c:pt idx="25">
                  <c:v>8537408.963776812</c:v>
                </c:pt>
                <c:pt idx="26">
                  <c:v>9019643.2066431139</c:v>
                </c:pt>
                <c:pt idx="27">
                  <c:v>9525667.1343874838</c:v>
                </c:pt>
                <c:pt idx="28">
                  <c:v>10041645.932855843</c:v>
                </c:pt>
                <c:pt idx="29">
                  <c:v>9597804.6188791431</c:v>
                </c:pt>
              </c:numCache>
            </c:numRef>
          </c:val>
          <c:smooth val="0"/>
          <c:extLst xmlns:c15="http://schemas.microsoft.com/office/drawing/2012/chart">
            <c:ext xmlns:c16="http://schemas.microsoft.com/office/drawing/2014/chart" uri="{C3380CC4-5D6E-409C-BE32-E72D297353CC}">
              <c16:uniqueId val="{00000003-D813-4A43-B5C9-B2FBB74A9ECD}"/>
            </c:ext>
          </c:extLst>
        </c:ser>
        <c:ser>
          <c:idx val="8"/>
          <c:order val="3"/>
          <c:tx>
            <c:strRef>
              <c:f>'Total Cost of Ownership_ NO EPC'!$D$136</c:f>
              <c:strCache>
                <c:ptCount val="1"/>
                <c:pt idx="0">
                  <c:v>Bilancio cumulativo BAU</c:v>
                </c:pt>
              </c:strCache>
            </c:strRef>
          </c:tx>
          <c:spPr>
            <a:ln w="28575" cap="rnd">
              <a:solidFill>
                <a:schemeClr val="bg1">
                  <a:lumMod val="50000"/>
                </a:schemeClr>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EPC'!$I$136:$AL$136</c:f>
              <c:numCache>
                <c:formatCode>_-* #,##0.00\ [$€-410]_-;\-* #,##0.00\ [$€-410]_-;_-* "-"??\ [$€-410]_-;_-@_-</c:formatCode>
                <c:ptCount val="30"/>
                <c:pt idx="0">
                  <c:v>-276073.15185190912</c:v>
                </c:pt>
                <c:pt idx="1">
                  <c:v>-2731516.1224175231</c:v>
                </c:pt>
                <c:pt idx="2">
                  <c:v>-3475862.6554368096</c:v>
                </c:pt>
                <c:pt idx="3">
                  <c:v>-2763693.4646780561</c:v>
                </c:pt>
                <c:pt idx="4">
                  <c:v>-2042068.72583904</c:v>
                </c:pt>
                <c:pt idx="5">
                  <c:v>-1310802.4225011647</c:v>
                </c:pt>
                <c:pt idx="6">
                  <c:v>-569704.87879556161</c:v>
                </c:pt>
                <c:pt idx="7">
                  <c:v>181417.31258827634</c:v>
                </c:pt>
                <c:pt idx="8">
                  <c:v>942761.36381012807</c:v>
                </c:pt>
                <c:pt idx="9">
                  <c:v>1714528.3667308073</c:v>
                </c:pt>
                <c:pt idx="10">
                  <c:v>2496923.3692364614</c:v>
                </c:pt>
                <c:pt idx="11">
                  <c:v>3290155.4530643802</c:v>
                </c:pt>
                <c:pt idx="12">
                  <c:v>4094437.8131598495</c:v>
                </c:pt>
                <c:pt idx="13">
                  <c:v>4678461.1103256401</c:v>
                </c:pt>
                <c:pt idx="14">
                  <c:v>5273973.7385374922</c:v>
                </c:pt>
                <c:pt idx="15">
                  <c:v>5881201.7242716206</c:v>
                </c:pt>
                <c:pt idx="16">
                  <c:v>6191454.8288025912</c:v>
                </c:pt>
                <c:pt idx="17">
                  <c:v>6822809.4827147182</c:v>
                </c:pt>
                <c:pt idx="18">
                  <c:v>7466584.6045456259</c:v>
                </c:pt>
                <c:pt idx="19">
                  <c:v>8123024.5387732796</c:v>
                </c:pt>
                <c:pt idx="20">
                  <c:v>8792378.4367979206</c:v>
                </c:pt>
                <c:pt idx="21">
                  <c:v>9474900.3515073378</c:v>
                </c:pt>
                <c:pt idx="22">
                  <c:v>10170849.333702493</c:v>
                </c:pt>
                <c:pt idx="23">
                  <c:v>10880489.530420106</c:v>
                </c:pt>
                <c:pt idx="24">
                  <c:v>11604090.285189509</c:v>
                </c:pt>
                <c:pt idx="25">
                  <c:v>12341926.24026183</c:v>
                </c:pt>
                <c:pt idx="26">
                  <c:v>13094277.440850301</c:v>
                </c:pt>
                <c:pt idx="27">
                  <c:v>13861429.441421257</c:v>
                </c:pt>
                <c:pt idx="28">
                  <c:v>14643673.414076174</c:v>
                </c:pt>
                <c:pt idx="29">
                  <c:v>14724981.473545501</c:v>
                </c:pt>
              </c:numCache>
            </c:numRef>
          </c:val>
          <c:smooth val="0"/>
          <c:extLst xmlns:c15="http://schemas.microsoft.com/office/drawing/2012/chart">
            <c:ext xmlns:c16="http://schemas.microsoft.com/office/drawing/2014/chart" uri="{C3380CC4-5D6E-409C-BE32-E72D297353CC}">
              <c16:uniqueId val="{00000004-D813-4A43-B5C9-B2FBB74A9ECD}"/>
            </c:ext>
          </c:extLst>
        </c:ser>
        <c:ser>
          <c:idx val="13"/>
          <c:order val="5"/>
          <c:tx>
            <c:strRef>
              <c:f>'Total Cost of Ownership_ NO EPC'!$D$137</c:f>
              <c:strCache>
                <c:ptCount val="1"/>
                <c:pt idx="0">
                  <c:v>Bilancio cumulativo ES</c:v>
                </c:pt>
              </c:strCache>
            </c:strRef>
          </c:tx>
          <c:spPr>
            <a:ln w="28575" cap="rnd">
              <a:solidFill>
                <a:srgbClr val="92D050"/>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EPC'!$I$137:$AL$137</c:f>
              <c:numCache>
                <c:formatCode>_-* #,##0.00\ [$€-410]_-;\-* #,##0.00\ [$€-410]_-;_-* "-"??\ [$€-410]_-;_-@_-</c:formatCode>
                <c:ptCount val="30"/>
                <c:pt idx="0">
                  <c:v>-331105.01685190888</c:v>
                </c:pt>
                <c:pt idx="1">
                  <c:v>-4318683.7394538857</c:v>
                </c:pt>
                <c:pt idx="2">
                  <c:v>-3593731.8259040713</c:v>
                </c:pt>
                <c:pt idx="3">
                  <c:v>-2859486.6647413857</c:v>
                </c:pt>
                <c:pt idx="4">
                  <c:v>-2115765.4324400621</c:v>
                </c:pt>
                <c:pt idx="5">
                  <c:v>-1362381.7088369736</c:v>
                </c:pt>
                <c:pt idx="6">
                  <c:v>-599145.40637596545</c:v>
                </c:pt>
                <c:pt idx="7">
                  <c:v>174137.30203976727</c:v>
                </c:pt>
                <c:pt idx="8">
                  <c:v>957664.05661464308</c:v>
                </c:pt>
                <c:pt idx="9">
                  <c:v>1751636.3856749199</c:v>
                </c:pt>
                <c:pt idx="10">
                  <c:v>2556259.782158656</c:v>
                </c:pt>
                <c:pt idx="11">
                  <c:v>3371743.7816104367</c:v>
                </c:pt>
                <c:pt idx="12">
                  <c:v>3945742.5668925811</c:v>
                </c:pt>
                <c:pt idx="13">
                  <c:v>4531033.4737324575</c:v>
                </c:pt>
                <c:pt idx="14">
                  <c:v>5127838.648957802</c:v>
                </c:pt>
                <c:pt idx="15">
                  <c:v>5736384.6096303072</c:v>
                </c:pt>
                <c:pt idx="16">
                  <c:v>6240076.0675050663</c:v>
                </c:pt>
                <c:pt idx="17">
                  <c:v>6872801.0627562497</c:v>
                </c:pt>
                <c:pt idx="18">
                  <c:v>7517973.4842776479</c:v>
                </c:pt>
                <c:pt idx="19">
                  <c:v>8175838.2068915218</c:v>
                </c:pt>
                <c:pt idx="20">
                  <c:v>8846644.9227757268</c:v>
                </c:pt>
                <c:pt idx="21">
                  <c:v>9530648.2362342346</c:v>
                </c:pt>
                <c:pt idx="22">
                  <c:v>10228107.760332054</c:v>
                </c:pt>
                <c:pt idx="23">
                  <c:v>10939288.215431215</c:v>
                </c:pt>
                <c:pt idx="24">
                  <c:v>11664459.529665237</c:v>
                </c:pt>
                <c:pt idx="25">
                  <c:v>12403896.94139019</c:v>
                </c:pt>
                <c:pt idx="26">
                  <c:v>13157881.103651259</c:v>
                </c:pt>
                <c:pt idx="27">
                  <c:v>13926698.190704446</c:v>
                </c:pt>
                <c:pt idx="28">
                  <c:v>14710640.006633844</c:v>
                </c:pt>
                <c:pt idx="29">
                  <c:v>15377351.358046381</c:v>
                </c:pt>
              </c:numCache>
            </c:numRef>
          </c:val>
          <c:smooth val="0"/>
          <c:extLst>
            <c:ext xmlns:c16="http://schemas.microsoft.com/office/drawing/2014/chart" uri="{C3380CC4-5D6E-409C-BE32-E72D297353CC}">
              <c16:uniqueId val="{00000005-D813-4A43-B5C9-B2FBB74A9ECD}"/>
            </c:ext>
          </c:extLst>
        </c:ser>
        <c:ser>
          <c:idx val="0"/>
          <c:order val="6"/>
          <c:tx>
            <c:v>ES con riduzione costi</c:v>
          </c:tx>
          <c:spPr>
            <a:ln w="28575" cap="rnd">
              <a:solidFill>
                <a:srgbClr val="92D050"/>
              </a:solidFill>
              <a:prstDash val="sysDot"/>
              <a:round/>
            </a:ln>
            <a:effectLst/>
          </c:spPr>
          <c:marker>
            <c:symbol val="none"/>
          </c:marker>
          <c:val>
            <c:numRef>
              <c:f>'TCO_ATT_no VI_-CC'!$I$131:$AL$131</c:f>
              <c:numCache>
                <c:formatCode>_-* #,##0.00\ [$€-410]_-;\-* #,##0.00\ [$€-410]_-;_-* "-"??\ [$€-410]_-;_-@_-</c:formatCode>
                <c:ptCount val="30"/>
                <c:pt idx="0">
                  <c:v>35436.16514809092</c:v>
                </c:pt>
                <c:pt idx="1">
                  <c:v>79810.444546113315</c:v>
                </c:pt>
                <c:pt idx="2">
                  <c:v>335346.25513234962</c:v>
                </c:pt>
                <c:pt idx="3">
                  <c:v>600175.31333145767</c:v>
                </c:pt>
                <c:pt idx="4">
                  <c:v>874480.44266920339</c:v>
                </c:pt>
                <c:pt idx="5">
                  <c:v>1158448.063308714</c:v>
                </c:pt>
                <c:pt idx="6">
                  <c:v>1452268.2628061443</c:v>
                </c:pt>
                <c:pt idx="7">
                  <c:v>1756134.8682582993</c:v>
                </c:pt>
                <c:pt idx="8">
                  <c:v>2070245.5198695974</c:v>
                </c:pt>
                <c:pt idx="9">
                  <c:v>2394801.7459662966</c:v>
                </c:pt>
                <c:pt idx="10">
                  <c:v>3148913.2474864554</c:v>
                </c:pt>
                <c:pt idx="11">
                  <c:v>3913885.3519746582</c:v>
                </c:pt>
                <c:pt idx="12">
                  <c:v>4487884.1372568021</c:v>
                </c:pt>
                <c:pt idx="13">
                  <c:v>5073175.0440966785</c:v>
                </c:pt>
                <c:pt idx="14">
                  <c:v>5669980.219322023</c:v>
                </c:pt>
                <c:pt idx="15">
                  <c:v>6278526.1799945282</c:v>
                </c:pt>
                <c:pt idx="16">
                  <c:v>6899043.899384263</c:v>
                </c:pt>
                <c:pt idx="17">
                  <c:v>7531768.8946354464</c:v>
                </c:pt>
                <c:pt idx="18">
                  <c:v>8176941.3161568446</c:v>
                </c:pt>
                <c:pt idx="19">
                  <c:v>8834806.0387707185</c:v>
                </c:pt>
                <c:pt idx="20">
                  <c:v>9505612.7546549235</c:v>
                </c:pt>
                <c:pt idx="21">
                  <c:v>10189616.068113431</c:v>
                </c:pt>
                <c:pt idx="22">
                  <c:v>10887075.59221125</c:v>
                </c:pt>
                <c:pt idx="23">
                  <c:v>11598256.047310412</c:v>
                </c:pt>
                <c:pt idx="24">
                  <c:v>12323427.361544434</c:v>
                </c:pt>
                <c:pt idx="25">
                  <c:v>13062864.773269387</c:v>
                </c:pt>
                <c:pt idx="26">
                  <c:v>13816848.935530456</c:v>
                </c:pt>
                <c:pt idx="27">
                  <c:v>14585666.022583643</c:v>
                </c:pt>
                <c:pt idx="28">
                  <c:v>15369607.838513039</c:v>
                </c:pt>
                <c:pt idx="29">
                  <c:v>16168971.927984901</c:v>
                </c:pt>
              </c:numCache>
            </c:numRef>
          </c:val>
          <c:smooth val="0"/>
          <c:extLst>
            <c:ext xmlns:c16="http://schemas.microsoft.com/office/drawing/2014/chart" uri="{C3380CC4-5D6E-409C-BE32-E72D297353CC}">
              <c16:uniqueId val="{00000006-D813-4A43-B5C9-B2FBB74A9ECD}"/>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anni</a:t>
                </a:r>
              </a:p>
            </c:rich>
          </c:tx>
          <c:layout>
            <c:manualLayout>
              <c:xMode val="edge"/>
              <c:yMode val="edge"/>
              <c:x val="0.50478696274866675"/>
              <c:y val="0.8303267977647480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out"/>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a:t>Bilancio </a:t>
                </a:r>
              </a:p>
            </c:rich>
          </c:tx>
          <c:layout>
            <c:manualLayout>
              <c:xMode val="edge"/>
              <c:yMode val="edge"/>
              <c:x val="6.8328715137156177E-3"/>
              <c:y val="0.4409984190354387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2500000"/>
          <c:min val="-500000"/>
        </c:scaling>
        <c:delete val="1"/>
        <c:axPos val="r"/>
        <c:numFmt formatCode="\ 0.00,,\ &quot;M€&quot;" sourceLinked="0"/>
        <c:majorTickMark val="out"/>
        <c:minorTickMark val="none"/>
        <c:tickLblPos val="nextTo"/>
        <c:crossAx val="502996992"/>
        <c:crosses val="max"/>
        <c:crossBetween val="between"/>
        <c:majorUnit val="500000"/>
      </c:valAx>
      <c:catAx>
        <c:axId val="502996992"/>
        <c:scaling>
          <c:orientation val="minMax"/>
        </c:scaling>
        <c:delete val="1"/>
        <c:axPos val="t"/>
        <c:numFmt formatCode="General" sourceLinked="1"/>
        <c:majorTickMark val="out"/>
        <c:minorTickMark val="none"/>
        <c:tickLblPos val="nextTo"/>
        <c:crossAx val="502995552"/>
        <c:crosses val="max"/>
        <c:auto val="1"/>
        <c:lblAlgn val="ctr"/>
        <c:lblOffset val="100"/>
        <c:noMultiLvlLbl val="0"/>
      </c:catAx>
      <c:spPr>
        <a:noFill/>
        <a:ln>
          <a:noFill/>
        </a:ln>
        <a:effectLst/>
      </c:spPr>
    </c:plotArea>
    <c:legend>
      <c:legendPos val="b"/>
      <c:layout>
        <c:manualLayout>
          <c:xMode val="edge"/>
          <c:yMode val="edge"/>
          <c:x val="5.9789777830527788E-2"/>
          <c:y val="0.9521819533018786"/>
          <c:w val="0.65858198872681895"/>
          <c:h val="4.7818054933768728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LUM - 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 NO EPC'!$D$131</c:f>
              <c:strCache>
                <c:ptCount val="1"/>
                <c:pt idx="0">
                  <c:v>Δ BAU-ASIS</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EPC'!$I$131:$AO$131</c:f>
              <c:numCache>
                <c:formatCode>_-* #,##0.00\ [$€-410]_-;\-* #,##0.00\ [$€-410]_-;_-* "-"??\ [$€-410]_-;_-@_-</c:formatCode>
                <c:ptCount val="33"/>
                <c:pt idx="0">
                  <c:v>29468.653300090809</c:v>
                </c:pt>
                <c:pt idx="1">
                  <c:v>-2760365.9539128868</c:v>
                </c:pt>
                <c:pt idx="2">
                  <c:v>-1046479.9483214216</c:v>
                </c:pt>
                <c:pt idx="3">
                  <c:v>395130.86389652273</c:v>
                </c:pt>
                <c:pt idx="4">
                  <c:v>398349.4034374227</c:v>
                </c:pt>
                <c:pt idx="5">
                  <c:v>410948.43127839547</c:v>
                </c:pt>
                <c:pt idx="6">
                  <c:v>404977.68049797334</c:v>
                </c:pt>
                <c:pt idx="7">
                  <c:v>408389.93377637811</c:v>
                </c:pt>
                <c:pt idx="8">
                  <c:v>421747.25734154152</c:v>
                </c:pt>
                <c:pt idx="9">
                  <c:v>774802.30460129434</c:v>
                </c:pt>
                <c:pt idx="10">
                  <c:v>419034.7719492981</c:v>
                </c:pt>
                <c:pt idx="11">
                  <c:v>433196.03066516877</c:v>
                </c:pt>
                <c:pt idx="12">
                  <c:v>426484.92980907188</c:v>
                </c:pt>
                <c:pt idx="13">
                  <c:v>198793.56106903148</c:v>
                </c:pt>
                <c:pt idx="14">
                  <c:v>213807.14125517313</c:v>
                </c:pt>
                <c:pt idx="15">
                  <c:v>206692.12041826278</c:v>
                </c:pt>
                <c:pt idx="16">
                  <c:v>-98162.393626200326</c:v>
                </c:pt>
                <c:pt idx="17">
                  <c:v>226675.51832852094</c:v>
                </c:pt>
                <c:pt idx="18">
                  <c:v>219132.26684189239</c:v>
                </c:pt>
                <c:pt idx="19">
                  <c:v>660128.09545714967</c:v>
                </c:pt>
                <c:pt idx="20">
                  <c:v>240318.40240631055</c:v>
                </c:pt>
                <c:pt idx="21">
                  <c:v>232321.14641862019</c:v>
                </c:pt>
                <c:pt idx="22">
                  <c:v>236891.5369718009</c:v>
                </c:pt>
                <c:pt idx="23">
                  <c:v>254782.40862085519</c:v>
                </c:pt>
                <c:pt idx="24">
                  <c:v>246303.8230339872</c:v>
                </c:pt>
                <c:pt idx="25">
                  <c:v>251149.290970765</c:v>
                </c:pt>
                <c:pt idx="26">
                  <c:v>270116.95772216888</c:v>
                </c:pt>
                <c:pt idx="27">
                  <c:v>261128.07282658736</c:v>
                </c:pt>
                <c:pt idx="28">
                  <c:v>266265.17418655765</c:v>
                </c:pt>
                <c:pt idx="29">
                  <c:v>525149.37344602693</c:v>
                </c:pt>
                <c:pt idx="30">
                  <c:v>0</c:v>
                </c:pt>
                <c:pt idx="31">
                  <c:v>0</c:v>
                </c:pt>
                <c:pt idx="32">
                  <c:v>0</c:v>
                </c:pt>
              </c:numCache>
            </c:numRef>
          </c:val>
          <c:extLst>
            <c:ext xmlns:c16="http://schemas.microsoft.com/office/drawing/2014/chart" uri="{C3380CC4-5D6E-409C-BE32-E72D297353CC}">
              <c16:uniqueId val="{00000000-9E0C-4BF3-A0C5-04C027E260C8}"/>
            </c:ext>
          </c:extLst>
        </c:ser>
        <c:ser>
          <c:idx val="7"/>
          <c:order val="2"/>
          <c:tx>
            <c:strRef>
              <c:f>'Total Cost of Ownership_ NO EPC'!$D$132</c:f>
              <c:strCache>
                <c:ptCount val="1"/>
                <c:pt idx="0">
                  <c:v>Δ ES-ASIS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EPC'!$I$132:$AO$132</c:f>
              <c:numCache>
                <c:formatCode>_-* #,##0.00\ [$€-410]_-;\-* #,##0.00\ [$€-410]_-;_-* "-"??\ [$€-410]_-;_-@_-</c:formatCode>
                <c:ptCount val="33"/>
                <c:pt idx="0">
                  <c:v>-25563.211699908949</c:v>
                </c:pt>
                <c:pt idx="1">
                  <c:v>-4292501.7059492497</c:v>
                </c:pt>
                <c:pt idx="2">
                  <c:v>422818.49824767915</c:v>
                </c:pt>
                <c:pt idx="3">
                  <c:v>417206.83430045476</c:v>
                </c:pt>
                <c:pt idx="4">
                  <c:v>420445.89689973008</c:v>
                </c:pt>
                <c:pt idx="5">
                  <c:v>433065.85154360859</c:v>
                </c:pt>
                <c:pt idx="6">
                  <c:v>427116.43925337843</c:v>
                </c:pt>
                <c:pt idx="7">
                  <c:v>430550.45080827287</c:v>
                </c:pt>
                <c:pt idx="8">
                  <c:v>443929.96069456561</c:v>
                </c:pt>
                <c:pt idx="9">
                  <c:v>797007.63074089203</c:v>
                </c:pt>
                <c:pt idx="10">
                  <c:v>441263.16592738032</c:v>
                </c:pt>
                <c:pt idx="11">
                  <c:v>455447.94628903049</c:v>
                </c:pt>
                <c:pt idx="12">
                  <c:v>196201.35499574692</c:v>
                </c:pt>
                <c:pt idx="13">
                  <c:v>200061.17074311769</c:v>
                </c:pt>
                <c:pt idx="14">
                  <c:v>215099.68826866592</c:v>
                </c:pt>
                <c:pt idx="15">
                  <c:v>208010.09535663913</c:v>
                </c:pt>
                <c:pt idx="16">
                  <c:v>95275.959717588674</c:v>
                </c:pt>
                <c:pt idx="17">
                  <c:v>228045.85966757732</c:v>
                </c:pt>
                <c:pt idx="18">
                  <c:v>220529.56653238263</c:v>
                </c:pt>
                <c:pt idx="19">
                  <c:v>661552.8838433692</c:v>
                </c:pt>
                <c:pt idx="20">
                  <c:v>241771.22026587336</c:v>
                </c:pt>
                <c:pt idx="21">
                  <c:v>233802.54516771116</c:v>
                </c:pt>
                <c:pt idx="22">
                  <c:v>238402.07887446502</c:v>
                </c:pt>
                <c:pt idx="23">
                  <c:v>256322.66700240446</c:v>
                </c:pt>
                <c:pt idx="24">
                  <c:v>247874.38249860622</c:v>
                </c:pt>
                <c:pt idx="25">
                  <c:v>252750.7476233971</c:v>
                </c:pt>
                <c:pt idx="26">
                  <c:v>271749.91939476726</c:v>
                </c:pt>
                <c:pt idx="27">
                  <c:v>262793.1593088177</c:v>
                </c:pt>
                <c:pt idx="28">
                  <c:v>267963.01746103831</c:v>
                </c:pt>
                <c:pt idx="29">
                  <c:v>1110552.6653892349</c:v>
                </c:pt>
                <c:pt idx="30">
                  <c:v>0</c:v>
                </c:pt>
                <c:pt idx="31">
                  <c:v>0</c:v>
                </c:pt>
                <c:pt idx="32">
                  <c:v>0</c:v>
                </c:pt>
              </c:numCache>
            </c:numRef>
          </c:val>
          <c:extLst>
            <c:ext xmlns:c16="http://schemas.microsoft.com/office/drawing/2014/chart" uri="{C3380CC4-5D6E-409C-BE32-E72D297353CC}">
              <c16:uniqueId val="{00000001-9E0C-4BF3-A0C5-04C027E260C8}"/>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 NO EPC'!$D$138</c:f>
              <c:strCache>
                <c:ptCount val="1"/>
                <c:pt idx="0">
                  <c:v>cumulativo Δ BAU-ASIS</c:v>
                </c:pt>
              </c:strCache>
            </c:strRef>
          </c:tx>
          <c:spPr>
            <a:ln w="28575" cap="rnd">
              <a:solidFill>
                <a:schemeClr val="bg1">
                  <a:lumMod val="50000"/>
                </a:schemeClr>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EPC'!$I$138:$AO$138</c:f>
              <c:numCache>
                <c:formatCode>_-* #,##0.00\ [$€-410]_-;\-* #,##0.00\ [$€-410]_-;_-* "-"??\ [$€-410]_-;_-@_-</c:formatCode>
                <c:ptCount val="33"/>
                <c:pt idx="0">
                  <c:v>29468.653300090809</c:v>
                </c:pt>
                <c:pt idx="1">
                  <c:v>-2730897.3006127961</c:v>
                </c:pt>
                <c:pt idx="2">
                  <c:v>-3777377.2489342177</c:v>
                </c:pt>
                <c:pt idx="3">
                  <c:v>-3382246.3850376951</c:v>
                </c:pt>
                <c:pt idx="4">
                  <c:v>-2983896.9816002725</c:v>
                </c:pt>
                <c:pt idx="5">
                  <c:v>-2572948.550321877</c:v>
                </c:pt>
                <c:pt idx="6">
                  <c:v>-2167970.8698239038</c:v>
                </c:pt>
                <c:pt idx="7">
                  <c:v>-1759580.9360475256</c:v>
                </c:pt>
                <c:pt idx="8">
                  <c:v>-1337833.678705984</c:v>
                </c:pt>
                <c:pt idx="9">
                  <c:v>-563031.37410468969</c:v>
                </c:pt>
                <c:pt idx="10">
                  <c:v>-143996.60215539159</c:v>
                </c:pt>
                <c:pt idx="11">
                  <c:v>289199.42850977718</c:v>
                </c:pt>
                <c:pt idx="12">
                  <c:v>715684.358318849</c:v>
                </c:pt>
                <c:pt idx="13">
                  <c:v>914477.91938788048</c:v>
                </c:pt>
                <c:pt idx="14">
                  <c:v>1128285.0606430536</c:v>
                </c:pt>
                <c:pt idx="15">
                  <c:v>1334977.1810613163</c:v>
                </c:pt>
                <c:pt idx="16">
                  <c:v>1236814.787435116</c:v>
                </c:pt>
                <c:pt idx="17">
                  <c:v>1463490.3057636369</c:v>
                </c:pt>
                <c:pt idx="18">
                  <c:v>1682622.5726055293</c:v>
                </c:pt>
                <c:pt idx="19">
                  <c:v>2342750.668062679</c:v>
                </c:pt>
                <c:pt idx="20">
                  <c:v>2583069.0704689897</c:v>
                </c:pt>
                <c:pt idx="21">
                  <c:v>2815390.21688761</c:v>
                </c:pt>
                <c:pt idx="22">
                  <c:v>3052281.753859411</c:v>
                </c:pt>
                <c:pt idx="23">
                  <c:v>3307064.1624802663</c:v>
                </c:pt>
                <c:pt idx="24">
                  <c:v>3553367.9855142534</c:v>
                </c:pt>
                <c:pt idx="25">
                  <c:v>3804517.2764850184</c:v>
                </c:pt>
                <c:pt idx="26">
                  <c:v>4074634.2342071873</c:v>
                </c:pt>
                <c:pt idx="27">
                  <c:v>4335762.3070337744</c:v>
                </c:pt>
                <c:pt idx="28">
                  <c:v>4602027.481220332</c:v>
                </c:pt>
                <c:pt idx="29">
                  <c:v>5127176.8546663588</c:v>
                </c:pt>
                <c:pt idx="30">
                  <c:v>5127176.8546663588</c:v>
                </c:pt>
                <c:pt idx="31">
                  <c:v>5127176.8546663588</c:v>
                </c:pt>
                <c:pt idx="32">
                  <c:v>5127176.8546663588</c:v>
                </c:pt>
              </c:numCache>
            </c:numRef>
          </c:val>
          <c:smooth val="0"/>
          <c:extLst xmlns:c15="http://schemas.microsoft.com/office/drawing/2012/chart">
            <c:ext xmlns:c16="http://schemas.microsoft.com/office/drawing/2014/chart" uri="{C3380CC4-5D6E-409C-BE32-E72D297353CC}">
              <c16:uniqueId val="{00000002-9E0C-4BF3-A0C5-04C027E260C8}"/>
            </c:ext>
          </c:extLst>
        </c:ser>
        <c:ser>
          <c:idx val="8"/>
          <c:order val="3"/>
          <c:tx>
            <c:strRef>
              <c:f>'Total Cost of Ownership_ NO EPC'!$D$139</c:f>
              <c:strCache>
                <c:ptCount val="1"/>
                <c:pt idx="0">
                  <c:v>cumulativo Δ ES-ASIS</c:v>
                </c:pt>
              </c:strCache>
            </c:strRef>
          </c:tx>
          <c:spPr>
            <a:ln w="28575" cap="rnd">
              <a:solidFill>
                <a:srgbClr val="008276"/>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EPC'!$I$139:$AO$139</c:f>
              <c:numCache>
                <c:formatCode>_-* #,##0.00\ [$€-410]_-;\-* #,##0.00\ [$€-410]_-;_-* "-"??\ [$€-410]_-;_-@_-</c:formatCode>
                <c:ptCount val="33"/>
                <c:pt idx="0">
                  <c:v>-25563.211699908949</c:v>
                </c:pt>
                <c:pt idx="1">
                  <c:v>-4318064.9176491583</c:v>
                </c:pt>
                <c:pt idx="2">
                  <c:v>-3895246.419401479</c:v>
                </c:pt>
                <c:pt idx="3">
                  <c:v>-3478039.5851010242</c:v>
                </c:pt>
                <c:pt idx="4">
                  <c:v>-3057593.6882012943</c:v>
                </c:pt>
                <c:pt idx="5">
                  <c:v>-2624527.8366576857</c:v>
                </c:pt>
                <c:pt idx="6">
                  <c:v>-2197411.3974043075</c:v>
                </c:pt>
                <c:pt idx="7">
                  <c:v>-1766860.9465960346</c:v>
                </c:pt>
                <c:pt idx="8">
                  <c:v>-1322930.9859014689</c:v>
                </c:pt>
                <c:pt idx="9">
                  <c:v>-525923.35516057687</c:v>
                </c:pt>
                <c:pt idx="10">
                  <c:v>-84660.18923319655</c:v>
                </c:pt>
                <c:pt idx="11">
                  <c:v>370787.75705583394</c:v>
                </c:pt>
                <c:pt idx="12">
                  <c:v>566989.1120515808</c:v>
                </c:pt>
                <c:pt idx="13">
                  <c:v>767050.28279469849</c:v>
                </c:pt>
                <c:pt idx="14">
                  <c:v>982149.97106336441</c:v>
                </c:pt>
                <c:pt idx="15">
                  <c:v>1190160.0664200035</c:v>
                </c:pt>
                <c:pt idx="16">
                  <c:v>1285436.0261375923</c:v>
                </c:pt>
                <c:pt idx="17">
                  <c:v>1513481.8858051696</c:v>
                </c:pt>
                <c:pt idx="18">
                  <c:v>1734011.4523375523</c:v>
                </c:pt>
                <c:pt idx="19">
                  <c:v>2395564.3361809216</c:v>
                </c:pt>
                <c:pt idx="20">
                  <c:v>2637335.5564467949</c:v>
                </c:pt>
                <c:pt idx="21">
                  <c:v>2871138.101614506</c:v>
                </c:pt>
                <c:pt idx="22">
                  <c:v>3109540.1804889711</c:v>
                </c:pt>
                <c:pt idx="23">
                  <c:v>3365862.8474913756</c:v>
                </c:pt>
                <c:pt idx="24">
                  <c:v>3613737.2299899817</c:v>
                </c:pt>
                <c:pt idx="25">
                  <c:v>3866487.9776133788</c:v>
                </c:pt>
                <c:pt idx="26">
                  <c:v>4138237.8970081462</c:v>
                </c:pt>
                <c:pt idx="27">
                  <c:v>4401031.0563169643</c:v>
                </c:pt>
                <c:pt idx="28">
                  <c:v>4668994.0737780025</c:v>
                </c:pt>
                <c:pt idx="29">
                  <c:v>5779546.7391672377</c:v>
                </c:pt>
                <c:pt idx="30">
                  <c:v>5779546.7391672377</c:v>
                </c:pt>
                <c:pt idx="31">
                  <c:v>5779546.7391672377</c:v>
                </c:pt>
                <c:pt idx="32">
                  <c:v>5779546.7391672377</c:v>
                </c:pt>
              </c:numCache>
            </c:numRef>
          </c:val>
          <c:smooth val="0"/>
          <c:extLst xmlns:c15="http://schemas.microsoft.com/office/drawing/2012/chart">
            <c:ext xmlns:c16="http://schemas.microsoft.com/office/drawing/2014/chart" uri="{C3380CC4-5D6E-409C-BE32-E72D297353CC}">
              <c16:uniqueId val="{00000003-9E0C-4BF3-A0C5-04C027E260C8}"/>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000000"/>
          <c:min val="-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1000000"/>
          <c:min val="-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LUM -</a:t>
            </a:r>
            <a:r>
              <a:rPr lang="it-IT" baseline="0"/>
              <a:t> </a:t>
            </a: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'Total Cost of Ownership_ NO EPC'!$D$133</c:f>
              <c:strCache>
                <c:ptCount val="1"/>
                <c:pt idx="0">
                  <c:v>Δ ES-BAU</c:v>
                </c:pt>
              </c:strCache>
            </c:strRef>
          </c:tx>
          <c:spPr>
            <a:ln w="15875" cap="rnd">
              <a:solidFill>
                <a:schemeClr val="accent3"/>
              </a:solidFill>
              <a:prstDash val="sysDash"/>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EPC'!$I$133:$AO$133</c:f>
              <c:numCache>
                <c:formatCode>_-* #,##0.00\ [$€-410]_-;\-* #,##0.00\ [$€-410]_-;_-* "-"??\ [$€-410]_-;_-@_-</c:formatCode>
                <c:ptCount val="33"/>
                <c:pt idx="0">
                  <c:v>-55031.864999999758</c:v>
                </c:pt>
                <c:pt idx="1">
                  <c:v>-1532135.7520363629</c:v>
                </c:pt>
                <c:pt idx="2">
                  <c:v>1469298.4465691007</c:v>
                </c:pt>
                <c:pt idx="3">
                  <c:v>22075.970403932035</c:v>
                </c:pt>
                <c:pt idx="4">
                  <c:v>22096.493462307379</c:v>
                </c:pt>
                <c:pt idx="5">
                  <c:v>22117.420265213121</c:v>
                </c:pt>
                <c:pt idx="6">
                  <c:v>22138.758755405084</c:v>
                </c:pt>
                <c:pt idx="7">
                  <c:v>22160.517031894764</c:v>
                </c:pt>
                <c:pt idx="8">
                  <c:v>22182.703353024088</c:v>
                </c:pt>
                <c:pt idx="9">
                  <c:v>22205.326139597688</c:v>
                </c:pt>
                <c:pt idx="10">
                  <c:v>22228.393978082226</c:v>
                </c:pt>
                <c:pt idx="11">
                  <c:v>22251.915623861714</c:v>
                </c:pt>
                <c:pt idx="12">
                  <c:v>-230283.57481332496</c:v>
                </c:pt>
                <c:pt idx="13">
                  <c:v>1267.6096740862122</c:v>
                </c:pt>
                <c:pt idx="14">
                  <c:v>1292.5470134927891</c:v>
                </c:pt>
                <c:pt idx="15">
                  <c:v>1317.974938376341</c:v>
                </c:pt>
                <c:pt idx="16">
                  <c:v>193438.353343789</c:v>
                </c:pt>
                <c:pt idx="17">
                  <c:v>1370.3413390563801</c:v>
                </c:pt>
                <c:pt idx="18">
                  <c:v>1397.2996904902393</c:v>
                </c:pt>
                <c:pt idx="19">
                  <c:v>1424.7883862195304</c:v>
                </c:pt>
                <c:pt idx="20">
                  <c:v>1452.8178595628124</c:v>
                </c:pt>
                <c:pt idx="21">
                  <c:v>1481.398749090964</c:v>
                </c:pt>
                <c:pt idx="22">
                  <c:v>1510.5419026641175</c:v>
                </c:pt>
                <c:pt idx="23">
                  <c:v>1540.258381549269</c:v>
                </c:pt>
                <c:pt idx="24">
                  <c:v>1570.5594646190293</c:v>
                </c:pt>
                <c:pt idx="25">
                  <c:v>1601.4566526320996</c:v>
                </c:pt>
                <c:pt idx="26">
                  <c:v>1632.9616725983797</c:v>
                </c:pt>
                <c:pt idx="27">
                  <c:v>1665.0864822303411</c:v>
                </c:pt>
                <c:pt idx="28">
                  <c:v>1697.8432744806632</c:v>
                </c:pt>
                <c:pt idx="29">
                  <c:v>585403.29194320797</c:v>
                </c:pt>
                <c:pt idx="30">
                  <c:v>0</c:v>
                </c:pt>
                <c:pt idx="31">
                  <c:v>0</c:v>
                </c:pt>
                <c:pt idx="32">
                  <c:v>0</c:v>
                </c:pt>
              </c:numCache>
            </c:numRef>
          </c:val>
          <c:smooth val="0"/>
          <c:extLst>
            <c:ext xmlns:c16="http://schemas.microsoft.com/office/drawing/2014/chart" uri="{C3380CC4-5D6E-409C-BE32-E72D297353CC}">
              <c16:uniqueId val="{00000000-CBAD-43C6-B77A-2A4217144087}"/>
            </c:ext>
          </c:extLst>
        </c:ser>
        <c:ser>
          <c:idx val="1"/>
          <c:order val="1"/>
          <c:tx>
            <c:strRef>
              <c:f>'Total Cost of Ownership_ NO EPC'!$D$140</c:f>
              <c:strCache>
                <c:ptCount val="1"/>
                <c:pt idx="0">
                  <c:v>cumulativo Δ ES-BAU</c:v>
                </c:pt>
              </c:strCache>
            </c:strRef>
          </c:tx>
          <c:spPr>
            <a:ln w="28575" cap="rnd">
              <a:solidFill>
                <a:schemeClr val="accent3"/>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EPC'!$I$140:$AO$140</c:f>
              <c:numCache>
                <c:formatCode>_-* #,##0.00\ [$€-410]_-;\-* #,##0.00\ [$€-410]_-;_-* "-"??\ [$€-410]_-;_-@_-</c:formatCode>
                <c:ptCount val="33"/>
                <c:pt idx="0">
                  <c:v>-55031.864999999758</c:v>
                </c:pt>
                <c:pt idx="1">
                  <c:v>-1587167.6170363626</c:v>
                </c:pt>
                <c:pt idx="2">
                  <c:v>-117869.17046726192</c:v>
                </c:pt>
                <c:pt idx="3">
                  <c:v>-95793.200063329889</c:v>
                </c:pt>
                <c:pt idx="4">
                  <c:v>-73696.70660102251</c:v>
                </c:pt>
                <c:pt idx="5">
                  <c:v>-51579.286335809389</c:v>
                </c:pt>
                <c:pt idx="6">
                  <c:v>-29440.527580404305</c:v>
                </c:pt>
                <c:pt idx="7">
                  <c:v>-7280.010548509541</c:v>
                </c:pt>
                <c:pt idx="8">
                  <c:v>14902.692804514547</c:v>
                </c:pt>
                <c:pt idx="9">
                  <c:v>37108.018944112235</c:v>
                </c:pt>
                <c:pt idx="10">
                  <c:v>59336.41292219446</c:v>
                </c:pt>
                <c:pt idx="11">
                  <c:v>81588.328546056175</c:v>
                </c:pt>
                <c:pt idx="12">
                  <c:v>-148695.24626726878</c:v>
                </c:pt>
                <c:pt idx="13">
                  <c:v>-147427.63659318257</c:v>
                </c:pt>
                <c:pt idx="14">
                  <c:v>-146135.08957968978</c:v>
                </c:pt>
                <c:pt idx="15">
                  <c:v>-144817.11464131344</c:v>
                </c:pt>
                <c:pt idx="16">
                  <c:v>48621.238702475559</c:v>
                </c:pt>
                <c:pt idx="17">
                  <c:v>49991.580041531939</c:v>
                </c:pt>
                <c:pt idx="18">
                  <c:v>51388.879732022178</c:v>
                </c:pt>
                <c:pt idx="19">
                  <c:v>52813.668118241709</c:v>
                </c:pt>
                <c:pt idx="20">
                  <c:v>54266.485977804521</c:v>
                </c:pt>
                <c:pt idx="21">
                  <c:v>55747.884726895485</c:v>
                </c:pt>
                <c:pt idx="22">
                  <c:v>57258.426629559603</c:v>
                </c:pt>
                <c:pt idx="23">
                  <c:v>58798.685011108872</c:v>
                </c:pt>
                <c:pt idx="24">
                  <c:v>60369.244475727901</c:v>
                </c:pt>
                <c:pt idx="25">
                  <c:v>61970.70112836</c:v>
                </c:pt>
                <c:pt idx="26">
                  <c:v>63603.66280095838</c:v>
                </c:pt>
                <c:pt idx="27">
                  <c:v>65268.749283188721</c:v>
                </c:pt>
                <c:pt idx="28">
                  <c:v>66966.592557669384</c:v>
                </c:pt>
                <c:pt idx="29">
                  <c:v>652369.88450087735</c:v>
                </c:pt>
                <c:pt idx="30">
                  <c:v>652369.88450087735</c:v>
                </c:pt>
                <c:pt idx="31">
                  <c:v>652369.88450087735</c:v>
                </c:pt>
                <c:pt idx="32">
                  <c:v>652369.88450087735</c:v>
                </c:pt>
              </c:numCache>
            </c:numRef>
          </c:val>
          <c:smooth val="0"/>
          <c:extLst>
            <c:ext xmlns:c16="http://schemas.microsoft.com/office/drawing/2014/chart" uri="{C3380CC4-5D6E-409C-BE32-E72D297353CC}">
              <c16:uniqueId val="{00000001-CBAD-43C6-B77A-2A4217144087}"/>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ax val="150000"/>
          <c:min val="-200000"/>
        </c:scaling>
        <c:delete val="0"/>
        <c:axPos val="l"/>
        <c:majorGridlines>
          <c:spPr>
            <a:ln w="9525" cap="flat" cmpd="sng" algn="ctr">
              <a:solidFill>
                <a:schemeClr val="tx1">
                  <a:lumMod val="15000"/>
                  <a:lumOff val="85000"/>
                </a:schemeClr>
              </a:solidFill>
              <a:round/>
            </a:ln>
            <a:effectLst/>
          </c:spPr>
        </c:majorGridlines>
        <c:numFmt formatCode="_-* #,##0.00\ [$€-410]_-;\-* #,##0.00\ [$€-410]_-;_-* &quot;-&quot;??\ [$€-410]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Inquilino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 NO EPC'!$D$128</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EPC'!$I$193:$AO$193</c:f>
              <c:numCache>
                <c:formatCode>_-* #,##0.00\ [$€-410]_-;\-* #,##0.00\ [$€-410]_-;_-* "-"??\ [$€-410]_-;_-@_-</c:formatCode>
                <c:ptCount val="33"/>
                <c:pt idx="0">
                  <c:v>-446528.00250400882</c:v>
                </c:pt>
                <c:pt idx="1">
                  <c:v>-455312.42611690587</c:v>
                </c:pt>
                <c:pt idx="2">
                  <c:v>-464269.66329978744</c:v>
                </c:pt>
                <c:pt idx="3">
                  <c:v>-473403.11376688513</c:v>
                </c:pt>
                <c:pt idx="4">
                  <c:v>-482716.24411408091</c:v>
                </c:pt>
                <c:pt idx="5">
                  <c:v>-492212.5891346524</c:v>
                </c:pt>
                <c:pt idx="6">
                  <c:v>-501895.75316090137</c:v>
                </c:pt>
                <c:pt idx="7">
                  <c:v>-511769.41143217578</c:v>
                </c:pt>
                <c:pt idx="8">
                  <c:v>-521837.31148980523</c:v>
                </c:pt>
                <c:pt idx="9">
                  <c:v>-532103.27459947742</c:v>
                </c:pt>
                <c:pt idx="10">
                  <c:v>-542571.19720159797</c:v>
                </c:pt>
                <c:pt idx="11">
                  <c:v>-553245.05239018216</c:v>
                </c:pt>
                <c:pt idx="12">
                  <c:v>-564128.89142083982</c:v>
                </c:pt>
                <c:pt idx="13">
                  <c:v>-575226.84524842794</c:v>
                </c:pt>
                <c:pt idx="14">
                  <c:v>-586543.12609495164</c:v>
                </c:pt>
                <c:pt idx="15">
                  <c:v>-598082.02904831036</c:v>
                </c:pt>
                <c:pt idx="16">
                  <c:v>-609847.9336924972</c:v>
                </c:pt>
                <c:pt idx="17">
                  <c:v>-621845.30576986598</c:v>
                </c:pt>
                <c:pt idx="18">
                  <c:v>-634078.69887610222</c:v>
                </c:pt>
                <c:pt idx="19">
                  <c:v>-646552.75618853746</c:v>
                </c:pt>
                <c:pt idx="20">
                  <c:v>-659272.21222846466</c:v>
                </c:pt>
                <c:pt idx="21">
                  <c:v>-672241.89465812279</c:v>
                </c:pt>
                <c:pt idx="22">
                  <c:v>-685466.72611303348</c:v>
                </c:pt>
                <c:pt idx="23">
                  <c:v>-698951.72607038438</c:v>
                </c:pt>
                <c:pt idx="24">
                  <c:v>-712702.01275416918</c:v>
                </c:pt>
                <c:pt idx="25">
                  <c:v>-726722.80507780565</c:v>
                </c:pt>
                <c:pt idx="26">
                  <c:v>-741019.42462497263</c:v>
                </c:pt>
                <c:pt idx="27">
                  <c:v>-755597.29766941303</c:v>
                </c:pt>
                <c:pt idx="28">
                  <c:v>-770461.9572344732</c:v>
                </c:pt>
                <c:pt idx="29">
                  <c:v>-785619.04519315856</c:v>
                </c:pt>
                <c:pt idx="30">
                  <c:v>0</c:v>
                </c:pt>
                <c:pt idx="31">
                  <c:v>0</c:v>
                </c:pt>
                <c:pt idx="32">
                  <c:v>0</c:v>
                </c:pt>
              </c:numCache>
            </c:numRef>
          </c:val>
          <c:extLst>
            <c:ext xmlns:c16="http://schemas.microsoft.com/office/drawing/2014/chart" uri="{C3380CC4-5D6E-409C-BE32-E72D297353CC}">
              <c16:uniqueId val="{00000000-6F57-49EB-AFCD-2E210DFF4D64}"/>
            </c:ext>
          </c:extLst>
        </c:ser>
        <c:ser>
          <c:idx val="7"/>
          <c:order val="2"/>
          <c:tx>
            <c:strRef>
              <c:f>'Total Cost of Ownership_ NO EPC'!$D$129</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EPC'!$I$194:$AO$194</c:f>
              <c:numCache>
                <c:formatCode>_-* #,##0.00\ [$€-410]_-;\-* #,##0.00\ [$€-410]_-;_-* "-"??\ [$€-410]_-;_-@_-</c:formatCode>
                <c:ptCount val="33"/>
                <c:pt idx="0">
                  <c:v>-591558.16918553028</c:v>
                </c:pt>
                <c:pt idx="1">
                  <c:v>-603195.73171387101</c:v>
                </c:pt>
                <c:pt idx="2">
                  <c:v>-615062.23683595122</c:v>
                </c:pt>
                <c:pt idx="3">
                  <c:v>-627182.10847697849</c:v>
                </c:pt>
                <c:pt idx="4">
                  <c:v>-639020.09916665277</c:v>
                </c:pt>
                <c:pt idx="5">
                  <c:v>-651600.81178225856</c:v>
                </c:pt>
                <c:pt idx="6">
                  <c:v>-664429.0213260476</c:v>
                </c:pt>
                <c:pt idx="7">
                  <c:v>-677509.59673758911</c:v>
                </c:pt>
                <c:pt idx="8">
                  <c:v>-690847.50274177233</c:v>
                </c:pt>
                <c:pt idx="9">
                  <c:v>-704447.80173316505</c:v>
                </c:pt>
                <c:pt idx="10">
                  <c:v>-711148.14037177386</c:v>
                </c:pt>
                <c:pt idx="11">
                  <c:v>-725147.80827072402</c:v>
                </c:pt>
                <c:pt idx="12">
                  <c:v>-739422.88781815907</c:v>
                </c:pt>
                <c:pt idx="13">
                  <c:v>-753978.79711232707</c:v>
                </c:pt>
                <c:pt idx="14">
                  <c:v>-768821.06084024592</c:v>
                </c:pt>
                <c:pt idx="15">
                  <c:v>-783955.31237459392</c:v>
                </c:pt>
                <c:pt idx="16">
                  <c:v>-799387.29591185437</c:v>
                </c:pt>
                <c:pt idx="17">
                  <c:v>-815122.86865252024</c:v>
                </c:pt>
                <c:pt idx="18">
                  <c:v>-831168.00302419346</c:v>
                </c:pt>
                <c:pt idx="19">
                  <c:v>-847528.78894841473</c:v>
                </c:pt>
                <c:pt idx="20">
                  <c:v>-864211.43615209078</c:v>
                </c:pt>
                <c:pt idx="21">
                  <c:v>-881222.27652439196</c:v>
                </c:pt>
                <c:pt idx="22">
                  <c:v>-898567.76652001706</c:v>
                </c:pt>
                <c:pt idx="23">
                  <c:v>-916254.489609738</c:v>
                </c:pt>
                <c:pt idx="24">
                  <c:v>-934289.15877915162</c:v>
                </c:pt>
                <c:pt idx="25">
                  <c:v>-952678.61907658877</c:v>
                </c:pt>
                <c:pt idx="26">
                  <c:v>-971429.85021115001</c:v>
                </c:pt>
                <c:pt idx="27">
                  <c:v>-990549.96920184931</c:v>
                </c:pt>
                <c:pt idx="28">
                  <c:v>-1010046.2330788749</c:v>
                </c:pt>
                <c:pt idx="29">
                  <c:v>-1029926.0416379899</c:v>
                </c:pt>
                <c:pt idx="30">
                  <c:v>0</c:v>
                </c:pt>
                <c:pt idx="31">
                  <c:v>0</c:v>
                </c:pt>
                <c:pt idx="32">
                  <c:v>0</c:v>
                </c:pt>
              </c:numCache>
            </c:numRef>
          </c:val>
          <c:extLst>
            <c:ext xmlns:c16="http://schemas.microsoft.com/office/drawing/2014/chart" uri="{C3380CC4-5D6E-409C-BE32-E72D297353CC}">
              <c16:uniqueId val="{00000001-6F57-49EB-AFCD-2E210DFF4D64}"/>
            </c:ext>
          </c:extLst>
        </c:ser>
        <c:ser>
          <c:idx val="12"/>
          <c:order val="4"/>
          <c:tx>
            <c:strRef>
              <c:f>'Total Cost of Ownership_ NO EPC'!$D$130</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EPC'!$I$195:$AO$195</c:f>
              <c:numCache>
                <c:formatCode>_-* #,##0.00\ [$€-410]_-;\-* #,##0.00\ [$€-410]_-;_-* "-"??\ [$€-410]_-;_-@_-</c:formatCode>
                <c:ptCount val="33"/>
                <c:pt idx="0">
                  <c:v>-588769.88968869799</c:v>
                </c:pt>
                <c:pt idx="1">
                  <c:v>-600352.59915493755</c:v>
                </c:pt>
                <c:pt idx="2">
                  <c:v>-612663.17210558546</c:v>
                </c:pt>
                <c:pt idx="3">
                  <c:v>-623726.01123682631</c:v>
                </c:pt>
                <c:pt idx="4">
                  <c:v>-636005.84743170347</c:v>
                </c:pt>
                <c:pt idx="5">
                  <c:v>-648527.26149499626</c:v>
                </c:pt>
                <c:pt idx="6">
                  <c:v>-661295.00592222507</c:v>
                </c:pt>
                <c:pt idx="7">
                  <c:v>-674313.92670345854</c:v>
                </c:pt>
                <c:pt idx="8">
                  <c:v>-687588.96516260668</c:v>
                </c:pt>
                <c:pt idx="9">
                  <c:v>-701125.15983289643</c:v>
                </c:pt>
                <c:pt idx="10">
                  <c:v>-708149.9037981478</c:v>
                </c:pt>
                <c:pt idx="11">
                  <c:v>-722090.58820668585</c:v>
                </c:pt>
                <c:pt idx="12">
                  <c:v>-736305.52389758849</c:v>
                </c:pt>
                <c:pt idx="13">
                  <c:v>-750800.1061415372</c:v>
                </c:pt>
                <c:pt idx="14">
                  <c:v>-765579.83634890337</c:v>
                </c:pt>
                <c:pt idx="15">
                  <c:v>-780650.32415780355</c:v>
                </c:pt>
                <c:pt idx="16">
                  <c:v>-796017.28956323548</c:v>
                </c:pt>
                <c:pt idx="17">
                  <c:v>-811686.56508809759</c:v>
                </c:pt>
                <c:pt idx="18">
                  <c:v>-827664.09799692163</c:v>
                </c:pt>
                <c:pt idx="19">
                  <c:v>-843955.95255315187</c:v>
                </c:pt>
                <c:pt idx="20">
                  <c:v>-860568.31232083379</c:v>
                </c:pt>
                <c:pt idx="21">
                  <c:v>-877507.48251158185</c:v>
                </c:pt>
                <c:pt idx="22">
                  <c:v>-894779.8923777187</c:v>
                </c:pt>
                <c:pt idx="23">
                  <c:v>-912392.09765249479</c:v>
                </c:pt>
                <c:pt idx="24">
                  <c:v>-930350.78303831315</c:v>
                </c:pt>
                <c:pt idx="25">
                  <c:v>-948662.7647439033</c:v>
                </c:pt>
                <c:pt idx="26">
                  <c:v>-967334.99307141057</c:v>
                </c:pt>
                <c:pt idx="27">
                  <c:v>-986374.55505437905</c:v>
                </c:pt>
                <c:pt idx="28">
                  <c:v>-1005788.6771476307</c:v>
                </c:pt>
                <c:pt idx="29">
                  <c:v>-1025584.7279700621</c:v>
                </c:pt>
                <c:pt idx="30">
                  <c:v>0</c:v>
                </c:pt>
                <c:pt idx="31">
                  <c:v>0</c:v>
                </c:pt>
                <c:pt idx="32">
                  <c:v>0</c:v>
                </c:pt>
              </c:numCache>
            </c:numRef>
          </c:val>
          <c:extLst>
            <c:ext xmlns:c16="http://schemas.microsoft.com/office/drawing/2014/chart" uri="{C3380CC4-5D6E-409C-BE32-E72D297353CC}">
              <c16:uniqueId val="{00000002-6F57-49EB-AFCD-2E210DFF4D64}"/>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 NO EPC'!$D$135</c:f>
              <c:strCache>
                <c:ptCount val="1"/>
                <c:pt idx="0">
                  <c:v>Bilancio cumulativo ASIS</c:v>
                </c:pt>
              </c:strCache>
            </c:strRef>
          </c:tx>
          <c:spPr>
            <a:ln w="28575" cap="rnd">
              <a:solidFill>
                <a:schemeClr val="tx2"/>
              </a:solidFill>
              <a:round/>
            </a:ln>
            <a:effectLst/>
          </c:spPr>
          <c:marker>
            <c:symbol val="none"/>
          </c:marker>
          <c:cat>
            <c:strRef>
              <c:f>'TCO_ATT_No VI'!#REF!</c:f>
              <c:strCache>
                <c:ptCount val="1"/>
                <c:pt idx="0">
                  <c:v>#RIF!</c:v>
                </c:pt>
              </c:strCache>
            </c:strRef>
          </c:cat>
          <c:val>
            <c:numRef>
              <c:f>'Total Cost of Ownership_ NO EPC'!$I$200:$AO$200</c:f>
              <c:numCache>
                <c:formatCode>_-* #,##0.00\ [$€-410]_-;\-* #,##0.00\ [$€-410]_-;_-* "-"??\ [$€-410]_-;_-@_-</c:formatCode>
                <c:ptCount val="33"/>
                <c:pt idx="0">
                  <c:v>-446528.00250400882</c:v>
                </c:pt>
                <c:pt idx="1">
                  <c:v>-901840.4286209147</c:v>
                </c:pt>
                <c:pt idx="2">
                  <c:v>-1366110.0919207023</c:v>
                </c:pt>
                <c:pt idx="3">
                  <c:v>-1839513.2056875874</c:v>
                </c:pt>
                <c:pt idx="4">
                  <c:v>-2322229.4498016685</c:v>
                </c:pt>
                <c:pt idx="5">
                  <c:v>-2814442.0389363207</c:v>
                </c:pt>
                <c:pt idx="6">
                  <c:v>-3316337.7920972221</c:v>
                </c:pt>
                <c:pt idx="7">
                  <c:v>-3828107.203529398</c:v>
                </c:pt>
                <c:pt idx="8">
                  <c:v>-4349944.5150192035</c:v>
                </c:pt>
                <c:pt idx="9">
                  <c:v>-4882047.7896186812</c:v>
                </c:pt>
                <c:pt idx="10">
                  <c:v>-5424618.9868202787</c:v>
                </c:pt>
                <c:pt idx="11">
                  <c:v>-5977864.0392104611</c:v>
                </c:pt>
                <c:pt idx="12">
                  <c:v>-6541992.9306313004</c:v>
                </c:pt>
                <c:pt idx="13">
                  <c:v>-7117219.7758797286</c:v>
                </c:pt>
                <c:pt idx="14">
                  <c:v>-7703762.9019746799</c:v>
                </c:pt>
                <c:pt idx="15">
                  <c:v>-8301844.9310229905</c:v>
                </c:pt>
                <c:pt idx="16">
                  <c:v>-8911692.8647154868</c:v>
                </c:pt>
                <c:pt idx="17">
                  <c:v>-9533538.1704853531</c:v>
                </c:pt>
                <c:pt idx="18">
                  <c:v>-10167616.869361455</c:v>
                </c:pt>
                <c:pt idx="19">
                  <c:v>-10814169.625549993</c:v>
                </c:pt>
                <c:pt idx="20">
                  <c:v>-11473441.837778457</c:v>
                </c:pt>
                <c:pt idx="21">
                  <c:v>-12145683.732436579</c:v>
                </c:pt>
                <c:pt idx="22">
                  <c:v>-12831150.458549611</c:v>
                </c:pt>
                <c:pt idx="23">
                  <c:v>-13530102.184619995</c:v>
                </c:pt>
                <c:pt idx="24">
                  <c:v>-14242804.197374163</c:v>
                </c:pt>
                <c:pt idx="25">
                  <c:v>-14969527.002451969</c:v>
                </c:pt>
                <c:pt idx="26">
                  <c:v>-15710546.427076941</c:v>
                </c:pt>
                <c:pt idx="27">
                  <c:v>-16466143.724746354</c:v>
                </c:pt>
                <c:pt idx="28">
                  <c:v>-17236605.681980826</c:v>
                </c:pt>
                <c:pt idx="29">
                  <c:v>-18022224.727173984</c:v>
                </c:pt>
                <c:pt idx="30">
                  <c:v>-18022224.727173984</c:v>
                </c:pt>
                <c:pt idx="31">
                  <c:v>-18022224.727173984</c:v>
                </c:pt>
                <c:pt idx="32">
                  <c:v>-18022224.727173984</c:v>
                </c:pt>
              </c:numCache>
            </c:numRef>
          </c:val>
          <c:smooth val="0"/>
          <c:extLst xmlns:c15="http://schemas.microsoft.com/office/drawing/2012/chart">
            <c:ext xmlns:c16="http://schemas.microsoft.com/office/drawing/2014/chart" uri="{C3380CC4-5D6E-409C-BE32-E72D297353CC}">
              <c16:uniqueId val="{00000003-6F57-49EB-AFCD-2E210DFF4D64}"/>
            </c:ext>
          </c:extLst>
        </c:ser>
        <c:ser>
          <c:idx val="8"/>
          <c:order val="3"/>
          <c:tx>
            <c:strRef>
              <c:f>'Total Cost of Ownership_ NO EPC'!$D$136</c:f>
              <c:strCache>
                <c:ptCount val="1"/>
                <c:pt idx="0">
                  <c:v>Bilancio cumulativo BAU</c:v>
                </c:pt>
              </c:strCache>
            </c:strRef>
          </c:tx>
          <c:spPr>
            <a:ln w="28575" cap="rnd">
              <a:solidFill>
                <a:schemeClr val="bg1">
                  <a:lumMod val="50000"/>
                </a:schemeClr>
              </a:solidFill>
              <a:round/>
            </a:ln>
            <a:effectLst/>
          </c:spPr>
          <c:marker>
            <c:symbol val="none"/>
          </c:marker>
          <c:cat>
            <c:strRef>
              <c:f>'TCO_ATT_No VI'!#REF!</c:f>
              <c:strCache>
                <c:ptCount val="1"/>
                <c:pt idx="0">
                  <c:v>#RIF!</c:v>
                </c:pt>
              </c:strCache>
            </c:strRef>
          </c:cat>
          <c:val>
            <c:numRef>
              <c:f>'Total Cost of Ownership_ NO EPC'!$I$201:$AO$201</c:f>
              <c:numCache>
                <c:formatCode>_-* #,##0.00\ [$€-410]_-;\-* #,##0.00\ [$€-410]_-;_-* "-"??\ [$€-410]_-;_-@_-</c:formatCode>
                <c:ptCount val="33"/>
                <c:pt idx="0">
                  <c:v>-591558.16918553028</c:v>
                </c:pt>
                <c:pt idx="1">
                  <c:v>-1194753.9008994014</c:v>
                </c:pt>
                <c:pt idx="2">
                  <c:v>-1809816.1377353526</c:v>
                </c:pt>
                <c:pt idx="3">
                  <c:v>-2436998.2462123311</c:v>
                </c:pt>
                <c:pt idx="4">
                  <c:v>-3076018.3453789838</c:v>
                </c:pt>
                <c:pt idx="5">
                  <c:v>-3727619.1571612423</c:v>
                </c:pt>
                <c:pt idx="6">
                  <c:v>-4392048.1784872897</c:v>
                </c:pt>
                <c:pt idx="7">
                  <c:v>-5069557.7752248785</c:v>
                </c:pt>
                <c:pt idx="8">
                  <c:v>-5760405.2779666511</c:v>
                </c:pt>
                <c:pt idx="9">
                  <c:v>-6464853.0796998162</c:v>
                </c:pt>
                <c:pt idx="10">
                  <c:v>-7176001.2200715896</c:v>
                </c:pt>
                <c:pt idx="11">
                  <c:v>-7901149.0283423141</c:v>
                </c:pt>
                <c:pt idx="12">
                  <c:v>-8640571.9161604736</c:v>
                </c:pt>
                <c:pt idx="13">
                  <c:v>-9394550.7132728007</c:v>
                </c:pt>
                <c:pt idx="14">
                  <c:v>-10163371.774113046</c:v>
                </c:pt>
                <c:pt idx="15">
                  <c:v>-10947327.08648764</c:v>
                </c:pt>
                <c:pt idx="16">
                  <c:v>-11746714.382399494</c:v>
                </c:pt>
                <c:pt idx="17">
                  <c:v>-12561837.251052015</c:v>
                </c:pt>
                <c:pt idx="18">
                  <c:v>-13393005.254076209</c:v>
                </c:pt>
                <c:pt idx="19">
                  <c:v>-14240534.043024624</c:v>
                </c:pt>
                <c:pt idx="20">
                  <c:v>-15104745.479176715</c:v>
                </c:pt>
                <c:pt idx="21">
                  <c:v>-15985967.755701106</c:v>
                </c:pt>
                <c:pt idx="22">
                  <c:v>-16884535.522221122</c:v>
                </c:pt>
                <c:pt idx="23">
                  <c:v>-17800790.011830859</c:v>
                </c:pt>
                <c:pt idx="24">
                  <c:v>-18735079.170610011</c:v>
                </c:pt>
                <c:pt idx="25">
                  <c:v>-19687757.789686598</c:v>
                </c:pt>
                <c:pt idx="26">
                  <c:v>-20659187.639897749</c:v>
                </c:pt>
                <c:pt idx="27">
                  <c:v>-21649737.609099597</c:v>
                </c:pt>
                <c:pt idx="28">
                  <c:v>-22659783.842178471</c:v>
                </c:pt>
                <c:pt idx="29">
                  <c:v>-23689709.883816462</c:v>
                </c:pt>
                <c:pt idx="30">
                  <c:v>-23689709.883816462</c:v>
                </c:pt>
                <c:pt idx="31">
                  <c:v>-23689709.883816462</c:v>
                </c:pt>
                <c:pt idx="32">
                  <c:v>-23689709.883816462</c:v>
                </c:pt>
              </c:numCache>
            </c:numRef>
          </c:val>
          <c:smooth val="0"/>
          <c:extLst xmlns:c15="http://schemas.microsoft.com/office/drawing/2012/chart">
            <c:ext xmlns:c16="http://schemas.microsoft.com/office/drawing/2014/chart" uri="{C3380CC4-5D6E-409C-BE32-E72D297353CC}">
              <c16:uniqueId val="{00000004-6F57-49EB-AFCD-2E210DFF4D64}"/>
            </c:ext>
          </c:extLst>
        </c:ser>
        <c:ser>
          <c:idx val="13"/>
          <c:order val="5"/>
          <c:tx>
            <c:strRef>
              <c:f>'Total Cost of Ownership_ NO EPC'!$D$137</c:f>
              <c:strCache>
                <c:ptCount val="1"/>
                <c:pt idx="0">
                  <c:v>Bilancio cumulativo ES</c:v>
                </c:pt>
              </c:strCache>
            </c:strRef>
          </c:tx>
          <c:spPr>
            <a:ln w="28575" cap="rnd">
              <a:solidFill>
                <a:srgbClr val="008276"/>
              </a:solidFill>
              <a:round/>
            </a:ln>
            <a:effectLst/>
          </c:spPr>
          <c:marker>
            <c:symbol val="none"/>
          </c:marker>
          <c:cat>
            <c:strRef>
              <c:f>'TCO_ATT_No VI'!#REF!</c:f>
              <c:strCache>
                <c:ptCount val="1"/>
                <c:pt idx="0">
                  <c:v>#RIF!</c:v>
                </c:pt>
              </c:strCache>
            </c:strRef>
          </c:cat>
          <c:val>
            <c:numRef>
              <c:f>'Total Cost of Ownership_ NO EPC'!$I$202:$AO$202</c:f>
              <c:numCache>
                <c:formatCode>_-* #,##0.00\ [$€-410]_-;\-* #,##0.00\ [$€-410]_-;_-* "-"??\ [$€-410]_-;_-@_-</c:formatCode>
                <c:ptCount val="33"/>
                <c:pt idx="0">
                  <c:v>-588769.88968869799</c:v>
                </c:pt>
                <c:pt idx="1">
                  <c:v>-1189122.4888436357</c:v>
                </c:pt>
                <c:pt idx="2">
                  <c:v>-1801785.6609492211</c:v>
                </c:pt>
                <c:pt idx="3">
                  <c:v>-2425511.6721860473</c:v>
                </c:pt>
                <c:pt idx="4">
                  <c:v>-3061517.5196177508</c:v>
                </c:pt>
                <c:pt idx="5">
                  <c:v>-3710044.7811127473</c:v>
                </c:pt>
                <c:pt idx="6">
                  <c:v>-4371339.7870349726</c:v>
                </c:pt>
                <c:pt idx="7">
                  <c:v>-5045653.7137384312</c:v>
                </c:pt>
                <c:pt idx="8">
                  <c:v>-5733242.6789010381</c:v>
                </c:pt>
                <c:pt idx="9">
                  <c:v>-6434367.8387339348</c:v>
                </c:pt>
                <c:pt idx="10">
                  <c:v>-7142517.7425320828</c:v>
                </c:pt>
                <c:pt idx="11">
                  <c:v>-7864608.3307387689</c:v>
                </c:pt>
                <c:pt idx="12">
                  <c:v>-8600913.8546363581</c:v>
                </c:pt>
                <c:pt idx="13">
                  <c:v>-9351713.9607778955</c:v>
                </c:pt>
                <c:pt idx="14">
                  <c:v>-10117293.7971268</c:v>
                </c:pt>
                <c:pt idx="15">
                  <c:v>-10897944.121284604</c:v>
                </c:pt>
                <c:pt idx="16">
                  <c:v>-11693961.410847839</c:v>
                </c:pt>
                <c:pt idx="17">
                  <c:v>-12505647.975935936</c:v>
                </c:pt>
                <c:pt idx="18">
                  <c:v>-13333312.073932858</c:v>
                </c:pt>
                <c:pt idx="19">
                  <c:v>-14177268.026486009</c:v>
                </c:pt>
                <c:pt idx="20">
                  <c:v>-15037836.338806843</c:v>
                </c:pt>
                <c:pt idx="21">
                  <c:v>-15915343.821318425</c:v>
                </c:pt>
                <c:pt idx="22">
                  <c:v>-16810123.713696145</c:v>
                </c:pt>
                <c:pt idx="23">
                  <c:v>-17722515.811348639</c:v>
                </c:pt>
                <c:pt idx="24">
                  <c:v>-18652866.594386954</c:v>
                </c:pt>
                <c:pt idx="25">
                  <c:v>-19601529.359130856</c:v>
                </c:pt>
                <c:pt idx="26">
                  <c:v>-20568864.352202266</c:v>
                </c:pt>
                <c:pt idx="27">
                  <c:v>-21555238.907256644</c:v>
                </c:pt>
                <c:pt idx="28">
                  <c:v>-22561027.584404275</c:v>
                </c:pt>
                <c:pt idx="29">
                  <c:v>-23586612.312374339</c:v>
                </c:pt>
                <c:pt idx="30">
                  <c:v>-23586612.312374339</c:v>
                </c:pt>
                <c:pt idx="31">
                  <c:v>-23586612.312374339</c:v>
                </c:pt>
                <c:pt idx="32">
                  <c:v>-23586612.312374339</c:v>
                </c:pt>
              </c:numCache>
            </c:numRef>
          </c:val>
          <c:smooth val="0"/>
          <c:extLst>
            <c:ext xmlns:c16="http://schemas.microsoft.com/office/drawing/2014/chart" uri="{C3380CC4-5D6E-409C-BE32-E72D297353CC}">
              <c16:uniqueId val="{00000005-6F57-49EB-AFCD-2E210DFF4D64}"/>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A2A - </a:t>
            </a:r>
          </a:p>
          <a:p>
            <a:pPr>
              <a:defRPr/>
            </a:pPr>
            <a:r>
              <a:rPr lang="it-IT" baseline="0"/>
              <a:t>complessivo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 NO EPC'!$D$128</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EPC'!$I$264:$AO$264</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0-CBA9-4245-AB65-4576EF5D3536}"/>
            </c:ext>
          </c:extLst>
        </c:ser>
        <c:ser>
          <c:idx val="7"/>
          <c:order val="2"/>
          <c:tx>
            <c:strRef>
              <c:f>'Total Cost of Ownership_ NO EPC'!$D$129</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EPC'!$I$265:$AO$265</c:f>
              <c:numCache>
                <c:formatCode>_-* #,##0.00\ [$€-410]_-;\-* #,##0.00\ [$€-410]_-;_-* "-"??\ [$€-410]_-;_-@_-</c:formatCode>
                <c:ptCount val="33"/>
                <c:pt idx="0">
                  <c:v>224849.38131211896</c:v>
                </c:pt>
                <c:pt idx="1">
                  <c:v>1780055.0266558935</c:v>
                </c:pt>
                <c:pt idx="2">
                  <c:v>517155.21267782489</c:v>
                </c:pt>
                <c:pt idx="3">
                  <c:v>-352400.41547268588</c:v>
                </c:pt>
                <c:pt idx="4">
                  <c:v>-336467.44996033673</c:v>
                </c:pt>
                <c:pt idx="5">
                  <c:v>-320462.56174621079</c:v>
                </c:pt>
                <c:pt idx="6">
                  <c:v>-304450.61464188411</c:v>
                </c:pt>
                <c:pt idx="7">
                  <c:v>-288431.46977973491</c:v>
                </c:pt>
                <c:pt idx="8">
                  <c:v>-272404.9855602365</c:v>
                </c:pt>
                <c:pt idx="9">
                  <c:v>-256371.01759821345</c:v>
                </c:pt>
                <c:pt idx="10">
                  <c:v>-1.7462298274040222E-11</c:v>
                </c:pt>
                <c:pt idx="11">
                  <c:v>-1.7462298274040222E-11</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1-CBA9-4245-AB65-4576EF5D3536}"/>
            </c:ext>
          </c:extLst>
        </c:ser>
        <c:ser>
          <c:idx val="12"/>
          <c:order val="4"/>
          <c:tx>
            <c:strRef>
              <c:f>'Total Cost of Ownership_ NO EPC'!$D$130</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EPC'!$I$266:$AO$266</c:f>
              <c:numCache>
                <c:formatCode>_-* #,##0.00\ [$€-410]_-;\-* #,##0.00\ [$€-410]_-;_-* "-"??\ [$€-410]_-;_-@_-</c:formatCode>
                <c:ptCount val="33"/>
                <c:pt idx="0">
                  <c:v>241303.89727753063</c:v>
                </c:pt>
                <c:pt idx="1">
                  <c:v>2721415.9228232331</c:v>
                </c:pt>
                <c:pt idx="2">
                  <c:v>-368706.05985912244</c:v>
                </c:pt>
                <c:pt idx="3">
                  <c:v>-352849.70811390568</c:v>
                </c:pt>
                <c:pt idx="4">
                  <c:v>-336859.30268588016</c:v>
                </c:pt>
                <c:pt idx="5">
                  <c:v>-320862.12328355492</c:v>
                </c:pt>
                <c:pt idx="6">
                  <c:v>-304858.03664438106</c:v>
                </c:pt>
                <c:pt idx="7">
                  <c:v>-288846.90688417188</c:v>
                </c:pt>
                <c:pt idx="8">
                  <c:v>-272828.59544552804</c:v>
                </c:pt>
                <c:pt idx="9">
                  <c:v>-256802.96104524835</c:v>
                </c:pt>
                <c:pt idx="10">
                  <c:v>-1.7462298274040222E-11</c:v>
                </c:pt>
                <c:pt idx="11">
                  <c:v>-1.7462298274040222E-11</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2-CBA9-4245-AB65-4576EF5D3536}"/>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 NO EPC'!$D$135</c:f>
              <c:strCache>
                <c:ptCount val="1"/>
                <c:pt idx="0">
                  <c:v>Bilancio cumulativo ASIS</c:v>
                </c:pt>
              </c:strCache>
            </c:strRef>
          </c:tx>
          <c:spPr>
            <a:ln w="28575" cap="rnd">
              <a:solidFill>
                <a:schemeClr val="tx2"/>
              </a:solidFill>
              <a:round/>
            </a:ln>
            <a:effectLst/>
          </c:spPr>
          <c:marker>
            <c:symbol val="none"/>
          </c:marker>
          <c:cat>
            <c:strRef>
              <c:f>'TCO_ATT_No VI'!#REF!</c:f>
              <c:strCache>
                <c:ptCount val="1"/>
                <c:pt idx="0">
                  <c:v>#RIF!</c:v>
                </c:pt>
              </c:strCache>
            </c:strRef>
          </c:cat>
          <c:val>
            <c:numRef>
              <c:f>'Total Cost of Ownership_ NO EPC'!$I$271:$AO$271</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xmlns:c15="http://schemas.microsoft.com/office/drawing/2012/chart">
            <c:ext xmlns:c16="http://schemas.microsoft.com/office/drawing/2014/chart" uri="{C3380CC4-5D6E-409C-BE32-E72D297353CC}">
              <c16:uniqueId val="{00000003-CBA9-4245-AB65-4576EF5D3536}"/>
            </c:ext>
          </c:extLst>
        </c:ser>
        <c:ser>
          <c:idx val="8"/>
          <c:order val="3"/>
          <c:tx>
            <c:strRef>
              <c:f>'Total Cost of Ownership_ NO EPC'!$D$136</c:f>
              <c:strCache>
                <c:ptCount val="1"/>
                <c:pt idx="0">
                  <c:v>Bilancio cumulativo BAU</c:v>
                </c:pt>
              </c:strCache>
            </c:strRef>
          </c:tx>
          <c:spPr>
            <a:ln w="28575" cap="rnd">
              <a:solidFill>
                <a:schemeClr val="bg1">
                  <a:lumMod val="50000"/>
                </a:schemeClr>
              </a:solidFill>
              <a:round/>
            </a:ln>
            <a:effectLst/>
          </c:spPr>
          <c:marker>
            <c:symbol val="none"/>
          </c:marker>
          <c:cat>
            <c:strRef>
              <c:f>'TCO_ATT_No VI'!#REF!</c:f>
              <c:strCache>
                <c:ptCount val="1"/>
                <c:pt idx="0">
                  <c:v>#RIF!</c:v>
                </c:pt>
              </c:strCache>
            </c:strRef>
          </c:cat>
          <c:val>
            <c:numRef>
              <c:f>'Total Cost of Ownership_ NO EPC'!$I$272:$AO$272</c:f>
              <c:numCache>
                <c:formatCode>_-* #,##0.00\ [$€-410]_-;\-* #,##0.00\ [$€-410]_-;_-* "-"??\ [$€-410]_-;_-@_-</c:formatCode>
                <c:ptCount val="33"/>
                <c:pt idx="0">
                  <c:v>224849.38131211896</c:v>
                </c:pt>
                <c:pt idx="1">
                  <c:v>2004904.4079680126</c:v>
                </c:pt>
                <c:pt idx="2">
                  <c:v>2522059.6206458374</c:v>
                </c:pt>
                <c:pt idx="3">
                  <c:v>2169659.2051731516</c:v>
                </c:pt>
                <c:pt idx="4">
                  <c:v>1833191.7552128148</c:v>
                </c:pt>
                <c:pt idx="5">
                  <c:v>1512729.193466604</c:v>
                </c:pt>
                <c:pt idx="6">
                  <c:v>1208278.5788247199</c:v>
                </c:pt>
                <c:pt idx="7">
                  <c:v>919847.10904498491</c:v>
                </c:pt>
                <c:pt idx="8">
                  <c:v>647442.12348474842</c:v>
                </c:pt>
                <c:pt idx="9">
                  <c:v>391071.10588653496</c:v>
                </c:pt>
                <c:pt idx="10">
                  <c:v>391071.10588653496</c:v>
                </c:pt>
                <c:pt idx="11">
                  <c:v>391071.10588653496</c:v>
                </c:pt>
                <c:pt idx="12">
                  <c:v>391071.10588653496</c:v>
                </c:pt>
                <c:pt idx="13">
                  <c:v>391071.10588653496</c:v>
                </c:pt>
                <c:pt idx="14">
                  <c:v>391071.10588653496</c:v>
                </c:pt>
                <c:pt idx="15">
                  <c:v>391071.10588653496</c:v>
                </c:pt>
                <c:pt idx="16">
                  <c:v>391071.10588653496</c:v>
                </c:pt>
                <c:pt idx="17">
                  <c:v>391071.10588653496</c:v>
                </c:pt>
                <c:pt idx="18">
                  <c:v>391071.10588653496</c:v>
                </c:pt>
                <c:pt idx="19">
                  <c:v>391071.10588653496</c:v>
                </c:pt>
                <c:pt idx="20">
                  <c:v>391071.10588653496</c:v>
                </c:pt>
                <c:pt idx="21">
                  <c:v>391071.10588653496</c:v>
                </c:pt>
                <c:pt idx="22">
                  <c:v>391071.10588653496</c:v>
                </c:pt>
                <c:pt idx="23">
                  <c:v>391071.10588653496</c:v>
                </c:pt>
                <c:pt idx="24">
                  <c:v>391071.10588653496</c:v>
                </c:pt>
                <c:pt idx="25">
                  <c:v>391071.10588653496</c:v>
                </c:pt>
                <c:pt idx="26">
                  <c:v>391071.10588653496</c:v>
                </c:pt>
                <c:pt idx="27">
                  <c:v>391071.10588653496</c:v>
                </c:pt>
                <c:pt idx="28">
                  <c:v>391071.10588653496</c:v>
                </c:pt>
                <c:pt idx="29">
                  <c:v>391071.10588653496</c:v>
                </c:pt>
                <c:pt idx="30">
                  <c:v>391071.10588653496</c:v>
                </c:pt>
                <c:pt idx="31">
                  <c:v>391071.10588653496</c:v>
                </c:pt>
                <c:pt idx="32">
                  <c:v>391071.10588653496</c:v>
                </c:pt>
              </c:numCache>
            </c:numRef>
          </c:val>
          <c:smooth val="0"/>
          <c:extLst xmlns:c15="http://schemas.microsoft.com/office/drawing/2012/chart">
            <c:ext xmlns:c16="http://schemas.microsoft.com/office/drawing/2014/chart" uri="{C3380CC4-5D6E-409C-BE32-E72D297353CC}">
              <c16:uniqueId val="{00000004-CBA9-4245-AB65-4576EF5D3536}"/>
            </c:ext>
          </c:extLst>
        </c:ser>
        <c:ser>
          <c:idx val="13"/>
          <c:order val="5"/>
          <c:tx>
            <c:strRef>
              <c:f>'Total Cost of Ownership_ NO EPC'!$H$273</c:f>
              <c:strCache>
                <c:ptCount val="1"/>
                <c:pt idx="0">
                  <c:v>ES</c:v>
                </c:pt>
              </c:strCache>
            </c:strRef>
          </c:tx>
          <c:spPr>
            <a:ln w="28575" cap="rnd">
              <a:solidFill>
                <a:srgbClr val="009999"/>
              </a:solidFill>
              <a:round/>
            </a:ln>
            <a:effectLst/>
          </c:spPr>
          <c:marker>
            <c:symbol val="none"/>
          </c:marker>
          <c:cat>
            <c:strRef>
              <c:f>'TCO_ATT_No VI'!#REF!</c:f>
              <c:strCache>
                <c:ptCount val="1"/>
                <c:pt idx="0">
                  <c:v>#RIF!</c:v>
                </c:pt>
              </c:strCache>
            </c:strRef>
          </c:cat>
          <c:val>
            <c:numRef>
              <c:f>'Total Cost of Ownership_ NO EPC'!$I$273:$AO$273</c:f>
              <c:numCache>
                <c:formatCode>_-* #,##0.00\ [$€-410]_-;\-* #,##0.00\ [$€-410]_-;_-* "-"??\ [$€-410]_-;_-@_-</c:formatCode>
                <c:ptCount val="33"/>
                <c:pt idx="0">
                  <c:v>241303.89727753063</c:v>
                </c:pt>
                <c:pt idx="1">
                  <c:v>2962719.8201007638</c:v>
                </c:pt>
                <c:pt idx="2">
                  <c:v>2594013.7602416412</c:v>
                </c:pt>
                <c:pt idx="3">
                  <c:v>2241164.0521277357</c:v>
                </c:pt>
                <c:pt idx="4">
                  <c:v>1904304.7494418556</c:v>
                </c:pt>
                <c:pt idx="5">
                  <c:v>1583442.6261583008</c:v>
                </c:pt>
                <c:pt idx="6">
                  <c:v>1278584.5895139198</c:v>
                </c:pt>
                <c:pt idx="7">
                  <c:v>989737.6826297479</c:v>
                </c:pt>
                <c:pt idx="8">
                  <c:v>716909.08718421985</c:v>
                </c:pt>
                <c:pt idx="9">
                  <c:v>460106.12613897154</c:v>
                </c:pt>
                <c:pt idx="10">
                  <c:v>460106.12613897154</c:v>
                </c:pt>
                <c:pt idx="11">
                  <c:v>460106.12613897154</c:v>
                </c:pt>
                <c:pt idx="12">
                  <c:v>460106.12613897154</c:v>
                </c:pt>
                <c:pt idx="13">
                  <c:v>460106.12613897154</c:v>
                </c:pt>
                <c:pt idx="14">
                  <c:v>460106.12613897154</c:v>
                </c:pt>
                <c:pt idx="15">
                  <c:v>460106.12613897154</c:v>
                </c:pt>
                <c:pt idx="16">
                  <c:v>460106.12613897154</c:v>
                </c:pt>
                <c:pt idx="17">
                  <c:v>460106.12613897154</c:v>
                </c:pt>
                <c:pt idx="18">
                  <c:v>460106.12613897154</c:v>
                </c:pt>
                <c:pt idx="19">
                  <c:v>460106.12613897154</c:v>
                </c:pt>
                <c:pt idx="20">
                  <c:v>460106.12613897154</c:v>
                </c:pt>
                <c:pt idx="21">
                  <c:v>460106.12613897154</c:v>
                </c:pt>
                <c:pt idx="22">
                  <c:v>460106.12613897154</c:v>
                </c:pt>
                <c:pt idx="23">
                  <c:v>460106.12613897154</c:v>
                </c:pt>
                <c:pt idx="24">
                  <c:v>460106.12613897154</c:v>
                </c:pt>
                <c:pt idx="25">
                  <c:v>460106.12613897154</c:v>
                </c:pt>
                <c:pt idx="26">
                  <c:v>460106.12613897154</c:v>
                </c:pt>
                <c:pt idx="27">
                  <c:v>460106.12613897154</c:v>
                </c:pt>
                <c:pt idx="28">
                  <c:v>460106.12613897154</c:v>
                </c:pt>
                <c:pt idx="29">
                  <c:v>460106.12613897154</c:v>
                </c:pt>
                <c:pt idx="30">
                  <c:v>460106.12613897154</c:v>
                </c:pt>
                <c:pt idx="31">
                  <c:v>460106.12613897154</c:v>
                </c:pt>
                <c:pt idx="32">
                  <c:v>460106.12613897154</c:v>
                </c:pt>
              </c:numCache>
            </c:numRef>
          </c:val>
          <c:smooth val="0"/>
          <c:extLst>
            <c:ext xmlns:c16="http://schemas.microsoft.com/office/drawing/2014/chart" uri="{C3380CC4-5D6E-409C-BE32-E72D297353CC}">
              <c16:uniqueId val="{00000005-CBA9-4245-AB65-4576EF5D3536}"/>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700000.00000000012"/>
          <c:min val="-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700000.00000000012"/>
          <c:min val="-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numFmt formatCode="\ 0.00,,\ &quot;M€&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'Total Cost of Ownership_ NO EPC'!$AL$135:$AL$137</c:f>
              <c:numCache>
                <c:formatCode>_-* #,##0.00\ [$€-410]_-;\-* #,##0.00\ [$€-410]_-;_-* "-"??\ [$€-410]_-;_-@_-</c:formatCode>
                <c:ptCount val="3"/>
                <c:pt idx="0">
                  <c:v>9597804.6188791431</c:v>
                </c:pt>
                <c:pt idx="1">
                  <c:v>14724981.473545501</c:v>
                </c:pt>
                <c:pt idx="2">
                  <c:v>15377351.358046381</c:v>
                </c:pt>
              </c:numCache>
            </c:numRef>
          </c:val>
          <c:extLst>
            <c:ext xmlns:c16="http://schemas.microsoft.com/office/drawing/2014/chart" uri="{C3380CC4-5D6E-409C-BE32-E72D297353CC}">
              <c16:uniqueId val="{00000000-DA09-40FE-8C03-BC8ACADB14F1}"/>
            </c:ext>
          </c:extLst>
        </c:ser>
        <c:dLbls>
          <c:showLegendKey val="0"/>
          <c:showVal val="1"/>
          <c:showCatName val="0"/>
          <c:showSerName val="0"/>
          <c:showPercent val="0"/>
          <c:showBubbleSize val="0"/>
        </c:dLbls>
        <c:gapWidth val="219"/>
        <c:overlap val="-27"/>
        <c:axId val="1225852256"/>
        <c:axId val="1225847936"/>
      </c:barChart>
      <c:catAx>
        <c:axId val="1225852256"/>
        <c:scaling>
          <c:orientation val="minMax"/>
        </c:scaling>
        <c:delete val="1"/>
        <c:axPos val="b"/>
        <c:majorTickMark val="none"/>
        <c:minorTickMark val="none"/>
        <c:tickLblPos val="nextTo"/>
        <c:crossAx val="1225847936"/>
        <c:crosses val="autoZero"/>
        <c:auto val="1"/>
        <c:lblAlgn val="ctr"/>
        <c:lblOffset val="100"/>
        <c:noMultiLvlLbl val="0"/>
      </c:catAx>
      <c:valAx>
        <c:axId val="1225847936"/>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258522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Costi e Ricavi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0"/>
          <c:order val="0"/>
          <c:tx>
            <c:strRef>
              <c:f>'Total Cost of Ownership_ NO EPC'!$E$347</c:f>
              <c:strCache>
                <c:ptCount val="1"/>
                <c:pt idx="0">
                  <c:v> costi </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90E3-40F1-B058-C32E4A403CDD}"/>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3-90E3-40F1-B058-C32E4A403CDD}"/>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5-90E3-40F1-B058-C32E4A403CD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 NO EPC'!$D$348:$D$350</c:f>
              <c:strCache>
                <c:ptCount val="3"/>
                <c:pt idx="0">
                  <c:v>ASIS</c:v>
                </c:pt>
                <c:pt idx="1">
                  <c:v>BAU</c:v>
                </c:pt>
                <c:pt idx="2">
                  <c:v>ES</c:v>
                </c:pt>
              </c:strCache>
            </c:strRef>
          </c:cat>
          <c:val>
            <c:numRef>
              <c:f>'Total Cost of Ownership_ NO EPC'!$E$348:$E$350</c:f>
              <c:numCache>
                <c:formatCode>_-* #,##0\ [$€-410]_-;\-* #,##0\ [$€-410]_-;_-* "-"??\ [$€-410]_-;_-@_-</c:formatCode>
                <c:ptCount val="3"/>
                <c:pt idx="0">
                  <c:v>-8424420.1082948484</c:v>
                </c:pt>
                <c:pt idx="1">
                  <c:v>-11279995.69295625</c:v>
                </c:pt>
                <c:pt idx="2">
                  <c:v>-10734855.702506844</c:v>
                </c:pt>
              </c:numCache>
            </c:numRef>
          </c:val>
          <c:extLst>
            <c:ext xmlns:c16="http://schemas.microsoft.com/office/drawing/2014/chart" uri="{C3380CC4-5D6E-409C-BE32-E72D297353CC}">
              <c16:uniqueId val="{00000006-90E3-40F1-B058-C32E4A403CDD}"/>
            </c:ext>
          </c:extLst>
        </c:ser>
        <c:ser>
          <c:idx val="1"/>
          <c:order val="1"/>
          <c:tx>
            <c:strRef>
              <c:f>'Total Cost of Ownership_ NO EPC'!$F$347</c:f>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8-90E3-40F1-B058-C32E4A403CDD}"/>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A-90E3-40F1-B058-C32E4A403CDD}"/>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C-90E3-40F1-B058-C32E4A403CDD}"/>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 NO EPC'!$D$348:$D$350</c:f>
              <c:strCache>
                <c:ptCount val="3"/>
                <c:pt idx="0">
                  <c:v>ASIS</c:v>
                </c:pt>
                <c:pt idx="1">
                  <c:v>BAU</c:v>
                </c:pt>
                <c:pt idx="2">
                  <c:v>ES</c:v>
                </c:pt>
              </c:strCache>
            </c:strRef>
          </c:cat>
          <c:val>
            <c:numRef>
              <c:f>'Total Cost of Ownership_ NO EPC'!$F$348:$F$350</c:f>
              <c:numCache>
                <c:formatCode>_-* #,##0_-;\-* #,##0_-;_-* "-"??_-;_-@_-</c:formatCode>
                <c:ptCount val="3"/>
                <c:pt idx="0">
                  <c:v>18022224.727173984</c:v>
                </c:pt>
                <c:pt idx="1">
                  <c:v>26004977.166501749</c:v>
                </c:pt>
                <c:pt idx="2">
                  <c:v>26112207.060553223</c:v>
                </c:pt>
              </c:numCache>
            </c:numRef>
          </c:val>
          <c:extLst>
            <c:ext xmlns:c16="http://schemas.microsoft.com/office/drawing/2014/chart" uri="{C3380CC4-5D6E-409C-BE32-E72D297353CC}">
              <c16:uniqueId val="{0000000D-90E3-40F1-B058-C32E4A403CDD}"/>
            </c:ext>
          </c:extLst>
        </c:ser>
        <c:dLbls>
          <c:dLblPos val="inEnd"/>
          <c:showLegendKey val="0"/>
          <c:showVal val="1"/>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2"/>
                <c:order val="2"/>
                <c:tx>
                  <c:strRef>
                    <c:extLst>
                      <c:ext uri="{02D57815-91ED-43cb-92C2-25804820EDAC}">
                        <c15:formulaRef>
                          <c15:sqref>'Total Cost of Ownership_ NO EPC'!$G$347</c15:sqref>
                        </c15:formulaRef>
                      </c:ext>
                    </c:extLst>
                    <c:strCache>
                      <c:ptCount val="1"/>
                      <c:pt idx="0">
                        <c:v>Utile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'Total Cost of Ownership_ NO EPC'!$D$348:$D$350</c15:sqref>
                        </c15:formulaRef>
                      </c:ext>
                    </c:extLst>
                    <c:strCache>
                      <c:ptCount val="3"/>
                      <c:pt idx="0">
                        <c:v>ASIS</c:v>
                      </c:pt>
                      <c:pt idx="1">
                        <c:v>BAU</c:v>
                      </c:pt>
                      <c:pt idx="2">
                        <c:v>ES</c:v>
                      </c:pt>
                    </c:strCache>
                  </c:strRef>
                </c:cat>
                <c:val>
                  <c:numRef>
                    <c:extLst>
                      <c:ext uri="{02D57815-91ED-43cb-92C2-25804820EDAC}">
                        <c15:formulaRef>
                          <c15:sqref>'Total Cost of Ownership_ NO EPC'!$G$348:$G$350</c15:sqref>
                        </c15:formulaRef>
                      </c:ext>
                    </c:extLst>
                    <c:numCache>
                      <c:formatCode>_-* #,##0_-;\-* #,##0_-;_-* "-"??_-;_-@_-</c:formatCode>
                      <c:ptCount val="3"/>
                      <c:pt idx="0">
                        <c:v>9597804.6188791357</c:v>
                      </c:pt>
                      <c:pt idx="1">
                        <c:v>14724981.473545499</c:v>
                      </c:pt>
                      <c:pt idx="2">
                        <c:v>15377351.358046379</c:v>
                      </c:pt>
                    </c:numCache>
                  </c:numRef>
                </c:val>
                <c:extLst>
                  <c:ext xmlns:c16="http://schemas.microsoft.com/office/drawing/2014/chart" uri="{C3380CC4-5D6E-409C-BE32-E72D297353CC}">
                    <c16:uniqueId val="{0000000E-90E3-40F1-B058-C32E4A403CDD}"/>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1905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Utile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2"/>
          <c:order val="2"/>
          <c:tx>
            <c:strRef>
              <c:f>'Total Cost of Ownership_ NO EPC'!$G$347</c:f>
              <c:strCache>
                <c:ptCount val="1"/>
                <c:pt idx="0">
                  <c:v>Utile</c:v>
                </c:pt>
              </c:strCache>
            </c:strRef>
          </c:tx>
          <c:spPr>
            <a:solidFill>
              <a:schemeClr val="accent3"/>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573F-4ED2-AE79-DDAE58E53078}"/>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3-573F-4ED2-AE79-DDAE58E5307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 NO EPC'!$D$348:$D$350</c:f>
              <c:strCache>
                <c:ptCount val="3"/>
                <c:pt idx="0">
                  <c:v>ASIS</c:v>
                </c:pt>
                <c:pt idx="1">
                  <c:v>BAU</c:v>
                </c:pt>
                <c:pt idx="2">
                  <c:v>ES</c:v>
                </c:pt>
              </c:strCache>
            </c:strRef>
          </c:cat>
          <c:val>
            <c:numRef>
              <c:f>'Total Cost of Ownership_ NO EPC'!$G$348:$G$350</c:f>
              <c:numCache>
                <c:formatCode>_-* #,##0_-;\-* #,##0_-;_-* "-"??_-;_-@_-</c:formatCode>
                <c:ptCount val="3"/>
                <c:pt idx="0">
                  <c:v>9597804.6188791357</c:v>
                </c:pt>
                <c:pt idx="1">
                  <c:v>14724981.473545499</c:v>
                </c:pt>
                <c:pt idx="2">
                  <c:v>15377351.358046379</c:v>
                </c:pt>
              </c:numCache>
            </c:numRef>
          </c:val>
          <c:extLst xmlns:c15="http://schemas.microsoft.com/office/drawing/2012/chart">
            <c:ext xmlns:c16="http://schemas.microsoft.com/office/drawing/2014/chart" uri="{C3380CC4-5D6E-409C-BE32-E72D297353CC}">
              <c16:uniqueId val="{00000004-573F-4ED2-AE79-DDAE58E53078}"/>
            </c:ext>
          </c:extLst>
        </c:ser>
        <c:dLbls>
          <c:showLegendKey val="0"/>
          <c:showVal val="0"/>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0"/>
                <c:order val="0"/>
                <c:tx>
                  <c:strRef>
                    <c:extLst>
                      <c:ext uri="{02D57815-91ED-43cb-92C2-25804820EDAC}">
                        <c15:formulaRef>
                          <c15:sqref>'Total Cost of Ownership_ NO EPC'!$E$347</c15:sqref>
                        </c15:formulaRef>
                      </c:ext>
                    </c:extLst>
                    <c:strCache>
                      <c:ptCount val="1"/>
                      <c:pt idx="0">
                        <c:v> costi </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6-573F-4ED2-AE79-DDAE58E53078}"/>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8-573F-4ED2-AE79-DDAE58E53078}"/>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A-573F-4ED2-AE79-DDAE58E53078}"/>
                    </c:ext>
                  </c:extLst>
                </c:dPt>
                <c:cat>
                  <c:strRef>
                    <c:extLst>
                      <c:ext uri="{02D57815-91ED-43cb-92C2-25804820EDAC}">
                        <c15:formulaRef>
                          <c15:sqref>'Total Cost of Ownership_ NO EPC'!$D$348:$D$350</c15:sqref>
                        </c15:formulaRef>
                      </c:ext>
                    </c:extLst>
                    <c:strCache>
                      <c:ptCount val="3"/>
                      <c:pt idx="0">
                        <c:v>ASIS</c:v>
                      </c:pt>
                      <c:pt idx="1">
                        <c:v>BAU</c:v>
                      </c:pt>
                      <c:pt idx="2">
                        <c:v>ES</c:v>
                      </c:pt>
                    </c:strCache>
                  </c:strRef>
                </c:cat>
                <c:val>
                  <c:numRef>
                    <c:extLst>
                      <c:ext uri="{02D57815-91ED-43cb-92C2-25804820EDAC}">
                        <c15:formulaRef>
                          <c15:sqref>'Total Cost of Ownership_ NO EPC'!$E$348:$E$350</c15:sqref>
                        </c15:formulaRef>
                      </c:ext>
                    </c:extLst>
                    <c:numCache>
                      <c:formatCode>_-* #,##0\ [$€-410]_-;\-* #,##0\ [$€-410]_-;_-* "-"??\ [$€-410]_-;_-@_-</c:formatCode>
                      <c:ptCount val="3"/>
                      <c:pt idx="0">
                        <c:v>-8424420.1082948484</c:v>
                      </c:pt>
                      <c:pt idx="1">
                        <c:v>-11279995.69295625</c:v>
                      </c:pt>
                      <c:pt idx="2">
                        <c:v>-10734855.702506844</c:v>
                      </c:pt>
                    </c:numCache>
                  </c:numRef>
                </c:val>
                <c:extLst>
                  <c:ext xmlns:c16="http://schemas.microsoft.com/office/drawing/2014/chart" uri="{C3380CC4-5D6E-409C-BE32-E72D297353CC}">
                    <c16:uniqueId val="{0000000B-573F-4ED2-AE79-DDAE58E53078}"/>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'Total Cost of Ownership_ NO EPC'!$F$347</c15:sqref>
                        </c15:formulaRef>
                      </c:ext>
                    </c:extLst>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D-573F-4ED2-AE79-DDAE58E53078}"/>
                    </c:ext>
                  </c:extLst>
                </c:dPt>
                <c:dPt>
                  <c:idx val="1"/>
                  <c:invertIfNegative val="0"/>
                  <c:bubble3D val="0"/>
                  <c:spPr>
                    <a:solidFill>
                      <a:schemeClr val="bg1">
                        <a:lumMod val="50000"/>
                      </a:schemeClr>
                    </a:solidFill>
                    <a:ln>
                      <a:noFill/>
                    </a:ln>
                    <a:effectLst/>
                  </c:spPr>
                  <c:extLst xmlns:c15="http://schemas.microsoft.com/office/drawing/2012/chart">
                    <c:ext xmlns:c16="http://schemas.microsoft.com/office/drawing/2014/chart" uri="{C3380CC4-5D6E-409C-BE32-E72D297353CC}">
                      <c16:uniqueId val="{0000000F-573F-4ED2-AE79-DDAE58E53078}"/>
                    </c:ext>
                  </c:extLst>
                </c:dPt>
                <c:dPt>
                  <c:idx val="2"/>
                  <c:invertIfNegative val="0"/>
                  <c:bubble3D val="0"/>
                  <c:spPr>
                    <a:solidFill>
                      <a:schemeClr val="accent3"/>
                    </a:solidFill>
                    <a:ln>
                      <a:noFill/>
                    </a:ln>
                    <a:effectLst/>
                  </c:spPr>
                  <c:extLst xmlns:c15="http://schemas.microsoft.com/office/drawing/2012/chart">
                    <c:ext xmlns:c16="http://schemas.microsoft.com/office/drawing/2014/chart" uri="{C3380CC4-5D6E-409C-BE32-E72D297353CC}">
                      <c16:uniqueId val="{00000011-573F-4ED2-AE79-DDAE58E53078}"/>
                    </c:ext>
                  </c:extLst>
                </c:dPt>
                <c:cat>
                  <c:strRef>
                    <c:extLst xmlns:c15="http://schemas.microsoft.com/office/drawing/2012/chart">
                      <c:ext xmlns:c15="http://schemas.microsoft.com/office/drawing/2012/chart" uri="{02D57815-91ED-43cb-92C2-25804820EDAC}">
                        <c15:formulaRef>
                          <c15:sqref>'Total Cost of Ownership_ NO EPC'!$D$348:$D$350</c15:sqref>
                        </c15:formulaRef>
                      </c:ext>
                    </c:extLst>
                    <c:strCache>
                      <c:ptCount val="3"/>
                      <c:pt idx="0">
                        <c:v>ASIS</c:v>
                      </c:pt>
                      <c:pt idx="1">
                        <c:v>BAU</c:v>
                      </c:pt>
                      <c:pt idx="2">
                        <c:v>ES</c:v>
                      </c:pt>
                    </c:strCache>
                  </c:strRef>
                </c:cat>
                <c:val>
                  <c:numRef>
                    <c:extLst xmlns:c15="http://schemas.microsoft.com/office/drawing/2012/chart">
                      <c:ext xmlns:c15="http://schemas.microsoft.com/office/drawing/2012/chart" uri="{02D57815-91ED-43cb-92C2-25804820EDAC}">
                        <c15:formulaRef>
                          <c15:sqref>'Total Cost of Ownership_ NO EPC'!$F$348:$F$350</c15:sqref>
                        </c15:formulaRef>
                      </c:ext>
                    </c:extLst>
                    <c:numCache>
                      <c:formatCode>_-* #,##0_-;\-* #,##0_-;_-* "-"??_-;_-@_-</c:formatCode>
                      <c:ptCount val="3"/>
                      <c:pt idx="0">
                        <c:v>18022224.727173984</c:v>
                      </c:pt>
                      <c:pt idx="1">
                        <c:v>26004977.166501749</c:v>
                      </c:pt>
                      <c:pt idx="2">
                        <c:v>26112207.060553223</c:v>
                      </c:pt>
                    </c:numCache>
                  </c:numRef>
                </c:val>
                <c:extLst xmlns:c15="http://schemas.microsoft.com/office/drawing/2012/chart">
                  <c:ext xmlns:c16="http://schemas.microsoft.com/office/drawing/2014/chart" uri="{C3380CC4-5D6E-409C-BE32-E72D297353CC}">
                    <c16:uniqueId val="{00000012-573F-4ED2-AE79-DDAE58E53078}"/>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it-IT" sz="1600" b="0" i="0" u="none" strike="noStrike" kern="1200" spc="0" baseline="0">
                <a:solidFill>
                  <a:sysClr val="windowText" lastClr="000000">
                    <a:lumMod val="65000"/>
                    <a:lumOff val="35000"/>
                  </a:sysClr>
                </a:solidFill>
              </a:rPr>
              <a:t>Settimo-scenario di acquisto diretto</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 NO EPC'!$D$128</c:f>
              <c:strCache>
                <c:ptCount val="1"/>
                <c:pt idx="0">
                  <c:v>Bilancio ASIS</c:v>
                </c:pt>
              </c:strCache>
            </c:strRef>
          </c:tx>
          <c:spPr>
            <a:solidFill>
              <a:schemeClr val="accent1"/>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EPC'!$I$128:$AL$128</c:f>
              <c:numCache>
                <c:formatCode>_-* #,##0.00\ [$€-410]_-;\-* #,##0.00\ [$€-410]_-;_-* "-"??\ [$€-410]_-;_-@_-</c:formatCode>
                <c:ptCount val="30"/>
                <c:pt idx="0">
                  <c:v>-305541.80515199993</c:v>
                </c:pt>
                <c:pt idx="1">
                  <c:v>304922.98334727273</c:v>
                </c:pt>
                <c:pt idx="2">
                  <c:v>302133.41530213499</c:v>
                </c:pt>
                <c:pt idx="3">
                  <c:v>317038.32686223096</c:v>
                </c:pt>
                <c:pt idx="4">
                  <c:v>323275.33540159336</c:v>
                </c:pt>
                <c:pt idx="5">
                  <c:v>320317.87205947982</c:v>
                </c:pt>
                <c:pt idx="6">
                  <c:v>336119.86320762977</c:v>
                </c:pt>
                <c:pt idx="7">
                  <c:v>342732.25760745985</c:v>
                </c:pt>
                <c:pt idx="8">
                  <c:v>339596.7938803102</c:v>
                </c:pt>
                <c:pt idx="9">
                  <c:v>-3035.3016806151718</c:v>
                </c:pt>
                <c:pt idx="10">
                  <c:v>363360.23055635591</c:v>
                </c:pt>
                <c:pt idx="11">
                  <c:v>360036.05316275009</c:v>
                </c:pt>
                <c:pt idx="12">
                  <c:v>377797.43028639728</c:v>
                </c:pt>
                <c:pt idx="13">
                  <c:v>385229.73609675874</c:v>
                </c:pt>
                <c:pt idx="14">
                  <c:v>381705.48695667856</c:v>
                </c:pt>
                <c:pt idx="15">
                  <c:v>400535.86531586561</c:v>
                </c:pt>
                <c:pt idx="16">
                  <c:v>408415.49815717054</c:v>
                </c:pt>
                <c:pt idx="17">
                  <c:v>404679.13558360655</c:v>
                </c:pt>
                <c:pt idx="18">
                  <c:v>424642.8549890155</c:v>
                </c:pt>
                <c:pt idx="19">
                  <c:v>-3688.1612294956576</c:v>
                </c:pt>
                <c:pt idx="20">
                  <c:v>429035.49561833113</c:v>
                </c:pt>
                <c:pt idx="21">
                  <c:v>450200.76829079719</c:v>
                </c:pt>
                <c:pt idx="22">
                  <c:v>459057.44522335433</c:v>
                </c:pt>
                <c:pt idx="23">
                  <c:v>454857.78809675726</c:v>
                </c:pt>
                <c:pt idx="24">
                  <c:v>477296.93173541559</c:v>
                </c:pt>
                <c:pt idx="25">
                  <c:v>486686.66410155589</c:v>
                </c:pt>
                <c:pt idx="26">
                  <c:v>482234.24286630203</c:v>
                </c:pt>
                <c:pt idx="27">
                  <c:v>506023.92774436937</c:v>
                </c:pt>
                <c:pt idx="28">
                  <c:v>515978.7984683587</c:v>
                </c:pt>
                <c:pt idx="29">
                  <c:v>-443841.31397669902</c:v>
                </c:pt>
              </c:numCache>
            </c:numRef>
          </c:val>
          <c:extLst>
            <c:ext xmlns:c16="http://schemas.microsoft.com/office/drawing/2014/chart" uri="{C3380CC4-5D6E-409C-BE32-E72D297353CC}">
              <c16:uniqueId val="{00000000-0B16-4C71-8C47-55341BBE4237}"/>
            </c:ext>
          </c:extLst>
        </c:ser>
        <c:ser>
          <c:idx val="7"/>
          <c:order val="2"/>
          <c:tx>
            <c:strRef>
              <c:f>'Total Cost of Ownership_ NO EPC'!$D$129</c:f>
              <c:strCache>
                <c:ptCount val="1"/>
                <c:pt idx="0">
                  <c:v>Bilancio BAU</c:v>
                </c:pt>
              </c:strCache>
            </c:strRef>
          </c:tx>
          <c:spPr>
            <a:solidFill>
              <a:schemeClr val="bg1">
                <a:lumMod val="75000"/>
              </a:schemeClr>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EPC'!$I$129:$AL$129</c:f>
              <c:numCache>
                <c:formatCode>_-* #,##0.00\ [$€-410]_-;\-* #,##0.00\ [$€-410]_-;_-* "-"??\ [$€-410]_-;_-@_-</c:formatCode>
                <c:ptCount val="30"/>
                <c:pt idx="0">
                  <c:v>-276073.15185190912</c:v>
                </c:pt>
                <c:pt idx="1">
                  <c:v>-2455442.9705656138</c:v>
                </c:pt>
                <c:pt idx="2">
                  <c:v>-744346.53301928658</c:v>
                </c:pt>
                <c:pt idx="3">
                  <c:v>712169.19075875368</c:v>
                </c:pt>
                <c:pt idx="4">
                  <c:v>721624.73883901606</c:v>
                </c:pt>
                <c:pt idx="5">
                  <c:v>731266.30333787529</c:v>
                </c:pt>
                <c:pt idx="6">
                  <c:v>741097.54370560311</c:v>
                </c:pt>
                <c:pt idx="7">
                  <c:v>751122.19138383796</c:v>
                </c:pt>
                <c:pt idx="8">
                  <c:v>761344.05122185173</c:v>
                </c:pt>
                <c:pt idx="9">
                  <c:v>771767.00292067917</c:v>
                </c:pt>
                <c:pt idx="10">
                  <c:v>782395.002505654</c:v>
                </c:pt>
                <c:pt idx="11">
                  <c:v>793232.08382791886</c:v>
                </c:pt>
                <c:pt idx="12">
                  <c:v>804282.36009546916</c:v>
                </c:pt>
                <c:pt idx="13">
                  <c:v>584023.29716579022</c:v>
                </c:pt>
                <c:pt idx="14">
                  <c:v>595512.6282118517</c:v>
                </c:pt>
                <c:pt idx="15">
                  <c:v>607227.98573412839</c:v>
                </c:pt>
                <c:pt idx="16">
                  <c:v>310253.10453097022</c:v>
                </c:pt>
                <c:pt idx="17">
                  <c:v>631354.65391212748</c:v>
                </c:pt>
                <c:pt idx="18">
                  <c:v>643775.12183090788</c:v>
                </c:pt>
                <c:pt idx="19">
                  <c:v>656439.93422765401</c:v>
                </c:pt>
                <c:pt idx="20">
                  <c:v>669353.89802464168</c:v>
                </c:pt>
                <c:pt idx="21">
                  <c:v>682521.91470941738</c:v>
                </c:pt>
                <c:pt idx="22">
                  <c:v>695948.98219515523</c:v>
                </c:pt>
                <c:pt idx="23">
                  <c:v>709640.19671761245</c:v>
                </c:pt>
                <c:pt idx="24">
                  <c:v>723600.75476940279</c:v>
                </c:pt>
                <c:pt idx="25">
                  <c:v>737835.95507232088</c:v>
                </c:pt>
                <c:pt idx="26">
                  <c:v>752351.20058847091</c:v>
                </c:pt>
                <c:pt idx="27">
                  <c:v>767152.00057095673</c:v>
                </c:pt>
                <c:pt idx="28">
                  <c:v>782243.97265491635</c:v>
                </c:pt>
                <c:pt idx="29">
                  <c:v>81308.059469327913</c:v>
                </c:pt>
              </c:numCache>
            </c:numRef>
          </c:val>
          <c:extLst>
            <c:ext xmlns:c16="http://schemas.microsoft.com/office/drawing/2014/chart" uri="{C3380CC4-5D6E-409C-BE32-E72D297353CC}">
              <c16:uniqueId val="{00000001-0B16-4C71-8C47-55341BBE4237}"/>
            </c:ext>
          </c:extLst>
        </c:ser>
        <c:ser>
          <c:idx val="12"/>
          <c:order val="4"/>
          <c:tx>
            <c:strRef>
              <c:f>'Total Cost of Ownership_ NO EPC'!$D$130</c:f>
              <c:strCache>
                <c:ptCount val="1"/>
                <c:pt idx="0">
                  <c:v>Bilancio ES</c:v>
                </c:pt>
              </c:strCache>
            </c:strRef>
          </c:tx>
          <c:spPr>
            <a:solidFill>
              <a:srgbClr val="008276"/>
            </a:solidFill>
            <a:ln>
              <a:noFill/>
            </a:ln>
            <a:effectLst/>
          </c:spPr>
          <c:invertIfNegative val="0"/>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EPC'!$I$130:$AL$130</c:f>
              <c:numCache>
                <c:formatCode>_-* #,##0.00\ [$€-410]_-;\-* #,##0.00\ [$€-410]_-;_-* "-"??\ [$€-410]_-;_-@_-</c:formatCode>
                <c:ptCount val="30"/>
                <c:pt idx="0">
                  <c:v>-331105.01685190888</c:v>
                </c:pt>
                <c:pt idx="1">
                  <c:v>-3987578.7226019767</c:v>
                </c:pt>
                <c:pt idx="2">
                  <c:v>724951.91354981414</c:v>
                </c:pt>
                <c:pt idx="3">
                  <c:v>734245.16116268572</c:v>
                </c:pt>
                <c:pt idx="4">
                  <c:v>743721.23230132344</c:v>
                </c:pt>
                <c:pt idx="5">
                  <c:v>753383.72360308841</c:v>
                </c:pt>
                <c:pt idx="6">
                  <c:v>763236.30246100819</c:v>
                </c:pt>
                <c:pt idx="7">
                  <c:v>773282.70841573272</c:v>
                </c:pt>
                <c:pt idx="8">
                  <c:v>783526.75457487581</c:v>
                </c:pt>
                <c:pt idx="9">
                  <c:v>793972.32906027685</c:v>
                </c:pt>
                <c:pt idx="10">
                  <c:v>804623.39648373623</c:v>
                </c:pt>
                <c:pt idx="11">
                  <c:v>815483.99945178058</c:v>
                </c:pt>
                <c:pt idx="12">
                  <c:v>573998.78528214421</c:v>
                </c:pt>
                <c:pt idx="13">
                  <c:v>585290.90683987644</c:v>
                </c:pt>
                <c:pt idx="14">
                  <c:v>596805.17522534449</c:v>
                </c:pt>
                <c:pt idx="15">
                  <c:v>608545.96067250473</c:v>
                </c:pt>
                <c:pt idx="16">
                  <c:v>503691.45787475922</c:v>
                </c:pt>
                <c:pt idx="17">
                  <c:v>632724.99525118386</c:v>
                </c:pt>
                <c:pt idx="18">
                  <c:v>645172.42152139812</c:v>
                </c:pt>
                <c:pt idx="19">
                  <c:v>657864.72261387354</c:v>
                </c:pt>
                <c:pt idx="20">
                  <c:v>670806.71588420449</c:v>
                </c:pt>
                <c:pt idx="21">
                  <c:v>684003.31345850835</c:v>
                </c:pt>
                <c:pt idx="22">
                  <c:v>697459.52409781935</c:v>
                </c:pt>
                <c:pt idx="23">
                  <c:v>711180.45509916171</c:v>
                </c:pt>
                <c:pt idx="24">
                  <c:v>725171.31423402182</c:v>
                </c:pt>
                <c:pt idx="25">
                  <c:v>739437.41172495298</c:v>
                </c:pt>
                <c:pt idx="26">
                  <c:v>753984.16226106929</c:v>
                </c:pt>
                <c:pt idx="27">
                  <c:v>768817.08705318708</c:v>
                </c:pt>
                <c:pt idx="28">
                  <c:v>783941.81592939701</c:v>
                </c:pt>
                <c:pt idx="29">
                  <c:v>666711.35141253588</c:v>
                </c:pt>
              </c:numCache>
            </c:numRef>
          </c:val>
          <c:extLst>
            <c:ext xmlns:c16="http://schemas.microsoft.com/office/drawing/2014/chart" uri="{C3380CC4-5D6E-409C-BE32-E72D297353CC}">
              <c16:uniqueId val="{00000002-0B16-4C71-8C47-55341BBE4237}"/>
            </c:ext>
          </c:extLst>
        </c:ser>
        <c:dLbls>
          <c:showLegendKey val="0"/>
          <c:showVal val="0"/>
          <c:showCatName val="0"/>
          <c:showSerName val="0"/>
          <c:showPercent val="0"/>
          <c:showBubbleSize val="0"/>
        </c:dLbls>
        <c:gapWidth val="75"/>
        <c:overlap val="-25"/>
        <c:axId val="1073372367"/>
        <c:axId val="1073392527"/>
        <c:extLst/>
      </c:barChart>
      <c:lineChart>
        <c:grouping val="standard"/>
        <c:varyColors val="0"/>
        <c:ser>
          <c:idx val="3"/>
          <c:order val="1"/>
          <c:tx>
            <c:strRef>
              <c:f>'Total Cost of Ownership_ NO EPC'!$D$135</c:f>
              <c:strCache>
                <c:ptCount val="1"/>
                <c:pt idx="0">
                  <c:v>Bilancio cumulativo ASIS</c:v>
                </c:pt>
              </c:strCache>
            </c:strRef>
          </c:tx>
          <c:spPr>
            <a:ln w="28575" cap="rnd">
              <a:solidFill>
                <a:schemeClr val="accent1"/>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EPC'!$I$135:$AL$135</c:f>
              <c:numCache>
                <c:formatCode>_-* #,##0.00\ [$€-410]_-;\-* #,##0.00\ [$€-410]_-;_-* "-"??\ [$€-410]_-;_-@_-</c:formatCode>
                <c:ptCount val="30"/>
                <c:pt idx="0">
                  <c:v>-305541.80515199993</c:v>
                </c:pt>
                <c:pt idx="1">
                  <c:v>-618.82180472719483</c:v>
                </c:pt>
                <c:pt idx="2">
                  <c:v>301514.5934974078</c:v>
                </c:pt>
                <c:pt idx="3">
                  <c:v>618552.92035963875</c:v>
                </c:pt>
                <c:pt idx="4">
                  <c:v>941828.25576123211</c:v>
                </c:pt>
                <c:pt idx="5">
                  <c:v>1262146.127820712</c:v>
                </c:pt>
                <c:pt idx="6">
                  <c:v>1598265.9910283419</c:v>
                </c:pt>
                <c:pt idx="7">
                  <c:v>1940998.2486358017</c:v>
                </c:pt>
                <c:pt idx="8">
                  <c:v>2280595.0425161119</c:v>
                </c:pt>
                <c:pt idx="9">
                  <c:v>2277559.7408354967</c:v>
                </c:pt>
                <c:pt idx="10">
                  <c:v>2640919.9713918525</c:v>
                </c:pt>
                <c:pt idx="11">
                  <c:v>3000956.0245546028</c:v>
                </c:pt>
                <c:pt idx="12">
                  <c:v>3378753.454841</c:v>
                </c:pt>
                <c:pt idx="13">
                  <c:v>3763983.1909377589</c:v>
                </c:pt>
                <c:pt idx="14">
                  <c:v>4145688.6778944377</c:v>
                </c:pt>
                <c:pt idx="15">
                  <c:v>4546224.5432103034</c:v>
                </c:pt>
                <c:pt idx="16">
                  <c:v>4954640.041367474</c:v>
                </c:pt>
                <c:pt idx="17">
                  <c:v>5359319.1769510806</c:v>
                </c:pt>
                <c:pt idx="18">
                  <c:v>5783962.0319400961</c:v>
                </c:pt>
                <c:pt idx="19">
                  <c:v>5780273.8707106002</c:v>
                </c:pt>
                <c:pt idx="20">
                  <c:v>6209309.3663289314</c:v>
                </c:pt>
                <c:pt idx="21">
                  <c:v>6659510.1346197287</c:v>
                </c:pt>
                <c:pt idx="22">
                  <c:v>7118567.5798430834</c:v>
                </c:pt>
                <c:pt idx="23">
                  <c:v>7573425.367939841</c:v>
                </c:pt>
                <c:pt idx="24">
                  <c:v>8050722.2996752569</c:v>
                </c:pt>
                <c:pt idx="25">
                  <c:v>8537408.963776812</c:v>
                </c:pt>
                <c:pt idx="26">
                  <c:v>9019643.2066431139</c:v>
                </c:pt>
                <c:pt idx="27">
                  <c:v>9525667.1343874838</c:v>
                </c:pt>
                <c:pt idx="28">
                  <c:v>10041645.932855843</c:v>
                </c:pt>
                <c:pt idx="29">
                  <c:v>9597804.6188791431</c:v>
                </c:pt>
              </c:numCache>
            </c:numRef>
          </c:val>
          <c:smooth val="0"/>
          <c:extLst xmlns:c15="http://schemas.microsoft.com/office/drawing/2012/chart">
            <c:ext xmlns:c16="http://schemas.microsoft.com/office/drawing/2014/chart" uri="{C3380CC4-5D6E-409C-BE32-E72D297353CC}">
              <c16:uniqueId val="{00000003-0B16-4C71-8C47-55341BBE4237}"/>
            </c:ext>
          </c:extLst>
        </c:ser>
        <c:ser>
          <c:idx val="8"/>
          <c:order val="3"/>
          <c:tx>
            <c:strRef>
              <c:f>'Total Cost of Ownership_ NO EPC'!$D$136</c:f>
              <c:strCache>
                <c:ptCount val="1"/>
                <c:pt idx="0">
                  <c:v>Bilancio cumulativo BAU</c:v>
                </c:pt>
              </c:strCache>
            </c:strRef>
          </c:tx>
          <c:spPr>
            <a:ln w="28575" cap="rnd">
              <a:solidFill>
                <a:schemeClr val="bg1">
                  <a:lumMod val="50000"/>
                </a:schemeClr>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EPC'!$I$136:$AL$136</c:f>
              <c:numCache>
                <c:formatCode>_-* #,##0.00\ [$€-410]_-;\-* #,##0.00\ [$€-410]_-;_-* "-"??\ [$€-410]_-;_-@_-</c:formatCode>
                <c:ptCount val="30"/>
                <c:pt idx="0">
                  <c:v>-276073.15185190912</c:v>
                </c:pt>
                <c:pt idx="1">
                  <c:v>-2731516.1224175231</c:v>
                </c:pt>
                <c:pt idx="2">
                  <c:v>-3475862.6554368096</c:v>
                </c:pt>
                <c:pt idx="3">
                  <c:v>-2763693.4646780561</c:v>
                </c:pt>
                <c:pt idx="4">
                  <c:v>-2042068.72583904</c:v>
                </c:pt>
                <c:pt idx="5">
                  <c:v>-1310802.4225011647</c:v>
                </c:pt>
                <c:pt idx="6">
                  <c:v>-569704.87879556161</c:v>
                </c:pt>
                <c:pt idx="7">
                  <c:v>181417.31258827634</c:v>
                </c:pt>
                <c:pt idx="8">
                  <c:v>942761.36381012807</c:v>
                </c:pt>
                <c:pt idx="9">
                  <c:v>1714528.3667308073</c:v>
                </c:pt>
                <c:pt idx="10">
                  <c:v>2496923.3692364614</c:v>
                </c:pt>
                <c:pt idx="11">
                  <c:v>3290155.4530643802</c:v>
                </c:pt>
                <c:pt idx="12">
                  <c:v>4094437.8131598495</c:v>
                </c:pt>
                <c:pt idx="13">
                  <c:v>4678461.1103256401</c:v>
                </c:pt>
                <c:pt idx="14">
                  <c:v>5273973.7385374922</c:v>
                </c:pt>
                <c:pt idx="15">
                  <c:v>5881201.7242716206</c:v>
                </c:pt>
                <c:pt idx="16">
                  <c:v>6191454.8288025912</c:v>
                </c:pt>
                <c:pt idx="17">
                  <c:v>6822809.4827147182</c:v>
                </c:pt>
                <c:pt idx="18">
                  <c:v>7466584.6045456259</c:v>
                </c:pt>
                <c:pt idx="19">
                  <c:v>8123024.5387732796</c:v>
                </c:pt>
                <c:pt idx="20">
                  <c:v>8792378.4367979206</c:v>
                </c:pt>
                <c:pt idx="21">
                  <c:v>9474900.3515073378</c:v>
                </c:pt>
                <c:pt idx="22">
                  <c:v>10170849.333702493</c:v>
                </c:pt>
                <c:pt idx="23">
                  <c:v>10880489.530420106</c:v>
                </c:pt>
                <c:pt idx="24">
                  <c:v>11604090.285189509</c:v>
                </c:pt>
                <c:pt idx="25">
                  <c:v>12341926.24026183</c:v>
                </c:pt>
                <c:pt idx="26">
                  <c:v>13094277.440850301</c:v>
                </c:pt>
                <c:pt idx="27">
                  <c:v>13861429.441421257</c:v>
                </c:pt>
                <c:pt idx="28">
                  <c:v>14643673.414076174</c:v>
                </c:pt>
                <c:pt idx="29">
                  <c:v>14724981.473545501</c:v>
                </c:pt>
              </c:numCache>
            </c:numRef>
          </c:val>
          <c:smooth val="0"/>
          <c:extLst xmlns:c15="http://schemas.microsoft.com/office/drawing/2012/chart">
            <c:ext xmlns:c16="http://schemas.microsoft.com/office/drawing/2014/chart" uri="{C3380CC4-5D6E-409C-BE32-E72D297353CC}">
              <c16:uniqueId val="{00000004-0B16-4C71-8C47-55341BBE4237}"/>
            </c:ext>
          </c:extLst>
        </c:ser>
        <c:ser>
          <c:idx val="13"/>
          <c:order val="5"/>
          <c:tx>
            <c:strRef>
              <c:f>'Total Cost of Ownership_ NO EPC'!$D$137</c:f>
              <c:strCache>
                <c:ptCount val="1"/>
                <c:pt idx="0">
                  <c:v>Bilancio cumulativo ES</c:v>
                </c:pt>
              </c:strCache>
            </c:strRef>
          </c:tx>
          <c:spPr>
            <a:ln w="28575" cap="rnd">
              <a:solidFill>
                <a:srgbClr val="008276"/>
              </a:solidFill>
              <a:round/>
            </a:ln>
            <a:effectLst/>
          </c:spPr>
          <c:marker>
            <c:symbol val="none"/>
          </c:marker>
          <c:cat>
            <c:numRef>
              <c:f>'Total Cost of Ownership_ NO EPC'!$I$1:$AL$1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 NO EPC'!$I$137:$AL$137</c:f>
              <c:numCache>
                <c:formatCode>_-* #,##0.00\ [$€-410]_-;\-* #,##0.00\ [$€-410]_-;_-* "-"??\ [$€-410]_-;_-@_-</c:formatCode>
                <c:ptCount val="30"/>
                <c:pt idx="0">
                  <c:v>-331105.01685190888</c:v>
                </c:pt>
                <c:pt idx="1">
                  <c:v>-4318683.7394538857</c:v>
                </c:pt>
                <c:pt idx="2">
                  <c:v>-3593731.8259040713</c:v>
                </c:pt>
                <c:pt idx="3">
                  <c:v>-2859486.6647413857</c:v>
                </c:pt>
                <c:pt idx="4">
                  <c:v>-2115765.4324400621</c:v>
                </c:pt>
                <c:pt idx="5">
                  <c:v>-1362381.7088369736</c:v>
                </c:pt>
                <c:pt idx="6">
                  <c:v>-599145.40637596545</c:v>
                </c:pt>
                <c:pt idx="7">
                  <c:v>174137.30203976727</c:v>
                </c:pt>
                <c:pt idx="8">
                  <c:v>957664.05661464308</c:v>
                </c:pt>
                <c:pt idx="9">
                  <c:v>1751636.3856749199</c:v>
                </c:pt>
                <c:pt idx="10">
                  <c:v>2556259.782158656</c:v>
                </c:pt>
                <c:pt idx="11">
                  <c:v>3371743.7816104367</c:v>
                </c:pt>
                <c:pt idx="12">
                  <c:v>3945742.5668925811</c:v>
                </c:pt>
                <c:pt idx="13">
                  <c:v>4531033.4737324575</c:v>
                </c:pt>
                <c:pt idx="14">
                  <c:v>5127838.648957802</c:v>
                </c:pt>
                <c:pt idx="15">
                  <c:v>5736384.6096303072</c:v>
                </c:pt>
                <c:pt idx="16">
                  <c:v>6240076.0675050663</c:v>
                </c:pt>
                <c:pt idx="17">
                  <c:v>6872801.0627562497</c:v>
                </c:pt>
                <c:pt idx="18">
                  <c:v>7517973.4842776479</c:v>
                </c:pt>
                <c:pt idx="19">
                  <c:v>8175838.2068915218</c:v>
                </c:pt>
                <c:pt idx="20">
                  <c:v>8846644.9227757268</c:v>
                </c:pt>
                <c:pt idx="21">
                  <c:v>9530648.2362342346</c:v>
                </c:pt>
                <c:pt idx="22">
                  <c:v>10228107.760332054</c:v>
                </c:pt>
                <c:pt idx="23">
                  <c:v>10939288.215431215</c:v>
                </c:pt>
                <c:pt idx="24">
                  <c:v>11664459.529665237</c:v>
                </c:pt>
                <c:pt idx="25">
                  <c:v>12403896.94139019</c:v>
                </c:pt>
                <c:pt idx="26">
                  <c:v>13157881.103651259</c:v>
                </c:pt>
                <c:pt idx="27">
                  <c:v>13926698.190704446</c:v>
                </c:pt>
                <c:pt idx="28">
                  <c:v>14710640.006633844</c:v>
                </c:pt>
                <c:pt idx="29">
                  <c:v>15377351.358046381</c:v>
                </c:pt>
              </c:numCache>
            </c:numRef>
          </c:val>
          <c:smooth val="0"/>
          <c:extLst>
            <c:ext xmlns:c16="http://schemas.microsoft.com/office/drawing/2014/chart" uri="{C3380CC4-5D6E-409C-BE32-E72D297353CC}">
              <c16:uniqueId val="{00000005-0B16-4C71-8C47-55341BBE4237}"/>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Anni di USO</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2500000"/>
          <c:min val="-500000"/>
        </c:scaling>
        <c:delete val="1"/>
        <c:axPos val="r"/>
        <c:numFmt formatCode="\ 0.00,,\ &quot;M€&quot;" sourceLinked="0"/>
        <c:majorTickMark val="out"/>
        <c:minorTickMark val="none"/>
        <c:tickLblPos val="nextTo"/>
        <c:crossAx val="502996992"/>
        <c:crosses val="max"/>
        <c:crossBetween val="between"/>
        <c:majorUnit val="500000"/>
      </c:valAx>
      <c:catAx>
        <c:axId val="502996992"/>
        <c:scaling>
          <c:orientation val="minMax"/>
        </c:scaling>
        <c:delete val="1"/>
        <c:axPos val="t"/>
        <c:numFmt formatCode="General" sourceLinked="1"/>
        <c:majorTickMark val="out"/>
        <c:minorTickMark val="none"/>
        <c:tickLblPos val="nextTo"/>
        <c:crossAx val="502995552"/>
        <c:crosses val="max"/>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LUM - 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Ownership_EPC+'!$D$125</c:f>
              <c:strCache>
                <c:ptCount val="1"/>
                <c:pt idx="0">
                  <c:v>Δ BAU-ASIS</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Ownership_EPC+'!$I$125:$AO$125</c:f>
              <c:numCache>
                <c:formatCode>_-* #,##0.00\ [$€-410]_-;\-* #,##0.00\ [$€-410]_-;_-* "-"??\ [$€-410]_-;_-@_-</c:formatCode>
                <c:ptCount val="33"/>
                <c:pt idx="0">
                  <c:v>-331970.02685190912</c:v>
                </c:pt>
                <c:pt idx="1">
                  <c:v>-328441.80459942488</c:v>
                </c:pt>
                <c:pt idx="2">
                  <c:v>-457731.07259280985</c:v>
                </c:pt>
                <c:pt idx="3">
                  <c:v>-91155.486103477422</c:v>
                </c:pt>
                <c:pt idx="4">
                  <c:v>-87936.946562577388</c:v>
                </c:pt>
                <c:pt idx="5">
                  <c:v>-84655.089571073069</c:v>
                </c:pt>
                <c:pt idx="6">
                  <c:v>-81308.669502026634</c:v>
                </c:pt>
                <c:pt idx="7">
                  <c:v>-77896.416223621985</c:v>
                </c:pt>
                <c:pt idx="8">
                  <c:v>-74417.034617085825</c:v>
                </c:pt>
                <c:pt idx="9">
                  <c:v>-70869.204085126286</c:v>
                </c:pt>
                <c:pt idx="10">
                  <c:v>419034.7719492981</c:v>
                </c:pt>
                <c:pt idx="11">
                  <c:v>422723.56655407243</c:v>
                </c:pt>
                <c:pt idx="12">
                  <c:v>426484.92980907188</c:v>
                </c:pt>
                <c:pt idx="13">
                  <c:v>198793.56106903148</c:v>
                </c:pt>
                <c:pt idx="14">
                  <c:v>202704.37257951673</c:v>
                </c:pt>
                <c:pt idx="15">
                  <c:v>206692.1204182629</c:v>
                </c:pt>
                <c:pt idx="16">
                  <c:v>210758.31813267322</c:v>
                </c:pt>
                <c:pt idx="17">
                  <c:v>214904.50904575584</c:v>
                </c:pt>
                <c:pt idx="18">
                  <c:v>219132.26684189239</c:v>
                </c:pt>
                <c:pt idx="19">
                  <c:v>223443.19616412744</c:v>
                </c:pt>
                <c:pt idx="20">
                  <c:v>227838.93322321074</c:v>
                </c:pt>
                <c:pt idx="21">
                  <c:v>232321.14641862013</c:v>
                </c:pt>
                <c:pt idx="22">
                  <c:v>236891.53697180084</c:v>
                </c:pt>
                <c:pt idx="23">
                  <c:v>241551.83957186417</c:v>
                </c:pt>
                <c:pt idx="24">
                  <c:v>246303.82303398714</c:v>
                </c:pt>
                <c:pt idx="25">
                  <c:v>251149.29097076505</c:v>
                </c:pt>
                <c:pt idx="26">
                  <c:v>256090.08247677179</c:v>
                </c:pt>
                <c:pt idx="27">
                  <c:v>261128.07282658742</c:v>
                </c:pt>
                <c:pt idx="28">
                  <c:v>266265.17418655771</c:v>
                </c:pt>
                <c:pt idx="29">
                  <c:v>36334913.067475043</c:v>
                </c:pt>
                <c:pt idx="30">
                  <c:v>0</c:v>
                </c:pt>
                <c:pt idx="31">
                  <c:v>0</c:v>
                </c:pt>
                <c:pt idx="32">
                  <c:v>0</c:v>
                </c:pt>
              </c:numCache>
            </c:numRef>
          </c:val>
          <c:extLst>
            <c:ext xmlns:c16="http://schemas.microsoft.com/office/drawing/2014/chart" uri="{C3380CC4-5D6E-409C-BE32-E72D297353CC}">
              <c16:uniqueId val="{00000000-A0AE-4470-B1DE-022B8C5AA5D7}"/>
            </c:ext>
          </c:extLst>
        </c:ser>
        <c:ser>
          <c:idx val="7"/>
          <c:order val="2"/>
          <c:tx>
            <c:strRef>
              <c:f>'Total Cost of Ownership_EPC+'!$D$126</c:f>
              <c:strCache>
                <c:ptCount val="1"/>
                <c:pt idx="0">
                  <c:v>Δ ES-ASIS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Ownership_EPC+'!$I$126:$AO$126</c:f>
              <c:numCache>
                <c:formatCode>_-* #,##0.00\ [$€-410]_-;\-* #,##0.00\ [$€-410]_-;_-* "-"??\ [$€-410]_-;_-@_-</c:formatCode>
                <c:ptCount val="33"/>
                <c:pt idx="0">
                  <c:v>-368329.93685190927</c:v>
                </c:pt>
                <c:pt idx="1">
                  <c:v>-365274.75594925036</c:v>
                </c:pt>
                <c:pt idx="2">
                  <c:v>-125991.20745198365</c:v>
                </c:pt>
                <c:pt idx="3">
                  <c:v>-93452.384343844722</c:v>
                </c:pt>
                <c:pt idx="4">
                  <c:v>-89958.145985535346</c:v>
                </c:pt>
                <c:pt idx="5">
                  <c:v>-86395.166428977158</c:v>
                </c:pt>
                <c:pt idx="6">
                  <c:v>-82762.093347324524</c:v>
                </c:pt>
                <c:pt idx="7">
                  <c:v>-79057.547809775046</c:v>
                </c:pt>
                <c:pt idx="8">
                  <c:v>-75280.123758195434</c:v>
                </c:pt>
                <c:pt idx="9">
                  <c:v>-71428.387473456096</c:v>
                </c:pt>
                <c:pt idx="10">
                  <c:v>456129.38296873984</c:v>
                </c:pt>
                <c:pt idx="11">
                  <c:v>460134.15825272549</c:v>
                </c:pt>
                <c:pt idx="12">
                  <c:v>211658.24357077334</c:v>
                </c:pt>
                <c:pt idx="13">
                  <c:v>215822.13847156544</c:v>
                </c:pt>
                <c:pt idx="14">
                  <c:v>220067.9485411332</c:v>
                </c:pt>
                <c:pt idx="15">
                  <c:v>224397.2852742516</c:v>
                </c:pt>
                <c:pt idx="16">
                  <c:v>228811.79186819243</c:v>
                </c:pt>
                <c:pt idx="17">
                  <c:v>233313.14384639927</c:v>
                </c:pt>
                <c:pt idx="18">
                  <c:v>237903.04969443218</c:v>
                </c:pt>
                <c:pt idx="19">
                  <c:v>242583.2515084208</c:v>
                </c:pt>
                <c:pt idx="20">
                  <c:v>247355.52565627731</c:v>
                </c:pt>
                <c:pt idx="21">
                  <c:v>252221.68345191528</c:v>
                </c:pt>
                <c:pt idx="22">
                  <c:v>257183.57184273296</c:v>
                </c:pt>
                <c:pt idx="23">
                  <c:v>262243.07411062083</c:v>
                </c:pt>
                <c:pt idx="24">
                  <c:v>267402.11058676074</c:v>
                </c:pt>
                <c:pt idx="25">
                  <c:v>272662.63938048587</c:v>
                </c:pt>
                <c:pt idx="26">
                  <c:v>278026.6571224801</c:v>
                </c:pt>
                <c:pt idx="27">
                  <c:v>283496.19972259871</c:v>
                </c:pt>
                <c:pt idx="28">
                  <c:v>289073.34314259602</c:v>
                </c:pt>
                <c:pt idx="29">
                  <c:v>40189839.575781219</c:v>
                </c:pt>
                <c:pt idx="30">
                  <c:v>0</c:v>
                </c:pt>
                <c:pt idx="31">
                  <c:v>0</c:v>
                </c:pt>
                <c:pt idx="32">
                  <c:v>0</c:v>
                </c:pt>
              </c:numCache>
            </c:numRef>
          </c:val>
          <c:extLst>
            <c:ext xmlns:c16="http://schemas.microsoft.com/office/drawing/2014/chart" uri="{C3380CC4-5D6E-409C-BE32-E72D297353CC}">
              <c16:uniqueId val="{00000001-A0AE-4470-B1DE-022B8C5AA5D7}"/>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Ownership_EPC+'!$D$132</c:f>
              <c:strCache>
                <c:ptCount val="1"/>
                <c:pt idx="0">
                  <c:v>cumulativo Δ BAU-ASIS</c:v>
                </c:pt>
              </c:strCache>
            </c:strRef>
          </c:tx>
          <c:spPr>
            <a:ln w="28575" cap="rnd">
              <a:solidFill>
                <a:schemeClr val="bg1">
                  <a:lumMod val="50000"/>
                </a:schemeClr>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Ownership_EPC+'!$I$132:$AO$132</c:f>
              <c:numCache>
                <c:formatCode>_-* #,##0.00\ [$€-410]_-;\-* #,##0.00\ [$€-410]_-;_-* "-"??\ [$€-410]_-;_-@_-</c:formatCode>
                <c:ptCount val="33"/>
                <c:pt idx="0">
                  <c:v>-331970.02685190912</c:v>
                </c:pt>
                <c:pt idx="1">
                  <c:v>-660411.83145133406</c:v>
                </c:pt>
                <c:pt idx="2">
                  <c:v>-1118142.9040441439</c:v>
                </c:pt>
                <c:pt idx="3">
                  <c:v>-1209298.3901476213</c:v>
                </c:pt>
                <c:pt idx="4">
                  <c:v>-1297235.3367101988</c:v>
                </c:pt>
                <c:pt idx="5">
                  <c:v>-1381890.426281272</c:v>
                </c:pt>
                <c:pt idx="6">
                  <c:v>-1463199.0957832986</c:v>
                </c:pt>
                <c:pt idx="7">
                  <c:v>-1541095.5120069205</c:v>
                </c:pt>
                <c:pt idx="8">
                  <c:v>-1615512.5466240062</c:v>
                </c:pt>
                <c:pt idx="9">
                  <c:v>-1686381.7507091325</c:v>
                </c:pt>
                <c:pt idx="10">
                  <c:v>-1267346.9787598345</c:v>
                </c:pt>
                <c:pt idx="11">
                  <c:v>-844623.41220576211</c:v>
                </c:pt>
                <c:pt idx="12">
                  <c:v>-418138.48239669023</c:v>
                </c:pt>
                <c:pt idx="13">
                  <c:v>-219344.92132765875</c:v>
                </c:pt>
                <c:pt idx="14">
                  <c:v>-16640.548748142028</c:v>
                </c:pt>
                <c:pt idx="15">
                  <c:v>190051.57167012087</c:v>
                </c:pt>
                <c:pt idx="16">
                  <c:v>400809.88980279409</c:v>
                </c:pt>
                <c:pt idx="17">
                  <c:v>615714.39884854993</c:v>
                </c:pt>
                <c:pt idx="18">
                  <c:v>834846.66569044231</c:v>
                </c:pt>
                <c:pt idx="19">
                  <c:v>1058289.8618545698</c:v>
                </c:pt>
                <c:pt idx="20">
                  <c:v>1286128.7950777805</c:v>
                </c:pt>
                <c:pt idx="21">
                  <c:v>1518449.9414964006</c:v>
                </c:pt>
                <c:pt idx="22">
                  <c:v>1755341.4784682016</c:v>
                </c:pt>
                <c:pt idx="23">
                  <c:v>1996893.3180400657</c:v>
                </c:pt>
                <c:pt idx="24">
                  <c:v>2243197.141074053</c:v>
                </c:pt>
                <c:pt idx="25">
                  <c:v>2494346.4320448181</c:v>
                </c:pt>
                <c:pt idx="26">
                  <c:v>2750436.51452159</c:v>
                </c:pt>
                <c:pt idx="27">
                  <c:v>3011564.5873481776</c:v>
                </c:pt>
                <c:pt idx="28">
                  <c:v>3277829.7615347351</c:v>
                </c:pt>
                <c:pt idx="29">
                  <c:v>39612742.829009779</c:v>
                </c:pt>
                <c:pt idx="30">
                  <c:v>39612742.829009779</c:v>
                </c:pt>
                <c:pt idx="31">
                  <c:v>39612742.829009779</c:v>
                </c:pt>
                <c:pt idx="32">
                  <c:v>39612742.829009779</c:v>
                </c:pt>
              </c:numCache>
            </c:numRef>
          </c:val>
          <c:smooth val="0"/>
          <c:extLst xmlns:c15="http://schemas.microsoft.com/office/drawing/2012/chart">
            <c:ext xmlns:c16="http://schemas.microsoft.com/office/drawing/2014/chart" uri="{C3380CC4-5D6E-409C-BE32-E72D297353CC}">
              <c16:uniqueId val="{00000002-A0AE-4470-B1DE-022B8C5AA5D7}"/>
            </c:ext>
          </c:extLst>
        </c:ser>
        <c:ser>
          <c:idx val="8"/>
          <c:order val="3"/>
          <c:tx>
            <c:strRef>
              <c:f>'Total Cost of Ownership_EPC+'!$D$133</c:f>
              <c:strCache>
                <c:ptCount val="1"/>
                <c:pt idx="0">
                  <c:v>cumulativo Δ ES-ASIS</c:v>
                </c:pt>
              </c:strCache>
            </c:strRef>
          </c:tx>
          <c:spPr>
            <a:ln w="28575" cap="rnd">
              <a:solidFill>
                <a:srgbClr val="008276"/>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Ownership_EPC+'!$I$133:$AO$133</c:f>
              <c:numCache>
                <c:formatCode>_-* #,##0.00\ [$€-410]_-;\-* #,##0.00\ [$€-410]_-;_-* "-"??\ [$€-410]_-;_-@_-</c:formatCode>
                <c:ptCount val="33"/>
                <c:pt idx="0">
                  <c:v>-368329.93685190927</c:v>
                </c:pt>
                <c:pt idx="1">
                  <c:v>-733604.69280115957</c:v>
                </c:pt>
                <c:pt idx="2">
                  <c:v>-859595.90025314316</c:v>
                </c:pt>
                <c:pt idx="3">
                  <c:v>-953048.28459698788</c:v>
                </c:pt>
                <c:pt idx="4">
                  <c:v>-1043006.4305825232</c:v>
                </c:pt>
                <c:pt idx="5">
                  <c:v>-1129401.5970115005</c:v>
                </c:pt>
                <c:pt idx="6">
                  <c:v>-1212163.690358825</c:v>
                </c:pt>
                <c:pt idx="7">
                  <c:v>-1291221.2381686</c:v>
                </c:pt>
                <c:pt idx="8">
                  <c:v>-1366501.3619267954</c:v>
                </c:pt>
                <c:pt idx="9">
                  <c:v>-1437929.7494002515</c:v>
                </c:pt>
                <c:pt idx="10">
                  <c:v>-981800.36643151171</c:v>
                </c:pt>
                <c:pt idx="11">
                  <c:v>-521666.20817878621</c:v>
                </c:pt>
                <c:pt idx="12">
                  <c:v>-310007.96460801287</c:v>
                </c:pt>
                <c:pt idx="13">
                  <c:v>-94185.826136447431</c:v>
                </c:pt>
                <c:pt idx="14">
                  <c:v>125882.12240468577</c:v>
                </c:pt>
                <c:pt idx="15">
                  <c:v>350279.40767893736</c:v>
                </c:pt>
                <c:pt idx="16">
                  <c:v>579091.1995471298</c:v>
                </c:pt>
                <c:pt idx="17">
                  <c:v>812404.34339352907</c:v>
                </c:pt>
                <c:pt idx="18">
                  <c:v>1050307.3930879612</c:v>
                </c:pt>
                <c:pt idx="19">
                  <c:v>1292890.644596382</c:v>
                </c:pt>
                <c:pt idx="20">
                  <c:v>1540246.1702526594</c:v>
                </c:pt>
                <c:pt idx="21">
                  <c:v>1792467.8537045745</c:v>
                </c:pt>
                <c:pt idx="22">
                  <c:v>2049651.4255473074</c:v>
                </c:pt>
                <c:pt idx="23">
                  <c:v>2311894.499657928</c:v>
                </c:pt>
                <c:pt idx="24">
                  <c:v>2579296.6102446886</c:v>
                </c:pt>
                <c:pt idx="25">
                  <c:v>2851959.2496251743</c:v>
                </c:pt>
                <c:pt idx="26">
                  <c:v>3129985.9067476545</c:v>
                </c:pt>
                <c:pt idx="27">
                  <c:v>3413482.1064702533</c:v>
                </c:pt>
                <c:pt idx="28">
                  <c:v>3702555.4496128494</c:v>
                </c:pt>
                <c:pt idx="29">
                  <c:v>43892395.025394067</c:v>
                </c:pt>
                <c:pt idx="30">
                  <c:v>43892395.025394067</c:v>
                </c:pt>
                <c:pt idx="31">
                  <c:v>43892395.025394067</c:v>
                </c:pt>
                <c:pt idx="32">
                  <c:v>43892395.025394067</c:v>
                </c:pt>
              </c:numCache>
            </c:numRef>
          </c:val>
          <c:smooth val="0"/>
          <c:extLst xmlns:c15="http://schemas.microsoft.com/office/drawing/2012/chart">
            <c:ext xmlns:c16="http://schemas.microsoft.com/office/drawing/2014/chart" uri="{C3380CC4-5D6E-409C-BE32-E72D297353CC}">
              <c16:uniqueId val="{00000003-A0AE-4470-B1DE-022B8C5AA5D7}"/>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000000"/>
          <c:min val="-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3000000"/>
          <c:min val="-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LUM -</a:t>
            </a:r>
            <a:r>
              <a:rPr lang="it-IT" baseline="0"/>
              <a:t> </a:t>
            </a: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'Total Cost of Ownership_EPC+'!$D$127</c:f>
              <c:strCache>
                <c:ptCount val="1"/>
                <c:pt idx="0">
                  <c:v>Δ ES-BAU</c:v>
                </c:pt>
              </c:strCache>
            </c:strRef>
          </c:tx>
          <c:spPr>
            <a:ln w="15875" cap="rnd">
              <a:solidFill>
                <a:schemeClr val="accent3"/>
              </a:solidFill>
              <a:prstDash val="sysDash"/>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Ownership_EPC+'!$I$127:$AO$127</c:f>
              <c:numCache>
                <c:formatCode>_-* #,##0.00\ [$€-410]_-;\-* #,##0.00\ [$€-410]_-;_-* "-"??\ [$€-410]_-;_-@_-</c:formatCode>
                <c:ptCount val="33"/>
                <c:pt idx="0">
                  <c:v>-36359.910000000149</c:v>
                </c:pt>
                <c:pt idx="1">
                  <c:v>-36832.951349825482</c:v>
                </c:pt>
                <c:pt idx="2">
                  <c:v>331739.86514082621</c:v>
                </c:pt>
                <c:pt idx="3">
                  <c:v>-2296.8982403672999</c:v>
                </c:pt>
                <c:pt idx="4">
                  <c:v>-2021.1994229579577</c:v>
                </c:pt>
                <c:pt idx="5">
                  <c:v>-1740.0768579040887</c:v>
                </c:pt>
                <c:pt idx="6">
                  <c:v>-1453.4238452978898</c:v>
                </c:pt>
                <c:pt idx="7">
                  <c:v>-1161.1315861530602</c:v>
                </c:pt>
                <c:pt idx="8">
                  <c:v>-863.08914110960905</c:v>
                </c:pt>
                <c:pt idx="9">
                  <c:v>-559.18338832980953</c:v>
                </c:pt>
                <c:pt idx="10">
                  <c:v>37094.611019441742</c:v>
                </c:pt>
                <c:pt idx="11">
                  <c:v>37410.591698653065</c:v>
                </c:pt>
                <c:pt idx="12">
                  <c:v>-214826.68623829854</c:v>
                </c:pt>
                <c:pt idx="13">
                  <c:v>17028.577402533963</c:v>
                </c:pt>
                <c:pt idx="14">
                  <c:v>17363.575961616472</c:v>
                </c:pt>
                <c:pt idx="15">
                  <c:v>17705.164855988696</c:v>
                </c:pt>
                <c:pt idx="16">
                  <c:v>18053.473735519219</c:v>
                </c:pt>
                <c:pt idx="17">
                  <c:v>18408.634800643427</c:v>
                </c:pt>
                <c:pt idx="18">
                  <c:v>18770.782852539793</c:v>
                </c:pt>
                <c:pt idx="19">
                  <c:v>19140.05534429336</c:v>
                </c:pt>
                <c:pt idx="20">
                  <c:v>19516.592433066573</c:v>
                </c:pt>
                <c:pt idx="21">
                  <c:v>19900.537033295142</c:v>
                </c:pt>
                <c:pt idx="22">
                  <c:v>20292.034870932112</c:v>
                </c:pt>
                <c:pt idx="23">
                  <c:v>20691.23453875666</c:v>
                </c:pt>
                <c:pt idx="24">
                  <c:v>21098.287552773603</c:v>
                </c:pt>
                <c:pt idx="25">
                  <c:v>21513.348409720813</c:v>
                </c:pt>
                <c:pt idx="26">
                  <c:v>21936.574645708315</c:v>
                </c:pt>
                <c:pt idx="27">
                  <c:v>22368.126896011294</c:v>
                </c:pt>
                <c:pt idx="28">
                  <c:v>22808.168956038309</c:v>
                </c:pt>
                <c:pt idx="29">
                  <c:v>3854926.5083061755</c:v>
                </c:pt>
                <c:pt idx="30">
                  <c:v>0</c:v>
                </c:pt>
                <c:pt idx="31">
                  <c:v>0</c:v>
                </c:pt>
                <c:pt idx="32">
                  <c:v>0</c:v>
                </c:pt>
              </c:numCache>
            </c:numRef>
          </c:val>
          <c:smooth val="0"/>
          <c:extLst>
            <c:ext xmlns:c16="http://schemas.microsoft.com/office/drawing/2014/chart" uri="{C3380CC4-5D6E-409C-BE32-E72D297353CC}">
              <c16:uniqueId val="{00000000-79C3-446B-92E5-9CED573B920F}"/>
            </c:ext>
          </c:extLst>
        </c:ser>
        <c:ser>
          <c:idx val="1"/>
          <c:order val="1"/>
          <c:tx>
            <c:strRef>
              <c:f>'Total Cost of Ownership_EPC+'!$D$134</c:f>
              <c:strCache>
                <c:ptCount val="1"/>
                <c:pt idx="0">
                  <c:v>cumulativo Δ ES-BAU</c:v>
                </c:pt>
              </c:strCache>
            </c:strRef>
          </c:tx>
          <c:spPr>
            <a:ln w="28575" cap="rnd">
              <a:solidFill>
                <a:schemeClr val="accent3"/>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Ownership_EPC+'!$I$134:$AO$134</c:f>
              <c:numCache>
                <c:formatCode>_-* #,##0.00\ [$€-410]_-;\-* #,##0.00\ [$€-410]_-;_-* "-"??\ [$€-410]_-;_-@_-</c:formatCode>
                <c:ptCount val="33"/>
                <c:pt idx="0">
                  <c:v>-36359.910000000149</c:v>
                </c:pt>
                <c:pt idx="1">
                  <c:v>-73192.861349825631</c:v>
                </c:pt>
                <c:pt idx="2">
                  <c:v>258547.00379100058</c:v>
                </c:pt>
                <c:pt idx="3">
                  <c:v>256250.10555063328</c:v>
                </c:pt>
                <c:pt idx="4">
                  <c:v>254228.90612767532</c:v>
                </c:pt>
                <c:pt idx="5">
                  <c:v>252488.82926977123</c:v>
                </c:pt>
                <c:pt idx="6">
                  <c:v>251035.40542447334</c:v>
                </c:pt>
                <c:pt idx="7">
                  <c:v>249874.27383832028</c:v>
                </c:pt>
                <c:pt idx="8">
                  <c:v>249011.18469721067</c:v>
                </c:pt>
                <c:pt idx="9">
                  <c:v>248452.00130888086</c:v>
                </c:pt>
                <c:pt idx="10">
                  <c:v>285546.6123283226</c:v>
                </c:pt>
                <c:pt idx="11">
                  <c:v>322957.20402697567</c:v>
                </c:pt>
                <c:pt idx="12">
                  <c:v>108130.51778867713</c:v>
                </c:pt>
                <c:pt idx="13">
                  <c:v>125159.09519121109</c:v>
                </c:pt>
                <c:pt idx="14">
                  <c:v>142522.67115282756</c:v>
                </c:pt>
                <c:pt idx="15">
                  <c:v>160227.83600881626</c:v>
                </c:pt>
                <c:pt idx="16">
                  <c:v>178281.30974433548</c:v>
                </c:pt>
                <c:pt idx="17">
                  <c:v>196689.94454497891</c:v>
                </c:pt>
                <c:pt idx="18">
                  <c:v>215460.7273975187</c:v>
                </c:pt>
                <c:pt idx="19">
                  <c:v>234600.78274181206</c:v>
                </c:pt>
                <c:pt idx="20">
                  <c:v>254117.37517487863</c:v>
                </c:pt>
                <c:pt idx="21">
                  <c:v>274017.91220817377</c:v>
                </c:pt>
                <c:pt idx="22">
                  <c:v>294309.94707910588</c:v>
                </c:pt>
                <c:pt idx="23">
                  <c:v>315001.18161786254</c:v>
                </c:pt>
                <c:pt idx="24">
                  <c:v>336099.46917063615</c:v>
                </c:pt>
                <c:pt idx="25">
                  <c:v>357612.81758035696</c:v>
                </c:pt>
                <c:pt idx="26">
                  <c:v>379549.39222606528</c:v>
                </c:pt>
                <c:pt idx="27">
                  <c:v>401917.51912207657</c:v>
                </c:pt>
                <c:pt idx="28">
                  <c:v>424725.68807811488</c:v>
                </c:pt>
                <c:pt idx="29">
                  <c:v>4279652.1963842902</c:v>
                </c:pt>
                <c:pt idx="30">
                  <c:v>4279652.1963842902</c:v>
                </c:pt>
                <c:pt idx="31">
                  <c:v>4279652.1963842902</c:v>
                </c:pt>
                <c:pt idx="32">
                  <c:v>4279652.1963842902</c:v>
                </c:pt>
              </c:numCache>
            </c:numRef>
          </c:val>
          <c:smooth val="0"/>
          <c:extLst>
            <c:ext xmlns:c16="http://schemas.microsoft.com/office/drawing/2014/chart" uri="{C3380CC4-5D6E-409C-BE32-E72D297353CC}">
              <c16:uniqueId val="{00000001-79C3-446B-92E5-9CED573B920F}"/>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ax val="150000"/>
          <c:min val="-200000"/>
        </c:scaling>
        <c:delete val="0"/>
        <c:axPos val="l"/>
        <c:majorGridlines>
          <c:spPr>
            <a:ln w="9525" cap="flat" cmpd="sng" algn="ctr">
              <a:solidFill>
                <a:schemeClr val="tx1">
                  <a:lumMod val="15000"/>
                  <a:lumOff val="85000"/>
                </a:schemeClr>
              </a:solidFill>
              <a:round/>
            </a:ln>
            <a:effectLst/>
          </c:spPr>
        </c:majorGridlines>
        <c:numFmt formatCode="_-* #,##0.00\ [$€-410]_-;\-* #,##0.00\ [$€-410]_-;_-* &quot;-&quot;??\ [$€-410]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Inquilino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Ownership_EPC+'!$D$122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Ownership_EPC+'!$I$187:$AO$187</c:f>
              <c:numCache>
                <c:formatCode>_-* #,##0.00\ [$€-410]_-;\-* #,##0.00\ [$€-410]_-;_-* "-"??\ [$€-410]_-;_-@_-</c:formatCode>
                <c:ptCount val="33"/>
                <c:pt idx="0">
                  <c:v>-446528.00250400882</c:v>
                </c:pt>
                <c:pt idx="1">
                  <c:v>-455312.42611690587</c:v>
                </c:pt>
                <c:pt idx="2">
                  <c:v>-464269.66329978744</c:v>
                </c:pt>
                <c:pt idx="3">
                  <c:v>-473403.11376688513</c:v>
                </c:pt>
                <c:pt idx="4">
                  <c:v>-482716.24411408091</c:v>
                </c:pt>
                <c:pt idx="5">
                  <c:v>-492212.5891346524</c:v>
                </c:pt>
                <c:pt idx="6">
                  <c:v>-501895.75316090137</c:v>
                </c:pt>
                <c:pt idx="7">
                  <c:v>-511769.41143217578</c:v>
                </c:pt>
                <c:pt idx="8">
                  <c:v>-521837.31148980523</c:v>
                </c:pt>
                <c:pt idx="9">
                  <c:v>-532103.27459947742</c:v>
                </c:pt>
                <c:pt idx="10">
                  <c:v>-542571.19720159797</c:v>
                </c:pt>
                <c:pt idx="11">
                  <c:v>-553245.05239018216</c:v>
                </c:pt>
                <c:pt idx="12">
                  <c:v>-564128.89142083982</c:v>
                </c:pt>
                <c:pt idx="13">
                  <c:v>-575226.84524842794</c:v>
                </c:pt>
                <c:pt idx="14">
                  <c:v>-586543.12609495164</c:v>
                </c:pt>
                <c:pt idx="15">
                  <c:v>-598082.02904831036</c:v>
                </c:pt>
                <c:pt idx="16">
                  <c:v>-609847.9336924972</c:v>
                </c:pt>
                <c:pt idx="17">
                  <c:v>-621845.30576986598</c:v>
                </c:pt>
                <c:pt idx="18">
                  <c:v>-634078.69887610222</c:v>
                </c:pt>
                <c:pt idx="19">
                  <c:v>-646552.75618853746</c:v>
                </c:pt>
                <c:pt idx="20">
                  <c:v>-659272.21222846466</c:v>
                </c:pt>
                <c:pt idx="21">
                  <c:v>-672241.89465812279</c:v>
                </c:pt>
                <c:pt idx="22">
                  <c:v>-685466.72611303348</c:v>
                </c:pt>
                <c:pt idx="23">
                  <c:v>-698951.72607038438</c:v>
                </c:pt>
                <c:pt idx="24">
                  <c:v>-712702.01275416918</c:v>
                </c:pt>
                <c:pt idx="25">
                  <c:v>-726722.80507780565</c:v>
                </c:pt>
                <c:pt idx="26">
                  <c:v>-741019.42462497263</c:v>
                </c:pt>
                <c:pt idx="27">
                  <c:v>-755597.29766941303</c:v>
                </c:pt>
                <c:pt idx="28">
                  <c:v>-770461.9572344732</c:v>
                </c:pt>
                <c:pt idx="29">
                  <c:v>-785619.04519315856</c:v>
                </c:pt>
                <c:pt idx="30">
                  <c:v>0</c:v>
                </c:pt>
                <c:pt idx="31">
                  <c:v>0</c:v>
                </c:pt>
                <c:pt idx="32">
                  <c:v>0</c:v>
                </c:pt>
              </c:numCache>
            </c:numRef>
          </c:val>
          <c:extLst>
            <c:ext xmlns:c16="http://schemas.microsoft.com/office/drawing/2014/chart" uri="{C3380CC4-5D6E-409C-BE32-E72D297353CC}">
              <c16:uniqueId val="{00000000-A8E9-4F93-9407-6A35FA29F172}"/>
            </c:ext>
          </c:extLst>
        </c:ser>
        <c:ser>
          <c:idx val="7"/>
          <c:order val="2"/>
          <c:tx>
            <c:strRef>
              <c:f>'Total Cost of Ownership_EPC+'!$D$123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Ownership_EPC+'!$I$188:$AO$188</c:f>
              <c:numCache>
                <c:formatCode>_-* #,##0.00\ [$€-410]_-;\-* #,##0.00\ [$€-410]_-;_-* "-"??\ [$€-410]_-;_-@_-</c:formatCode>
                <c:ptCount val="33"/>
                <c:pt idx="0">
                  <c:v>-591558.16918553028</c:v>
                </c:pt>
                <c:pt idx="1">
                  <c:v>-603195.73171387101</c:v>
                </c:pt>
                <c:pt idx="2">
                  <c:v>-615062.23683595122</c:v>
                </c:pt>
                <c:pt idx="3">
                  <c:v>-627182.10847697849</c:v>
                </c:pt>
                <c:pt idx="4">
                  <c:v>-639020.09916665277</c:v>
                </c:pt>
                <c:pt idx="5">
                  <c:v>-651600.81178225856</c:v>
                </c:pt>
                <c:pt idx="6">
                  <c:v>-664429.0213260476</c:v>
                </c:pt>
                <c:pt idx="7">
                  <c:v>-677509.59673758911</c:v>
                </c:pt>
                <c:pt idx="8">
                  <c:v>-690847.50274177233</c:v>
                </c:pt>
                <c:pt idx="9">
                  <c:v>-704447.80173316505</c:v>
                </c:pt>
                <c:pt idx="10">
                  <c:v>-711148.14037177386</c:v>
                </c:pt>
                <c:pt idx="11">
                  <c:v>-725147.80827072402</c:v>
                </c:pt>
                <c:pt idx="12">
                  <c:v>-739422.88781815907</c:v>
                </c:pt>
                <c:pt idx="13">
                  <c:v>-753978.79711232707</c:v>
                </c:pt>
                <c:pt idx="14">
                  <c:v>-768821.06084024592</c:v>
                </c:pt>
                <c:pt idx="15">
                  <c:v>-783955.31237459392</c:v>
                </c:pt>
                <c:pt idx="16">
                  <c:v>-799387.29591185437</c:v>
                </c:pt>
                <c:pt idx="17">
                  <c:v>-815122.86865252024</c:v>
                </c:pt>
                <c:pt idx="18">
                  <c:v>-831168.00302419346</c:v>
                </c:pt>
                <c:pt idx="19">
                  <c:v>-847528.78894841473</c:v>
                </c:pt>
                <c:pt idx="20">
                  <c:v>-864211.43615209078</c:v>
                </c:pt>
                <c:pt idx="21">
                  <c:v>-881222.27652439196</c:v>
                </c:pt>
                <c:pt idx="22">
                  <c:v>-898567.76652001706</c:v>
                </c:pt>
                <c:pt idx="23">
                  <c:v>-916254.489609738</c:v>
                </c:pt>
                <c:pt idx="24">
                  <c:v>-934289.15877915162</c:v>
                </c:pt>
                <c:pt idx="25">
                  <c:v>-952678.61907658877</c:v>
                </c:pt>
                <c:pt idx="26">
                  <c:v>-971429.85021115001</c:v>
                </c:pt>
                <c:pt idx="27">
                  <c:v>-990549.96920184931</c:v>
                </c:pt>
                <c:pt idx="28">
                  <c:v>-1010046.2330788749</c:v>
                </c:pt>
                <c:pt idx="29">
                  <c:v>-1029926.0416379899</c:v>
                </c:pt>
                <c:pt idx="30">
                  <c:v>0</c:v>
                </c:pt>
                <c:pt idx="31">
                  <c:v>0</c:v>
                </c:pt>
                <c:pt idx="32">
                  <c:v>0</c:v>
                </c:pt>
              </c:numCache>
            </c:numRef>
          </c:val>
          <c:extLst>
            <c:ext xmlns:c16="http://schemas.microsoft.com/office/drawing/2014/chart" uri="{C3380CC4-5D6E-409C-BE32-E72D297353CC}">
              <c16:uniqueId val="{00000001-A8E9-4F93-9407-6A35FA29F172}"/>
            </c:ext>
          </c:extLst>
        </c:ser>
        <c:ser>
          <c:idx val="12"/>
          <c:order val="4"/>
          <c:tx>
            <c:strRef>
              <c:f>'Total Cost of Ownership_EPC+'!$D$124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Ownership_EPC+'!$I$189:$AO$189</c:f>
              <c:numCache>
                <c:formatCode>_-* #,##0.00\ [$€-410]_-;\-* #,##0.00\ [$€-410]_-;_-* "-"??\ [$€-410]_-;_-@_-</c:formatCode>
                <c:ptCount val="33"/>
                <c:pt idx="0">
                  <c:v>-588769.88968869799</c:v>
                </c:pt>
                <c:pt idx="1">
                  <c:v>-600352.59915493755</c:v>
                </c:pt>
                <c:pt idx="2">
                  <c:v>-612663.17210558546</c:v>
                </c:pt>
                <c:pt idx="3">
                  <c:v>-623726.01123682631</c:v>
                </c:pt>
                <c:pt idx="4">
                  <c:v>-636005.84743170347</c:v>
                </c:pt>
                <c:pt idx="5">
                  <c:v>-648527.26149499626</c:v>
                </c:pt>
                <c:pt idx="6">
                  <c:v>-661295.00592222507</c:v>
                </c:pt>
                <c:pt idx="7">
                  <c:v>-674313.92670345854</c:v>
                </c:pt>
                <c:pt idx="8">
                  <c:v>-687588.96516260668</c:v>
                </c:pt>
                <c:pt idx="9">
                  <c:v>-701125.15983289643</c:v>
                </c:pt>
                <c:pt idx="10">
                  <c:v>-708149.9037981478</c:v>
                </c:pt>
                <c:pt idx="11">
                  <c:v>-722090.58820668585</c:v>
                </c:pt>
                <c:pt idx="12">
                  <c:v>-736305.52389758849</c:v>
                </c:pt>
                <c:pt idx="13">
                  <c:v>-750800.1061415372</c:v>
                </c:pt>
                <c:pt idx="14">
                  <c:v>-765579.83634890337</c:v>
                </c:pt>
                <c:pt idx="15">
                  <c:v>-780650.32415780355</c:v>
                </c:pt>
                <c:pt idx="16">
                  <c:v>-796017.28956323548</c:v>
                </c:pt>
                <c:pt idx="17">
                  <c:v>-811686.56508809759</c:v>
                </c:pt>
                <c:pt idx="18">
                  <c:v>-827664.09799692163</c:v>
                </c:pt>
                <c:pt idx="19">
                  <c:v>-843955.95255315187</c:v>
                </c:pt>
                <c:pt idx="20">
                  <c:v>-860568.31232083379</c:v>
                </c:pt>
                <c:pt idx="21">
                  <c:v>-877507.48251158185</c:v>
                </c:pt>
                <c:pt idx="22">
                  <c:v>-894779.8923777187</c:v>
                </c:pt>
                <c:pt idx="23">
                  <c:v>-912392.09765249479</c:v>
                </c:pt>
                <c:pt idx="24">
                  <c:v>-930350.78303831315</c:v>
                </c:pt>
                <c:pt idx="25">
                  <c:v>-948662.7647439033</c:v>
                </c:pt>
                <c:pt idx="26">
                  <c:v>-967334.99307141057</c:v>
                </c:pt>
                <c:pt idx="27">
                  <c:v>-986374.55505437905</c:v>
                </c:pt>
                <c:pt idx="28">
                  <c:v>-1005788.6771476307</c:v>
                </c:pt>
                <c:pt idx="29">
                  <c:v>-1025584.7279700621</c:v>
                </c:pt>
                <c:pt idx="30">
                  <c:v>0</c:v>
                </c:pt>
                <c:pt idx="31">
                  <c:v>0</c:v>
                </c:pt>
                <c:pt idx="32">
                  <c:v>0</c:v>
                </c:pt>
              </c:numCache>
            </c:numRef>
          </c:val>
          <c:extLst>
            <c:ext xmlns:c16="http://schemas.microsoft.com/office/drawing/2014/chart" uri="{C3380CC4-5D6E-409C-BE32-E72D297353CC}">
              <c16:uniqueId val="{00000002-A8E9-4F93-9407-6A35FA29F172}"/>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Ownership_EPC+'!$D$129</c:f>
              <c:strCache>
                <c:ptCount val="1"/>
                <c:pt idx="0">
                  <c:v>Bilancio cumulativo ASIS</c:v>
                </c:pt>
              </c:strCache>
            </c:strRef>
          </c:tx>
          <c:spPr>
            <a:ln w="28575" cap="rnd">
              <a:solidFill>
                <a:schemeClr val="tx2"/>
              </a:solidFill>
              <a:round/>
            </a:ln>
            <a:effectLst/>
          </c:spPr>
          <c:marker>
            <c:symbol val="none"/>
          </c:marker>
          <c:cat>
            <c:strRef>
              <c:f>'TCO_ATT_Si VI'!#REF!</c:f>
              <c:strCache>
                <c:ptCount val="1"/>
                <c:pt idx="0">
                  <c:v>#RIF!</c:v>
                </c:pt>
              </c:strCache>
            </c:strRef>
          </c:cat>
          <c:val>
            <c:numRef>
              <c:f>'Total Cost of Ownership_EPC+'!$I$194:$AO$194</c:f>
              <c:numCache>
                <c:formatCode>_-* #,##0.00\ [$€-410]_-;\-* #,##0.00\ [$€-410]_-;_-* "-"??\ [$€-410]_-;_-@_-</c:formatCode>
                <c:ptCount val="33"/>
                <c:pt idx="0">
                  <c:v>-446528.00250400882</c:v>
                </c:pt>
                <c:pt idx="1">
                  <c:v>-901840.4286209147</c:v>
                </c:pt>
                <c:pt idx="2">
                  <c:v>-1366110.0919207023</c:v>
                </c:pt>
                <c:pt idx="3">
                  <c:v>-1839513.2056875874</c:v>
                </c:pt>
                <c:pt idx="4">
                  <c:v>-2322229.4498016685</c:v>
                </c:pt>
                <c:pt idx="5">
                  <c:v>-2814442.0389363207</c:v>
                </c:pt>
                <c:pt idx="6">
                  <c:v>-3316337.7920972221</c:v>
                </c:pt>
                <c:pt idx="7">
                  <c:v>-3828107.203529398</c:v>
                </c:pt>
                <c:pt idx="8">
                  <c:v>-4349944.5150192035</c:v>
                </c:pt>
                <c:pt idx="9">
                  <c:v>-4882047.7896186812</c:v>
                </c:pt>
                <c:pt idx="10">
                  <c:v>-5424618.9868202787</c:v>
                </c:pt>
                <c:pt idx="11">
                  <c:v>-5977864.0392104611</c:v>
                </c:pt>
                <c:pt idx="12">
                  <c:v>-6541992.9306313004</c:v>
                </c:pt>
                <c:pt idx="13">
                  <c:v>-7117219.7758797286</c:v>
                </c:pt>
                <c:pt idx="14">
                  <c:v>-7703762.9019746799</c:v>
                </c:pt>
                <c:pt idx="15">
                  <c:v>-8301844.9310229905</c:v>
                </c:pt>
                <c:pt idx="16">
                  <c:v>-8911692.8647154868</c:v>
                </c:pt>
                <c:pt idx="17">
                  <c:v>-9533538.1704853531</c:v>
                </c:pt>
                <c:pt idx="18">
                  <c:v>-10167616.869361455</c:v>
                </c:pt>
                <c:pt idx="19">
                  <c:v>-10814169.625549993</c:v>
                </c:pt>
                <c:pt idx="20">
                  <c:v>-11473441.837778457</c:v>
                </c:pt>
                <c:pt idx="21">
                  <c:v>-12145683.732436579</c:v>
                </c:pt>
                <c:pt idx="22">
                  <c:v>-12831150.458549611</c:v>
                </c:pt>
                <c:pt idx="23">
                  <c:v>-13530102.184619995</c:v>
                </c:pt>
                <c:pt idx="24">
                  <c:v>-14242804.197374163</c:v>
                </c:pt>
                <c:pt idx="25">
                  <c:v>-14969527.002451969</c:v>
                </c:pt>
                <c:pt idx="26">
                  <c:v>-15710546.427076941</c:v>
                </c:pt>
                <c:pt idx="27">
                  <c:v>-16466143.724746354</c:v>
                </c:pt>
                <c:pt idx="28">
                  <c:v>-17236605.681980826</c:v>
                </c:pt>
                <c:pt idx="29">
                  <c:v>-18022224.727173984</c:v>
                </c:pt>
                <c:pt idx="30">
                  <c:v>-18022224.727173984</c:v>
                </c:pt>
                <c:pt idx="31">
                  <c:v>-18022224.727173984</c:v>
                </c:pt>
                <c:pt idx="32">
                  <c:v>-18022224.727173984</c:v>
                </c:pt>
              </c:numCache>
            </c:numRef>
          </c:val>
          <c:smooth val="0"/>
          <c:extLst xmlns:c15="http://schemas.microsoft.com/office/drawing/2012/chart">
            <c:ext xmlns:c16="http://schemas.microsoft.com/office/drawing/2014/chart" uri="{C3380CC4-5D6E-409C-BE32-E72D297353CC}">
              <c16:uniqueId val="{00000003-A8E9-4F93-9407-6A35FA29F172}"/>
            </c:ext>
          </c:extLst>
        </c:ser>
        <c:ser>
          <c:idx val="8"/>
          <c:order val="3"/>
          <c:tx>
            <c:strRef>
              <c:f>'Total Cost of Ownership_EPC+'!$D$130</c:f>
              <c:strCache>
                <c:ptCount val="1"/>
                <c:pt idx="0">
                  <c:v>Bilancio cumulativo BAU</c:v>
                </c:pt>
              </c:strCache>
            </c:strRef>
          </c:tx>
          <c:spPr>
            <a:ln w="28575" cap="rnd">
              <a:solidFill>
                <a:schemeClr val="bg1">
                  <a:lumMod val="50000"/>
                </a:schemeClr>
              </a:solidFill>
              <a:round/>
            </a:ln>
            <a:effectLst/>
          </c:spPr>
          <c:marker>
            <c:symbol val="none"/>
          </c:marker>
          <c:cat>
            <c:strRef>
              <c:f>'TCO_ATT_Si VI'!#REF!</c:f>
              <c:strCache>
                <c:ptCount val="1"/>
                <c:pt idx="0">
                  <c:v>#RIF!</c:v>
                </c:pt>
              </c:strCache>
            </c:strRef>
          </c:cat>
          <c:val>
            <c:numRef>
              <c:f>'Total Cost of Ownership_EPC+'!$I$195:$AO$195</c:f>
              <c:numCache>
                <c:formatCode>_-* #,##0.00\ [$€-410]_-;\-* #,##0.00\ [$€-410]_-;_-* "-"??\ [$€-410]_-;_-@_-</c:formatCode>
                <c:ptCount val="33"/>
                <c:pt idx="0">
                  <c:v>-591558.16918553028</c:v>
                </c:pt>
                <c:pt idx="1">
                  <c:v>-1194753.9008994014</c:v>
                </c:pt>
                <c:pt idx="2">
                  <c:v>-1809816.1377353526</c:v>
                </c:pt>
                <c:pt idx="3">
                  <c:v>-2436998.2462123311</c:v>
                </c:pt>
                <c:pt idx="4">
                  <c:v>-3076018.3453789838</c:v>
                </c:pt>
                <c:pt idx="5">
                  <c:v>-3727619.1571612423</c:v>
                </c:pt>
                <c:pt idx="6">
                  <c:v>-4392048.1784872897</c:v>
                </c:pt>
                <c:pt idx="7">
                  <c:v>-5069557.7752248785</c:v>
                </c:pt>
                <c:pt idx="8">
                  <c:v>-5760405.2779666511</c:v>
                </c:pt>
                <c:pt idx="9">
                  <c:v>-6464853.0796998162</c:v>
                </c:pt>
                <c:pt idx="10">
                  <c:v>-7176001.2200715896</c:v>
                </c:pt>
                <c:pt idx="11">
                  <c:v>-7901149.0283423141</c:v>
                </c:pt>
                <c:pt idx="12">
                  <c:v>-8640571.9161604736</c:v>
                </c:pt>
                <c:pt idx="13">
                  <c:v>-9394550.7132728007</c:v>
                </c:pt>
                <c:pt idx="14">
                  <c:v>-10163371.774113046</c:v>
                </c:pt>
                <c:pt idx="15">
                  <c:v>-10947327.08648764</c:v>
                </c:pt>
                <c:pt idx="16">
                  <c:v>-11746714.382399494</c:v>
                </c:pt>
                <c:pt idx="17">
                  <c:v>-12561837.251052015</c:v>
                </c:pt>
                <c:pt idx="18">
                  <c:v>-13393005.254076209</c:v>
                </c:pt>
                <c:pt idx="19">
                  <c:v>-14240534.043024624</c:v>
                </c:pt>
                <c:pt idx="20">
                  <c:v>-15104745.479176715</c:v>
                </c:pt>
                <c:pt idx="21">
                  <c:v>-15985967.755701106</c:v>
                </c:pt>
                <c:pt idx="22">
                  <c:v>-16884535.522221122</c:v>
                </c:pt>
                <c:pt idx="23">
                  <c:v>-17800790.011830859</c:v>
                </c:pt>
                <c:pt idx="24">
                  <c:v>-18735079.170610011</c:v>
                </c:pt>
                <c:pt idx="25">
                  <c:v>-19687757.789686598</c:v>
                </c:pt>
                <c:pt idx="26">
                  <c:v>-20659187.639897749</c:v>
                </c:pt>
                <c:pt idx="27">
                  <c:v>-21649737.609099597</c:v>
                </c:pt>
                <c:pt idx="28">
                  <c:v>-22659783.842178471</c:v>
                </c:pt>
                <c:pt idx="29">
                  <c:v>-23689709.883816462</c:v>
                </c:pt>
                <c:pt idx="30">
                  <c:v>-23689709.883816462</c:v>
                </c:pt>
                <c:pt idx="31">
                  <c:v>-23689709.883816462</c:v>
                </c:pt>
                <c:pt idx="32">
                  <c:v>-23689709.883816462</c:v>
                </c:pt>
              </c:numCache>
            </c:numRef>
          </c:val>
          <c:smooth val="0"/>
          <c:extLst xmlns:c15="http://schemas.microsoft.com/office/drawing/2012/chart">
            <c:ext xmlns:c16="http://schemas.microsoft.com/office/drawing/2014/chart" uri="{C3380CC4-5D6E-409C-BE32-E72D297353CC}">
              <c16:uniqueId val="{00000004-A8E9-4F93-9407-6A35FA29F172}"/>
            </c:ext>
          </c:extLst>
        </c:ser>
        <c:ser>
          <c:idx val="13"/>
          <c:order val="5"/>
          <c:tx>
            <c:strRef>
              <c:f>'Total Cost of Ownership_EPC+'!$D$131</c:f>
              <c:strCache>
                <c:ptCount val="1"/>
                <c:pt idx="0">
                  <c:v>Bilancio cumulativo ES</c:v>
                </c:pt>
              </c:strCache>
            </c:strRef>
          </c:tx>
          <c:spPr>
            <a:ln w="28575" cap="rnd">
              <a:solidFill>
                <a:srgbClr val="008276"/>
              </a:solidFill>
              <a:round/>
            </a:ln>
            <a:effectLst/>
          </c:spPr>
          <c:marker>
            <c:symbol val="none"/>
          </c:marker>
          <c:cat>
            <c:strRef>
              <c:f>'TCO_ATT_Si VI'!#REF!</c:f>
              <c:strCache>
                <c:ptCount val="1"/>
                <c:pt idx="0">
                  <c:v>#RIF!</c:v>
                </c:pt>
              </c:strCache>
            </c:strRef>
          </c:cat>
          <c:val>
            <c:numRef>
              <c:f>'Total Cost of Ownership_EPC+'!$I$196:$AO$196</c:f>
              <c:numCache>
                <c:formatCode>_-* #,##0.00\ [$€-410]_-;\-* #,##0.00\ [$€-410]_-;_-* "-"??\ [$€-410]_-;_-@_-</c:formatCode>
                <c:ptCount val="33"/>
                <c:pt idx="0">
                  <c:v>-588769.88968869799</c:v>
                </c:pt>
                <c:pt idx="1">
                  <c:v>-1189122.4888436357</c:v>
                </c:pt>
                <c:pt idx="2">
                  <c:v>-1801785.6609492211</c:v>
                </c:pt>
                <c:pt idx="3">
                  <c:v>-2425511.6721860473</c:v>
                </c:pt>
                <c:pt idx="4">
                  <c:v>-3061517.5196177508</c:v>
                </c:pt>
                <c:pt idx="5">
                  <c:v>-3710044.7811127473</c:v>
                </c:pt>
                <c:pt idx="6">
                  <c:v>-4371339.7870349726</c:v>
                </c:pt>
                <c:pt idx="7">
                  <c:v>-5045653.7137384312</c:v>
                </c:pt>
                <c:pt idx="8">
                  <c:v>-5733242.6789010381</c:v>
                </c:pt>
                <c:pt idx="9">
                  <c:v>-6434367.8387339348</c:v>
                </c:pt>
                <c:pt idx="10">
                  <c:v>-7142517.7425320828</c:v>
                </c:pt>
                <c:pt idx="11">
                  <c:v>-7864608.3307387689</c:v>
                </c:pt>
                <c:pt idx="12">
                  <c:v>-8600913.8546363581</c:v>
                </c:pt>
                <c:pt idx="13">
                  <c:v>-9351713.9607778955</c:v>
                </c:pt>
                <c:pt idx="14">
                  <c:v>-10117293.7971268</c:v>
                </c:pt>
                <c:pt idx="15">
                  <c:v>-10897944.121284604</c:v>
                </c:pt>
                <c:pt idx="16">
                  <c:v>-11693961.410847839</c:v>
                </c:pt>
                <c:pt idx="17">
                  <c:v>-12505647.975935936</c:v>
                </c:pt>
                <c:pt idx="18">
                  <c:v>-13333312.073932858</c:v>
                </c:pt>
                <c:pt idx="19">
                  <c:v>-14177268.026486009</c:v>
                </c:pt>
                <c:pt idx="20">
                  <c:v>-15037836.338806843</c:v>
                </c:pt>
                <c:pt idx="21">
                  <c:v>-15915343.821318425</c:v>
                </c:pt>
                <c:pt idx="22">
                  <c:v>-16810123.713696145</c:v>
                </c:pt>
                <c:pt idx="23">
                  <c:v>-17722515.811348639</c:v>
                </c:pt>
                <c:pt idx="24">
                  <c:v>-18652866.594386954</c:v>
                </c:pt>
                <c:pt idx="25">
                  <c:v>-19601529.359130856</c:v>
                </c:pt>
                <c:pt idx="26">
                  <c:v>-20568864.352202266</c:v>
                </c:pt>
                <c:pt idx="27">
                  <c:v>-21555238.907256644</c:v>
                </c:pt>
                <c:pt idx="28">
                  <c:v>-22561027.584404275</c:v>
                </c:pt>
                <c:pt idx="29">
                  <c:v>-23586612.312374339</c:v>
                </c:pt>
                <c:pt idx="30">
                  <c:v>-23586612.312374339</c:v>
                </c:pt>
                <c:pt idx="31">
                  <c:v>-23586612.312374339</c:v>
                </c:pt>
                <c:pt idx="32">
                  <c:v>-23586612.312374339</c:v>
                </c:pt>
              </c:numCache>
            </c:numRef>
          </c:val>
          <c:smooth val="0"/>
          <c:extLst>
            <c:ext xmlns:c16="http://schemas.microsoft.com/office/drawing/2014/chart" uri="{C3380CC4-5D6E-409C-BE32-E72D297353CC}">
              <c16:uniqueId val="{00000005-A8E9-4F93-9407-6A35FA29F172}"/>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A2A - </a:t>
            </a:r>
          </a:p>
          <a:p>
            <a:pPr>
              <a:defRPr/>
            </a:pPr>
            <a:r>
              <a:rPr lang="it-IT" baseline="0"/>
              <a:t>complessivo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'Total Cost of Ownership_EPC+'!$D$122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Ownership_EPC+'!$I$258:$AO$258</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0-2CD5-41A3-81CC-4C88B208338D}"/>
            </c:ext>
          </c:extLst>
        </c:ser>
        <c:ser>
          <c:idx val="7"/>
          <c:order val="2"/>
          <c:tx>
            <c:strRef>
              <c:f>'Total Cost of Ownership_EPC+'!$D$123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Ownership_EPC+'!$I$259:$AO$259</c:f>
              <c:numCache>
                <c:formatCode>_-* #,##0.00\ [$€-410]_-;\-* #,##0.00\ [$€-410]_-;_-* "-"??\ [$€-410]_-;_-@_-</c:formatCode>
                <c:ptCount val="33"/>
                <c:pt idx="0">
                  <c:v>-18293.793687881072</c:v>
                </c:pt>
                <c:pt idx="1">
                  <c:v>-651376.72334410646</c:v>
                </c:pt>
                <c:pt idx="2">
                  <c:v>-212274.31232217501</c:v>
                </c:pt>
                <c:pt idx="3">
                  <c:v>133885.93452731421</c:v>
                </c:pt>
                <c:pt idx="4">
                  <c:v>149818.90003966325</c:v>
                </c:pt>
                <c:pt idx="5">
                  <c:v>165823.78825378924</c:v>
                </c:pt>
                <c:pt idx="6">
                  <c:v>181835.73535811587</c:v>
                </c:pt>
                <c:pt idx="7">
                  <c:v>197854.88022026513</c:v>
                </c:pt>
                <c:pt idx="8">
                  <c:v>213881.36443976348</c:v>
                </c:pt>
                <c:pt idx="9">
                  <c:v>229915.33240178664</c:v>
                </c:pt>
                <c:pt idx="10">
                  <c:v>19506.673819622836</c:v>
                </c:pt>
                <c:pt idx="11">
                  <c:v>-1.7462298274040222E-11</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1-2CD5-41A3-81CC-4C88B208338D}"/>
            </c:ext>
          </c:extLst>
        </c:ser>
        <c:ser>
          <c:idx val="12"/>
          <c:order val="4"/>
          <c:tx>
            <c:strRef>
              <c:f>'Total Cost of Ownership_EPC+'!$D$124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'Total Cost of Ownership_EPC+'!$I$260:$AO$260</c:f>
              <c:numCache>
                <c:formatCode>_-* #,##0.00\ [$€-410]_-;\-* #,##0.00\ [$€-410]_-;_-* "-"??\ [$€-410]_-;_-@_-</c:formatCode>
                <c:ptCount val="33"/>
                <c:pt idx="0">
                  <c:v>-20511.232722469009</c:v>
                </c:pt>
                <c:pt idx="1">
                  <c:v>-1205811.0271767662</c:v>
                </c:pt>
                <c:pt idx="2">
                  <c:v>154924.20014087751</c:v>
                </c:pt>
                <c:pt idx="3">
                  <c:v>170780.55188609444</c:v>
                </c:pt>
                <c:pt idx="4">
                  <c:v>186770.95731411991</c:v>
                </c:pt>
                <c:pt idx="5">
                  <c:v>202768.13671644515</c:v>
                </c:pt>
                <c:pt idx="6">
                  <c:v>218772.22335561877</c:v>
                </c:pt>
                <c:pt idx="7">
                  <c:v>234783.35311582818</c:v>
                </c:pt>
                <c:pt idx="8">
                  <c:v>250801.66455447196</c:v>
                </c:pt>
                <c:pt idx="9">
                  <c:v>266827.29895475181</c:v>
                </c:pt>
                <c:pt idx="10">
                  <c:v>19116.903065051429</c:v>
                </c:pt>
                <c:pt idx="11">
                  <c:v>19494.212468127556</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2-2CD5-41A3-81CC-4C88B208338D}"/>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Ownership_EPC+'!$D$129</c:f>
              <c:strCache>
                <c:ptCount val="1"/>
                <c:pt idx="0">
                  <c:v>Bilancio cumulativo ASIS</c:v>
                </c:pt>
              </c:strCache>
            </c:strRef>
          </c:tx>
          <c:spPr>
            <a:ln w="28575" cap="rnd">
              <a:solidFill>
                <a:schemeClr val="tx2"/>
              </a:solidFill>
              <a:round/>
            </a:ln>
            <a:effectLst/>
          </c:spPr>
          <c:marker>
            <c:symbol val="none"/>
          </c:marker>
          <c:cat>
            <c:strRef>
              <c:f>'TCO_ATT_Si VI'!#REF!</c:f>
              <c:strCache>
                <c:ptCount val="1"/>
                <c:pt idx="0">
                  <c:v>#RIF!</c:v>
                </c:pt>
              </c:strCache>
            </c:strRef>
          </c:cat>
          <c:val>
            <c:numRef>
              <c:f>'Total Cost of Ownership_EPC+'!$I$265:$AO$265</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xmlns:c15="http://schemas.microsoft.com/office/drawing/2012/chart">
            <c:ext xmlns:c16="http://schemas.microsoft.com/office/drawing/2014/chart" uri="{C3380CC4-5D6E-409C-BE32-E72D297353CC}">
              <c16:uniqueId val="{00000003-2CD5-41A3-81CC-4C88B208338D}"/>
            </c:ext>
          </c:extLst>
        </c:ser>
        <c:ser>
          <c:idx val="8"/>
          <c:order val="3"/>
          <c:tx>
            <c:strRef>
              <c:f>'Total Cost of Ownership_EPC+'!$D$130</c:f>
              <c:strCache>
                <c:ptCount val="1"/>
                <c:pt idx="0">
                  <c:v>Bilancio cumulativo BAU</c:v>
                </c:pt>
              </c:strCache>
            </c:strRef>
          </c:tx>
          <c:spPr>
            <a:ln w="28575" cap="rnd">
              <a:solidFill>
                <a:schemeClr val="bg1">
                  <a:lumMod val="50000"/>
                </a:schemeClr>
              </a:solidFill>
              <a:round/>
            </a:ln>
            <a:effectLst/>
          </c:spPr>
          <c:marker>
            <c:symbol val="none"/>
          </c:marker>
          <c:cat>
            <c:strRef>
              <c:f>'TCO_ATT_Si VI'!#REF!</c:f>
              <c:strCache>
                <c:ptCount val="1"/>
                <c:pt idx="0">
                  <c:v>#RIF!</c:v>
                </c:pt>
              </c:strCache>
            </c:strRef>
          </c:cat>
          <c:val>
            <c:numRef>
              <c:f>'Total Cost of Ownership_EPC+'!$I$266:$AO$266</c:f>
              <c:numCache>
                <c:formatCode>_-* #,##0.00\ [$€-410]_-;\-* #,##0.00\ [$€-410]_-;_-* "-"??\ [$€-410]_-;_-@_-</c:formatCode>
                <c:ptCount val="33"/>
                <c:pt idx="0">
                  <c:v>-18293.793687881072</c:v>
                </c:pt>
                <c:pt idx="1">
                  <c:v>-669670.51703198755</c:v>
                </c:pt>
                <c:pt idx="2">
                  <c:v>-881944.82935416256</c:v>
                </c:pt>
                <c:pt idx="3">
                  <c:v>-748058.89482684829</c:v>
                </c:pt>
                <c:pt idx="4">
                  <c:v>-598239.99478718499</c:v>
                </c:pt>
                <c:pt idx="5">
                  <c:v>-432416.20653339574</c:v>
                </c:pt>
                <c:pt idx="6">
                  <c:v>-250580.47117527988</c:v>
                </c:pt>
                <c:pt idx="7">
                  <c:v>-52725.590955014748</c:v>
                </c:pt>
                <c:pt idx="8">
                  <c:v>161155.77348474873</c:v>
                </c:pt>
                <c:pt idx="9">
                  <c:v>391071.10588653537</c:v>
                </c:pt>
                <c:pt idx="10">
                  <c:v>410577.77970615821</c:v>
                </c:pt>
                <c:pt idx="11">
                  <c:v>410577.77970615821</c:v>
                </c:pt>
                <c:pt idx="12">
                  <c:v>410577.77970615821</c:v>
                </c:pt>
                <c:pt idx="13">
                  <c:v>410577.77970615821</c:v>
                </c:pt>
                <c:pt idx="14">
                  <c:v>410577.77970615821</c:v>
                </c:pt>
                <c:pt idx="15">
                  <c:v>410577.77970615821</c:v>
                </c:pt>
                <c:pt idx="16">
                  <c:v>410577.77970615821</c:v>
                </c:pt>
                <c:pt idx="17">
                  <c:v>410577.77970615821</c:v>
                </c:pt>
                <c:pt idx="18">
                  <c:v>410577.77970615821</c:v>
                </c:pt>
                <c:pt idx="19">
                  <c:v>410577.77970615821</c:v>
                </c:pt>
                <c:pt idx="20">
                  <c:v>410577.77970615821</c:v>
                </c:pt>
                <c:pt idx="21">
                  <c:v>410577.77970615821</c:v>
                </c:pt>
                <c:pt idx="22">
                  <c:v>410577.77970615821</c:v>
                </c:pt>
                <c:pt idx="23">
                  <c:v>410577.77970615821</c:v>
                </c:pt>
                <c:pt idx="24">
                  <c:v>410577.77970615821</c:v>
                </c:pt>
                <c:pt idx="25">
                  <c:v>410577.77970615821</c:v>
                </c:pt>
                <c:pt idx="26">
                  <c:v>410577.77970615821</c:v>
                </c:pt>
                <c:pt idx="27">
                  <c:v>410577.77970615821</c:v>
                </c:pt>
                <c:pt idx="28">
                  <c:v>410577.77970615821</c:v>
                </c:pt>
                <c:pt idx="29">
                  <c:v>410577.77970615821</c:v>
                </c:pt>
                <c:pt idx="30">
                  <c:v>410577.77970615821</c:v>
                </c:pt>
                <c:pt idx="31">
                  <c:v>410577.77970615821</c:v>
                </c:pt>
                <c:pt idx="32">
                  <c:v>410577.77970615821</c:v>
                </c:pt>
              </c:numCache>
            </c:numRef>
          </c:val>
          <c:smooth val="0"/>
          <c:extLst xmlns:c15="http://schemas.microsoft.com/office/drawing/2012/chart">
            <c:ext xmlns:c16="http://schemas.microsoft.com/office/drawing/2014/chart" uri="{C3380CC4-5D6E-409C-BE32-E72D297353CC}">
              <c16:uniqueId val="{00000004-2CD5-41A3-81CC-4C88B208338D}"/>
            </c:ext>
          </c:extLst>
        </c:ser>
        <c:ser>
          <c:idx val="13"/>
          <c:order val="5"/>
          <c:tx>
            <c:strRef>
              <c:f>'Total Cost of Ownership_EPC+'!$H$267</c:f>
              <c:strCache>
                <c:ptCount val="1"/>
                <c:pt idx="0">
                  <c:v>ES</c:v>
                </c:pt>
              </c:strCache>
            </c:strRef>
          </c:tx>
          <c:spPr>
            <a:ln w="28575" cap="rnd">
              <a:solidFill>
                <a:srgbClr val="009999"/>
              </a:solidFill>
              <a:round/>
            </a:ln>
            <a:effectLst/>
          </c:spPr>
          <c:marker>
            <c:symbol val="none"/>
          </c:marker>
          <c:cat>
            <c:strRef>
              <c:f>'TCO_ATT_Si VI'!#REF!</c:f>
              <c:strCache>
                <c:ptCount val="1"/>
                <c:pt idx="0">
                  <c:v>#RIF!</c:v>
                </c:pt>
              </c:strCache>
            </c:strRef>
          </c:cat>
          <c:val>
            <c:numRef>
              <c:f>'Total Cost of Ownership_EPC+'!$I$267:$AO$267</c:f>
              <c:numCache>
                <c:formatCode>_-* #,##0.00\ [$€-410]_-;\-* #,##0.00\ [$€-410]_-;_-* "-"??\ [$€-410]_-;_-@_-</c:formatCode>
                <c:ptCount val="33"/>
                <c:pt idx="0">
                  <c:v>-20511.232722469009</c:v>
                </c:pt>
                <c:pt idx="1">
                  <c:v>-1226322.2598992351</c:v>
                </c:pt>
                <c:pt idx="2">
                  <c:v>-1071398.0597583577</c:v>
                </c:pt>
                <c:pt idx="3">
                  <c:v>-900617.5078722632</c:v>
                </c:pt>
                <c:pt idx="4">
                  <c:v>-713846.5505581433</c:v>
                </c:pt>
                <c:pt idx="5">
                  <c:v>-511078.41384169814</c:v>
                </c:pt>
                <c:pt idx="6">
                  <c:v>-292306.19048607937</c:v>
                </c:pt>
                <c:pt idx="7">
                  <c:v>-57522.837370251189</c:v>
                </c:pt>
                <c:pt idx="8">
                  <c:v>193278.82718422078</c:v>
                </c:pt>
                <c:pt idx="9">
                  <c:v>460106.12613897258</c:v>
                </c:pt>
                <c:pt idx="10">
                  <c:v>479223.029204024</c:v>
                </c:pt>
                <c:pt idx="11">
                  <c:v>498717.24167215155</c:v>
                </c:pt>
                <c:pt idx="12">
                  <c:v>498717.24167215155</c:v>
                </c:pt>
                <c:pt idx="13">
                  <c:v>498717.24167215155</c:v>
                </c:pt>
                <c:pt idx="14">
                  <c:v>498717.24167215155</c:v>
                </c:pt>
                <c:pt idx="15">
                  <c:v>498717.24167215155</c:v>
                </c:pt>
                <c:pt idx="16">
                  <c:v>498717.24167215155</c:v>
                </c:pt>
                <c:pt idx="17">
                  <c:v>498717.24167215155</c:v>
                </c:pt>
                <c:pt idx="18">
                  <c:v>498717.24167215155</c:v>
                </c:pt>
                <c:pt idx="19">
                  <c:v>498717.24167215155</c:v>
                </c:pt>
                <c:pt idx="20">
                  <c:v>498717.24167215155</c:v>
                </c:pt>
                <c:pt idx="21">
                  <c:v>498717.24167215155</c:v>
                </c:pt>
                <c:pt idx="22">
                  <c:v>498717.24167215155</c:v>
                </c:pt>
                <c:pt idx="23">
                  <c:v>498717.24167215155</c:v>
                </c:pt>
                <c:pt idx="24">
                  <c:v>498717.24167215155</c:v>
                </c:pt>
                <c:pt idx="25">
                  <c:v>498717.24167215155</c:v>
                </c:pt>
                <c:pt idx="26">
                  <c:v>498717.24167215155</c:v>
                </c:pt>
                <c:pt idx="27">
                  <c:v>498717.24167215155</c:v>
                </c:pt>
                <c:pt idx="28">
                  <c:v>498717.24167215155</c:v>
                </c:pt>
                <c:pt idx="29">
                  <c:v>498717.24167215155</c:v>
                </c:pt>
                <c:pt idx="30">
                  <c:v>498717.24167215155</c:v>
                </c:pt>
                <c:pt idx="31">
                  <c:v>498717.24167215155</c:v>
                </c:pt>
                <c:pt idx="32">
                  <c:v>498717.24167215155</c:v>
                </c:pt>
              </c:numCache>
            </c:numRef>
          </c:val>
          <c:smooth val="0"/>
          <c:extLst>
            <c:ext xmlns:c16="http://schemas.microsoft.com/office/drawing/2014/chart" uri="{C3380CC4-5D6E-409C-BE32-E72D297353CC}">
              <c16:uniqueId val="{00000005-2CD5-41A3-81CC-4C88B208338D}"/>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3000000"/>
          <c:min val="-1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3000000"/>
          <c:min val="-1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numFmt formatCode="\ 0.00,,\ &quot;M€&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'Total Cost of Ownership_EPC+'!$AL$129:$AL$131</c:f>
              <c:numCache>
                <c:formatCode>_-* #,##0.00\ [$€-410]_-;\-* #,##0.00\ [$€-410]_-;_-* "-"??\ [$€-410]_-;_-@_-</c:formatCode>
                <c:ptCount val="3"/>
                <c:pt idx="0">
                  <c:v>13312568.424680421</c:v>
                </c:pt>
                <c:pt idx="1">
                  <c:v>52925311.253690198</c:v>
                </c:pt>
                <c:pt idx="2">
                  <c:v>57204963.450074494</c:v>
                </c:pt>
              </c:numCache>
            </c:numRef>
          </c:val>
          <c:extLst>
            <c:ext xmlns:c16="http://schemas.microsoft.com/office/drawing/2014/chart" uri="{C3380CC4-5D6E-409C-BE32-E72D297353CC}">
              <c16:uniqueId val="{00000000-D71B-4189-8828-81E85181CC36}"/>
            </c:ext>
          </c:extLst>
        </c:ser>
        <c:dLbls>
          <c:showLegendKey val="0"/>
          <c:showVal val="1"/>
          <c:showCatName val="0"/>
          <c:showSerName val="0"/>
          <c:showPercent val="0"/>
          <c:showBubbleSize val="0"/>
        </c:dLbls>
        <c:gapWidth val="219"/>
        <c:overlap val="-27"/>
        <c:axId val="1225852256"/>
        <c:axId val="1225847936"/>
      </c:barChart>
      <c:catAx>
        <c:axId val="1225852256"/>
        <c:scaling>
          <c:orientation val="minMax"/>
        </c:scaling>
        <c:delete val="1"/>
        <c:axPos val="b"/>
        <c:numFmt formatCode="General" sourceLinked="1"/>
        <c:majorTickMark val="none"/>
        <c:minorTickMark val="none"/>
        <c:tickLblPos val="nextTo"/>
        <c:crossAx val="1225847936"/>
        <c:crosses val="autoZero"/>
        <c:auto val="1"/>
        <c:lblAlgn val="ctr"/>
        <c:lblOffset val="100"/>
        <c:noMultiLvlLbl val="0"/>
      </c:catAx>
      <c:valAx>
        <c:axId val="1225847936"/>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258522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v>Ricavi e Costi</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Ownership_EPC+'!$D$59:$D$119</c:f>
              <c:strCache>
                <c:ptCount val="61"/>
                <c:pt idx="0">
                  <c:v>INCENTIVI</c:v>
                </c:pt>
                <c:pt idx="1">
                  <c:v>MANUTENZIONE</c:v>
                </c:pt>
                <c:pt idx="2">
                  <c:v>GESTIONE - Ricavi</c:v>
                </c:pt>
                <c:pt idx="3">
                  <c:v>ENERGIA</c:v>
                </c:pt>
                <c:pt idx="4">
                  <c:v>AFFITTO</c:v>
                </c:pt>
                <c:pt idx="5">
                  <c:v>VALORE IMMOBILIARE</c:v>
                </c:pt>
                <c:pt idx="6">
                  <c:v>Totale</c:v>
                </c:pt>
                <c:pt idx="9">
                  <c:v> COSTI DI COSTRUZIONE (COOP) </c:v>
                </c:pt>
                <c:pt idx="10">
                  <c:v>MANUTENZIONE</c:v>
                </c:pt>
                <c:pt idx="11">
                  <c:v>GESTIONE - Costi</c:v>
                </c:pt>
                <c:pt idx="12">
                  <c:v>ENERGIA</c:v>
                </c:pt>
                <c:pt idx="13">
                  <c:v>ALTRI COSTI</c:v>
                </c:pt>
                <c:pt idx="14">
                  <c:v>Totale</c:v>
                </c:pt>
                <c:pt idx="16">
                  <c:v>Margine</c:v>
                </c:pt>
                <c:pt idx="19">
                  <c:v>INCENTIVI</c:v>
                </c:pt>
                <c:pt idx="20">
                  <c:v>MANUTENZIONE</c:v>
                </c:pt>
                <c:pt idx="21">
                  <c:v>GESTIONE - Ricavi</c:v>
                </c:pt>
                <c:pt idx="22">
                  <c:v>ENERGIA</c:v>
                </c:pt>
                <c:pt idx="23">
                  <c:v>AFFITTO</c:v>
                </c:pt>
                <c:pt idx="24">
                  <c:v>VALORE IMMOBILIARE</c:v>
                </c:pt>
                <c:pt idx="25">
                  <c:v>Totale</c:v>
                </c:pt>
                <c:pt idx="28">
                  <c:v> COSTI DI COSTRUZIONE (COOP) </c:v>
                </c:pt>
                <c:pt idx="29">
                  <c:v>MANUTENZIONE</c:v>
                </c:pt>
                <c:pt idx="30">
                  <c:v>GESTIONE - Costi</c:v>
                </c:pt>
                <c:pt idx="31">
                  <c:v>ENERGIA</c:v>
                </c:pt>
                <c:pt idx="32">
                  <c:v>ALTRI COSTI</c:v>
                </c:pt>
                <c:pt idx="33">
                  <c:v>Totale</c:v>
                </c:pt>
                <c:pt idx="35">
                  <c:v>Margine</c:v>
                </c:pt>
                <c:pt idx="36">
                  <c:v>IRR (UL)</c:v>
                </c:pt>
                <c:pt idx="37">
                  <c:v>IRR</c:v>
                </c:pt>
                <c:pt idx="38">
                  <c:v>Equity Multiple</c:v>
                </c:pt>
                <c:pt idx="41">
                  <c:v>INCENTIVI</c:v>
                </c:pt>
                <c:pt idx="42">
                  <c:v>MANUTENZIONE</c:v>
                </c:pt>
                <c:pt idx="43">
                  <c:v>GESTIONE - Ricavi</c:v>
                </c:pt>
                <c:pt idx="44">
                  <c:v>ENERGIA</c:v>
                </c:pt>
                <c:pt idx="45">
                  <c:v>AFFITTO</c:v>
                </c:pt>
                <c:pt idx="46">
                  <c:v>VALORE IMMOBILIARE</c:v>
                </c:pt>
                <c:pt idx="47">
                  <c:v>Totale</c:v>
                </c:pt>
                <c:pt idx="50">
                  <c:v> COSTI DI COSTRUZIONE (COOP) </c:v>
                </c:pt>
                <c:pt idx="51">
                  <c:v>MANUTENZIONE</c:v>
                </c:pt>
                <c:pt idx="52">
                  <c:v>GESTIONE - Costi</c:v>
                </c:pt>
                <c:pt idx="53">
                  <c:v>ENERGIA</c:v>
                </c:pt>
                <c:pt idx="54">
                  <c:v>ALTRI COSTI</c:v>
                </c:pt>
                <c:pt idx="55">
                  <c:v>Totale</c:v>
                </c:pt>
                <c:pt idx="57">
                  <c:v>Margine</c:v>
                </c:pt>
                <c:pt idx="58">
                  <c:v>IRR (UL)</c:v>
                </c:pt>
                <c:pt idx="59">
                  <c:v>IRR</c:v>
                </c:pt>
                <c:pt idx="60">
                  <c:v>Equity Multiple</c:v>
                </c:pt>
              </c:strCache>
            </c:strRef>
          </c:cat>
          <c:val>
            <c:numRef>
              <c:f>'Total Cost of Ownership_EPC+'!$E$59:$E$119</c:f>
              <c:numCache>
                <c:formatCode>_-* #,##0_-;\-* #,##0_-;_-* "-"??_-;_-@_-</c:formatCode>
                <c:ptCount val="61"/>
                <c:pt idx="0">
                  <c:v>0</c:v>
                </c:pt>
                <c:pt idx="1">
                  <c:v>1123267.0083325421</c:v>
                </c:pt>
                <c:pt idx="2">
                  <c:v>694205.65691086685</c:v>
                </c:pt>
                <c:pt idx="3">
                  <c:v>4714354.8766078297</c:v>
                </c:pt>
                <c:pt idx="4">
                  <c:v>11490397.185322752</c:v>
                </c:pt>
                <c:pt idx="5">
                  <c:v>2253286.6734920745</c:v>
                </c:pt>
                <c:pt idx="6">
                  <c:v>20275511.400666058</c:v>
                </c:pt>
                <c:pt idx="8" formatCode="General">
                  <c:v>0</c:v>
                </c:pt>
                <c:pt idx="9">
                  <c:v>0</c:v>
                </c:pt>
                <c:pt idx="10">
                  <c:v>-1123267.0083325421</c:v>
                </c:pt>
                <c:pt idx="11">
                  <c:v>-115108.98450638328</c:v>
                </c:pt>
                <c:pt idx="12">
                  <c:v>-4714354.8766078297</c:v>
                </c:pt>
                <c:pt idx="13">
                  <c:v>-1010212.1065388892</c:v>
                </c:pt>
                <c:pt idx="14">
                  <c:v>-6962942.9759856435</c:v>
                </c:pt>
                <c:pt idx="16">
                  <c:v>13312568.424680421</c:v>
                </c:pt>
                <c:pt idx="18" formatCode="General">
                  <c:v>0</c:v>
                </c:pt>
                <c:pt idx="19">
                  <c:v>2315267.2826852882</c:v>
                </c:pt>
                <c:pt idx="20">
                  <c:v>2322797.6692022188</c:v>
                </c:pt>
                <c:pt idx="21">
                  <c:v>763626.22260195366</c:v>
                </c:pt>
                <c:pt idx="22">
                  <c:v>2729334.814843562</c:v>
                </c:pt>
                <c:pt idx="23">
                  <c:v>17873951.177168731</c:v>
                </c:pt>
                <c:pt idx="24">
                  <c:v>38316696.404626571</c:v>
                </c:pt>
                <c:pt idx="25">
                  <c:v>64321673.571128316</c:v>
                </c:pt>
                <c:pt idx="27" formatCode="General">
                  <c:v>0</c:v>
                </c:pt>
                <c:pt idx="28">
                  <c:v>-4862863.5</c:v>
                </c:pt>
                <c:pt idx="29">
                  <c:v>-2322797.6692022188</c:v>
                </c:pt>
                <c:pt idx="30">
                  <c:v>-339754.21163123369</c:v>
                </c:pt>
                <c:pt idx="31">
                  <c:v>-2729334.814843562</c:v>
                </c:pt>
                <c:pt idx="32">
                  <c:v>-1141612.1217611011</c:v>
                </c:pt>
                <c:pt idx="33">
                  <c:v>-11396362.317438113</c:v>
                </c:pt>
                <c:pt idx="35">
                  <c:v>52925311.253690198</c:v>
                </c:pt>
                <c:pt idx="36" formatCode="0.0%">
                  <c:v>0.57609972569443202</c:v>
                </c:pt>
                <c:pt idx="37" formatCode="0.0%">
                  <c:v>0.58580952633795258</c:v>
                </c:pt>
                <c:pt idx="38" formatCode="0.00&quot;x&quot;">
                  <c:v>11.883569167362028</c:v>
                </c:pt>
                <c:pt idx="40" formatCode="General">
                  <c:v>0</c:v>
                </c:pt>
                <c:pt idx="41">
                  <c:v>2525594.7481788881</c:v>
                </c:pt>
                <c:pt idx="42">
                  <c:v>2219700.0977600887</c:v>
                </c:pt>
                <c:pt idx="43">
                  <c:v>763626.22260195366</c:v>
                </c:pt>
                <c:pt idx="44">
                  <c:v>2729334.814843562</c:v>
                </c:pt>
                <c:pt idx="45">
                  <c:v>17873951.177168731</c:v>
                </c:pt>
                <c:pt idx="46">
                  <c:v>42148366.045089237</c:v>
                </c:pt>
                <c:pt idx="47">
                  <c:v>68260573.105642468</c:v>
                </c:pt>
                <c:pt idx="49" formatCode="General">
                  <c:v>0</c:v>
                </c:pt>
                <c:pt idx="50">
                  <c:v>-5236302.5999999987</c:v>
                </c:pt>
                <c:pt idx="51">
                  <c:v>-2219700.0977600887</c:v>
                </c:pt>
                <c:pt idx="52">
                  <c:v>-300039.1903288911</c:v>
                </c:pt>
                <c:pt idx="53">
                  <c:v>-2729334.814843562</c:v>
                </c:pt>
                <c:pt idx="54">
                  <c:v>-570232.95263542689</c:v>
                </c:pt>
                <c:pt idx="55">
                  <c:v>-11055609.655567968</c:v>
                </c:pt>
                <c:pt idx="57">
                  <c:v>57204963.450074494</c:v>
                </c:pt>
                <c:pt idx="58" formatCode="0.0%">
                  <c:v>0.75961310475833055</c:v>
                </c:pt>
                <c:pt idx="59" formatCode="0.0%">
                  <c:v>0.76277329079854228</c:v>
                </c:pt>
                <c:pt idx="60" formatCode="0.00&quot;x&quot;">
                  <c:v>11.924686333076799</c:v>
                </c:pt>
              </c:numCache>
            </c:numRef>
          </c:val>
          <c:extLst>
            <c:ext xmlns:c16="http://schemas.microsoft.com/office/drawing/2014/chart" uri="{C3380CC4-5D6E-409C-BE32-E72D297353CC}">
              <c16:uniqueId val="{00000000-9B05-4D5B-9BFE-23B40A71369A}"/>
            </c:ext>
          </c:extLst>
        </c:ser>
        <c:dLbls>
          <c:showLegendKey val="0"/>
          <c:showVal val="0"/>
          <c:showCatName val="0"/>
          <c:showSerName val="0"/>
          <c:showPercent val="0"/>
          <c:showBubbleSize val="0"/>
        </c:dLbls>
        <c:gapWidth val="75"/>
        <c:overlap val="40"/>
        <c:axId val="762610656"/>
        <c:axId val="762594336"/>
      </c:barChart>
      <c:catAx>
        <c:axId val="762610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594336"/>
        <c:crosses val="autoZero"/>
        <c:auto val="1"/>
        <c:lblAlgn val="ctr"/>
        <c:lblOffset val="100"/>
        <c:noMultiLvlLbl val="0"/>
      </c:catAx>
      <c:valAx>
        <c:axId val="7625943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6106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Costi e Ricavi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0"/>
          <c:order val="0"/>
          <c:tx>
            <c:strRef>
              <c:f>'Total Cost of Ownership_EPC+'!$E$341</c:f>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B245-4598-838A-5D3D9D769C09}"/>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3-B245-4598-838A-5D3D9D769C09}"/>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5-B245-4598-838A-5D3D9D769C0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Ownership_EPC+'!$D$342:$D$344</c:f>
              <c:strCache>
                <c:ptCount val="3"/>
                <c:pt idx="0">
                  <c:v>ASIS</c:v>
                </c:pt>
                <c:pt idx="1">
                  <c:v>BAU</c:v>
                </c:pt>
                <c:pt idx="2">
                  <c:v>ES</c:v>
                </c:pt>
              </c:strCache>
            </c:strRef>
          </c:cat>
          <c:val>
            <c:numRef>
              <c:f>'Total Cost of Ownership_EPC+'!$E$342:$E$344</c:f>
              <c:numCache>
                <c:formatCode>_-* #,##0_-;\-* #,##0_-;_-* "-"??_-;_-@_-</c:formatCode>
                <c:ptCount val="3"/>
                <c:pt idx="0">
                  <c:v>-6962942.9759856435</c:v>
                </c:pt>
                <c:pt idx="1">
                  <c:v>-11396362.317438113</c:v>
                </c:pt>
                <c:pt idx="2">
                  <c:v>-11055609.655567968</c:v>
                </c:pt>
              </c:numCache>
            </c:numRef>
          </c:val>
          <c:extLst>
            <c:ext xmlns:c16="http://schemas.microsoft.com/office/drawing/2014/chart" uri="{C3380CC4-5D6E-409C-BE32-E72D297353CC}">
              <c16:uniqueId val="{00000006-B245-4598-838A-5D3D9D769C09}"/>
            </c:ext>
          </c:extLst>
        </c:ser>
        <c:ser>
          <c:idx val="1"/>
          <c:order val="1"/>
          <c:tx>
            <c:strRef>
              <c:f>'Total Cost of Ownership_EPC+'!$F$341</c:f>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8-B245-4598-838A-5D3D9D769C09}"/>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A-B245-4598-838A-5D3D9D769C09}"/>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C-B245-4598-838A-5D3D9D769C09}"/>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Ownership_EPC+'!$D$342:$D$344</c:f>
              <c:strCache>
                <c:ptCount val="3"/>
                <c:pt idx="0">
                  <c:v>ASIS</c:v>
                </c:pt>
                <c:pt idx="1">
                  <c:v>BAU</c:v>
                </c:pt>
                <c:pt idx="2">
                  <c:v>ES</c:v>
                </c:pt>
              </c:strCache>
            </c:strRef>
          </c:cat>
          <c:val>
            <c:numRef>
              <c:f>'Total Cost of Ownership_EPC+'!$F$342:$F$344</c:f>
              <c:numCache>
                <c:formatCode>_-* #,##0_-;\-* #,##0_-;_-* "-"??_-;_-@_-</c:formatCode>
                <c:ptCount val="3"/>
                <c:pt idx="0">
                  <c:v>20275511.400666058</c:v>
                </c:pt>
                <c:pt idx="1">
                  <c:v>64321673.571128316</c:v>
                </c:pt>
                <c:pt idx="2">
                  <c:v>68260573.105642468</c:v>
                </c:pt>
              </c:numCache>
            </c:numRef>
          </c:val>
          <c:extLst>
            <c:ext xmlns:c16="http://schemas.microsoft.com/office/drawing/2014/chart" uri="{C3380CC4-5D6E-409C-BE32-E72D297353CC}">
              <c16:uniqueId val="{0000000D-B245-4598-838A-5D3D9D769C09}"/>
            </c:ext>
          </c:extLst>
        </c:ser>
        <c:dLbls>
          <c:dLblPos val="inEnd"/>
          <c:showLegendKey val="0"/>
          <c:showVal val="1"/>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2"/>
                <c:order val="2"/>
                <c:tx>
                  <c:strRef>
                    <c:extLst>
                      <c:ext uri="{02D57815-91ED-43cb-92C2-25804820EDAC}">
                        <c15:formulaRef>
                          <c15:sqref>'Total Cost of Ownership_EPC+'!$G$341</c15:sqref>
                        </c15:formulaRef>
                      </c:ext>
                    </c:extLst>
                    <c:strCache>
                      <c:ptCount val="1"/>
                      <c:pt idx="0">
                        <c:v>Utile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'Total Cost of Ownership_EPC+'!$D$342:$D$344</c15:sqref>
                        </c15:formulaRef>
                      </c:ext>
                    </c:extLst>
                    <c:strCache>
                      <c:ptCount val="3"/>
                      <c:pt idx="0">
                        <c:v>ASIS</c:v>
                      </c:pt>
                      <c:pt idx="1">
                        <c:v>BAU</c:v>
                      </c:pt>
                      <c:pt idx="2">
                        <c:v>ES</c:v>
                      </c:pt>
                    </c:strCache>
                  </c:strRef>
                </c:cat>
                <c:val>
                  <c:numRef>
                    <c:extLst>
                      <c:ext uri="{02D57815-91ED-43cb-92C2-25804820EDAC}">
                        <c15:formulaRef>
                          <c15:sqref>'Total Cost of Ownership_EPC+'!$G$342:$G$344</c15:sqref>
                        </c15:formulaRef>
                      </c:ext>
                    </c:extLst>
                    <c:numCache>
                      <c:formatCode>_-* #,##0_-;\-* #,##0_-;_-* "-"??_-;_-@_-</c:formatCode>
                      <c:ptCount val="3"/>
                      <c:pt idx="0">
                        <c:v>13312568.424680416</c:v>
                      </c:pt>
                      <c:pt idx="1">
                        <c:v>52925311.253690206</c:v>
                      </c:pt>
                      <c:pt idx="2">
                        <c:v>57204963.450074501</c:v>
                      </c:pt>
                    </c:numCache>
                  </c:numRef>
                </c:val>
                <c:extLst>
                  <c:ext xmlns:c16="http://schemas.microsoft.com/office/drawing/2014/chart" uri="{C3380CC4-5D6E-409C-BE32-E72D297353CC}">
                    <c16:uniqueId val="{0000000E-B245-4598-838A-5D3D9D769C09}"/>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1905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Utile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2"/>
          <c:order val="2"/>
          <c:tx>
            <c:strRef>
              <c:f>'Total Cost of Ownership_EPC+'!$G$341</c:f>
              <c:strCache>
                <c:ptCount val="1"/>
                <c:pt idx="0">
                  <c:v>Utile</c:v>
                </c:pt>
              </c:strCache>
            </c:strRef>
          </c:tx>
          <c:spPr>
            <a:solidFill>
              <a:schemeClr val="accent3"/>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6F6D-419B-B3D1-3E1491F75F5D}"/>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3-6F6D-419B-B3D1-3E1491F75F5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'Total Cost of Ownership_EPC+'!$D$342:$D$344</c:f>
              <c:strCache>
                <c:ptCount val="3"/>
                <c:pt idx="0">
                  <c:v>ASIS</c:v>
                </c:pt>
                <c:pt idx="1">
                  <c:v>BAU</c:v>
                </c:pt>
                <c:pt idx="2">
                  <c:v>ES</c:v>
                </c:pt>
              </c:strCache>
            </c:strRef>
          </c:cat>
          <c:val>
            <c:numRef>
              <c:f>'Total Cost of Ownership_EPC+'!$G$342:$G$344</c:f>
              <c:numCache>
                <c:formatCode>_-* #,##0_-;\-* #,##0_-;_-* "-"??_-;_-@_-</c:formatCode>
                <c:ptCount val="3"/>
                <c:pt idx="0">
                  <c:v>13312568.424680416</c:v>
                </c:pt>
                <c:pt idx="1">
                  <c:v>52925311.253690206</c:v>
                </c:pt>
                <c:pt idx="2">
                  <c:v>57204963.450074501</c:v>
                </c:pt>
              </c:numCache>
            </c:numRef>
          </c:val>
          <c:extLst xmlns:c15="http://schemas.microsoft.com/office/drawing/2012/chart">
            <c:ext xmlns:c16="http://schemas.microsoft.com/office/drawing/2014/chart" uri="{C3380CC4-5D6E-409C-BE32-E72D297353CC}">
              <c16:uniqueId val="{00000004-6F6D-419B-B3D1-3E1491F75F5D}"/>
            </c:ext>
          </c:extLst>
        </c:ser>
        <c:dLbls>
          <c:showLegendKey val="0"/>
          <c:showVal val="0"/>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0"/>
                <c:order val="0"/>
                <c:tx>
                  <c:strRef>
                    <c:extLst>
                      <c:ext uri="{02D57815-91ED-43cb-92C2-25804820EDAC}">
                        <c15:formulaRef>
                          <c15:sqref>'Total Cost of Ownership_EPC+'!$E$341</c15:sqref>
                        </c15:formulaRef>
                      </c:ext>
                    </c:extLst>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6-6F6D-419B-B3D1-3E1491F75F5D}"/>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8-6F6D-419B-B3D1-3E1491F75F5D}"/>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A-6F6D-419B-B3D1-3E1491F75F5D}"/>
                    </c:ext>
                  </c:extLst>
                </c:dPt>
                <c:cat>
                  <c:strRef>
                    <c:extLst>
                      <c:ext uri="{02D57815-91ED-43cb-92C2-25804820EDAC}">
                        <c15:formulaRef>
                          <c15:sqref>'Total Cost of Ownership_EPC+'!$D$342:$D$344</c15:sqref>
                        </c15:formulaRef>
                      </c:ext>
                    </c:extLst>
                    <c:strCache>
                      <c:ptCount val="3"/>
                      <c:pt idx="0">
                        <c:v>ASIS</c:v>
                      </c:pt>
                      <c:pt idx="1">
                        <c:v>BAU</c:v>
                      </c:pt>
                      <c:pt idx="2">
                        <c:v>ES</c:v>
                      </c:pt>
                    </c:strCache>
                  </c:strRef>
                </c:cat>
                <c:val>
                  <c:numRef>
                    <c:extLst>
                      <c:ext uri="{02D57815-91ED-43cb-92C2-25804820EDAC}">
                        <c15:formulaRef>
                          <c15:sqref>'Total Cost of Ownership_EPC+'!$E$342:$E$344</c15:sqref>
                        </c15:formulaRef>
                      </c:ext>
                    </c:extLst>
                    <c:numCache>
                      <c:formatCode>_-* #,##0_-;\-* #,##0_-;_-* "-"??_-;_-@_-</c:formatCode>
                      <c:ptCount val="3"/>
                      <c:pt idx="0">
                        <c:v>-6962942.9759856435</c:v>
                      </c:pt>
                      <c:pt idx="1">
                        <c:v>-11396362.317438113</c:v>
                      </c:pt>
                      <c:pt idx="2">
                        <c:v>-11055609.655567968</c:v>
                      </c:pt>
                    </c:numCache>
                  </c:numRef>
                </c:val>
                <c:extLst>
                  <c:ext xmlns:c16="http://schemas.microsoft.com/office/drawing/2014/chart" uri="{C3380CC4-5D6E-409C-BE32-E72D297353CC}">
                    <c16:uniqueId val="{0000000B-6F6D-419B-B3D1-3E1491F75F5D}"/>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'Total Cost of Ownership_EPC+'!$F$341</c15:sqref>
                        </c15:formulaRef>
                      </c:ext>
                    </c:extLst>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D-6F6D-419B-B3D1-3E1491F75F5D}"/>
                    </c:ext>
                  </c:extLst>
                </c:dPt>
                <c:dPt>
                  <c:idx val="1"/>
                  <c:invertIfNegative val="0"/>
                  <c:bubble3D val="0"/>
                  <c:spPr>
                    <a:solidFill>
                      <a:schemeClr val="bg1">
                        <a:lumMod val="50000"/>
                      </a:schemeClr>
                    </a:solidFill>
                    <a:ln>
                      <a:noFill/>
                    </a:ln>
                    <a:effectLst/>
                  </c:spPr>
                  <c:extLst xmlns:c15="http://schemas.microsoft.com/office/drawing/2012/chart">
                    <c:ext xmlns:c16="http://schemas.microsoft.com/office/drawing/2014/chart" uri="{C3380CC4-5D6E-409C-BE32-E72D297353CC}">
                      <c16:uniqueId val="{0000000F-6F6D-419B-B3D1-3E1491F75F5D}"/>
                    </c:ext>
                  </c:extLst>
                </c:dPt>
                <c:dPt>
                  <c:idx val="2"/>
                  <c:invertIfNegative val="0"/>
                  <c:bubble3D val="0"/>
                  <c:spPr>
                    <a:solidFill>
                      <a:schemeClr val="accent3"/>
                    </a:solidFill>
                    <a:ln>
                      <a:noFill/>
                    </a:ln>
                    <a:effectLst/>
                  </c:spPr>
                  <c:extLst xmlns:c15="http://schemas.microsoft.com/office/drawing/2012/chart">
                    <c:ext xmlns:c16="http://schemas.microsoft.com/office/drawing/2014/chart" uri="{C3380CC4-5D6E-409C-BE32-E72D297353CC}">
                      <c16:uniqueId val="{00000011-6F6D-419B-B3D1-3E1491F75F5D}"/>
                    </c:ext>
                  </c:extLst>
                </c:dPt>
                <c:cat>
                  <c:strRef>
                    <c:extLst xmlns:c15="http://schemas.microsoft.com/office/drawing/2012/chart">
                      <c:ext xmlns:c15="http://schemas.microsoft.com/office/drawing/2012/chart" uri="{02D57815-91ED-43cb-92C2-25804820EDAC}">
                        <c15:formulaRef>
                          <c15:sqref>'Total Cost of Ownership_EPC+'!$D$342:$D$344</c15:sqref>
                        </c15:formulaRef>
                      </c:ext>
                    </c:extLst>
                    <c:strCache>
                      <c:ptCount val="3"/>
                      <c:pt idx="0">
                        <c:v>ASIS</c:v>
                      </c:pt>
                      <c:pt idx="1">
                        <c:v>BAU</c:v>
                      </c:pt>
                      <c:pt idx="2">
                        <c:v>ES</c:v>
                      </c:pt>
                    </c:strCache>
                  </c:strRef>
                </c:cat>
                <c:val>
                  <c:numRef>
                    <c:extLst xmlns:c15="http://schemas.microsoft.com/office/drawing/2012/chart">
                      <c:ext xmlns:c15="http://schemas.microsoft.com/office/drawing/2012/chart" uri="{02D57815-91ED-43cb-92C2-25804820EDAC}">
                        <c15:formulaRef>
                          <c15:sqref>'Total Cost of Ownership_EPC+'!$F$342:$F$344</c15:sqref>
                        </c15:formulaRef>
                      </c:ext>
                    </c:extLst>
                    <c:numCache>
                      <c:formatCode>_-* #,##0_-;\-* #,##0_-;_-* "-"??_-;_-@_-</c:formatCode>
                      <c:ptCount val="3"/>
                      <c:pt idx="0">
                        <c:v>20275511.400666058</c:v>
                      </c:pt>
                      <c:pt idx="1">
                        <c:v>64321673.571128316</c:v>
                      </c:pt>
                      <c:pt idx="2">
                        <c:v>68260573.105642468</c:v>
                      </c:pt>
                    </c:numCache>
                  </c:numRef>
                </c:val>
                <c:extLst xmlns:c15="http://schemas.microsoft.com/office/drawing/2012/chart">
                  <c:ext xmlns:c16="http://schemas.microsoft.com/office/drawing/2014/chart" uri="{C3380CC4-5D6E-409C-BE32-E72D297353CC}">
                    <c16:uniqueId val="{00000012-6F6D-419B-B3D1-3E1491F75F5D}"/>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Settimo-scenario</a:t>
            </a:r>
            <a:r>
              <a:rPr lang="it-IT" baseline="0"/>
              <a:t> EPC+</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8.5894790349747258E-2"/>
          <c:y val="7.7344637929487814E-2"/>
          <c:w val="0.83094356790599178"/>
          <c:h val="0.87440870197130893"/>
        </c:manualLayout>
      </c:layout>
      <c:barChart>
        <c:barDir val="col"/>
        <c:grouping val="clustered"/>
        <c:varyColors val="0"/>
        <c:ser>
          <c:idx val="2"/>
          <c:order val="0"/>
          <c:tx>
            <c:strRef>
              <c:f>'Total Cost of Ownership_EPC+'!$D$122</c:f>
              <c:strCache>
                <c:ptCount val="1"/>
                <c:pt idx="0">
                  <c:v>Bilancio ASIS</c:v>
                </c:pt>
              </c:strCache>
            </c:strRef>
          </c:tx>
          <c:spPr>
            <a:solidFill>
              <a:schemeClr val="accent1"/>
            </a:solidFill>
            <a:ln>
              <a:noFill/>
            </a:ln>
            <a:effectLst/>
          </c:spPr>
          <c:invertIfNegative val="0"/>
          <c:cat>
            <c:numRef>
              <c:f>'Total Cost of Ownership_EPC+'!$I$1:$AK$1</c:f>
              <c:numCache>
                <c:formatCode>General</c:formatCode>
                <c:ptCount val="2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numCache>
              <c:extLst/>
            </c:numRef>
          </c:cat>
          <c:val>
            <c:numRef>
              <c:f>'Total Cost of Ownership_EPC+'!$I$122:$AK$122</c:f>
              <c:numCache>
                <c:formatCode>_-* #,##0.00\ [$€-410]_-;\-* #,##0.00\ [$€-410]_-;_-* "-"??\ [$€-410]_-;_-@_-</c:formatCode>
                <c:ptCount val="29"/>
                <c:pt idx="0">
                  <c:v>274010.51003660006</c:v>
                </c:pt>
                <c:pt idx="1">
                  <c:v>279401.04407041095</c:v>
                </c:pt>
                <c:pt idx="2">
                  <c:v>284897.62461012328</c:v>
                </c:pt>
                <c:pt idx="3">
                  <c:v>290502.3378797262</c:v>
                </c:pt>
                <c:pt idx="4">
                  <c:v>296217.31114492367</c:v>
                </c:pt>
                <c:pt idx="5">
                  <c:v>302044.71352053829</c:v>
                </c:pt>
                <c:pt idx="6">
                  <c:v>307986.7567937969</c:v>
                </c:pt>
                <c:pt idx="7">
                  <c:v>314045.69626381301</c:v>
                </c:pt>
                <c:pt idx="8">
                  <c:v>320223.83159758477</c:v>
                </c:pt>
                <c:pt idx="9">
                  <c:v>326523.50770283188</c:v>
                </c:pt>
                <c:pt idx="10">
                  <c:v>332947.11561800388</c:v>
                </c:pt>
                <c:pt idx="11">
                  <c:v>339497.09341979807</c:v>
                </c:pt>
                <c:pt idx="12">
                  <c:v>346175.92714852927</c:v>
                </c:pt>
                <c:pt idx="13">
                  <c:v>352986.15175170579</c:v>
                </c:pt>
                <c:pt idx="14">
                  <c:v>359930.35204616666</c:v>
                </c:pt>
                <c:pt idx="15">
                  <c:v>367011.16369914752</c:v>
                </c:pt>
                <c:pt idx="16">
                  <c:v>374231.27422864718</c:v>
                </c:pt>
                <c:pt idx="17">
                  <c:v>381593.42402347259</c:v>
                </c:pt>
                <c:pt idx="18">
                  <c:v>389100.40738335252</c:v>
                </c:pt>
                <c:pt idx="19">
                  <c:v>396755.07357951219</c:v>
                </c:pt>
                <c:pt idx="20">
                  <c:v>404560.32793611276</c:v>
                </c:pt>
                <c:pt idx="21">
                  <c:v>412519.13293296506</c:v>
                </c:pt>
                <c:pt idx="22">
                  <c:v>420634.50932993717</c:v>
                </c:pt>
                <c:pt idx="23">
                  <c:v>428909.53731348243</c:v>
                </c:pt>
                <c:pt idx="24">
                  <c:v>437347.35766572232</c:v>
                </c:pt>
                <c:pt idx="25">
                  <c:v>445951.17295652791</c:v>
                </c:pt>
                <c:pt idx="26">
                  <c:v>454724.24875905446</c:v>
                </c:pt>
                <c:pt idx="27">
                  <c:v>463669.91488918714</c:v>
                </c:pt>
                <c:pt idx="28">
                  <c:v>472791.56666937092</c:v>
                </c:pt>
              </c:numCache>
              <c:extLst/>
            </c:numRef>
          </c:val>
          <c:extLst>
            <c:ext xmlns:c16="http://schemas.microsoft.com/office/drawing/2014/chart" uri="{C3380CC4-5D6E-409C-BE32-E72D297353CC}">
              <c16:uniqueId val="{00000000-5C31-4C58-942D-E0989702D194}"/>
            </c:ext>
          </c:extLst>
        </c:ser>
        <c:ser>
          <c:idx val="7"/>
          <c:order val="2"/>
          <c:tx>
            <c:strRef>
              <c:f>'Total Cost of Ownership_EPC+'!$D$123</c:f>
              <c:strCache>
                <c:ptCount val="1"/>
                <c:pt idx="0">
                  <c:v>Bilancio BAU</c:v>
                </c:pt>
              </c:strCache>
            </c:strRef>
          </c:tx>
          <c:spPr>
            <a:solidFill>
              <a:schemeClr val="bg1">
                <a:lumMod val="75000"/>
              </a:schemeClr>
            </a:solidFill>
            <a:ln>
              <a:noFill/>
            </a:ln>
            <a:effectLst/>
          </c:spPr>
          <c:invertIfNegative val="0"/>
          <c:cat>
            <c:numRef>
              <c:f>'Total Cost of Ownership_EPC+'!$I$1:$AK$1</c:f>
              <c:numCache>
                <c:formatCode>General</c:formatCode>
                <c:ptCount val="2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numCache>
              <c:extLst/>
            </c:numRef>
          </c:cat>
          <c:val>
            <c:numRef>
              <c:f>'Total Cost of Ownership_EPC+'!$I$123:$AK$123</c:f>
              <c:numCache>
                <c:formatCode>_-* #,##0.00\ [$€-410]_-;\-* #,##0.00\ [$€-410]_-;_-* "-"??\ [$€-410]_-;_-@_-</c:formatCode>
                <c:ptCount val="29"/>
                <c:pt idx="0">
                  <c:v>-57959.516815309064</c:v>
                </c:pt>
                <c:pt idx="1">
                  <c:v>-49040.760529013933</c:v>
                </c:pt>
                <c:pt idx="2">
                  <c:v>-172833.44798268657</c:v>
                </c:pt>
                <c:pt idx="3">
                  <c:v>199346.85177624878</c:v>
                </c:pt>
                <c:pt idx="4">
                  <c:v>208280.36458234629</c:v>
                </c:pt>
                <c:pt idx="5">
                  <c:v>217389.62394946523</c:v>
                </c:pt>
                <c:pt idx="6">
                  <c:v>226678.08729177027</c:v>
                </c:pt>
                <c:pt idx="7">
                  <c:v>236149.28004019102</c:v>
                </c:pt>
                <c:pt idx="8">
                  <c:v>245806.79698049894</c:v>
                </c:pt>
                <c:pt idx="9">
                  <c:v>255654.30361770559</c:v>
                </c:pt>
                <c:pt idx="10">
                  <c:v>751981.88756730198</c:v>
                </c:pt>
                <c:pt idx="11">
                  <c:v>762220.6599738705</c:v>
                </c:pt>
                <c:pt idx="12">
                  <c:v>772660.85695760115</c:v>
                </c:pt>
                <c:pt idx="13">
                  <c:v>551779.71282073727</c:v>
                </c:pt>
                <c:pt idx="14">
                  <c:v>562634.72462568339</c:v>
                </c:pt>
                <c:pt idx="15">
                  <c:v>573703.28411741043</c:v>
                </c:pt>
                <c:pt idx="16">
                  <c:v>584989.59236132039</c:v>
                </c:pt>
                <c:pt idx="17">
                  <c:v>596497.93306922843</c:v>
                </c:pt>
                <c:pt idx="18">
                  <c:v>608232.6742252449</c:v>
                </c:pt>
                <c:pt idx="19">
                  <c:v>620198.26974363963</c:v>
                </c:pt>
                <c:pt idx="20">
                  <c:v>632399.26115932351</c:v>
                </c:pt>
                <c:pt idx="21">
                  <c:v>644840.2793515852</c:v>
                </c:pt>
                <c:pt idx="22">
                  <c:v>657526.04630173801</c:v>
                </c:pt>
                <c:pt idx="23">
                  <c:v>670461.3768853466</c:v>
                </c:pt>
                <c:pt idx="24">
                  <c:v>683651.18069970945</c:v>
                </c:pt>
                <c:pt idx="25">
                  <c:v>697100.46392729296</c:v>
                </c:pt>
                <c:pt idx="26">
                  <c:v>710814.33123582625</c:v>
                </c:pt>
                <c:pt idx="27">
                  <c:v>724797.98771577457</c:v>
                </c:pt>
                <c:pt idx="28">
                  <c:v>739056.74085592863</c:v>
                </c:pt>
              </c:numCache>
              <c:extLst/>
            </c:numRef>
          </c:val>
          <c:extLst>
            <c:ext xmlns:c16="http://schemas.microsoft.com/office/drawing/2014/chart" uri="{C3380CC4-5D6E-409C-BE32-E72D297353CC}">
              <c16:uniqueId val="{00000001-5C31-4C58-942D-E0989702D194}"/>
            </c:ext>
          </c:extLst>
        </c:ser>
        <c:ser>
          <c:idx val="12"/>
          <c:order val="4"/>
          <c:tx>
            <c:strRef>
              <c:f>'Total Cost of Ownership_EPC+'!$D$124</c:f>
              <c:strCache>
                <c:ptCount val="1"/>
                <c:pt idx="0">
                  <c:v>Bilancio ES</c:v>
                </c:pt>
              </c:strCache>
            </c:strRef>
          </c:tx>
          <c:spPr>
            <a:solidFill>
              <a:srgbClr val="008276"/>
            </a:solidFill>
            <a:ln>
              <a:noFill/>
            </a:ln>
            <a:effectLst/>
          </c:spPr>
          <c:invertIfNegative val="0"/>
          <c:cat>
            <c:numRef>
              <c:f>'Total Cost of Ownership_EPC+'!$I$1:$AK$1</c:f>
              <c:numCache>
                <c:formatCode>General</c:formatCode>
                <c:ptCount val="2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numCache>
              <c:extLst/>
            </c:numRef>
          </c:cat>
          <c:val>
            <c:numRef>
              <c:f>'Total Cost of Ownership_EPC+'!$I$124:$AK$124</c:f>
              <c:numCache>
                <c:formatCode>_-* #,##0.00\ [$€-410]_-;\-* #,##0.00\ [$€-410]_-;_-* "-"??\ [$€-410]_-;_-@_-</c:formatCode>
                <c:ptCount val="29"/>
                <c:pt idx="0">
                  <c:v>-94319.426815309213</c:v>
                </c:pt>
                <c:pt idx="1">
                  <c:v>-85873.711878839415</c:v>
                </c:pt>
                <c:pt idx="2">
                  <c:v>158906.41715813964</c:v>
                </c:pt>
                <c:pt idx="3">
                  <c:v>197049.95353588148</c:v>
                </c:pt>
                <c:pt idx="4">
                  <c:v>206259.16515938833</c:v>
                </c:pt>
                <c:pt idx="5">
                  <c:v>215649.54709156114</c:v>
                </c:pt>
                <c:pt idx="6">
                  <c:v>225224.66344647238</c:v>
                </c:pt>
                <c:pt idx="7">
                  <c:v>234988.14845403796</c:v>
                </c:pt>
                <c:pt idx="8">
                  <c:v>244943.70783938933</c:v>
                </c:pt>
                <c:pt idx="9">
                  <c:v>255095.12022937578</c:v>
                </c:pt>
                <c:pt idx="10">
                  <c:v>789076.49858674372</c:v>
                </c:pt>
                <c:pt idx="11">
                  <c:v>799631.25167252356</c:v>
                </c:pt>
                <c:pt idx="12">
                  <c:v>557834.17071930261</c:v>
                </c:pt>
                <c:pt idx="13">
                  <c:v>568808.29022327124</c:v>
                </c:pt>
                <c:pt idx="14">
                  <c:v>579998.30058729986</c:v>
                </c:pt>
                <c:pt idx="15">
                  <c:v>591408.44897339912</c:v>
                </c:pt>
                <c:pt idx="16">
                  <c:v>603043.06609683961</c:v>
                </c:pt>
                <c:pt idx="17">
                  <c:v>614906.56786987185</c:v>
                </c:pt>
                <c:pt idx="18">
                  <c:v>627003.4570777847</c:v>
                </c:pt>
                <c:pt idx="19">
                  <c:v>639338.32508793299</c:v>
                </c:pt>
                <c:pt idx="20">
                  <c:v>651915.85359239008</c:v>
                </c:pt>
                <c:pt idx="21">
                  <c:v>664740.81638488034</c:v>
                </c:pt>
                <c:pt idx="22">
                  <c:v>677818.08117267012</c:v>
                </c:pt>
                <c:pt idx="23">
                  <c:v>691152.61142410326</c:v>
                </c:pt>
                <c:pt idx="24">
                  <c:v>704749.46825248306</c:v>
                </c:pt>
                <c:pt idx="25">
                  <c:v>718613.81233701378</c:v>
                </c:pt>
                <c:pt idx="26">
                  <c:v>732750.90588153456</c:v>
                </c:pt>
                <c:pt idx="27">
                  <c:v>747166.11461178586</c:v>
                </c:pt>
                <c:pt idx="28">
                  <c:v>761864.90981196694</c:v>
                </c:pt>
              </c:numCache>
              <c:extLst/>
            </c:numRef>
          </c:val>
          <c:extLst>
            <c:ext xmlns:c16="http://schemas.microsoft.com/office/drawing/2014/chart" uri="{C3380CC4-5D6E-409C-BE32-E72D297353CC}">
              <c16:uniqueId val="{00000002-5C31-4C58-942D-E0989702D194}"/>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'Total Cost of Ownership_EPC+'!$D$129</c:f>
              <c:strCache>
                <c:ptCount val="1"/>
                <c:pt idx="0">
                  <c:v>Bilancio cumulativo ASIS</c:v>
                </c:pt>
              </c:strCache>
            </c:strRef>
          </c:tx>
          <c:spPr>
            <a:ln w="28575" cap="rnd">
              <a:solidFill>
                <a:schemeClr val="accent1"/>
              </a:solidFill>
              <a:round/>
            </a:ln>
            <a:effectLst/>
          </c:spPr>
          <c:marker>
            <c:symbol val="none"/>
          </c:marker>
          <c:cat>
            <c:multiLvlStrRef>
              <c:f>#REF!</c:f>
            </c:multiLvlStrRef>
          </c:cat>
          <c:val>
            <c:numRef>
              <c:f>'Total Cost of Ownership_EPC+'!$I$129:$AK$129</c:f>
              <c:numCache>
                <c:formatCode>_-* #,##0.00\ [$€-410]_-;\-* #,##0.00\ [$€-410]_-;_-* "-"??\ [$€-410]_-;_-@_-</c:formatCode>
                <c:ptCount val="29"/>
                <c:pt idx="0">
                  <c:v>274010.51003660006</c:v>
                </c:pt>
                <c:pt idx="1">
                  <c:v>553411.55410701106</c:v>
                </c:pt>
                <c:pt idx="2">
                  <c:v>838309.17871713429</c:v>
                </c:pt>
                <c:pt idx="3">
                  <c:v>1128811.5165968605</c:v>
                </c:pt>
                <c:pt idx="4">
                  <c:v>1425028.827741784</c:v>
                </c:pt>
                <c:pt idx="5">
                  <c:v>1727073.5412623223</c:v>
                </c:pt>
                <c:pt idx="6">
                  <c:v>2035060.2980561191</c:v>
                </c:pt>
                <c:pt idx="7">
                  <c:v>2349105.9943199321</c:v>
                </c:pt>
                <c:pt idx="8">
                  <c:v>2669329.8259175168</c:v>
                </c:pt>
                <c:pt idx="9">
                  <c:v>2995853.3336203489</c:v>
                </c:pt>
                <c:pt idx="10">
                  <c:v>3328800.4492383529</c:v>
                </c:pt>
                <c:pt idx="11">
                  <c:v>3668297.5426581511</c:v>
                </c:pt>
                <c:pt idx="12">
                  <c:v>4014473.4698066805</c:v>
                </c:pt>
                <c:pt idx="13">
                  <c:v>4367459.6215583859</c:v>
                </c:pt>
                <c:pt idx="14">
                  <c:v>4727389.9736045524</c:v>
                </c:pt>
                <c:pt idx="15">
                  <c:v>5094401.1373036997</c:v>
                </c:pt>
                <c:pt idx="16">
                  <c:v>5468632.4115323471</c:v>
                </c:pt>
                <c:pt idx="17">
                  <c:v>5850225.8355558198</c:v>
                </c:pt>
                <c:pt idx="18">
                  <c:v>6239326.2429391723</c:v>
                </c:pt>
                <c:pt idx="19">
                  <c:v>6636081.3165186848</c:v>
                </c:pt>
                <c:pt idx="20">
                  <c:v>7040641.6444547977</c:v>
                </c:pt>
                <c:pt idx="21">
                  <c:v>7453160.7773877624</c:v>
                </c:pt>
                <c:pt idx="22">
                  <c:v>7873795.2867176998</c:v>
                </c:pt>
                <c:pt idx="23">
                  <c:v>8302704.8240311826</c:v>
                </c:pt>
                <c:pt idx="24">
                  <c:v>8740052.1816969048</c:v>
                </c:pt>
                <c:pt idx="25">
                  <c:v>9186003.354653433</c:v>
                </c:pt>
                <c:pt idx="26">
                  <c:v>9640727.6034124866</c:v>
                </c:pt>
                <c:pt idx="27">
                  <c:v>10104397.518301673</c:v>
                </c:pt>
                <c:pt idx="28">
                  <c:v>10577189.084971044</c:v>
                </c:pt>
              </c:numCache>
              <c:extLst/>
            </c:numRef>
          </c:val>
          <c:smooth val="0"/>
          <c:extLst xmlns:c15="http://schemas.microsoft.com/office/drawing/2012/chart">
            <c:ext xmlns:c16="http://schemas.microsoft.com/office/drawing/2014/chart" uri="{C3380CC4-5D6E-409C-BE32-E72D297353CC}">
              <c16:uniqueId val="{00000003-5C31-4C58-942D-E0989702D194}"/>
            </c:ext>
          </c:extLst>
        </c:ser>
        <c:ser>
          <c:idx val="8"/>
          <c:order val="3"/>
          <c:tx>
            <c:strRef>
              <c:f>'Total Cost of Ownership_EPC+'!$D$130</c:f>
              <c:strCache>
                <c:ptCount val="1"/>
                <c:pt idx="0">
                  <c:v>Bilancio cumulativo BAU</c:v>
                </c:pt>
              </c:strCache>
            </c:strRef>
          </c:tx>
          <c:spPr>
            <a:ln w="28575" cap="rnd">
              <a:solidFill>
                <a:schemeClr val="bg1">
                  <a:lumMod val="50000"/>
                </a:schemeClr>
              </a:solidFill>
              <a:round/>
            </a:ln>
            <a:effectLst/>
          </c:spPr>
          <c:marker>
            <c:symbol val="none"/>
          </c:marker>
          <c:cat>
            <c:multiLvlStrRef>
              <c:f>#REF!</c:f>
            </c:multiLvlStrRef>
          </c:cat>
          <c:val>
            <c:numRef>
              <c:f>'Total Cost of Ownership_EPC+'!$I$130:$AK$130</c:f>
              <c:numCache>
                <c:formatCode>_-* #,##0.00\ [$€-410]_-;\-* #,##0.00\ [$€-410]_-;_-* "-"??\ [$€-410]_-;_-@_-</c:formatCode>
                <c:ptCount val="29"/>
                <c:pt idx="0">
                  <c:v>-57959.516815309064</c:v>
                </c:pt>
                <c:pt idx="1">
                  <c:v>-107000.277344323</c:v>
                </c:pt>
                <c:pt idx="2">
                  <c:v>-279833.72532700957</c:v>
                </c:pt>
                <c:pt idx="3">
                  <c:v>-80486.873550760793</c:v>
                </c:pt>
                <c:pt idx="4">
                  <c:v>127793.49103158549</c:v>
                </c:pt>
                <c:pt idx="5">
                  <c:v>345183.11498105072</c:v>
                </c:pt>
                <c:pt idx="6">
                  <c:v>571861.20227282098</c:v>
                </c:pt>
                <c:pt idx="7">
                  <c:v>808010.48231301201</c:v>
                </c:pt>
                <c:pt idx="8">
                  <c:v>1053817.2792935111</c:v>
                </c:pt>
                <c:pt idx="9">
                  <c:v>1309471.5829112167</c:v>
                </c:pt>
                <c:pt idx="10">
                  <c:v>2061453.4704785186</c:v>
                </c:pt>
                <c:pt idx="11">
                  <c:v>2823674.1304523889</c:v>
                </c:pt>
                <c:pt idx="12">
                  <c:v>3596334.9874099903</c:v>
                </c:pt>
                <c:pt idx="13">
                  <c:v>4148114.7002307274</c:v>
                </c:pt>
                <c:pt idx="14">
                  <c:v>4710749.4248564113</c:v>
                </c:pt>
                <c:pt idx="15">
                  <c:v>5284452.7089738213</c:v>
                </c:pt>
                <c:pt idx="16">
                  <c:v>5869442.301335142</c:v>
                </c:pt>
                <c:pt idx="17">
                  <c:v>6465940.2344043702</c:v>
                </c:pt>
                <c:pt idx="18">
                  <c:v>7074172.9086296149</c:v>
                </c:pt>
                <c:pt idx="19">
                  <c:v>7694371.1783732548</c:v>
                </c:pt>
                <c:pt idx="20">
                  <c:v>8326770.439532578</c:v>
                </c:pt>
                <c:pt idx="21">
                  <c:v>8971610.7188841626</c:v>
                </c:pt>
                <c:pt idx="22">
                  <c:v>9629136.7651859</c:v>
                </c:pt>
                <c:pt idx="23">
                  <c:v>10299598.142071247</c:v>
                </c:pt>
                <c:pt idx="24">
                  <c:v>10983249.322770957</c:v>
                </c:pt>
                <c:pt idx="25">
                  <c:v>11680349.78669825</c:v>
                </c:pt>
                <c:pt idx="26">
                  <c:v>12391164.117934076</c:v>
                </c:pt>
                <c:pt idx="27">
                  <c:v>13115962.105649851</c:v>
                </c:pt>
                <c:pt idx="28">
                  <c:v>13855018.84650578</c:v>
                </c:pt>
              </c:numCache>
              <c:extLst/>
            </c:numRef>
          </c:val>
          <c:smooth val="0"/>
          <c:extLst xmlns:c15="http://schemas.microsoft.com/office/drawing/2012/chart">
            <c:ext xmlns:c16="http://schemas.microsoft.com/office/drawing/2014/chart" uri="{C3380CC4-5D6E-409C-BE32-E72D297353CC}">
              <c16:uniqueId val="{00000004-5C31-4C58-942D-E0989702D194}"/>
            </c:ext>
          </c:extLst>
        </c:ser>
        <c:ser>
          <c:idx val="13"/>
          <c:order val="5"/>
          <c:tx>
            <c:strRef>
              <c:f>'Total Cost of Ownership_EPC+'!$D$131</c:f>
              <c:strCache>
                <c:ptCount val="1"/>
                <c:pt idx="0">
                  <c:v>Bilancio cumulativo ES</c:v>
                </c:pt>
              </c:strCache>
            </c:strRef>
          </c:tx>
          <c:spPr>
            <a:ln w="28575" cap="rnd">
              <a:solidFill>
                <a:srgbClr val="008276"/>
              </a:solidFill>
              <a:round/>
            </a:ln>
            <a:effectLst/>
          </c:spPr>
          <c:marker>
            <c:symbol val="none"/>
          </c:marker>
          <c:cat>
            <c:multiLvlStrRef>
              <c:f>#REF!</c:f>
            </c:multiLvlStrRef>
          </c:cat>
          <c:val>
            <c:numRef>
              <c:f>'Total Cost of Ownership_EPC+'!$I$131:$AK$131</c:f>
              <c:numCache>
                <c:formatCode>_-* #,##0.00\ [$€-410]_-;\-* #,##0.00\ [$€-410]_-;_-* "-"??\ [$€-410]_-;_-@_-</c:formatCode>
                <c:ptCount val="29"/>
                <c:pt idx="0">
                  <c:v>-94319.426815309213</c:v>
                </c:pt>
                <c:pt idx="1">
                  <c:v>-180193.13869414863</c:v>
                </c:pt>
                <c:pt idx="2">
                  <c:v>-21286.72153600899</c:v>
                </c:pt>
                <c:pt idx="3">
                  <c:v>175763.23199987249</c:v>
                </c:pt>
                <c:pt idx="4">
                  <c:v>382022.39715926081</c:v>
                </c:pt>
                <c:pt idx="5">
                  <c:v>597671.94425082195</c:v>
                </c:pt>
                <c:pt idx="6">
                  <c:v>822896.60769729433</c:v>
                </c:pt>
                <c:pt idx="7">
                  <c:v>1057884.7561513323</c:v>
                </c:pt>
                <c:pt idx="8">
                  <c:v>1302828.4639907216</c:v>
                </c:pt>
                <c:pt idx="9">
                  <c:v>1557923.5842200974</c:v>
                </c:pt>
                <c:pt idx="10">
                  <c:v>2347000.082806841</c:v>
                </c:pt>
                <c:pt idx="11">
                  <c:v>3146631.3344793646</c:v>
                </c:pt>
                <c:pt idx="12">
                  <c:v>3704465.5051986673</c:v>
                </c:pt>
                <c:pt idx="13">
                  <c:v>4273273.7954219384</c:v>
                </c:pt>
                <c:pt idx="14">
                  <c:v>4853272.0960092386</c:v>
                </c:pt>
                <c:pt idx="15">
                  <c:v>5444680.5449826382</c:v>
                </c:pt>
                <c:pt idx="16">
                  <c:v>6047723.6110794777</c:v>
                </c:pt>
                <c:pt idx="17">
                  <c:v>6662630.1789493496</c:v>
                </c:pt>
                <c:pt idx="18">
                  <c:v>7289633.636027134</c:v>
                </c:pt>
                <c:pt idx="19">
                  <c:v>7928971.9611150669</c:v>
                </c:pt>
                <c:pt idx="20">
                  <c:v>8580887.8147074562</c:v>
                </c:pt>
                <c:pt idx="21">
                  <c:v>9245628.631092336</c:v>
                </c:pt>
                <c:pt idx="22">
                  <c:v>9923446.7122650053</c:v>
                </c:pt>
                <c:pt idx="23">
                  <c:v>10614599.323689109</c:v>
                </c:pt>
                <c:pt idx="24">
                  <c:v>11319348.791941592</c:v>
                </c:pt>
                <c:pt idx="25">
                  <c:v>12037962.604278605</c:v>
                </c:pt>
                <c:pt idx="26">
                  <c:v>12770713.510160141</c:v>
                </c:pt>
                <c:pt idx="27">
                  <c:v>13517879.624771927</c:v>
                </c:pt>
                <c:pt idx="28">
                  <c:v>14279744.534583893</c:v>
                </c:pt>
              </c:numCache>
              <c:extLst/>
            </c:numRef>
          </c:val>
          <c:smooth val="0"/>
          <c:extLst>
            <c:ext xmlns:c16="http://schemas.microsoft.com/office/drawing/2014/chart" uri="{C3380CC4-5D6E-409C-BE32-E72D297353CC}">
              <c16:uniqueId val="{00000005-5C31-4C58-942D-E0989702D194}"/>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Anni di USO</a:t>
                </a:r>
              </a:p>
            </c:rich>
          </c:tx>
          <c:layout>
            <c:manualLayout>
              <c:xMode val="edge"/>
              <c:yMode val="edge"/>
              <c:x val="0.47104912339638694"/>
              <c:y val="0.896342219160697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out"/>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1"/>
        <c:axPos val="r"/>
        <c:numFmt formatCode="\ 0.00,,\ &quot;M€&quot;" sourceLinked="0"/>
        <c:majorTickMark val="out"/>
        <c:minorTickMark val="none"/>
        <c:tickLblPos val="nextTo"/>
        <c:crossAx val="502996992"/>
        <c:crosses val="max"/>
        <c:crossBetween val="between"/>
        <c:majorUnit val="7000000"/>
      </c:valAx>
      <c:catAx>
        <c:axId val="502996992"/>
        <c:scaling>
          <c:orientation val="minMax"/>
        </c:scaling>
        <c:delete val="1"/>
        <c:axPos val="t"/>
        <c:numFmt formatCode="General" sourceLinked="1"/>
        <c:majorTickMark val="out"/>
        <c:minorTickMark val="none"/>
        <c:tickLblPos val="nextTo"/>
        <c:crossAx val="502995552"/>
        <c:crosses val="max"/>
        <c:auto val="1"/>
        <c:lblAlgn val="ctr"/>
        <c:lblOffset val="100"/>
        <c:noMultiLvlLbl val="0"/>
      </c:catAx>
      <c:spPr>
        <a:noFill/>
        <a:ln>
          <a:noFill/>
        </a:ln>
        <a:effectLst/>
      </c:spPr>
    </c:plotArea>
    <c:legend>
      <c:legendPos val="b"/>
      <c:layout>
        <c:manualLayout>
          <c:xMode val="edge"/>
          <c:yMode val="edge"/>
          <c:x val="5.9789777830527788E-2"/>
          <c:y val="0.9521819533018786"/>
          <c:w val="0.88042033673466857"/>
          <c:h val="3.527567297982603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LUM - 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VI_noINC'!$D$125</c:f>
              <c:strCache>
                <c:ptCount val="1"/>
                <c:pt idx="0">
                  <c:v>Δ BAU-ASIS</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VI_noINC'!$I$125:$AO$125</c:f>
              <c:numCache>
                <c:formatCode>_-* #,##0.00\ [$€-410]_-;\-* #,##0.00\ [$€-410]_-;_-* "-"??\ [$€-410]_-;_-@_-</c:formatCode>
                <c:ptCount val="33"/>
                <c:pt idx="0">
                  <c:v>-331970.02685190906</c:v>
                </c:pt>
                <c:pt idx="1">
                  <c:v>-328934.20391288667</c:v>
                </c:pt>
                <c:pt idx="2">
                  <c:v>-325838.65805713646</c:v>
                </c:pt>
                <c:pt idx="3">
                  <c:v>-322682.21437200601</c:v>
                </c:pt>
                <c:pt idx="4">
                  <c:v>-319463.67483110621</c:v>
                </c:pt>
                <c:pt idx="5">
                  <c:v>-316181.81783960178</c:v>
                </c:pt>
                <c:pt idx="6">
                  <c:v>-312835.39777055546</c:v>
                </c:pt>
                <c:pt idx="7">
                  <c:v>-309423.14449215081</c:v>
                </c:pt>
                <c:pt idx="8">
                  <c:v>-305943.76288561453</c:v>
                </c:pt>
                <c:pt idx="9">
                  <c:v>-302395.93235365511</c:v>
                </c:pt>
                <c:pt idx="10">
                  <c:v>187508.04368076927</c:v>
                </c:pt>
                <c:pt idx="11">
                  <c:v>191196.83828554361</c:v>
                </c:pt>
                <c:pt idx="12">
                  <c:v>194958.20154054294</c:v>
                </c:pt>
                <c:pt idx="13">
                  <c:v>198793.56106903142</c:v>
                </c:pt>
                <c:pt idx="14">
                  <c:v>202704.37257951673</c:v>
                </c:pt>
                <c:pt idx="15">
                  <c:v>206692.1204182629</c:v>
                </c:pt>
                <c:pt idx="16">
                  <c:v>210758.31813267316</c:v>
                </c:pt>
                <c:pt idx="17">
                  <c:v>214904.50904575596</c:v>
                </c:pt>
                <c:pt idx="18">
                  <c:v>219132.26684189244</c:v>
                </c:pt>
                <c:pt idx="19">
                  <c:v>223443.19616412738</c:v>
                </c:pt>
                <c:pt idx="20">
                  <c:v>227838.93322321074</c:v>
                </c:pt>
                <c:pt idx="21">
                  <c:v>232321.14641862002</c:v>
                </c:pt>
                <c:pt idx="22">
                  <c:v>236891.53697180096</c:v>
                </c:pt>
                <c:pt idx="23">
                  <c:v>241551.83957186429</c:v>
                </c:pt>
                <c:pt idx="24">
                  <c:v>246303.82303398696</c:v>
                </c:pt>
                <c:pt idx="25">
                  <c:v>251149.29097076482</c:v>
                </c:pt>
                <c:pt idx="26">
                  <c:v>256090.08247677167</c:v>
                </c:pt>
                <c:pt idx="27">
                  <c:v>261128.07282658725</c:v>
                </c:pt>
                <c:pt idx="28">
                  <c:v>266265.17418655765</c:v>
                </c:pt>
                <c:pt idx="29">
                  <c:v>271503.33634055499</c:v>
                </c:pt>
                <c:pt idx="30">
                  <c:v>0</c:v>
                </c:pt>
                <c:pt idx="31">
                  <c:v>0</c:v>
                </c:pt>
                <c:pt idx="32">
                  <c:v>0</c:v>
                </c:pt>
              </c:numCache>
            </c:numRef>
          </c:val>
          <c:extLst>
            <c:ext xmlns:c16="http://schemas.microsoft.com/office/drawing/2014/chart" uri="{C3380CC4-5D6E-409C-BE32-E72D297353CC}">
              <c16:uniqueId val="{00000000-E9E9-4FF7-AE88-4A78C0E3938A}"/>
            </c:ext>
          </c:extLst>
        </c:ser>
        <c:ser>
          <c:idx val="7"/>
          <c:order val="2"/>
          <c:tx>
            <c:strRef>
              <c:f>'TCO_ATT_no VI_noINC'!$D$126</c:f>
              <c:strCache>
                <c:ptCount val="1"/>
                <c:pt idx="0">
                  <c:v>Δ ES-ASIS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VI_noINC'!$I$126:$AO$126</c:f>
              <c:numCache>
                <c:formatCode>_-* #,##0.00\ [$€-410]_-;\-* #,##0.00\ [$€-410]_-;_-* "-"??\ [$€-410]_-;_-@_-</c:formatCode>
                <c:ptCount val="33"/>
                <c:pt idx="0">
                  <c:v>-368329.93685190909</c:v>
                </c:pt>
                <c:pt idx="1">
                  <c:v>-365274.75594925031</c:v>
                </c:pt>
                <c:pt idx="2">
                  <c:v>-362159.47130592447</c:v>
                </c:pt>
                <c:pt idx="3">
                  <c:v>-358982.900517434</c:v>
                </c:pt>
                <c:pt idx="4">
                  <c:v>-355743.83791815874</c:v>
                </c:pt>
                <c:pt idx="5">
                  <c:v>-352441.05412374868</c:v>
                </c:pt>
                <c:pt idx="6">
                  <c:v>-349073.29556451039</c:v>
                </c:pt>
                <c:pt idx="7">
                  <c:v>-345639.28400961607</c:v>
                </c:pt>
                <c:pt idx="8">
                  <c:v>-342137.71608195058</c:v>
                </c:pt>
                <c:pt idx="9">
                  <c:v>-338567.26276341733</c:v>
                </c:pt>
                <c:pt idx="10">
                  <c:v>188703.69110949151</c:v>
                </c:pt>
                <c:pt idx="11">
                  <c:v>192416.00736004545</c:v>
                </c:pt>
                <c:pt idx="12">
                  <c:v>196201.35499574681</c:v>
                </c:pt>
                <c:pt idx="13">
                  <c:v>200061.17074311752</c:v>
                </c:pt>
                <c:pt idx="14">
                  <c:v>203996.9195930094</c:v>
                </c:pt>
                <c:pt idx="15">
                  <c:v>208010.09535663936</c:v>
                </c:pt>
                <c:pt idx="16">
                  <c:v>212102.22123256442</c:v>
                </c:pt>
                <c:pt idx="17">
                  <c:v>216274.85038481234</c:v>
                </c:pt>
                <c:pt idx="18">
                  <c:v>220529.56653238268</c:v>
                </c:pt>
                <c:pt idx="19">
                  <c:v>224867.98455034703</c:v>
                </c:pt>
                <c:pt idx="20">
                  <c:v>229291.75108277367</c:v>
                </c:pt>
                <c:pt idx="21">
                  <c:v>233802.5451677111</c:v>
                </c:pt>
                <c:pt idx="22">
                  <c:v>238402.07887446508</c:v>
                </c:pt>
                <c:pt idx="23">
                  <c:v>243092.09795341355</c:v>
                </c:pt>
                <c:pt idx="24">
                  <c:v>247874.38249860599</c:v>
                </c:pt>
                <c:pt idx="25">
                  <c:v>252750.74762339692</c:v>
                </c:pt>
                <c:pt idx="26">
                  <c:v>257723.04414937005</c:v>
                </c:pt>
                <c:pt idx="27">
                  <c:v>262793.15930881747</c:v>
                </c:pt>
                <c:pt idx="28">
                  <c:v>267963.01746103831</c:v>
                </c:pt>
                <c:pt idx="29">
                  <c:v>273234.58082272636</c:v>
                </c:pt>
                <c:pt idx="30">
                  <c:v>0</c:v>
                </c:pt>
                <c:pt idx="31">
                  <c:v>0</c:v>
                </c:pt>
                <c:pt idx="32">
                  <c:v>0</c:v>
                </c:pt>
              </c:numCache>
            </c:numRef>
          </c:val>
          <c:extLst>
            <c:ext xmlns:c16="http://schemas.microsoft.com/office/drawing/2014/chart" uri="{C3380CC4-5D6E-409C-BE32-E72D297353CC}">
              <c16:uniqueId val="{00000001-E9E9-4FF7-AE88-4A78C0E3938A}"/>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VI_noINC'!$D$132</c:f>
              <c:strCache>
                <c:ptCount val="1"/>
                <c:pt idx="0">
                  <c:v>cumulativo Δ BAU-ASIS</c:v>
                </c:pt>
              </c:strCache>
            </c:strRef>
          </c:tx>
          <c:spPr>
            <a:ln w="28575" cap="rnd">
              <a:solidFill>
                <a:schemeClr val="bg1">
                  <a:lumMod val="50000"/>
                </a:schemeClr>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VI_noINC'!$I$132:$AO$132</c:f>
              <c:numCache>
                <c:formatCode>_-* #,##0.00\ [$€-410]_-;\-* #,##0.00\ [$€-410]_-;_-* "-"??\ [$€-410]_-;_-@_-</c:formatCode>
                <c:ptCount val="33"/>
                <c:pt idx="0">
                  <c:v>-331970.02685190906</c:v>
                </c:pt>
                <c:pt idx="1">
                  <c:v>-660904.23076479579</c:v>
                </c:pt>
                <c:pt idx="2">
                  <c:v>-986742.88882193225</c:v>
                </c:pt>
                <c:pt idx="3">
                  <c:v>-1309425.1031939383</c:v>
                </c:pt>
                <c:pt idx="4">
                  <c:v>-1628888.7780250446</c:v>
                </c:pt>
                <c:pt idx="5">
                  <c:v>-1945070.5958646464</c:v>
                </c:pt>
                <c:pt idx="6">
                  <c:v>-2257905.9936352018</c:v>
                </c:pt>
                <c:pt idx="7">
                  <c:v>-2567329.1381273526</c:v>
                </c:pt>
                <c:pt idx="8">
                  <c:v>-2873272.9010129673</c:v>
                </c:pt>
                <c:pt idx="9">
                  <c:v>-3175668.8333666222</c:v>
                </c:pt>
                <c:pt idx="10">
                  <c:v>-2988160.7896858528</c:v>
                </c:pt>
                <c:pt idx="11">
                  <c:v>-2796963.9514003093</c:v>
                </c:pt>
                <c:pt idx="12">
                  <c:v>-2602005.7498597666</c:v>
                </c:pt>
                <c:pt idx="13">
                  <c:v>-2403212.1887907353</c:v>
                </c:pt>
                <c:pt idx="14">
                  <c:v>-2200507.8162112185</c:v>
                </c:pt>
                <c:pt idx="15">
                  <c:v>-1993815.6957929556</c:v>
                </c:pt>
                <c:pt idx="16">
                  <c:v>-1783057.3776602824</c:v>
                </c:pt>
                <c:pt idx="17">
                  <c:v>-1568152.8686145265</c:v>
                </c:pt>
                <c:pt idx="18">
                  <c:v>-1349020.6017726341</c:v>
                </c:pt>
                <c:pt idx="19">
                  <c:v>-1125577.4056085066</c:v>
                </c:pt>
                <c:pt idx="20">
                  <c:v>-897738.4723852959</c:v>
                </c:pt>
                <c:pt idx="21">
                  <c:v>-665417.32596667588</c:v>
                </c:pt>
                <c:pt idx="22">
                  <c:v>-428525.78899487492</c:v>
                </c:pt>
                <c:pt idx="23">
                  <c:v>-186973.94942301064</c:v>
                </c:pt>
                <c:pt idx="24">
                  <c:v>59329.873610976327</c:v>
                </c:pt>
                <c:pt idx="25">
                  <c:v>310479.16458174115</c:v>
                </c:pt>
                <c:pt idx="26">
                  <c:v>566569.24705851288</c:v>
                </c:pt>
                <c:pt idx="27">
                  <c:v>827697.31988510012</c:v>
                </c:pt>
                <c:pt idx="28">
                  <c:v>1093962.4940716578</c:v>
                </c:pt>
                <c:pt idx="29">
                  <c:v>1365465.8304122128</c:v>
                </c:pt>
                <c:pt idx="30">
                  <c:v>1365465.8304122128</c:v>
                </c:pt>
                <c:pt idx="31">
                  <c:v>1365465.8304122128</c:v>
                </c:pt>
                <c:pt idx="32">
                  <c:v>1365465.8304122128</c:v>
                </c:pt>
              </c:numCache>
            </c:numRef>
          </c:val>
          <c:smooth val="0"/>
          <c:extLst xmlns:c15="http://schemas.microsoft.com/office/drawing/2012/chart">
            <c:ext xmlns:c16="http://schemas.microsoft.com/office/drawing/2014/chart" uri="{C3380CC4-5D6E-409C-BE32-E72D297353CC}">
              <c16:uniqueId val="{00000002-E9E9-4FF7-AE88-4A78C0E3938A}"/>
            </c:ext>
          </c:extLst>
        </c:ser>
        <c:ser>
          <c:idx val="8"/>
          <c:order val="3"/>
          <c:tx>
            <c:strRef>
              <c:f>'TCO_ATT_no VI_noINC'!$D$133</c:f>
              <c:strCache>
                <c:ptCount val="1"/>
                <c:pt idx="0">
                  <c:v>cumulativo Δ ES-ASIS</c:v>
                </c:pt>
              </c:strCache>
            </c:strRef>
          </c:tx>
          <c:spPr>
            <a:ln w="28575" cap="rnd">
              <a:solidFill>
                <a:srgbClr val="008276"/>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VI_noINC'!$I$133:$AO$133</c:f>
              <c:numCache>
                <c:formatCode>_-* #,##0.00\ [$€-410]_-;\-* #,##0.00\ [$€-410]_-;_-* "-"??\ [$€-410]_-;_-@_-</c:formatCode>
                <c:ptCount val="33"/>
                <c:pt idx="0">
                  <c:v>-368329.93685190909</c:v>
                </c:pt>
                <c:pt idx="1">
                  <c:v>-733604.69280115934</c:v>
                </c:pt>
                <c:pt idx="2">
                  <c:v>-1095764.1641070838</c:v>
                </c:pt>
                <c:pt idx="3">
                  <c:v>-1454747.0646245177</c:v>
                </c:pt>
                <c:pt idx="4">
                  <c:v>-1810490.9025426763</c:v>
                </c:pt>
                <c:pt idx="5">
                  <c:v>-2162931.9566664249</c:v>
                </c:pt>
                <c:pt idx="6">
                  <c:v>-2512005.2522309353</c:v>
                </c:pt>
                <c:pt idx="7">
                  <c:v>-2857644.5362405512</c:v>
                </c:pt>
                <c:pt idx="8">
                  <c:v>-3199782.2523225015</c:v>
                </c:pt>
                <c:pt idx="9">
                  <c:v>-3538349.5150859188</c:v>
                </c:pt>
                <c:pt idx="10">
                  <c:v>-3349645.8239764273</c:v>
                </c:pt>
                <c:pt idx="11">
                  <c:v>-3157229.816616382</c:v>
                </c:pt>
                <c:pt idx="12">
                  <c:v>-2961028.4616206354</c:v>
                </c:pt>
                <c:pt idx="13">
                  <c:v>-2760967.2908775178</c:v>
                </c:pt>
                <c:pt idx="14">
                  <c:v>-2556970.3712845081</c:v>
                </c:pt>
                <c:pt idx="15">
                  <c:v>-2348960.2759278687</c:v>
                </c:pt>
                <c:pt idx="16">
                  <c:v>-2136858.0546953045</c:v>
                </c:pt>
                <c:pt idx="17">
                  <c:v>-1920583.2043104921</c:v>
                </c:pt>
                <c:pt idx="18">
                  <c:v>-1700053.6377781094</c:v>
                </c:pt>
                <c:pt idx="19">
                  <c:v>-1475185.6532277623</c:v>
                </c:pt>
                <c:pt idx="20">
                  <c:v>-1245893.9021449885</c:v>
                </c:pt>
                <c:pt idx="21">
                  <c:v>-1012091.3569772774</c:v>
                </c:pt>
                <c:pt idx="22">
                  <c:v>-773689.27810281236</c:v>
                </c:pt>
                <c:pt idx="23">
                  <c:v>-530597.18014939874</c:v>
                </c:pt>
                <c:pt idx="24">
                  <c:v>-282722.79765079275</c:v>
                </c:pt>
                <c:pt idx="25">
                  <c:v>-29972.050027395831</c:v>
                </c:pt>
                <c:pt idx="26">
                  <c:v>227750.99412197422</c:v>
                </c:pt>
                <c:pt idx="27">
                  <c:v>490544.15343079169</c:v>
                </c:pt>
                <c:pt idx="28">
                  <c:v>758507.17089183</c:v>
                </c:pt>
                <c:pt idx="29">
                  <c:v>1031741.7517145564</c:v>
                </c:pt>
                <c:pt idx="30">
                  <c:v>1031741.7517145564</c:v>
                </c:pt>
                <c:pt idx="31">
                  <c:v>1031741.7517145564</c:v>
                </c:pt>
                <c:pt idx="32">
                  <c:v>1031741.7517145564</c:v>
                </c:pt>
              </c:numCache>
            </c:numRef>
          </c:val>
          <c:smooth val="0"/>
          <c:extLst xmlns:c15="http://schemas.microsoft.com/office/drawing/2012/chart">
            <c:ext xmlns:c16="http://schemas.microsoft.com/office/drawing/2014/chart" uri="{C3380CC4-5D6E-409C-BE32-E72D297353CC}">
              <c16:uniqueId val="{00000003-E9E9-4FF7-AE88-4A78C0E3938A}"/>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000000"/>
          <c:min val="-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3000000"/>
          <c:min val="-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LUM -</a:t>
            </a:r>
            <a:r>
              <a:rPr lang="it-IT" baseline="0"/>
              <a:t> </a:t>
            </a: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'TCO_ATT_no VI_noINC'!$D$127</c:f>
              <c:strCache>
                <c:ptCount val="1"/>
                <c:pt idx="0">
                  <c:v>Δ ES-BAU</c:v>
                </c:pt>
              </c:strCache>
            </c:strRef>
          </c:tx>
          <c:spPr>
            <a:ln w="15875" cap="rnd">
              <a:solidFill>
                <a:schemeClr val="accent3"/>
              </a:solidFill>
              <a:prstDash val="sysDash"/>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VI_noINC'!$I$127:$AO$127</c:f>
              <c:numCache>
                <c:formatCode>_-* #,##0.00\ [$€-410]_-;\-* #,##0.00\ [$€-410]_-;_-* "-"??\ [$€-410]_-;_-@_-</c:formatCode>
                <c:ptCount val="33"/>
                <c:pt idx="0">
                  <c:v>-36359.910000000033</c:v>
                </c:pt>
                <c:pt idx="1">
                  <c:v>-36340.552036363631</c:v>
                </c:pt>
                <c:pt idx="2">
                  <c:v>-36320.813248788007</c:v>
                </c:pt>
                <c:pt idx="3">
                  <c:v>-36300.686145427986</c:v>
                </c:pt>
                <c:pt idx="4">
                  <c:v>-36280.163087052526</c:v>
                </c:pt>
                <c:pt idx="5">
                  <c:v>-36259.2362841469</c:v>
                </c:pt>
                <c:pt idx="6">
                  <c:v>-36237.897793954937</c:v>
                </c:pt>
                <c:pt idx="7">
                  <c:v>-36216.139517465257</c:v>
                </c:pt>
                <c:pt idx="8">
                  <c:v>-36193.95319633605</c:v>
                </c:pt>
                <c:pt idx="9">
                  <c:v>-36171.330409762217</c:v>
                </c:pt>
                <c:pt idx="10">
                  <c:v>1195.6474287222372</c:v>
                </c:pt>
                <c:pt idx="11">
                  <c:v>1219.1690745018423</c:v>
                </c:pt>
                <c:pt idx="12">
                  <c:v>1243.1534552038647</c:v>
                </c:pt>
                <c:pt idx="13">
                  <c:v>1267.6096740860958</c:v>
                </c:pt>
                <c:pt idx="14">
                  <c:v>1292.5470134926727</c:v>
                </c:pt>
                <c:pt idx="15">
                  <c:v>1317.9749383764574</c:v>
                </c:pt>
                <c:pt idx="16">
                  <c:v>1343.903099891264</c:v>
                </c:pt>
                <c:pt idx="17">
                  <c:v>1370.3413390563801</c:v>
                </c:pt>
                <c:pt idx="18">
                  <c:v>1397.2996904902393</c:v>
                </c:pt>
                <c:pt idx="19">
                  <c:v>1424.7883862196468</c:v>
                </c:pt>
                <c:pt idx="20">
                  <c:v>1452.8178595629288</c:v>
                </c:pt>
                <c:pt idx="21">
                  <c:v>1481.3987490910804</c:v>
                </c:pt>
                <c:pt idx="22">
                  <c:v>1510.5419026641175</c:v>
                </c:pt>
                <c:pt idx="23">
                  <c:v>1540.258381549269</c:v>
                </c:pt>
                <c:pt idx="24">
                  <c:v>1570.5594646190293</c:v>
                </c:pt>
                <c:pt idx="25">
                  <c:v>1601.4566526320996</c:v>
                </c:pt>
                <c:pt idx="26">
                  <c:v>1632.9616725983797</c:v>
                </c:pt>
                <c:pt idx="27">
                  <c:v>1665.0864822302246</c:v>
                </c:pt>
                <c:pt idx="28">
                  <c:v>1697.8432744806632</c:v>
                </c:pt>
                <c:pt idx="29">
                  <c:v>1731.2444821713725</c:v>
                </c:pt>
                <c:pt idx="30">
                  <c:v>0</c:v>
                </c:pt>
                <c:pt idx="31">
                  <c:v>0</c:v>
                </c:pt>
                <c:pt idx="32">
                  <c:v>0</c:v>
                </c:pt>
              </c:numCache>
            </c:numRef>
          </c:val>
          <c:smooth val="0"/>
          <c:extLst>
            <c:ext xmlns:c16="http://schemas.microsoft.com/office/drawing/2014/chart" uri="{C3380CC4-5D6E-409C-BE32-E72D297353CC}">
              <c16:uniqueId val="{00000000-8B74-4FD4-A73C-76568C38D3B7}"/>
            </c:ext>
          </c:extLst>
        </c:ser>
        <c:ser>
          <c:idx val="1"/>
          <c:order val="1"/>
          <c:tx>
            <c:strRef>
              <c:f>'TCO_ATT_no VI_noINC'!$D$134</c:f>
              <c:strCache>
                <c:ptCount val="1"/>
                <c:pt idx="0">
                  <c:v>cumulativo Δ ES-BAU</c:v>
                </c:pt>
              </c:strCache>
            </c:strRef>
          </c:tx>
          <c:spPr>
            <a:ln w="28575" cap="rnd">
              <a:solidFill>
                <a:schemeClr val="accent3"/>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VI_noINC'!$I$134:$AO$134</c:f>
              <c:numCache>
                <c:formatCode>_-* #,##0.00\ [$€-410]_-;\-* #,##0.00\ [$€-410]_-;_-* "-"??\ [$€-410]_-;_-@_-</c:formatCode>
                <c:ptCount val="33"/>
                <c:pt idx="0">
                  <c:v>-36359.910000000033</c:v>
                </c:pt>
                <c:pt idx="1">
                  <c:v>-72700.462036363664</c:v>
                </c:pt>
                <c:pt idx="2">
                  <c:v>-109021.27528515167</c:v>
                </c:pt>
                <c:pt idx="3">
                  <c:v>-145321.96143057966</c:v>
                </c:pt>
                <c:pt idx="4">
                  <c:v>-181602.12451763218</c:v>
                </c:pt>
                <c:pt idx="5">
                  <c:v>-217861.36080177908</c:v>
                </c:pt>
                <c:pt idx="6">
                  <c:v>-254099.25859573402</c:v>
                </c:pt>
                <c:pt idx="7">
                  <c:v>-290315.39811319928</c:v>
                </c:pt>
                <c:pt idx="8">
                  <c:v>-326509.35130953533</c:v>
                </c:pt>
                <c:pt idx="9">
                  <c:v>-362680.68171929754</c:v>
                </c:pt>
                <c:pt idx="10">
                  <c:v>-361485.03429057531</c:v>
                </c:pt>
                <c:pt idx="11">
                  <c:v>-360265.86521607346</c:v>
                </c:pt>
                <c:pt idx="12">
                  <c:v>-359022.7117608696</c:v>
                </c:pt>
                <c:pt idx="13">
                  <c:v>-357755.1020867835</c:v>
                </c:pt>
                <c:pt idx="14">
                  <c:v>-356462.55507329083</c:v>
                </c:pt>
                <c:pt idx="15">
                  <c:v>-355144.58013491437</c:v>
                </c:pt>
                <c:pt idx="16">
                  <c:v>-353800.67703502311</c:v>
                </c:pt>
                <c:pt idx="17">
                  <c:v>-352430.33569596673</c:v>
                </c:pt>
                <c:pt idx="18">
                  <c:v>-351033.03600547649</c:v>
                </c:pt>
                <c:pt idx="19">
                  <c:v>-349608.24761925684</c:v>
                </c:pt>
                <c:pt idx="20">
                  <c:v>-348155.42975969391</c:v>
                </c:pt>
                <c:pt idx="21">
                  <c:v>-346674.03101060283</c:v>
                </c:pt>
                <c:pt idx="22">
                  <c:v>-345163.48910793872</c:v>
                </c:pt>
                <c:pt idx="23">
                  <c:v>-343623.23072638945</c:v>
                </c:pt>
                <c:pt idx="24">
                  <c:v>-342052.67126177042</c:v>
                </c:pt>
                <c:pt idx="25">
                  <c:v>-340451.21460913832</c:v>
                </c:pt>
                <c:pt idx="26">
                  <c:v>-338818.25293653994</c:v>
                </c:pt>
                <c:pt idx="27">
                  <c:v>-337153.16645430971</c:v>
                </c:pt>
                <c:pt idx="28">
                  <c:v>-335455.32317982905</c:v>
                </c:pt>
                <c:pt idx="29">
                  <c:v>-333724.07869765768</c:v>
                </c:pt>
                <c:pt idx="30">
                  <c:v>-333724.07869765768</c:v>
                </c:pt>
                <c:pt idx="31">
                  <c:v>-333724.07869765768</c:v>
                </c:pt>
                <c:pt idx="32">
                  <c:v>-333724.07869765768</c:v>
                </c:pt>
              </c:numCache>
            </c:numRef>
          </c:val>
          <c:smooth val="0"/>
          <c:extLst>
            <c:ext xmlns:c16="http://schemas.microsoft.com/office/drawing/2014/chart" uri="{C3380CC4-5D6E-409C-BE32-E72D297353CC}">
              <c16:uniqueId val="{00000001-8B74-4FD4-A73C-76568C38D3B7}"/>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ax val="150000"/>
          <c:min val="-200000"/>
        </c:scaling>
        <c:delete val="0"/>
        <c:axPos val="l"/>
        <c:majorGridlines>
          <c:spPr>
            <a:ln w="9525" cap="flat" cmpd="sng" algn="ctr">
              <a:solidFill>
                <a:schemeClr val="tx1">
                  <a:lumMod val="15000"/>
                  <a:lumOff val="85000"/>
                </a:schemeClr>
              </a:solidFill>
              <a:round/>
            </a:ln>
            <a:effectLst/>
          </c:spPr>
        </c:majorGridlines>
        <c:numFmt formatCode="_-* #,##0.00\ [$€-410]_-;\-* #,##0.00\ [$€-410]_-;_-* &quot;-&quot;??\ [$€-410]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Inquilino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VI_noINC'!$D$122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VI_noINC'!$I$187:$AO$187</c:f>
              <c:numCache>
                <c:formatCode>_-* #,##0.00\ [$€-410]_-;\-* #,##0.00\ [$€-410]_-;_-* "-"??\ [$€-410]_-;_-@_-</c:formatCode>
                <c:ptCount val="33"/>
                <c:pt idx="0">
                  <c:v>-418697.35556100879</c:v>
                </c:pt>
                <c:pt idx="1">
                  <c:v>-426934.27444677264</c:v>
                </c:pt>
                <c:pt idx="2">
                  <c:v>-435333.23599134362</c:v>
                </c:pt>
                <c:pt idx="3">
                  <c:v>-443897.42801575514</c:v>
                </c:pt>
                <c:pt idx="4">
                  <c:v>-452630.10105417424</c:v>
                </c:pt>
                <c:pt idx="5">
                  <c:v>-461534.56958763988</c:v>
                </c:pt>
                <c:pt idx="6">
                  <c:v>-470614.21330207307</c:v>
                </c:pt>
                <c:pt idx="7">
                  <c:v>-479872.47837103385</c:v>
                </c:pt>
                <c:pt idx="8">
                  <c:v>-489312.87876371498</c:v>
                </c:pt>
                <c:pt idx="9">
                  <c:v>-498938.9975786666</c:v>
                </c:pt>
                <c:pt idx="10">
                  <c:v>-508754.48840375955</c:v>
                </c:pt>
                <c:pt idx="11">
                  <c:v>-518763.07670290268</c:v>
                </c:pt>
                <c:pt idx="12">
                  <c:v>-528968.56123003981</c:v>
                </c:pt>
                <c:pt idx="13">
                  <c:v>-539374.81547096523</c:v>
                </c:pt>
                <c:pt idx="14">
                  <c:v>-549985.78911350318</c:v>
                </c:pt>
                <c:pt idx="15">
                  <c:v>-560805.50954660866</c:v>
                </c:pt>
                <c:pt idx="16">
                  <c:v>-571838.08338896208</c:v>
                </c:pt>
                <c:pt idx="17">
                  <c:v>-583087.69804763212</c:v>
                </c:pt>
                <c:pt idx="18">
                  <c:v>-594558.62330740551</c:v>
                </c:pt>
                <c:pt idx="19">
                  <c:v>-606255.21295138029</c:v>
                </c:pt>
                <c:pt idx="20">
                  <c:v>-618181.90641344199</c:v>
                </c:pt>
                <c:pt idx="21">
                  <c:v>-630343.23046324821</c:v>
                </c:pt>
                <c:pt idx="22">
                  <c:v>-642743.80092436145</c:v>
                </c:pt>
                <c:pt idx="23">
                  <c:v>-655388.32442618255</c:v>
                </c:pt>
                <c:pt idx="24">
                  <c:v>-668281.60019034869</c:v>
                </c:pt>
                <c:pt idx="25">
                  <c:v>-681428.52185227512</c:v>
                </c:pt>
                <c:pt idx="26">
                  <c:v>-694834.07931853249</c:v>
                </c:pt>
                <c:pt idx="27">
                  <c:v>-708503.36066076264</c:v>
                </c:pt>
                <c:pt idx="28">
                  <c:v>-722441.55404685251</c:v>
                </c:pt>
                <c:pt idx="29">
                  <c:v>-736653.94971010135</c:v>
                </c:pt>
                <c:pt idx="30">
                  <c:v>0</c:v>
                </c:pt>
                <c:pt idx="31">
                  <c:v>0</c:v>
                </c:pt>
                <c:pt idx="32">
                  <c:v>0</c:v>
                </c:pt>
              </c:numCache>
            </c:numRef>
          </c:val>
          <c:extLst>
            <c:ext xmlns:c16="http://schemas.microsoft.com/office/drawing/2014/chart" uri="{C3380CC4-5D6E-409C-BE32-E72D297353CC}">
              <c16:uniqueId val="{00000000-B013-4E87-8CB2-2D990DDE59A0}"/>
            </c:ext>
          </c:extLst>
        </c:ser>
        <c:ser>
          <c:idx val="7"/>
          <c:order val="2"/>
          <c:tx>
            <c:strRef>
              <c:f>'TCO_ATT_no VI_noINC'!$D$123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VI_noINC'!$I$188:$AO$188</c:f>
              <c:numCache>
                <c:formatCode>_-* #,##0.00\ [$€-410]_-;\-* #,##0.00\ [$€-410]_-;_-* "-"??\ [$€-410]_-;_-@_-</c:formatCode>
                <c:ptCount val="33"/>
                <c:pt idx="0">
                  <c:v>-529706.48623017408</c:v>
                </c:pt>
                <c:pt idx="1">
                  <c:v>-540127.25746837491</c:v>
                </c:pt>
                <c:pt idx="2">
                  <c:v>-550753.03369711642</c:v>
                </c:pt>
                <c:pt idx="3">
                  <c:v>-561607.76792366686</c:v>
                </c:pt>
                <c:pt idx="4">
                  <c:v>-572155.73249554704</c:v>
                </c:pt>
                <c:pt idx="5">
                  <c:v>-583421.04066136852</c:v>
                </c:pt>
                <c:pt idx="6">
                  <c:v>-594907.96816237934</c:v>
                </c:pt>
                <c:pt idx="7">
                  <c:v>-606620.87485531915</c:v>
                </c:pt>
                <c:pt idx="8">
                  <c:v>-618564.20636720024</c:v>
                </c:pt>
                <c:pt idx="9">
                  <c:v>-630742.49578264228</c:v>
                </c:pt>
                <c:pt idx="10">
                  <c:v>-643160.36536440253</c:v>
                </c:pt>
                <c:pt idx="11">
                  <c:v>-655822.52830775315</c:v>
                </c:pt>
                <c:pt idx="12">
                  <c:v>-668733.79052937124</c:v>
                </c:pt>
                <c:pt idx="13">
                  <c:v>-681899.05249142158</c:v>
                </c:pt>
                <c:pt idx="14">
                  <c:v>-695323.3110615256</c:v>
                </c:pt>
                <c:pt idx="15">
                  <c:v>-709011.66140931775</c:v>
                </c:pt>
                <c:pt idx="16">
                  <c:v>-722969.29894031573</c:v>
                </c:pt>
                <c:pt idx="17">
                  <c:v>-737201.52126783237</c:v>
                </c:pt>
                <c:pt idx="18">
                  <c:v>-751713.73022368317</c:v>
                </c:pt>
                <c:pt idx="19">
                  <c:v>-766511.43390844727</c:v>
                </c:pt>
                <c:pt idx="20">
                  <c:v>-781600.2487820643</c:v>
                </c:pt>
                <c:pt idx="21">
                  <c:v>-796985.90179555863</c:v>
                </c:pt>
                <c:pt idx="22">
                  <c:v>-812674.2325647003</c:v>
                </c:pt>
                <c:pt idx="23">
                  <c:v>-828671.19558642758</c:v>
                </c:pt>
                <c:pt idx="24">
                  <c:v>-844982.86249887338</c:v>
                </c:pt>
                <c:pt idx="25">
                  <c:v>-861615.42438585125</c:v>
                </c:pt>
                <c:pt idx="26">
                  <c:v>-878575.1941266784</c:v>
                </c:pt>
                <c:pt idx="27">
                  <c:v>-895868.60879222502</c:v>
                </c:pt>
                <c:pt idx="28">
                  <c:v>-913502.23208810121</c:v>
                </c:pt>
                <c:pt idx="29">
                  <c:v>-931482.75684590684</c:v>
                </c:pt>
                <c:pt idx="30">
                  <c:v>0</c:v>
                </c:pt>
                <c:pt idx="31">
                  <c:v>0</c:v>
                </c:pt>
                <c:pt idx="32">
                  <c:v>0</c:v>
                </c:pt>
              </c:numCache>
            </c:numRef>
          </c:val>
          <c:extLst>
            <c:ext xmlns:c16="http://schemas.microsoft.com/office/drawing/2014/chart" uri="{C3380CC4-5D6E-409C-BE32-E72D297353CC}">
              <c16:uniqueId val="{00000001-B013-4E87-8CB2-2D990DDE59A0}"/>
            </c:ext>
          </c:extLst>
        </c:ser>
        <c:ser>
          <c:idx val="12"/>
          <c:order val="4"/>
          <c:tx>
            <c:strRef>
              <c:f>'TCO_ATT_no VI_noINC'!$D$124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VI_noINC'!$I$189:$AO$189</c:f>
              <c:numCache>
                <c:formatCode>_-* #,##0.00\ [$€-410]_-;\-* #,##0.00\ [$€-410]_-;_-* "-"??\ [$€-410]_-;_-@_-</c:formatCode>
                <c:ptCount val="33"/>
                <c:pt idx="0">
                  <c:v>-529706.48623017408</c:v>
                </c:pt>
                <c:pt idx="1">
                  <c:v>-540127.25746837491</c:v>
                </c:pt>
                <c:pt idx="2">
                  <c:v>-551253.03369711642</c:v>
                </c:pt>
                <c:pt idx="3">
                  <c:v>-561107.76792366686</c:v>
                </c:pt>
                <c:pt idx="4">
                  <c:v>-572155.73249554704</c:v>
                </c:pt>
                <c:pt idx="5">
                  <c:v>-583421.04066136852</c:v>
                </c:pt>
                <c:pt idx="6">
                  <c:v>-594907.96816237934</c:v>
                </c:pt>
                <c:pt idx="7">
                  <c:v>-606620.87485531915</c:v>
                </c:pt>
                <c:pt idx="8">
                  <c:v>-618564.20636720024</c:v>
                </c:pt>
                <c:pt idx="9">
                  <c:v>-630742.49578264228</c:v>
                </c:pt>
                <c:pt idx="10">
                  <c:v>-643160.36536440253</c:v>
                </c:pt>
                <c:pt idx="11">
                  <c:v>-655822.52830775315</c:v>
                </c:pt>
                <c:pt idx="12">
                  <c:v>-668733.79052937124</c:v>
                </c:pt>
                <c:pt idx="13">
                  <c:v>-681899.05249142158</c:v>
                </c:pt>
                <c:pt idx="14">
                  <c:v>-695323.3110615256</c:v>
                </c:pt>
                <c:pt idx="15">
                  <c:v>-709011.66140931775</c:v>
                </c:pt>
                <c:pt idx="16">
                  <c:v>-722969.29894031573</c:v>
                </c:pt>
                <c:pt idx="17">
                  <c:v>-737201.52126783237</c:v>
                </c:pt>
                <c:pt idx="18">
                  <c:v>-751713.73022368317</c:v>
                </c:pt>
                <c:pt idx="19">
                  <c:v>-766511.43390844727</c:v>
                </c:pt>
                <c:pt idx="20">
                  <c:v>-781600.2487820643</c:v>
                </c:pt>
                <c:pt idx="21">
                  <c:v>-796985.90179555863</c:v>
                </c:pt>
                <c:pt idx="22">
                  <c:v>-812674.2325647003</c:v>
                </c:pt>
                <c:pt idx="23">
                  <c:v>-828671.19558642758</c:v>
                </c:pt>
                <c:pt idx="24">
                  <c:v>-844982.86249887338</c:v>
                </c:pt>
                <c:pt idx="25">
                  <c:v>-861615.42438585125</c:v>
                </c:pt>
                <c:pt idx="26">
                  <c:v>-878575.1941266784</c:v>
                </c:pt>
                <c:pt idx="27">
                  <c:v>-895868.60879222502</c:v>
                </c:pt>
                <c:pt idx="28">
                  <c:v>-913502.23208810121</c:v>
                </c:pt>
                <c:pt idx="29">
                  <c:v>-931482.75684590684</c:v>
                </c:pt>
                <c:pt idx="30">
                  <c:v>0</c:v>
                </c:pt>
                <c:pt idx="31">
                  <c:v>0</c:v>
                </c:pt>
                <c:pt idx="32">
                  <c:v>0</c:v>
                </c:pt>
              </c:numCache>
            </c:numRef>
          </c:val>
          <c:extLst>
            <c:ext xmlns:c16="http://schemas.microsoft.com/office/drawing/2014/chart" uri="{C3380CC4-5D6E-409C-BE32-E72D297353CC}">
              <c16:uniqueId val="{00000002-B013-4E87-8CB2-2D990DDE59A0}"/>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VI_noINC'!$D$129</c:f>
              <c:strCache>
                <c:ptCount val="1"/>
                <c:pt idx="0">
                  <c:v>Bilancio cumulativo ASIS</c:v>
                </c:pt>
              </c:strCache>
            </c:strRef>
          </c:tx>
          <c:spPr>
            <a:ln w="28575" cap="rnd">
              <a:solidFill>
                <a:schemeClr val="tx2"/>
              </a:solidFill>
              <a:round/>
            </a:ln>
            <a:effectLst/>
          </c:spPr>
          <c:marker>
            <c:symbol val="none"/>
          </c:marker>
          <c:cat>
            <c:strRef>
              <c:f>'TCO_ATT_no VI_noINC'!#REF!</c:f>
              <c:strCache>
                <c:ptCount val="1"/>
                <c:pt idx="0">
                  <c:v>#RIF!</c:v>
                </c:pt>
              </c:strCache>
            </c:strRef>
          </c:cat>
          <c:val>
            <c:numRef>
              <c:f>'TCO_ATT_no VI_noINC'!$I$194:$AO$194</c:f>
              <c:numCache>
                <c:formatCode>_-* #,##0.00\ [$€-410]_-;\-* #,##0.00\ [$€-410]_-;_-* "-"??\ [$€-410]_-;_-@_-</c:formatCode>
                <c:ptCount val="33"/>
                <c:pt idx="0">
                  <c:v>-418697.35556100879</c:v>
                </c:pt>
                <c:pt idx="1">
                  <c:v>-845631.63000778144</c:v>
                </c:pt>
                <c:pt idx="2">
                  <c:v>-1280964.8659991249</c:v>
                </c:pt>
                <c:pt idx="3">
                  <c:v>-1724862.29401488</c:v>
                </c:pt>
                <c:pt idx="4">
                  <c:v>-2177492.3950690543</c:v>
                </c:pt>
                <c:pt idx="5">
                  <c:v>-2639026.9646566943</c:v>
                </c:pt>
                <c:pt idx="6">
                  <c:v>-3109641.1779587674</c:v>
                </c:pt>
                <c:pt idx="7">
                  <c:v>-3589513.6563298013</c:v>
                </c:pt>
                <c:pt idx="8">
                  <c:v>-4078826.5350935161</c:v>
                </c:pt>
                <c:pt idx="9">
                  <c:v>-4577765.5326721827</c:v>
                </c:pt>
                <c:pt idx="10">
                  <c:v>-5086520.0210759426</c:v>
                </c:pt>
                <c:pt idx="11">
                  <c:v>-5605283.0977788456</c:v>
                </c:pt>
                <c:pt idx="12">
                  <c:v>-6134251.6590088857</c:v>
                </c:pt>
                <c:pt idx="13">
                  <c:v>-6673626.4744798513</c:v>
                </c:pt>
                <c:pt idx="14">
                  <c:v>-7223612.2635933543</c:v>
                </c:pt>
                <c:pt idx="15">
                  <c:v>-7784417.7731399629</c:v>
                </c:pt>
                <c:pt idx="16">
                  <c:v>-8356255.8565289248</c:v>
                </c:pt>
                <c:pt idx="17">
                  <c:v>-8939343.5545765571</c:v>
                </c:pt>
                <c:pt idx="18">
                  <c:v>-9533902.1778839622</c:v>
                </c:pt>
                <c:pt idx="19">
                  <c:v>-10140157.390835343</c:v>
                </c:pt>
                <c:pt idx="20">
                  <c:v>-10758339.297248784</c:v>
                </c:pt>
                <c:pt idx="21">
                  <c:v>-11388682.527712032</c:v>
                </c:pt>
                <c:pt idx="22">
                  <c:v>-12031426.328636393</c:v>
                </c:pt>
                <c:pt idx="23">
                  <c:v>-12686814.653062575</c:v>
                </c:pt>
                <c:pt idx="24">
                  <c:v>-13355096.253252923</c:v>
                </c:pt>
                <c:pt idx="25">
                  <c:v>-14036524.775105199</c:v>
                </c:pt>
                <c:pt idx="26">
                  <c:v>-14731358.854423732</c:v>
                </c:pt>
                <c:pt idx="27">
                  <c:v>-15439862.215084495</c:v>
                </c:pt>
                <c:pt idx="28">
                  <c:v>-16162303.769131348</c:v>
                </c:pt>
                <c:pt idx="29">
                  <c:v>-16898957.718841448</c:v>
                </c:pt>
                <c:pt idx="30">
                  <c:v>-16898957.718841448</c:v>
                </c:pt>
                <c:pt idx="31">
                  <c:v>-16898957.718841448</c:v>
                </c:pt>
                <c:pt idx="32">
                  <c:v>-16898957.718841448</c:v>
                </c:pt>
              </c:numCache>
            </c:numRef>
          </c:val>
          <c:smooth val="0"/>
          <c:extLst xmlns:c15="http://schemas.microsoft.com/office/drawing/2012/chart">
            <c:ext xmlns:c16="http://schemas.microsoft.com/office/drawing/2014/chart" uri="{C3380CC4-5D6E-409C-BE32-E72D297353CC}">
              <c16:uniqueId val="{00000003-B013-4E87-8CB2-2D990DDE59A0}"/>
            </c:ext>
          </c:extLst>
        </c:ser>
        <c:ser>
          <c:idx val="8"/>
          <c:order val="3"/>
          <c:tx>
            <c:strRef>
              <c:f>'TCO_ATT_no VI_noINC'!$D$130</c:f>
              <c:strCache>
                <c:ptCount val="1"/>
                <c:pt idx="0">
                  <c:v>Bilancio cumulativo BAU</c:v>
                </c:pt>
              </c:strCache>
            </c:strRef>
          </c:tx>
          <c:spPr>
            <a:ln w="28575" cap="rnd">
              <a:solidFill>
                <a:schemeClr val="bg1">
                  <a:lumMod val="50000"/>
                </a:schemeClr>
              </a:solidFill>
              <a:round/>
            </a:ln>
            <a:effectLst/>
          </c:spPr>
          <c:marker>
            <c:symbol val="none"/>
          </c:marker>
          <c:cat>
            <c:strRef>
              <c:f>'TCO_ATT_no VI_noINC'!#REF!</c:f>
              <c:strCache>
                <c:ptCount val="1"/>
                <c:pt idx="0">
                  <c:v>#RIF!</c:v>
                </c:pt>
              </c:strCache>
            </c:strRef>
          </c:cat>
          <c:val>
            <c:numRef>
              <c:f>'TCO_ATT_no VI_noINC'!$I$195:$AO$195</c:f>
              <c:numCache>
                <c:formatCode>_-* #,##0.00\ [$€-410]_-;\-* #,##0.00\ [$€-410]_-;_-* "-"??\ [$€-410]_-;_-@_-</c:formatCode>
                <c:ptCount val="33"/>
                <c:pt idx="0">
                  <c:v>-529706.48623017408</c:v>
                </c:pt>
                <c:pt idx="1">
                  <c:v>-1069833.743698549</c:v>
                </c:pt>
                <c:pt idx="2">
                  <c:v>-1620586.7773956654</c:v>
                </c:pt>
                <c:pt idx="3">
                  <c:v>-2182194.5453193323</c:v>
                </c:pt>
                <c:pt idx="4">
                  <c:v>-2754350.2778148791</c:v>
                </c:pt>
                <c:pt idx="5">
                  <c:v>-3337771.3184762476</c:v>
                </c:pt>
                <c:pt idx="6">
                  <c:v>-3932679.2866386268</c:v>
                </c:pt>
                <c:pt idx="7">
                  <c:v>-4539300.1614939459</c:v>
                </c:pt>
                <c:pt idx="8">
                  <c:v>-5157864.3678611461</c:v>
                </c:pt>
                <c:pt idx="9">
                  <c:v>-5788606.8636437887</c:v>
                </c:pt>
                <c:pt idx="10">
                  <c:v>-6431767.2290081913</c:v>
                </c:pt>
                <c:pt idx="11">
                  <c:v>-7087589.7573159449</c:v>
                </c:pt>
                <c:pt idx="12">
                  <c:v>-7756323.5478453161</c:v>
                </c:pt>
                <c:pt idx="13">
                  <c:v>-8438222.6003367379</c:v>
                </c:pt>
                <c:pt idx="14">
                  <c:v>-9133545.9113982636</c:v>
                </c:pt>
                <c:pt idx="15">
                  <c:v>-9842557.5728075821</c:v>
                </c:pt>
                <c:pt idx="16">
                  <c:v>-10565526.871747898</c:v>
                </c:pt>
                <c:pt idx="17">
                  <c:v>-11302728.393015731</c:v>
                </c:pt>
                <c:pt idx="18">
                  <c:v>-12054442.123239415</c:v>
                </c:pt>
                <c:pt idx="19">
                  <c:v>-12820953.557147862</c:v>
                </c:pt>
                <c:pt idx="20">
                  <c:v>-13602553.805929927</c:v>
                </c:pt>
                <c:pt idx="21">
                  <c:v>-14399539.707725486</c:v>
                </c:pt>
                <c:pt idx="22">
                  <c:v>-15212213.940290187</c:v>
                </c:pt>
                <c:pt idx="23">
                  <c:v>-16040885.135876615</c:v>
                </c:pt>
                <c:pt idx="24">
                  <c:v>-16885867.998375487</c:v>
                </c:pt>
                <c:pt idx="25">
                  <c:v>-17747483.422761336</c:v>
                </c:pt>
                <c:pt idx="26">
                  <c:v>-18626058.616888013</c:v>
                </c:pt>
                <c:pt idx="27">
                  <c:v>-19521927.225680239</c:v>
                </c:pt>
                <c:pt idx="28">
                  <c:v>-20435429.45776834</c:v>
                </c:pt>
                <c:pt idx="29">
                  <c:v>-21366912.214614246</c:v>
                </c:pt>
                <c:pt idx="30">
                  <c:v>-21366912.214614246</c:v>
                </c:pt>
                <c:pt idx="31">
                  <c:v>-21366912.214614246</c:v>
                </c:pt>
                <c:pt idx="32">
                  <c:v>-21366912.214614246</c:v>
                </c:pt>
              </c:numCache>
            </c:numRef>
          </c:val>
          <c:smooth val="0"/>
          <c:extLst xmlns:c15="http://schemas.microsoft.com/office/drawing/2012/chart">
            <c:ext xmlns:c16="http://schemas.microsoft.com/office/drawing/2014/chart" uri="{C3380CC4-5D6E-409C-BE32-E72D297353CC}">
              <c16:uniqueId val="{00000004-B013-4E87-8CB2-2D990DDE59A0}"/>
            </c:ext>
          </c:extLst>
        </c:ser>
        <c:ser>
          <c:idx val="13"/>
          <c:order val="5"/>
          <c:tx>
            <c:strRef>
              <c:f>'TCO_ATT_no VI_noINC'!$D$131</c:f>
              <c:strCache>
                <c:ptCount val="1"/>
                <c:pt idx="0">
                  <c:v>Bilancio cumulativo ES</c:v>
                </c:pt>
              </c:strCache>
            </c:strRef>
          </c:tx>
          <c:spPr>
            <a:ln w="28575" cap="rnd">
              <a:solidFill>
                <a:srgbClr val="008276"/>
              </a:solidFill>
              <a:round/>
            </a:ln>
            <a:effectLst/>
          </c:spPr>
          <c:marker>
            <c:symbol val="none"/>
          </c:marker>
          <c:cat>
            <c:strRef>
              <c:f>'TCO_ATT_no VI_noINC'!#REF!</c:f>
              <c:strCache>
                <c:ptCount val="1"/>
                <c:pt idx="0">
                  <c:v>#RIF!</c:v>
                </c:pt>
              </c:strCache>
            </c:strRef>
          </c:cat>
          <c:val>
            <c:numRef>
              <c:f>'TCO_ATT_no VI_noINC'!$I$196:$AO$196</c:f>
              <c:numCache>
                <c:formatCode>_-* #,##0.00\ [$€-410]_-;\-* #,##0.00\ [$€-410]_-;_-* "-"??\ [$€-410]_-;_-@_-</c:formatCode>
                <c:ptCount val="33"/>
                <c:pt idx="0">
                  <c:v>-529706.48623017408</c:v>
                </c:pt>
                <c:pt idx="1">
                  <c:v>-1069833.743698549</c:v>
                </c:pt>
                <c:pt idx="2">
                  <c:v>-1621086.7773956654</c:v>
                </c:pt>
                <c:pt idx="3">
                  <c:v>-2182194.5453193323</c:v>
                </c:pt>
                <c:pt idx="4">
                  <c:v>-2754350.2778148791</c:v>
                </c:pt>
                <c:pt idx="5">
                  <c:v>-3337771.3184762476</c:v>
                </c:pt>
                <c:pt idx="6">
                  <c:v>-3932679.2866386268</c:v>
                </c:pt>
                <c:pt idx="7">
                  <c:v>-4539300.1614939459</c:v>
                </c:pt>
                <c:pt idx="8">
                  <c:v>-5157864.3678611461</c:v>
                </c:pt>
                <c:pt idx="9">
                  <c:v>-5788606.8636437887</c:v>
                </c:pt>
                <c:pt idx="10">
                  <c:v>-6431767.2290081913</c:v>
                </c:pt>
                <c:pt idx="11">
                  <c:v>-7087589.7573159449</c:v>
                </c:pt>
                <c:pt idx="12">
                  <c:v>-7756323.5478453161</c:v>
                </c:pt>
                <c:pt idx="13">
                  <c:v>-8438222.6003367379</c:v>
                </c:pt>
                <c:pt idx="14">
                  <c:v>-9133545.9113982636</c:v>
                </c:pt>
                <c:pt idx="15">
                  <c:v>-9842557.5728075821</c:v>
                </c:pt>
                <c:pt idx="16">
                  <c:v>-10565526.871747898</c:v>
                </c:pt>
                <c:pt idx="17">
                  <c:v>-11302728.393015731</c:v>
                </c:pt>
                <c:pt idx="18">
                  <c:v>-12054442.123239415</c:v>
                </c:pt>
                <c:pt idx="19">
                  <c:v>-12820953.557147862</c:v>
                </c:pt>
                <c:pt idx="20">
                  <c:v>-13602553.805929927</c:v>
                </c:pt>
                <c:pt idx="21">
                  <c:v>-14399539.707725486</c:v>
                </c:pt>
                <c:pt idx="22">
                  <c:v>-15212213.940290187</c:v>
                </c:pt>
                <c:pt idx="23">
                  <c:v>-16040885.135876615</c:v>
                </c:pt>
                <c:pt idx="24">
                  <c:v>-16885867.998375487</c:v>
                </c:pt>
                <c:pt idx="25">
                  <c:v>-17747483.422761336</c:v>
                </c:pt>
                <c:pt idx="26">
                  <c:v>-18626058.616888013</c:v>
                </c:pt>
                <c:pt idx="27">
                  <c:v>-19521927.225680239</c:v>
                </c:pt>
                <c:pt idx="28">
                  <c:v>-20435429.45776834</c:v>
                </c:pt>
                <c:pt idx="29">
                  <c:v>-21366912.214614246</c:v>
                </c:pt>
                <c:pt idx="30">
                  <c:v>-21366912.214614246</c:v>
                </c:pt>
                <c:pt idx="31">
                  <c:v>-21366912.214614246</c:v>
                </c:pt>
                <c:pt idx="32">
                  <c:v>-21366912.214614246</c:v>
                </c:pt>
              </c:numCache>
            </c:numRef>
          </c:val>
          <c:smooth val="0"/>
          <c:extLst>
            <c:ext xmlns:c16="http://schemas.microsoft.com/office/drawing/2014/chart" uri="{C3380CC4-5D6E-409C-BE32-E72D297353CC}">
              <c16:uniqueId val="{00000005-B013-4E87-8CB2-2D990DDE59A0}"/>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A2A - </a:t>
            </a:r>
          </a:p>
          <a:p>
            <a:pPr>
              <a:defRPr/>
            </a:pPr>
            <a:r>
              <a:rPr lang="it-IT" baseline="0"/>
              <a:t>complessivo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VI_noINC'!$D$122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VI_noINC'!$I$258:$AO$258</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0-0FED-48FD-9A15-46832E2A4929}"/>
            </c:ext>
          </c:extLst>
        </c:ser>
        <c:ser>
          <c:idx val="7"/>
          <c:order val="2"/>
          <c:tx>
            <c:strRef>
              <c:f>'TCO_ATT_no VI_noINC'!$D$123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VI_noINC'!$I$259:$AO$259</c:f>
              <c:numCache>
                <c:formatCode>_-* #,##0.00\ [$€-410]_-;\-* #,##0.00\ [$€-410]_-;_-* "-"??\ [$€-410]_-;_-@_-</c:formatCode>
                <c:ptCount val="33"/>
                <c:pt idx="0">
                  <c:v>-26334.512472077375</c:v>
                </c:pt>
                <c:pt idx="1">
                  <c:v>-659575.62499602069</c:v>
                </c:pt>
                <c:pt idx="2">
                  <c:v>-220634.50873022352</c:v>
                </c:pt>
                <c:pt idx="3">
                  <c:v>125361.27025538363</c:v>
                </c:pt>
                <c:pt idx="4">
                  <c:v>141126.53237241955</c:v>
                </c:pt>
                <c:pt idx="5">
                  <c:v>156960.41800807347</c:v>
                </c:pt>
                <c:pt idx="6">
                  <c:v>172797.99844683905</c:v>
                </c:pt>
                <c:pt idx="7">
                  <c:v>188639.34637556999</c:v>
                </c:pt>
                <c:pt idx="8">
                  <c:v>204484.53591106914</c:v>
                </c:pt>
                <c:pt idx="9">
                  <c:v>220333.64262821863</c:v>
                </c:pt>
                <c:pt idx="10">
                  <c:v>10668.263068664568</c:v>
                </c:pt>
                <c:pt idx="11">
                  <c:v>-1.7462298274040222E-11</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1-0FED-48FD-9A15-46832E2A4929}"/>
            </c:ext>
          </c:extLst>
        </c:ser>
        <c:ser>
          <c:idx val="12"/>
          <c:order val="4"/>
          <c:tx>
            <c:strRef>
              <c:f>'TCO_ATT_no VI_noINC'!$D$124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VI_noINC'!$I$260:$AO$260</c:f>
              <c:numCache>
                <c:formatCode>_-* #,##0.00\ [$€-410]_-;\-* #,##0.00\ [$€-410]_-;_-* "-"??\ [$€-410]_-;_-@_-</c:formatCode>
                <c:ptCount val="33"/>
                <c:pt idx="0">
                  <c:v>-28189.475172077175</c:v>
                </c:pt>
                <c:pt idx="1">
                  <c:v>-1213640.3215960194</c:v>
                </c:pt>
                <c:pt idx="2">
                  <c:v>146940.88214777655</c:v>
                </c:pt>
                <c:pt idx="3">
                  <c:v>162640.18025538366</c:v>
                </c:pt>
                <c:pt idx="4">
                  <c:v>178470.44237241964</c:v>
                </c:pt>
                <c:pt idx="5">
                  <c:v>194304.32800807356</c:v>
                </c:pt>
                <c:pt idx="6">
                  <c:v>210141.90844683896</c:v>
                </c:pt>
                <c:pt idx="7">
                  <c:v>225983.25637557002</c:v>
                </c:pt>
                <c:pt idx="8">
                  <c:v>241828.44591106905</c:v>
                </c:pt>
                <c:pt idx="9">
                  <c:v>257677.55262821866</c:v>
                </c:pt>
                <c:pt idx="10">
                  <c:v>10668.263068664568</c:v>
                </c:pt>
                <c:pt idx="11">
                  <c:v>10879.364681266303</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2-0FED-48FD-9A15-46832E2A4929}"/>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VI_noINC'!$D$129</c:f>
              <c:strCache>
                <c:ptCount val="1"/>
                <c:pt idx="0">
                  <c:v>Bilancio cumulativo ASIS</c:v>
                </c:pt>
              </c:strCache>
            </c:strRef>
          </c:tx>
          <c:spPr>
            <a:ln w="28575" cap="rnd">
              <a:solidFill>
                <a:schemeClr val="tx2"/>
              </a:solidFill>
              <a:round/>
            </a:ln>
            <a:effectLst/>
          </c:spPr>
          <c:marker>
            <c:symbol val="none"/>
          </c:marker>
          <c:cat>
            <c:strRef>
              <c:f>'TCO_ATT_no VI_noINC'!#REF!</c:f>
              <c:strCache>
                <c:ptCount val="1"/>
                <c:pt idx="0">
                  <c:v>#RIF!</c:v>
                </c:pt>
              </c:strCache>
            </c:strRef>
          </c:cat>
          <c:val>
            <c:numRef>
              <c:f>'TCO_ATT_no VI_noINC'!$I$265:$AO$265</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xmlns:c15="http://schemas.microsoft.com/office/drawing/2012/chart">
            <c:ext xmlns:c16="http://schemas.microsoft.com/office/drawing/2014/chart" uri="{C3380CC4-5D6E-409C-BE32-E72D297353CC}">
              <c16:uniqueId val="{00000003-0FED-48FD-9A15-46832E2A4929}"/>
            </c:ext>
          </c:extLst>
        </c:ser>
        <c:ser>
          <c:idx val="8"/>
          <c:order val="3"/>
          <c:tx>
            <c:strRef>
              <c:f>'TCO_ATT_no VI_noINC'!$D$130</c:f>
              <c:strCache>
                <c:ptCount val="1"/>
                <c:pt idx="0">
                  <c:v>Bilancio cumulativo BAU</c:v>
                </c:pt>
              </c:strCache>
            </c:strRef>
          </c:tx>
          <c:spPr>
            <a:ln w="28575" cap="rnd">
              <a:solidFill>
                <a:schemeClr val="bg1">
                  <a:lumMod val="50000"/>
                </a:schemeClr>
              </a:solidFill>
              <a:round/>
            </a:ln>
            <a:effectLst/>
          </c:spPr>
          <c:marker>
            <c:symbol val="none"/>
          </c:marker>
          <c:cat>
            <c:strRef>
              <c:f>'TCO_ATT_no VI_noINC'!#REF!</c:f>
              <c:strCache>
                <c:ptCount val="1"/>
                <c:pt idx="0">
                  <c:v>#RIF!</c:v>
                </c:pt>
              </c:strCache>
            </c:strRef>
          </c:cat>
          <c:val>
            <c:numRef>
              <c:f>'TCO_ATT_no VI_noINC'!$I$266:$AO$266</c:f>
              <c:numCache>
                <c:formatCode>_-* #,##0.00\ [$€-410]_-;\-* #,##0.00\ [$€-410]_-;_-* "-"??\ [$€-410]_-;_-@_-</c:formatCode>
                <c:ptCount val="33"/>
                <c:pt idx="0">
                  <c:v>-26334.512472077375</c:v>
                </c:pt>
                <c:pt idx="1">
                  <c:v>-685910.13746809808</c:v>
                </c:pt>
                <c:pt idx="2">
                  <c:v>-906544.6461983216</c:v>
                </c:pt>
                <c:pt idx="3">
                  <c:v>-781183.37594293803</c:v>
                </c:pt>
                <c:pt idx="4">
                  <c:v>-640056.84357051854</c:v>
                </c:pt>
                <c:pt idx="5">
                  <c:v>-483096.42556244507</c:v>
                </c:pt>
                <c:pt idx="6">
                  <c:v>-310298.42711560603</c:v>
                </c:pt>
                <c:pt idx="7">
                  <c:v>-121659.08074003604</c:v>
                </c:pt>
                <c:pt idx="8">
                  <c:v>82825.4551710331</c:v>
                </c:pt>
                <c:pt idx="9">
                  <c:v>303159.09779925173</c:v>
                </c:pt>
                <c:pt idx="10">
                  <c:v>313827.36086791632</c:v>
                </c:pt>
                <c:pt idx="11">
                  <c:v>313827.36086791632</c:v>
                </c:pt>
                <c:pt idx="12">
                  <c:v>313827.36086791632</c:v>
                </c:pt>
                <c:pt idx="13">
                  <c:v>313827.36086791632</c:v>
                </c:pt>
                <c:pt idx="14">
                  <c:v>313827.36086791632</c:v>
                </c:pt>
                <c:pt idx="15">
                  <c:v>313827.36086791632</c:v>
                </c:pt>
                <c:pt idx="16">
                  <c:v>313827.36086791632</c:v>
                </c:pt>
                <c:pt idx="17">
                  <c:v>313827.36086791632</c:v>
                </c:pt>
                <c:pt idx="18">
                  <c:v>313827.36086791632</c:v>
                </c:pt>
                <c:pt idx="19">
                  <c:v>313827.36086791632</c:v>
                </c:pt>
                <c:pt idx="20">
                  <c:v>313827.36086791632</c:v>
                </c:pt>
                <c:pt idx="21">
                  <c:v>313827.36086791632</c:v>
                </c:pt>
                <c:pt idx="22">
                  <c:v>313827.36086791632</c:v>
                </c:pt>
                <c:pt idx="23">
                  <c:v>313827.36086791632</c:v>
                </c:pt>
                <c:pt idx="24">
                  <c:v>313827.36086791632</c:v>
                </c:pt>
                <c:pt idx="25">
                  <c:v>313827.36086791632</c:v>
                </c:pt>
                <c:pt idx="26">
                  <c:v>313827.36086791632</c:v>
                </c:pt>
                <c:pt idx="27">
                  <c:v>313827.36086791632</c:v>
                </c:pt>
                <c:pt idx="28">
                  <c:v>313827.36086791632</c:v>
                </c:pt>
                <c:pt idx="29">
                  <c:v>313827.36086791632</c:v>
                </c:pt>
                <c:pt idx="30">
                  <c:v>313827.36086791632</c:v>
                </c:pt>
                <c:pt idx="31">
                  <c:v>313827.36086791632</c:v>
                </c:pt>
                <c:pt idx="32">
                  <c:v>313827.36086791632</c:v>
                </c:pt>
              </c:numCache>
            </c:numRef>
          </c:val>
          <c:smooth val="0"/>
          <c:extLst xmlns:c15="http://schemas.microsoft.com/office/drawing/2012/chart">
            <c:ext xmlns:c16="http://schemas.microsoft.com/office/drawing/2014/chart" uri="{C3380CC4-5D6E-409C-BE32-E72D297353CC}">
              <c16:uniqueId val="{00000004-0FED-48FD-9A15-46832E2A4929}"/>
            </c:ext>
          </c:extLst>
        </c:ser>
        <c:ser>
          <c:idx val="13"/>
          <c:order val="5"/>
          <c:tx>
            <c:strRef>
              <c:f>'TCO_ATT_no VI_noINC'!$H$267</c:f>
              <c:strCache>
                <c:ptCount val="1"/>
                <c:pt idx="0">
                  <c:v>ES</c:v>
                </c:pt>
              </c:strCache>
            </c:strRef>
          </c:tx>
          <c:spPr>
            <a:ln w="28575" cap="rnd">
              <a:solidFill>
                <a:srgbClr val="009999"/>
              </a:solidFill>
              <a:round/>
            </a:ln>
            <a:effectLst/>
          </c:spPr>
          <c:marker>
            <c:symbol val="none"/>
          </c:marker>
          <c:cat>
            <c:strRef>
              <c:f>'TCO_ATT_no VI_noINC'!#REF!</c:f>
              <c:strCache>
                <c:ptCount val="1"/>
                <c:pt idx="0">
                  <c:v>#RIF!</c:v>
                </c:pt>
              </c:strCache>
            </c:strRef>
          </c:cat>
          <c:val>
            <c:numRef>
              <c:f>'TCO_ATT_no VI_noINC'!$I$267:$AO$267</c:f>
              <c:numCache>
                <c:formatCode>_-* #,##0.00\ [$€-410]_-;\-* #,##0.00\ [$€-410]_-;_-* "-"??\ [$€-410]_-;_-@_-</c:formatCode>
                <c:ptCount val="33"/>
                <c:pt idx="0">
                  <c:v>-28189.475172077175</c:v>
                </c:pt>
                <c:pt idx="1">
                  <c:v>-1241829.7967680965</c:v>
                </c:pt>
                <c:pt idx="2">
                  <c:v>-1094888.9146203198</c:v>
                </c:pt>
                <c:pt idx="3">
                  <c:v>-932248.73436493613</c:v>
                </c:pt>
                <c:pt idx="4">
                  <c:v>-753778.29199251649</c:v>
                </c:pt>
                <c:pt idx="5">
                  <c:v>-559473.96398444287</c:v>
                </c:pt>
                <c:pt idx="6">
                  <c:v>-349332.05553760391</c:v>
                </c:pt>
                <c:pt idx="7">
                  <c:v>-123348.79916203389</c:v>
                </c:pt>
                <c:pt idx="8">
                  <c:v>118479.64674903516</c:v>
                </c:pt>
                <c:pt idx="9">
                  <c:v>376157.19937725383</c:v>
                </c:pt>
                <c:pt idx="10">
                  <c:v>386825.46244591841</c:v>
                </c:pt>
                <c:pt idx="11">
                  <c:v>397704.82712718472</c:v>
                </c:pt>
                <c:pt idx="12">
                  <c:v>397704.82712718472</c:v>
                </c:pt>
                <c:pt idx="13">
                  <c:v>397704.82712718472</c:v>
                </c:pt>
                <c:pt idx="14">
                  <c:v>397704.82712718472</c:v>
                </c:pt>
                <c:pt idx="15">
                  <c:v>397704.82712718472</c:v>
                </c:pt>
                <c:pt idx="16">
                  <c:v>397704.82712718472</c:v>
                </c:pt>
                <c:pt idx="17">
                  <c:v>397704.82712718472</c:v>
                </c:pt>
                <c:pt idx="18">
                  <c:v>397704.82712718472</c:v>
                </c:pt>
                <c:pt idx="19">
                  <c:v>397704.82712718472</c:v>
                </c:pt>
                <c:pt idx="20">
                  <c:v>397704.82712718472</c:v>
                </c:pt>
                <c:pt idx="21">
                  <c:v>397704.82712718472</c:v>
                </c:pt>
                <c:pt idx="22">
                  <c:v>397704.82712718472</c:v>
                </c:pt>
                <c:pt idx="23">
                  <c:v>397704.82712718472</c:v>
                </c:pt>
                <c:pt idx="24">
                  <c:v>397704.82712718472</c:v>
                </c:pt>
                <c:pt idx="25">
                  <c:v>397704.82712718472</c:v>
                </c:pt>
                <c:pt idx="26">
                  <c:v>397704.82712718472</c:v>
                </c:pt>
                <c:pt idx="27">
                  <c:v>397704.82712718472</c:v>
                </c:pt>
                <c:pt idx="28">
                  <c:v>397704.82712718472</c:v>
                </c:pt>
                <c:pt idx="29">
                  <c:v>397704.82712718472</c:v>
                </c:pt>
                <c:pt idx="30">
                  <c:v>397704.82712718472</c:v>
                </c:pt>
                <c:pt idx="31">
                  <c:v>397704.82712718472</c:v>
                </c:pt>
                <c:pt idx="32">
                  <c:v>397704.82712718472</c:v>
                </c:pt>
              </c:numCache>
            </c:numRef>
          </c:val>
          <c:smooth val="0"/>
          <c:extLst>
            <c:ext xmlns:c16="http://schemas.microsoft.com/office/drawing/2014/chart" uri="{C3380CC4-5D6E-409C-BE32-E72D297353CC}">
              <c16:uniqueId val="{00000005-0FED-48FD-9A15-46832E2A4929}"/>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numFmt formatCode="\ 0.00,,\ &quot;M€&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'TCO_ATT_no VI_noINC'!$AL$129:$AL$131</c:f>
              <c:numCache>
                <c:formatCode>_-* #,##0.00\ [$€-410]_-;\-* #,##0.00\ [$€-410]_-;_-* "-"??\ [$€-410]_-;_-@_-</c:formatCode>
                <c:ptCount val="3"/>
                <c:pt idx="0">
                  <c:v>12069493.857727239</c:v>
                </c:pt>
                <c:pt idx="1">
                  <c:v>13434959.68813945</c:v>
                </c:pt>
                <c:pt idx="2">
                  <c:v>13101235.609441791</c:v>
                </c:pt>
              </c:numCache>
            </c:numRef>
          </c:val>
          <c:extLst>
            <c:ext xmlns:c16="http://schemas.microsoft.com/office/drawing/2014/chart" uri="{C3380CC4-5D6E-409C-BE32-E72D297353CC}">
              <c16:uniqueId val="{00000000-E97F-450A-8CBE-5A254521392F}"/>
            </c:ext>
          </c:extLst>
        </c:ser>
        <c:dLbls>
          <c:showLegendKey val="0"/>
          <c:showVal val="1"/>
          <c:showCatName val="0"/>
          <c:showSerName val="0"/>
          <c:showPercent val="0"/>
          <c:showBubbleSize val="0"/>
        </c:dLbls>
        <c:gapWidth val="219"/>
        <c:overlap val="-27"/>
        <c:axId val="1225852256"/>
        <c:axId val="1225847936"/>
      </c:barChart>
      <c:catAx>
        <c:axId val="1225852256"/>
        <c:scaling>
          <c:orientation val="minMax"/>
        </c:scaling>
        <c:delete val="1"/>
        <c:axPos val="b"/>
        <c:numFmt formatCode="General" sourceLinked="1"/>
        <c:majorTickMark val="none"/>
        <c:minorTickMark val="none"/>
        <c:tickLblPos val="nextTo"/>
        <c:crossAx val="1225847936"/>
        <c:crosses val="autoZero"/>
        <c:auto val="1"/>
        <c:lblAlgn val="ctr"/>
        <c:lblOffset val="100"/>
        <c:noMultiLvlLbl val="0"/>
      </c:catAx>
      <c:valAx>
        <c:axId val="1225847936"/>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258522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v>Ricavi e Costi</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VI_noINC'!$D$59:$D$119</c:f>
              <c:strCache>
                <c:ptCount val="61"/>
                <c:pt idx="0">
                  <c:v>INCENTIVI</c:v>
                </c:pt>
                <c:pt idx="1">
                  <c:v>MANUTENZIONE</c:v>
                </c:pt>
                <c:pt idx="2">
                  <c:v>GESTIONE - Ricavi</c:v>
                </c:pt>
                <c:pt idx="3">
                  <c:v>ENERGIA</c:v>
                </c:pt>
                <c:pt idx="4">
                  <c:v>AFFITTO</c:v>
                </c:pt>
                <c:pt idx="5">
                  <c:v>VALORE IMMOBILIARE</c:v>
                </c:pt>
                <c:pt idx="6">
                  <c:v>Totale</c:v>
                </c:pt>
                <c:pt idx="9">
                  <c:v> COSTI DI COSTRUZIONE (LUM) </c:v>
                </c:pt>
                <c:pt idx="10">
                  <c:v>MANUTENZIONE</c:v>
                </c:pt>
                <c:pt idx="11">
                  <c:v>GESTIONE - Costi</c:v>
                </c:pt>
                <c:pt idx="12">
                  <c:v>ENERGIA</c:v>
                </c:pt>
                <c:pt idx="13">
                  <c:v>ALTRI COSTI</c:v>
                </c:pt>
                <c:pt idx="14">
                  <c:v>Totale</c:v>
                </c:pt>
                <c:pt idx="16">
                  <c:v>Margine</c:v>
                </c:pt>
                <c:pt idx="19">
                  <c:v>INCENTIVI</c:v>
                </c:pt>
                <c:pt idx="20">
                  <c:v>MANUTENZIONE</c:v>
                </c:pt>
                <c:pt idx="21">
                  <c:v>GESTIONE - Ricavi</c:v>
                </c:pt>
                <c:pt idx="22">
                  <c:v>ENERGIA</c:v>
                </c:pt>
                <c:pt idx="23">
                  <c:v>AFFITTO</c:v>
                </c:pt>
                <c:pt idx="24">
                  <c:v>VALORE IMMOBILIARE</c:v>
                </c:pt>
                <c:pt idx="25">
                  <c:v>Totale</c:v>
                </c:pt>
                <c:pt idx="28">
                  <c:v> COSTI DI COSTRUZIONE (LUM) </c:v>
                </c:pt>
                <c:pt idx="29">
                  <c:v>MANUTENZIONE</c:v>
                </c:pt>
                <c:pt idx="30">
                  <c:v>GESTIONE - Costi</c:v>
                </c:pt>
                <c:pt idx="31">
                  <c:v>ENERGIA</c:v>
                </c:pt>
                <c:pt idx="32">
                  <c:v>ALTRI COSTI</c:v>
                </c:pt>
                <c:pt idx="33">
                  <c:v>Totale</c:v>
                </c:pt>
                <c:pt idx="35">
                  <c:v>Margine</c:v>
                </c:pt>
                <c:pt idx="36">
                  <c:v>IRR (UL)</c:v>
                </c:pt>
                <c:pt idx="37">
                  <c:v>IRR</c:v>
                </c:pt>
                <c:pt idx="38">
                  <c:v>Equity Multiple</c:v>
                </c:pt>
                <c:pt idx="41">
                  <c:v>INCENTIVI</c:v>
                </c:pt>
                <c:pt idx="42">
                  <c:v>MANUTENZIONE</c:v>
                </c:pt>
                <c:pt idx="43">
                  <c:v>GESTIONE - Ricavi</c:v>
                </c:pt>
                <c:pt idx="44">
                  <c:v>ENERGIA</c:v>
                </c:pt>
                <c:pt idx="45">
                  <c:v>AFFITTO</c:v>
                </c:pt>
                <c:pt idx="46">
                  <c:v>VALORE IMMOBILIARE</c:v>
                </c:pt>
                <c:pt idx="47">
                  <c:v>Totale</c:v>
                </c:pt>
                <c:pt idx="50">
                  <c:v> COSTI DI COSTRUZIONE (LUM) </c:v>
                </c:pt>
                <c:pt idx="51">
                  <c:v>MANUTENZIONE</c:v>
                </c:pt>
                <c:pt idx="52">
                  <c:v>GESTIONE - Costi</c:v>
                </c:pt>
                <c:pt idx="53">
                  <c:v>ENERGIA</c:v>
                </c:pt>
                <c:pt idx="54">
                  <c:v>ALTRI COSTI</c:v>
                </c:pt>
                <c:pt idx="55">
                  <c:v>Totale</c:v>
                </c:pt>
                <c:pt idx="57">
                  <c:v>Margine</c:v>
                </c:pt>
                <c:pt idx="58">
                  <c:v>IRR (UL)</c:v>
                </c:pt>
                <c:pt idx="59">
                  <c:v>IRR</c:v>
                </c:pt>
                <c:pt idx="60">
                  <c:v>Equity Multiple</c:v>
                </c:pt>
              </c:strCache>
            </c:strRef>
          </c:cat>
          <c:val>
            <c:numRef>
              <c:f>'TCO_ATT_no VI_noINC'!$E$59:$E$119</c:f>
              <c:numCache>
                <c:formatCode>_-* #,##0_-;\-* #,##0_-;_-* "-"??_-;_-@_-</c:formatCode>
                <c:ptCount val="61"/>
                <c:pt idx="0">
                  <c:v>0</c:v>
                </c:pt>
                <c:pt idx="1">
                  <c:v>0</c:v>
                </c:pt>
                <c:pt idx="2">
                  <c:v>694205.65691086685</c:v>
                </c:pt>
                <c:pt idx="3">
                  <c:v>4714354.8766078297</c:v>
                </c:pt>
                <c:pt idx="4">
                  <c:v>11490397.185322752</c:v>
                </c:pt>
                <c:pt idx="5">
                  <c:v>0</c:v>
                </c:pt>
                <c:pt idx="6">
                  <c:v>16898957.718841448</c:v>
                </c:pt>
                <c:pt idx="8" formatCode="General">
                  <c:v>0</c:v>
                </c:pt>
                <c:pt idx="9">
                  <c:v>0</c:v>
                </c:pt>
                <c:pt idx="10">
                  <c:v>0</c:v>
                </c:pt>
                <c:pt idx="11">
                  <c:v>-115108.98450638328</c:v>
                </c:pt>
                <c:pt idx="12">
                  <c:v>-4714354.8766078297</c:v>
                </c:pt>
                <c:pt idx="13">
                  <c:v>0</c:v>
                </c:pt>
                <c:pt idx="14">
                  <c:v>-4829463.8611142114</c:v>
                </c:pt>
                <c:pt idx="16">
                  <c:v>12069493.857727239</c:v>
                </c:pt>
                <c:pt idx="18" formatCode="General">
                  <c:v>0</c:v>
                </c:pt>
                <c:pt idx="19">
                  <c:v>0</c:v>
                </c:pt>
                <c:pt idx="20">
                  <c:v>0</c:v>
                </c:pt>
                <c:pt idx="21">
                  <c:v>763626.22260195366</c:v>
                </c:pt>
                <c:pt idx="22">
                  <c:v>2729334.814843562</c:v>
                </c:pt>
                <c:pt idx="23">
                  <c:v>17873951.177168731</c:v>
                </c:pt>
                <c:pt idx="24">
                  <c:v>0</c:v>
                </c:pt>
                <c:pt idx="25">
                  <c:v>21366912.214614246</c:v>
                </c:pt>
                <c:pt idx="27" formatCode="General">
                  <c:v>0</c:v>
                </c:pt>
                <c:pt idx="28">
                  <c:v>-4862863.5</c:v>
                </c:pt>
                <c:pt idx="29">
                  <c:v>0</c:v>
                </c:pt>
                <c:pt idx="30">
                  <c:v>-339754.21163123369</c:v>
                </c:pt>
                <c:pt idx="31">
                  <c:v>-2729334.814843562</c:v>
                </c:pt>
                <c:pt idx="32">
                  <c:v>0</c:v>
                </c:pt>
                <c:pt idx="33">
                  <c:v>-7931952.5264747934</c:v>
                </c:pt>
                <c:pt idx="35">
                  <c:v>13434959.68813945</c:v>
                </c:pt>
                <c:pt idx="36" formatCode="0.0%">
                  <c:v>0.39629743611923951</c:v>
                </c:pt>
                <c:pt idx="37" formatCode="0.0%">
                  <c:v>0.44708996866491968</c:v>
                </c:pt>
                <c:pt idx="38" formatCode="0.00&quot;x&quot;">
                  <c:v>3.7627671819575954</c:v>
                </c:pt>
                <c:pt idx="40" formatCode="General">
                  <c:v>0</c:v>
                </c:pt>
                <c:pt idx="41">
                  <c:v>0</c:v>
                </c:pt>
                <c:pt idx="42">
                  <c:v>0</c:v>
                </c:pt>
                <c:pt idx="43">
                  <c:v>763626.22260195366</c:v>
                </c:pt>
                <c:pt idx="44">
                  <c:v>2729334.814843562</c:v>
                </c:pt>
                <c:pt idx="45">
                  <c:v>17873951.177168731</c:v>
                </c:pt>
                <c:pt idx="46">
                  <c:v>0</c:v>
                </c:pt>
                <c:pt idx="47">
                  <c:v>21366912.214614246</c:v>
                </c:pt>
                <c:pt idx="49" formatCode="General">
                  <c:v>0</c:v>
                </c:pt>
                <c:pt idx="50">
                  <c:v>-5236302.5999999987</c:v>
                </c:pt>
                <c:pt idx="51">
                  <c:v>0</c:v>
                </c:pt>
                <c:pt idx="52">
                  <c:v>-300039.1903288911</c:v>
                </c:pt>
                <c:pt idx="53">
                  <c:v>-2729334.814843562</c:v>
                </c:pt>
                <c:pt idx="54">
                  <c:v>0</c:v>
                </c:pt>
                <c:pt idx="55">
                  <c:v>-8265676.6051724544</c:v>
                </c:pt>
                <c:pt idx="57">
                  <c:v>13101235.609441791</c:v>
                </c:pt>
                <c:pt idx="58" formatCode="0.0%">
                  <c:v>0.21473282736477595</c:v>
                </c:pt>
                <c:pt idx="59" formatCode="0.0%">
                  <c:v>0.30061660019118253</c:v>
                </c:pt>
                <c:pt idx="60" formatCode="0.00&quot;x&quot;">
                  <c:v>3.5020012421439879</c:v>
                </c:pt>
              </c:numCache>
            </c:numRef>
          </c:val>
          <c:extLst>
            <c:ext xmlns:c16="http://schemas.microsoft.com/office/drawing/2014/chart" uri="{C3380CC4-5D6E-409C-BE32-E72D297353CC}">
              <c16:uniqueId val="{00000000-7B71-4648-B558-9602F41BC3DC}"/>
            </c:ext>
          </c:extLst>
        </c:ser>
        <c:dLbls>
          <c:showLegendKey val="0"/>
          <c:showVal val="0"/>
          <c:showCatName val="0"/>
          <c:showSerName val="0"/>
          <c:showPercent val="0"/>
          <c:showBubbleSize val="0"/>
        </c:dLbls>
        <c:gapWidth val="75"/>
        <c:overlap val="40"/>
        <c:axId val="762610656"/>
        <c:axId val="762594336"/>
      </c:barChart>
      <c:catAx>
        <c:axId val="762610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594336"/>
        <c:crosses val="autoZero"/>
        <c:auto val="1"/>
        <c:lblAlgn val="ctr"/>
        <c:lblOffset val="100"/>
        <c:noMultiLvlLbl val="0"/>
      </c:catAx>
      <c:valAx>
        <c:axId val="7625943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6106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Costi e Ricavi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0"/>
          <c:order val="0"/>
          <c:tx>
            <c:strRef>
              <c:f>'TCO_ATT_no VI_noINC'!$E$341</c:f>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BEAA-4A4C-8A05-B99F96AE0BA6}"/>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3-BEAA-4A4C-8A05-B99F96AE0BA6}"/>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5-BEAA-4A4C-8A05-B99F96AE0BA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VI_noINC'!$D$342:$D$344</c:f>
              <c:strCache>
                <c:ptCount val="3"/>
                <c:pt idx="0">
                  <c:v>ASIS</c:v>
                </c:pt>
                <c:pt idx="1">
                  <c:v>BAU</c:v>
                </c:pt>
                <c:pt idx="2">
                  <c:v>ES</c:v>
                </c:pt>
              </c:strCache>
            </c:strRef>
          </c:cat>
          <c:val>
            <c:numRef>
              <c:f>'TCO_ATT_no VI_noINC'!$E$342:$E$344</c:f>
              <c:numCache>
                <c:formatCode>_-* #,##0_-;\-* #,##0_-;_-* "-"??_-;_-@_-</c:formatCode>
                <c:ptCount val="3"/>
                <c:pt idx="0">
                  <c:v>-4829463.8611142114</c:v>
                </c:pt>
                <c:pt idx="1">
                  <c:v>-7931952.5264747934</c:v>
                </c:pt>
                <c:pt idx="2">
                  <c:v>-8265676.6051724544</c:v>
                </c:pt>
              </c:numCache>
            </c:numRef>
          </c:val>
          <c:extLst>
            <c:ext xmlns:c16="http://schemas.microsoft.com/office/drawing/2014/chart" uri="{C3380CC4-5D6E-409C-BE32-E72D297353CC}">
              <c16:uniqueId val="{00000006-BEAA-4A4C-8A05-B99F96AE0BA6}"/>
            </c:ext>
          </c:extLst>
        </c:ser>
        <c:ser>
          <c:idx val="1"/>
          <c:order val="1"/>
          <c:tx>
            <c:strRef>
              <c:f>'TCO_ATT_no VI_noINC'!$F$341</c:f>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8-BEAA-4A4C-8A05-B99F96AE0BA6}"/>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A-BEAA-4A4C-8A05-B99F96AE0BA6}"/>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C-BEAA-4A4C-8A05-B99F96AE0BA6}"/>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VI_noINC'!$D$342:$D$344</c:f>
              <c:strCache>
                <c:ptCount val="3"/>
                <c:pt idx="0">
                  <c:v>ASIS</c:v>
                </c:pt>
                <c:pt idx="1">
                  <c:v>BAU</c:v>
                </c:pt>
                <c:pt idx="2">
                  <c:v>ES</c:v>
                </c:pt>
              </c:strCache>
            </c:strRef>
          </c:cat>
          <c:val>
            <c:numRef>
              <c:f>'TCO_ATT_no VI_noINC'!$F$342:$F$344</c:f>
              <c:numCache>
                <c:formatCode>_-* #,##0_-;\-* #,##0_-;_-* "-"??_-;_-@_-</c:formatCode>
                <c:ptCount val="3"/>
                <c:pt idx="0">
                  <c:v>16898957.718841448</c:v>
                </c:pt>
                <c:pt idx="1">
                  <c:v>21366912.214614246</c:v>
                </c:pt>
                <c:pt idx="2">
                  <c:v>21366912.214614246</c:v>
                </c:pt>
              </c:numCache>
            </c:numRef>
          </c:val>
          <c:extLst>
            <c:ext xmlns:c16="http://schemas.microsoft.com/office/drawing/2014/chart" uri="{C3380CC4-5D6E-409C-BE32-E72D297353CC}">
              <c16:uniqueId val="{0000000D-BEAA-4A4C-8A05-B99F96AE0BA6}"/>
            </c:ext>
          </c:extLst>
        </c:ser>
        <c:dLbls>
          <c:dLblPos val="inEnd"/>
          <c:showLegendKey val="0"/>
          <c:showVal val="1"/>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2"/>
                <c:order val="2"/>
                <c:tx>
                  <c:strRef>
                    <c:extLst>
                      <c:ext uri="{02D57815-91ED-43cb-92C2-25804820EDAC}">
                        <c15:formulaRef>
                          <c15:sqref>'TCO_ATT_no VI_noINC'!$G$341</c15:sqref>
                        </c15:formulaRef>
                      </c:ext>
                    </c:extLst>
                    <c:strCache>
                      <c:ptCount val="1"/>
                      <c:pt idx="0">
                        <c:v>Utile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'TCO_ATT_no VI_noINC'!$D$342:$D$344</c15:sqref>
                        </c15:formulaRef>
                      </c:ext>
                    </c:extLst>
                    <c:strCache>
                      <c:ptCount val="3"/>
                      <c:pt idx="0">
                        <c:v>ASIS</c:v>
                      </c:pt>
                      <c:pt idx="1">
                        <c:v>BAU</c:v>
                      </c:pt>
                      <c:pt idx="2">
                        <c:v>ES</c:v>
                      </c:pt>
                    </c:strCache>
                  </c:strRef>
                </c:cat>
                <c:val>
                  <c:numRef>
                    <c:extLst>
                      <c:ext uri="{02D57815-91ED-43cb-92C2-25804820EDAC}">
                        <c15:formulaRef>
                          <c15:sqref>'TCO_ATT_no VI_noINC'!$G$342:$G$344</c15:sqref>
                        </c15:formulaRef>
                      </c:ext>
                    </c:extLst>
                    <c:numCache>
                      <c:formatCode>_-* #,##0_-;\-* #,##0_-;_-* "-"??_-;_-@_-</c:formatCode>
                      <c:ptCount val="3"/>
                      <c:pt idx="0">
                        <c:v>12069493.857727237</c:v>
                      </c:pt>
                      <c:pt idx="1">
                        <c:v>13434959.688139454</c:v>
                      </c:pt>
                      <c:pt idx="2">
                        <c:v>13101235.609441791</c:v>
                      </c:pt>
                    </c:numCache>
                  </c:numRef>
                </c:val>
                <c:extLst>
                  <c:ext xmlns:c16="http://schemas.microsoft.com/office/drawing/2014/chart" uri="{C3380CC4-5D6E-409C-BE32-E72D297353CC}">
                    <c16:uniqueId val="{0000000E-BEAA-4A4C-8A05-B99F96AE0BA6}"/>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1905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Utile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2"/>
          <c:order val="2"/>
          <c:tx>
            <c:strRef>
              <c:f>'TCO_ATT_no VI_noINC'!$G$341</c:f>
              <c:strCache>
                <c:ptCount val="1"/>
                <c:pt idx="0">
                  <c:v>Utile</c:v>
                </c:pt>
              </c:strCache>
            </c:strRef>
          </c:tx>
          <c:spPr>
            <a:solidFill>
              <a:schemeClr val="accent3"/>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A38A-4C24-9253-6CFD635BD044}"/>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3-A38A-4C24-9253-6CFD635BD04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VI_noINC'!$D$342:$D$344</c:f>
              <c:strCache>
                <c:ptCount val="3"/>
                <c:pt idx="0">
                  <c:v>ASIS</c:v>
                </c:pt>
                <c:pt idx="1">
                  <c:v>BAU</c:v>
                </c:pt>
                <c:pt idx="2">
                  <c:v>ES</c:v>
                </c:pt>
              </c:strCache>
            </c:strRef>
          </c:cat>
          <c:val>
            <c:numRef>
              <c:f>'TCO_ATT_no VI_noINC'!$G$342:$G$344</c:f>
              <c:numCache>
                <c:formatCode>_-* #,##0_-;\-* #,##0_-;_-* "-"??_-;_-@_-</c:formatCode>
                <c:ptCount val="3"/>
                <c:pt idx="0">
                  <c:v>12069493.857727237</c:v>
                </c:pt>
                <c:pt idx="1">
                  <c:v>13434959.688139454</c:v>
                </c:pt>
                <c:pt idx="2">
                  <c:v>13101235.609441791</c:v>
                </c:pt>
              </c:numCache>
            </c:numRef>
          </c:val>
          <c:extLst xmlns:c15="http://schemas.microsoft.com/office/drawing/2012/chart">
            <c:ext xmlns:c16="http://schemas.microsoft.com/office/drawing/2014/chart" uri="{C3380CC4-5D6E-409C-BE32-E72D297353CC}">
              <c16:uniqueId val="{00000004-A38A-4C24-9253-6CFD635BD044}"/>
            </c:ext>
          </c:extLst>
        </c:ser>
        <c:dLbls>
          <c:showLegendKey val="0"/>
          <c:showVal val="0"/>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0"/>
                <c:order val="0"/>
                <c:tx>
                  <c:strRef>
                    <c:extLst>
                      <c:ext uri="{02D57815-91ED-43cb-92C2-25804820EDAC}">
                        <c15:formulaRef>
                          <c15:sqref>'TCO_ATT_no VI_noINC'!$E$341</c15:sqref>
                        </c15:formulaRef>
                      </c:ext>
                    </c:extLst>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6-A38A-4C24-9253-6CFD635BD044}"/>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8-A38A-4C24-9253-6CFD635BD044}"/>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A-A38A-4C24-9253-6CFD635BD044}"/>
                    </c:ext>
                  </c:extLst>
                </c:dPt>
                <c:cat>
                  <c:strRef>
                    <c:extLst>
                      <c:ext uri="{02D57815-91ED-43cb-92C2-25804820EDAC}">
                        <c15:formulaRef>
                          <c15:sqref>'TCO_ATT_no VI_noINC'!$D$342:$D$344</c15:sqref>
                        </c15:formulaRef>
                      </c:ext>
                    </c:extLst>
                    <c:strCache>
                      <c:ptCount val="3"/>
                      <c:pt idx="0">
                        <c:v>ASIS</c:v>
                      </c:pt>
                      <c:pt idx="1">
                        <c:v>BAU</c:v>
                      </c:pt>
                      <c:pt idx="2">
                        <c:v>ES</c:v>
                      </c:pt>
                    </c:strCache>
                  </c:strRef>
                </c:cat>
                <c:val>
                  <c:numRef>
                    <c:extLst>
                      <c:ext uri="{02D57815-91ED-43cb-92C2-25804820EDAC}">
                        <c15:formulaRef>
                          <c15:sqref>'TCO_ATT_no VI_noINC'!$E$342:$E$344</c15:sqref>
                        </c15:formulaRef>
                      </c:ext>
                    </c:extLst>
                    <c:numCache>
                      <c:formatCode>_-* #,##0_-;\-* #,##0_-;_-* "-"??_-;_-@_-</c:formatCode>
                      <c:ptCount val="3"/>
                      <c:pt idx="0">
                        <c:v>-4829463.8611142114</c:v>
                      </c:pt>
                      <c:pt idx="1">
                        <c:v>-7931952.5264747934</c:v>
                      </c:pt>
                      <c:pt idx="2">
                        <c:v>-8265676.6051724544</c:v>
                      </c:pt>
                    </c:numCache>
                  </c:numRef>
                </c:val>
                <c:extLst>
                  <c:ext xmlns:c16="http://schemas.microsoft.com/office/drawing/2014/chart" uri="{C3380CC4-5D6E-409C-BE32-E72D297353CC}">
                    <c16:uniqueId val="{0000000B-A38A-4C24-9253-6CFD635BD044}"/>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'TCO_ATT_no VI_noINC'!$F$341</c15:sqref>
                        </c15:formulaRef>
                      </c:ext>
                    </c:extLst>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D-A38A-4C24-9253-6CFD635BD044}"/>
                    </c:ext>
                  </c:extLst>
                </c:dPt>
                <c:dPt>
                  <c:idx val="1"/>
                  <c:invertIfNegative val="0"/>
                  <c:bubble3D val="0"/>
                  <c:spPr>
                    <a:solidFill>
                      <a:schemeClr val="bg1">
                        <a:lumMod val="50000"/>
                      </a:schemeClr>
                    </a:solidFill>
                    <a:ln>
                      <a:noFill/>
                    </a:ln>
                    <a:effectLst/>
                  </c:spPr>
                  <c:extLst xmlns:c15="http://schemas.microsoft.com/office/drawing/2012/chart">
                    <c:ext xmlns:c16="http://schemas.microsoft.com/office/drawing/2014/chart" uri="{C3380CC4-5D6E-409C-BE32-E72D297353CC}">
                      <c16:uniqueId val="{0000000F-A38A-4C24-9253-6CFD635BD044}"/>
                    </c:ext>
                  </c:extLst>
                </c:dPt>
                <c:dPt>
                  <c:idx val="2"/>
                  <c:invertIfNegative val="0"/>
                  <c:bubble3D val="0"/>
                  <c:spPr>
                    <a:solidFill>
                      <a:schemeClr val="accent3"/>
                    </a:solidFill>
                    <a:ln>
                      <a:noFill/>
                    </a:ln>
                    <a:effectLst/>
                  </c:spPr>
                  <c:extLst xmlns:c15="http://schemas.microsoft.com/office/drawing/2012/chart">
                    <c:ext xmlns:c16="http://schemas.microsoft.com/office/drawing/2014/chart" uri="{C3380CC4-5D6E-409C-BE32-E72D297353CC}">
                      <c16:uniqueId val="{00000011-A38A-4C24-9253-6CFD635BD044}"/>
                    </c:ext>
                  </c:extLst>
                </c:dPt>
                <c:cat>
                  <c:strRef>
                    <c:extLst xmlns:c15="http://schemas.microsoft.com/office/drawing/2012/chart">
                      <c:ext xmlns:c15="http://schemas.microsoft.com/office/drawing/2012/chart" uri="{02D57815-91ED-43cb-92C2-25804820EDAC}">
                        <c15:formulaRef>
                          <c15:sqref>'TCO_ATT_no VI_noINC'!$D$342:$D$344</c15:sqref>
                        </c15:formulaRef>
                      </c:ext>
                    </c:extLst>
                    <c:strCache>
                      <c:ptCount val="3"/>
                      <c:pt idx="0">
                        <c:v>ASIS</c:v>
                      </c:pt>
                      <c:pt idx="1">
                        <c:v>BAU</c:v>
                      </c:pt>
                      <c:pt idx="2">
                        <c:v>ES</c:v>
                      </c:pt>
                    </c:strCache>
                  </c:strRef>
                </c:cat>
                <c:val>
                  <c:numRef>
                    <c:extLst xmlns:c15="http://schemas.microsoft.com/office/drawing/2012/chart">
                      <c:ext xmlns:c15="http://schemas.microsoft.com/office/drawing/2012/chart" uri="{02D57815-91ED-43cb-92C2-25804820EDAC}">
                        <c15:formulaRef>
                          <c15:sqref>'TCO_ATT_no VI_noINC'!$F$342:$F$344</c15:sqref>
                        </c15:formulaRef>
                      </c:ext>
                    </c:extLst>
                    <c:numCache>
                      <c:formatCode>_-* #,##0_-;\-* #,##0_-;_-* "-"??_-;_-@_-</c:formatCode>
                      <c:ptCount val="3"/>
                      <c:pt idx="0">
                        <c:v>16898957.718841448</c:v>
                      </c:pt>
                      <c:pt idx="1">
                        <c:v>21366912.214614246</c:v>
                      </c:pt>
                      <c:pt idx="2">
                        <c:v>21366912.214614246</c:v>
                      </c:pt>
                    </c:numCache>
                  </c:numRef>
                </c:val>
                <c:extLst xmlns:c15="http://schemas.microsoft.com/office/drawing/2012/chart">
                  <c:ext xmlns:c16="http://schemas.microsoft.com/office/drawing/2014/chart" uri="{C3380CC4-5D6E-409C-BE32-E72D297353CC}">
                    <c16:uniqueId val="{00000012-A38A-4C24-9253-6CFD635BD044}"/>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894790349747258E-2"/>
          <c:y val="7.7344637929487814E-2"/>
          <c:w val="0.83094356790599178"/>
          <c:h val="0.87440870197130893"/>
        </c:manualLayout>
      </c:layout>
      <c:barChart>
        <c:barDir val="col"/>
        <c:grouping val="clustered"/>
        <c:varyColors val="0"/>
        <c:ser>
          <c:idx val="2"/>
          <c:order val="0"/>
          <c:tx>
            <c:strRef>
              <c:f>'TCO_ATT_no VI_noINC'!$D$122</c:f>
              <c:strCache>
                <c:ptCount val="1"/>
                <c:pt idx="0">
                  <c:v>Bilancio ASIS</c:v>
                </c:pt>
              </c:strCache>
            </c:strRef>
          </c:tx>
          <c:spPr>
            <a:solidFill>
              <a:schemeClr val="accent1"/>
            </a:solidFill>
            <a:ln>
              <a:noFill/>
            </a:ln>
            <a:effectLst/>
          </c:spPr>
          <c:invertIfNegative val="0"/>
          <c:cat>
            <c:numRef>
              <c:f>'TCO_ATT_no VI_noINC'!$I$1:$AL$1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VI_noINC'!$I$122:$AL$122</c:f>
              <c:numCache>
                <c:formatCode>_-* #,##0.00\ [$€-410]_-;\-* #,##0.00\ [$€-410]_-;_-* "-"??\ [$€-410]_-;_-@_-</c:formatCode>
                <c:ptCount val="30"/>
                <c:pt idx="0">
                  <c:v>299040.05</c:v>
                </c:pt>
                <c:pt idx="1">
                  <c:v>304922.98334727273</c:v>
                </c:pt>
                <c:pt idx="2">
                  <c:v>310921.6500378499</c:v>
                </c:pt>
                <c:pt idx="3">
                  <c:v>317038.3268622309</c:v>
                </c:pt>
                <c:pt idx="4">
                  <c:v>323275.33540159336</c:v>
                </c:pt>
                <c:pt idx="5">
                  <c:v>329635.04290894826</c:v>
                </c:pt>
                <c:pt idx="6">
                  <c:v>336119.86320762977</c:v>
                </c:pt>
                <c:pt idx="7">
                  <c:v>342732.25760745985</c:v>
                </c:pt>
                <c:pt idx="8">
                  <c:v>349474.73583893757</c:v>
                </c:pt>
                <c:pt idx="9">
                  <c:v>356349.85700580536</c:v>
                </c:pt>
                <c:pt idx="10">
                  <c:v>363360.23055635591</c:v>
                </c:pt>
                <c:pt idx="11">
                  <c:v>370508.51727384643</c:v>
                </c:pt>
                <c:pt idx="12">
                  <c:v>377797.4302863974</c:v>
                </c:pt>
                <c:pt idx="13">
                  <c:v>385229.7360967588</c:v>
                </c:pt>
                <c:pt idx="14">
                  <c:v>392808.25563233509</c:v>
                </c:pt>
                <c:pt idx="15">
                  <c:v>400535.86531586561</c:v>
                </c:pt>
                <c:pt idx="16">
                  <c:v>408415.4981571706</c:v>
                </c:pt>
                <c:pt idx="17">
                  <c:v>416450.14486637153</c:v>
                </c:pt>
                <c:pt idx="18">
                  <c:v>424642.85498901544</c:v>
                </c:pt>
                <c:pt idx="19">
                  <c:v>432996.73806352663</c:v>
                </c:pt>
                <c:pt idx="20">
                  <c:v>441514.96480143094</c:v>
                </c:pt>
                <c:pt idx="21">
                  <c:v>450200.76829079725</c:v>
                </c:pt>
                <c:pt idx="22">
                  <c:v>459057.44522335427</c:v>
                </c:pt>
                <c:pt idx="23">
                  <c:v>468088.35714574828</c:v>
                </c:pt>
                <c:pt idx="24">
                  <c:v>477296.93173541571</c:v>
                </c:pt>
                <c:pt idx="25">
                  <c:v>486686.66410155594</c:v>
                </c:pt>
                <c:pt idx="26">
                  <c:v>496261.11811169924</c:v>
                </c:pt>
                <c:pt idx="27">
                  <c:v>506023.92774436949</c:v>
                </c:pt>
                <c:pt idx="28">
                  <c:v>515978.7984683587</c:v>
                </c:pt>
                <c:pt idx="29">
                  <c:v>526129.50864913606</c:v>
                </c:pt>
              </c:numCache>
            </c:numRef>
          </c:val>
          <c:extLst>
            <c:ext xmlns:c16="http://schemas.microsoft.com/office/drawing/2014/chart" uri="{C3380CC4-5D6E-409C-BE32-E72D297353CC}">
              <c16:uniqueId val="{00000000-DA4A-462C-87E4-53E2465DB5D2}"/>
            </c:ext>
          </c:extLst>
        </c:ser>
        <c:ser>
          <c:idx val="7"/>
          <c:order val="2"/>
          <c:tx>
            <c:strRef>
              <c:f>'TCO_ATT_no VI_noINC'!$D$123</c:f>
              <c:strCache>
                <c:ptCount val="1"/>
                <c:pt idx="0">
                  <c:v>Bilancio BAU</c:v>
                </c:pt>
              </c:strCache>
            </c:strRef>
          </c:tx>
          <c:spPr>
            <a:solidFill>
              <a:schemeClr val="bg1">
                <a:lumMod val="75000"/>
              </a:schemeClr>
            </a:solidFill>
            <a:ln>
              <a:noFill/>
            </a:ln>
            <a:effectLst/>
          </c:spPr>
          <c:invertIfNegative val="0"/>
          <c:cat>
            <c:numRef>
              <c:f>'TCO_ATT_no VI_noINC'!$I$1:$AL$1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VI_noINC'!$I$123:$AL$123</c:f>
              <c:numCache>
                <c:formatCode>_-* #,##0.00\ [$€-410]_-;\-* #,##0.00\ [$€-410]_-;_-* "-"??\ [$€-410]_-;_-@_-</c:formatCode>
                <c:ptCount val="30"/>
                <c:pt idx="0">
                  <c:v>-32929.976851909072</c:v>
                </c:pt>
                <c:pt idx="1">
                  <c:v>-24011.220565613941</c:v>
                </c:pt>
                <c:pt idx="2">
                  <c:v>-14917.008019286557</c:v>
                </c:pt>
                <c:pt idx="3">
                  <c:v>-5643.8875097751152</c:v>
                </c:pt>
                <c:pt idx="4">
                  <c:v>3811.6605704871472</c:v>
                </c:pt>
                <c:pt idx="5">
                  <c:v>13453.225069346488</c:v>
                </c:pt>
                <c:pt idx="6">
                  <c:v>23284.465437074308</c:v>
                </c:pt>
                <c:pt idx="7">
                  <c:v>33309.113115309039</c:v>
                </c:pt>
                <c:pt idx="8">
                  <c:v>43530.972953323042</c:v>
                </c:pt>
                <c:pt idx="9">
                  <c:v>53953.92465215025</c:v>
                </c:pt>
                <c:pt idx="10">
                  <c:v>550868.27423712518</c:v>
                </c:pt>
                <c:pt idx="11">
                  <c:v>561705.35555939004</c:v>
                </c:pt>
                <c:pt idx="12">
                  <c:v>572755.63182694034</c:v>
                </c:pt>
                <c:pt idx="13">
                  <c:v>584023.29716579022</c:v>
                </c:pt>
                <c:pt idx="14">
                  <c:v>595512.62821185181</c:v>
                </c:pt>
                <c:pt idx="15">
                  <c:v>607227.98573412851</c:v>
                </c:pt>
                <c:pt idx="16">
                  <c:v>619173.81628984376</c:v>
                </c:pt>
                <c:pt idx="17">
                  <c:v>631354.65391212748</c:v>
                </c:pt>
                <c:pt idx="18">
                  <c:v>643775.12183090788</c:v>
                </c:pt>
                <c:pt idx="19">
                  <c:v>656439.93422765401</c:v>
                </c:pt>
                <c:pt idx="20">
                  <c:v>669353.89802464168</c:v>
                </c:pt>
                <c:pt idx="21">
                  <c:v>682521.91470941727</c:v>
                </c:pt>
                <c:pt idx="22">
                  <c:v>695948.98219515523</c:v>
                </c:pt>
                <c:pt idx="23">
                  <c:v>709640.19671761256</c:v>
                </c:pt>
                <c:pt idx="24">
                  <c:v>723600.75476940267</c:v>
                </c:pt>
                <c:pt idx="25">
                  <c:v>737835.95507232076</c:v>
                </c:pt>
                <c:pt idx="26">
                  <c:v>752351.20058847091</c:v>
                </c:pt>
                <c:pt idx="27">
                  <c:v>767152.00057095673</c:v>
                </c:pt>
                <c:pt idx="28">
                  <c:v>782243.97265491635</c:v>
                </c:pt>
                <c:pt idx="29">
                  <c:v>797632.84498969105</c:v>
                </c:pt>
              </c:numCache>
            </c:numRef>
          </c:val>
          <c:extLst>
            <c:ext xmlns:c16="http://schemas.microsoft.com/office/drawing/2014/chart" uri="{C3380CC4-5D6E-409C-BE32-E72D297353CC}">
              <c16:uniqueId val="{00000001-DA4A-462C-87E4-53E2465DB5D2}"/>
            </c:ext>
          </c:extLst>
        </c:ser>
        <c:ser>
          <c:idx val="12"/>
          <c:order val="4"/>
          <c:tx>
            <c:strRef>
              <c:f>'TCO_ATT_no VI_noINC'!$D$124</c:f>
              <c:strCache>
                <c:ptCount val="1"/>
                <c:pt idx="0">
                  <c:v>Bilancio ES</c:v>
                </c:pt>
              </c:strCache>
            </c:strRef>
          </c:tx>
          <c:spPr>
            <a:solidFill>
              <a:schemeClr val="accent3"/>
            </a:solidFill>
            <a:ln>
              <a:noFill/>
            </a:ln>
            <a:effectLst/>
          </c:spPr>
          <c:invertIfNegative val="0"/>
          <c:cat>
            <c:numRef>
              <c:f>'TCO_ATT_no VI_noINC'!$I$1:$AL$1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VI_noINC'!$I$124:$AL$124</c:f>
              <c:numCache>
                <c:formatCode>_-* #,##0.00\ [$€-410]_-;\-* #,##0.00\ [$€-410]_-;_-* "-"??\ [$€-410]_-;_-@_-</c:formatCode>
                <c:ptCount val="30"/>
                <c:pt idx="0">
                  <c:v>-69289.886851909105</c:v>
                </c:pt>
                <c:pt idx="1">
                  <c:v>-60351.772601977573</c:v>
                </c:pt>
                <c:pt idx="2">
                  <c:v>-51237.821268074564</c:v>
                </c:pt>
                <c:pt idx="3">
                  <c:v>-41944.573655203101</c:v>
                </c:pt>
                <c:pt idx="4">
                  <c:v>-32468.502516565379</c:v>
                </c:pt>
                <c:pt idx="5">
                  <c:v>-22806.011214800412</c:v>
                </c:pt>
                <c:pt idx="6">
                  <c:v>-12953.432356880629</c:v>
                </c:pt>
                <c:pt idx="7">
                  <c:v>-2907.026402156218</c:v>
                </c:pt>
                <c:pt idx="8">
                  <c:v>7337.0197569869924</c:v>
                </c:pt>
                <c:pt idx="9">
                  <c:v>17782.594242388033</c:v>
                </c:pt>
                <c:pt idx="10">
                  <c:v>552063.92166584742</c:v>
                </c:pt>
                <c:pt idx="11">
                  <c:v>562924.52463389188</c:v>
                </c:pt>
                <c:pt idx="12">
                  <c:v>573998.78528214421</c:v>
                </c:pt>
                <c:pt idx="13">
                  <c:v>585290.90683987632</c:v>
                </c:pt>
                <c:pt idx="14">
                  <c:v>596805.17522534449</c:v>
                </c:pt>
                <c:pt idx="15">
                  <c:v>608545.96067250497</c:v>
                </c:pt>
                <c:pt idx="16">
                  <c:v>620517.71938973502</c:v>
                </c:pt>
                <c:pt idx="17">
                  <c:v>632724.99525118386</c:v>
                </c:pt>
                <c:pt idx="18">
                  <c:v>645172.42152139812</c:v>
                </c:pt>
                <c:pt idx="19">
                  <c:v>657864.72261387366</c:v>
                </c:pt>
                <c:pt idx="20">
                  <c:v>670806.7158842046</c:v>
                </c:pt>
                <c:pt idx="21">
                  <c:v>684003.31345850835</c:v>
                </c:pt>
                <c:pt idx="22">
                  <c:v>697459.52409781935</c:v>
                </c:pt>
                <c:pt idx="23">
                  <c:v>711180.45509916183</c:v>
                </c:pt>
                <c:pt idx="24">
                  <c:v>725171.3142340217</c:v>
                </c:pt>
                <c:pt idx="25">
                  <c:v>739437.41172495286</c:v>
                </c:pt>
                <c:pt idx="26">
                  <c:v>753984.16226106929</c:v>
                </c:pt>
                <c:pt idx="27">
                  <c:v>768817.08705318696</c:v>
                </c:pt>
                <c:pt idx="28">
                  <c:v>783941.81592939701</c:v>
                </c:pt>
                <c:pt idx="29">
                  <c:v>799364.08947186242</c:v>
                </c:pt>
              </c:numCache>
            </c:numRef>
          </c:val>
          <c:extLst>
            <c:ext xmlns:c16="http://schemas.microsoft.com/office/drawing/2014/chart" uri="{C3380CC4-5D6E-409C-BE32-E72D297353CC}">
              <c16:uniqueId val="{00000002-DA4A-462C-87E4-53E2465DB5D2}"/>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VI_noINC'!$D$129</c:f>
              <c:strCache>
                <c:ptCount val="1"/>
                <c:pt idx="0">
                  <c:v>Bilancio cumulativo ASIS</c:v>
                </c:pt>
              </c:strCache>
            </c:strRef>
          </c:tx>
          <c:spPr>
            <a:ln w="28575" cap="rnd">
              <a:solidFill>
                <a:schemeClr val="accent1"/>
              </a:solidFill>
              <a:round/>
            </a:ln>
            <a:effectLst/>
          </c:spPr>
          <c:marker>
            <c:symbol val="none"/>
          </c:marker>
          <c:cat>
            <c:multiLvlStrRef>
              <c:f>#REF!</c:f>
            </c:multiLvlStrRef>
          </c:cat>
          <c:val>
            <c:numRef>
              <c:f>'TCO_ATT_no VI_noINC'!$I$129:$AL$129</c:f>
              <c:numCache>
                <c:formatCode>_-* #,##0.00\ [$€-410]_-;\-* #,##0.00\ [$€-410]_-;_-* "-"??\ [$€-410]_-;_-@_-</c:formatCode>
                <c:ptCount val="30"/>
                <c:pt idx="0">
                  <c:v>299040.05</c:v>
                </c:pt>
                <c:pt idx="1">
                  <c:v>603963.03334727278</c:v>
                </c:pt>
                <c:pt idx="2">
                  <c:v>914884.68338512268</c:v>
                </c:pt>
                <c:pt idx="3">
                  <c:v>1231923.0102473535</c:v>
                </c:pt>
                <c:pt idx="4">
                  <c:v>1555198.3456489467</c:v>
                </c:pt>
                <c:pt idx="5">
                  <c:v>1884833.3885578951</c:v>
                </c:pt>
                <c:pt idx="6">
                  <c:v>2220953.251765525</c:v>
                </c:pt>
                <c:pt idx="7">
                  <c:v>2563685.509372985</c:v>
                </c:pt>
                <c:pt idx="8">
                  <c:v>2913160.2452119226</c:v>
                </c:pt>
                <c:pt idx="9">
                  <c:v>3269510.1022177278</c:v>
                </c:pt>
                <c:pt idx="10">
                  <c:v>3632870.3327740836</c:v>
                </c:pt>
                <c:pt idx="11">
                  <c:v>4003378.8500479301</c:v>
                </c:pt>
                <c:pt idx="12">
                  <c:v>4381176.2803343274</c:v>
                </c:pt>
                <c:pt idx="13">
                  <c:v>4766406.0164310858</c:v>
                </c:pt>
                <c:pt idx="14">
                  <c:v>5159214.2720634211</c:v>
                </c:pt>
                <c:pt idx="15">
                  <c:v>5559750.1373792868</c:v>
                </c:pt>
                <c:pt idx="16">
                  <c:v>5968165.6355364574</c:v>
                </c:pt>
                <c:pt idx="17">
                  <c:v>6384615.7804028289</c:v>
                </c:pt>
                <c:pt idx="18">
                  <c:v>6809258.6353918444</c:v>
                </c:pt>
                <c:pt idx="19">
                  <c:v>7242255.3734553708</c:v>
                </c:pt>
                <c:pt idx="20">
                  <c:v>7683770.3382568015</c:v>
                </c:pt>
                <c:pt idx="21">
                  <c:v>8133971.1065475987</c:v>
                </c:pt>
                <c:pt idx="22">
                  <c:v>8593028.5517709535</c:v>
                </c:pt>
                <c:pt idx="23">
                  <c:v>9061116.9089167025</c:v>
                </c:pt>
                <c:pt idx="24">
                  <c:v>9538413.8406521175</c:v>
                </c:pt>
                <c:pt idx="25">
                  <c:v>10025100.504753673</c:v>
                </c:pt>
                <c:pt idx="26">
                  <c:v>10521361.622865373</c:v>
                </c:pt>
                <c:pt idx="27">
                  <c:v>11027385.550609743</c:v>
                </c:pt>
                <c:pt idx="28">
                  <c:v>11543364.349078102</c:v>
                </c:pt>
                <c:pt idx="29">
                  <c:v>12069493.857727239</c:v>
                </c:pt>
              </c:numCache>
            </c:numRef>
          </c:val>
          <c:smooth val="0"/>
          <c:extLst xmlns:c15="http://schemas.microsoft.com/office/drawing/2012/chart">
            <c:ext xmlns:c16="http://schemas.microsoft.com/office/drawing/2014/chart" uri="{C3380CC4-5D6E-409C-BE32-E72D297353CC}">
              <c16:uniqueId val="{00000003-DA4A-462C-87E4-53E2465DB5D2}"/>
            </c:ext>
          </c:extLst>
        </c:ser>
        <c:ser>
          <c:idx val="8"/>
          <c:order val="3"/>
          <c:tx>
            <c:strRef>
              <c:f>'TCO_ATT_no VI_noINC'!$D$130</c:f>
              <c:strCache>
                <c:ptCount val="1"/>
                <c:pt idx="0">
                  <c:v>Bilancio cumulativo BAU</c:v>
                </c:pt>
              </c:strCache>
            </c:strRef>
          </c:tx>
          <c:spPr>
            <a:ln w="28575" cap="rnd">
              <a:solidFill>
                <a:schemeClr val="bg1">
                  <a:lumMod val="50000"/>
                </a:schemeClr>
              </a:solidFill>
              <a:round/>
            </a:ln>
            <a:effectLst/>
          </c:spPr>
          <c:marker>
            <c:symbol val="none"/>
          </c:marker>
          <c:cat>
            <c:multiLvlStrRef>
              <c:f>#REF!</c:f>
            </c:multiLvlStrRef>
          </c:cat>
          <c:val>
            <c:numRef>
              <c:f>'TCO_ATT_no VI_noINC'!$I$130:$AL$130</c:f>
              <c:numCache>
                <c:formatCode>_-* #,##0.00\ [$€-410]_-;\-* #,##0.00\ [$€-410]_-;_-* "-"??\ [$€-410]_-;_-@_-</c:formatCode>
                <c:ptCount val="30"/>
                <c:pt idx="0">
                  <c:v>-32929.976851909072</c:v>
                </c:pt>
                <c:pt idx="1">
                  <c:v>-56941.197417523013</c:v>
                </c:pt>
                <c:pt idx="2">
                  <c:v>-71858.205436809571</c:v>
                </c:pt>
                <c:pt idx="3">
                  <c:v>-77502.092946584686</c:v>
                </c:pt>
                <c:pt idx="4">
                  <c:v>-73690.432376097539</c:v>
                </c:pt>
                <c:pt idx="5">
                  <c:v>-60237.20730675105</c:v>
                </c:pt>
                <c:pt idx="6">
                  <c:v>-36952.741869676742</c:v>
                </c:pt>
                <c:pt idx="7">
                  <c:v>-3643.6287543677026</c:v>
                </c:pt>
                <c:pt idx="8">
                  <c:v>39887.344198955339</c:v>
                </c:pt>
                <c:pt idx="9">
                  <c:v>93841.268851105589</c:v>
                </c:pt>
                <c:pt idx="10">
                  <c:v>644709.54308823077</c:v>
                </c:pt>
                <c:pt idx="11">
                  <c:v>1206414.8986476208</c:v>
                </c:pt>
                <c:pt idx="12">
                  <c:v>1779170.5304745613</c:v>
                </c:pt>
                <c:pt idx="13">
                  <c:v>2363193.8276403514</c:v>
                </c:pt>
                <c:pt idx="14">
                  <c:v>2958706.4558522031</c:v>
                </c:pt>
                <c:pt idx="15">
                  <c:v>3565934.4415863315</c:v>
                </c:pt>
                <c:pt idx="16">
                  <c:v>4185108.2578761755</c:v>
                </c:pt>
                <c:pt idx="17">
                  <c:v>4816462.9117883034</c:v>
                </c:pt>
                <c:pt idx="18">
                  <c:v>5460238.0336192111</c:v>
                </c:pt>
                <c:pt idx="19">
                  <c:v>6116677.9678468648</c:v>
                </c:pt>
                <c:pt idx="20">
                  <c:v>6786031.8658715067</c:v>
                </c:pt>
                <c:pt idx="21">
                  <c:v>7468553.7805809239</c:v>
                </c:pt>
                <c:pt idx="22">
                  <c:v>8164502.7627760787</c:v>
                </c:pt>
                <c:pt idx="23">
                  <c:v>8874142.9594936911</c:v>
                </c:pt>
                <c:pt idx="24">
                  <c:v>9597743.7142630946</c:v>
                </c:pt>
                <c:pt idx="25">
                  <c:v>10335579.669335416</c:v>
                </c:pt>
                <c:pt idx="26">
                  <c:v>11087930.869923886</c:v>
                </c:pt>
                <c:pt idx="27">
                  <c:v>11855082.870494843</c:v>
                </c:pt>
                <c:pt idx="28">
                  <c:v>12637326.843149759</c:v>
                </c:pt>
                <c:pt idx="29">
                  <c:v>13434959.68813945</c:v>
                </c:pt>
              </c:numCache>
            </c:numRef>
          </c:val>
          <c:smooth val="0"/>
          <c:extLst xmlns:c15="http://schemas.microsoft.com/office/drawing/2012/chart">
            <c:ext xmlns:c16="http://schemas.microsoft.com/office/drawing/2014/chart" uri="{C3380CC4-5D6E-409C-BE32-E72D297353CC}">
              <c16:uniqueId val="{00000004-DA4A-462C-87E4-53E2465DB5D2}"/>
            </c:ext>
          </c:extLst>
        </c:ser>
        <c:ser>
          <c:idx val="13"/>
          <c:order val="5"/>
          <c:tx>
            <c:strRef>
              <c:f>'TCO_ATT_no VI_noINC'!$D$131</c:f>
              <c:strCache>
                <c:ptCount val="1"/>
                <c:pt idx="0">
                  <c:v>Bilancio cumulativo ES</c:v>
                </c:pt>
              </c:strCache>
            </c:strRef>
          </c:tx>
          <c:spPr>
            <a:ln w="28575" cap="rnd">
              <a:solidFill>
                <a:srgbClr val="008276"/>
              </a:solidFill>
              <a:round/>
            </a:ln>
            <a:effectLst/>
          </c:spPr>
          <c:marker>
            <c:symbol val="none"/>
          </c:marker>
          <c:cat>
            <c:multiLvlStrRef>
              <c:f>#REF!</c:f>
            </c:multiLvlStrRef>
          </c:cat>
          <c:val>
            <c:numRef>
              <c:f>'TCO_ATT_no VI_noINC'!$I$131:$AL$131</c:f>
              <c:numCache>
                <c:formatCode>_-* #,##0.00\ [$€-410]_-;\-* #,##0.00\ [$€-410]_-;_-* "-"??\ [$€-410]_-;_-@_-</c:formatCode>
                <c:ptCount val="30"/>
                <c:pt idx="0">
                  <c:v>-69289.886851909105</c:v>
                </c:pt>
                <c:pt idx="1">
                  <c:v>-129641.65945388668</c:v>
                </c:pt>
                <c:pt idx="2">
                  <c:v>-180879.48072196124</c:v>
                </c:pt>
                <c:pt idx="3">
                  <c:v>-222824.05437716434</c:v>
                </c:pt>
                <c:pt idx="4">
                  <c:v>-255292.55689372972</c:v>
                </c:pt>
                <c:pt idx="5">
                  <c:v>-278098.56810853013</c:v>
                </c:pt>
                <c:pt idx="6">
                  <c:v>-291052.00046541076</c:v>
                </c:pt>
                <c:pt idx="7">
                  <c:v>-293959.02686756698</c:v>
                </c:pt>
                <c:pt idx="8">
                  <c:v>-286622.00711057999</c:v>
                </c:pt>
                <c:pt idx="9">
                  <c:v>-268839.41286819195</c:v>
                </c:pt>
                <c:pt idx="10">
                  <c:v>283224.50879765546</c:v>
                </c:pt>
                <c:pt idx="11">
                  <c:v>846149.03343154734</c:v>
                </c:pt>
                <c:pt idx="12">
                  <c:v>1420147.8187136916</c:v>
                </c:pt>
                <c:pt idx="13">
                  <c:v>2005438.725553568</c:v>
                </c:pt>
                <c:pt idx="14">
                  <c:v>2602243.9007789125</c:v>
                </c:pt>
                <c:pt idx="15">
                  <c:v>3210789.8614514172</c:v>
                </c:pt>
                <c:pt idx="16">
                  <c:v>3831307.580841152</c:v>
                </c:pt>
                <c:pt idx="17">
                  <c:v>4464032.5760923363</c:v>
                </c:pt>
                <c:pt idx="18">
                  <c:v>5109204.9976137346</c:v>
                </c:pt>
                <c:pt idx="19">
                  <c:v>5767069.7202276085</c:v>
                </c:pt>
                <c:pt idx="20">
                  <c:v>6437876.4361118134</c:v>
                </c:pt>
                <c:pt idx="21">
                  <c:v>7121879.7495703213</c:v>
                </c:pt>
                <c:pt idx="22">
                  <c:v>7819339.2736681402</c:v>
                </c:pt>
                <c:pt idx="23">
                  <c:v>8530519.7287673019</c:v>
                </c:pt>
                <c:pt idx="24">
                  <c:v>9255691.0430013239</c:v>
                </c:pt>
                <c:pt idx="25">
                  <c:v>9995128.4547262769</c:v>
                </c:pt>
                <c:pt idx="26">
                  <c:v>10749112.616987346</c:v>
                </c:pt>
                <c:pt idx="27">
                  <c:v>11517929.704040533</c:v>
                </c:pt>
                <c:pt idx="28">
                  <c:v>12301871.519969929</c:v>
                </c:pt>
                <c:pt idx="29">
                  <c:v>13101235.609441791</c:v>
                </c:pt>
              </c:numCache>
            </c:numRef>
          </c:val>
          <c:smooth val="0"/>
          <c:extLst>
            <c:ext xmlns:c16="http://schemas.microsoft.com/office/drawing/2014/chart" uri="{C3380CC4-5D6E-409C-BE32-E72D297353CC}">
              <c16:uniqueId val="{00000005-DA4A-462C-87E4-53E2465DB5D2}"/>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Anni di USO</a:t>
                </a:r>
              </a:p>
            </c:rich>
          </c:tx>
          <c:layout>
            <c:manualLayout>
              <c:xMode val="edge"/>
              <c:yMode val="edge"/>
              <c:x val="0.47104912339638694"/>
              <c:y val="0.896342219160697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out"/>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28000000"/>
          <c:min val="-8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Bilancio cumulativo</a:t>
                </a:r>
              </a:p>
            </c:rich>
          </c:tx>
          <c:layout>
            <c:manualLayout>
              <c:xMode val="edge"/>
              <c:yMode val="edge"/>
              <c:x val="6.8328715137156177E-3"/>
              <c:y val="0.4409984190354387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majorUnit val="4000000"/>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Bilancio annuo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majorUnit val="4000000"/>
      </c:valAx>
      <c:catAx>
        <c:axId val="502996992"/>
        <c:scaling>
          <c:orientation val="minMax"/>
        </c:scaling>
        <c:delete val="1"/>
        <c:axPos val="t"/>
        <c:numFmt formatCode="General" sourceLinked="1"/>
        <c:majorTickMark val="out"/>
        <c:minorTickMark val="none"/>
        <c:tickLblPos val="nextTo"/>
        <c:crossAx val="502995552"/>
        <c:crosses val="max"/>
        <c:auto val="1"/>
        <c:lblAlgn val="ctr"/>
        <c:lblOffset val="100"/>
        <c:noMultiLvlLbl val="0"/>
      </c:catAx>
      <c:spPr>
        <a:noFill/>
        <a:ln>
          <a:noFill/>
        </a:ln>
        <a:effectLst/>
      </c:spPr>
    </c:plotArea>
    <c:legend>
      <c:legendPos val="b"/>
      <c:layout>
        <c:manualLayout>
          <c:xMode val="edge"/>
          <c:yMode val="edge"/>
          <c:x val="5.9789777830527788E-2"/>
          <c:y val="0.9521819533018786"/>
          <c:w val="0.88042033673466857"/>
          <c:h val="3.527567297982603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LUM - 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VI_-CC'!$D$125</c:f>
              <c:strCache>
                <c:ptCount val="1"/>
                <c:pt idx="0">
                  <c:v>Δ BAU-ASIS</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VI_-CC'!$I$125:$AO$125</c:f>
              <c:numCache>
                <c:formatCode>_-* #,##0.00\ [$€-410]_-;\-* #,##0.00\ [$€-410]_-;_-* "-"??\ [$€-410]_-;_-@_-</c:formatCode>
                <c:ptCount val="33"/>
                <c:pt idx="0">
                  <c:v>-331970.02685190906</c:v>
                </c:pt>
                <c:pt idx="1">
                  <c:v>-328934.20391288667</c:v>
                </c:pt>
                <c:pt idx="2">
                  <c:v>-325838.65805713646</c:v>
                </c:pt>
                <c:pt idx="3">
                  <c:v>-91155.486103477189</c:v>
                </c:pt>
                <c:pt idx="4">
                  <c:v>-87936.946562577388</c:v>
                </c:pt>
                <c:pt idx="5">
                  <c:v>-84655.089571072953</c:v>
                </c:pt>
                <c:pt idx="6">
                  <c:v>-81308.669502026634</c:v>
                </c:pt>
                <c:pt idx="7">
                  <c:v>-77896.416223621985</c:v>
                </c:pt>
                <c:pt idx="8">
                  <c:v>-74417.034617085708</c:v>
                </c:pt>
                <c:pt idx="9">
                  <c:v>-70869.204085126286</c:v>
                </c:pt>
                <c:pt idx="10">
                  <c:v>419034.7719492981</c:v>
                </c:pt>
                <c:pt idx="11">
                  <c:v>422723.56655407243</c:v>
                </c:pt>
                <c:pt idx="12">
                  <c:v>426484.92980907176</c:v>
                </c:pt>
                <c:pt idx="13">
                  <c:v>198793.56106903142</c:v>
                </c:pt>
                <c:pt idx="14">
                  <c:v>202704.37257951673</c:v>
                </c:pt>
                <c:pt idx="15">
                  <c:v>206692.1204182629</c:v>
                </c:pt>
                <c:pt idx="16">
                  <c:v>210758.31813267316</c:v>
                </c:pt>
                <c:pt idx="17">
                  <c:v>214904.50904575596</c:v>
                </c:pt>
                <c:pt idx="18">
                  <c:v>219132.26684189244</c:v>
                </c:pt>
                <c:pt idx="19">
                  <c:v>223443.19616412738</c:v>
                </c:pt>
                <c:pt idx="20">
                  <c:v>227838.93322321074</c:v>
                </c:pt>
                <c:pt idx="21">
                  <c:v>232321.14641862002</c:v>
                </c:pt>
                <c:pt idx="22">
                  <c:v>236891.53697180096</c:v>
                </c:pt>
                <c:pt idx="23">
                  <c:v>241551.83957186429</c:v>
                </c:pt>
                <c:pt idx="24">
                  <c:v>246303.82303398696</c:v>
                </c:pt>
                <c:pt idx="25">
                  <c:v>251149.29097076482</c:v>
                </c:pt>
                <c:pt idx="26">
                  <c:v>256090.08247677167</c:v>
                </c:pt>
                <c:pt idx="27">
                  <c:v>261128.07282658725</c:v>
                </c:pt>
                <c:pt idx="28">
                  <c:v>266265.17418655765</c:v>
                </c:pt>
                <c:pt idx="29">
                  <c:v>271503.33634055499</c:v>
                </c:pt>
                <c:pt idx="30">
                  <c:v>0</c:v>
                </c:pt>
                <c:pt idx="31">
                  <c:v>0</c:v>
                </c:pt>
                <c:pt idx="32">
                  <c:v>0</c:v>
                </c:pt>
              </c:numCache>
            </c:numRef>
          </c:val>
          <c:extLst>
            <c:ext xmlns:c16="http://schemas.microsoft.com/office/drawing/2014/chart" uri="{C3380CC4-5D6E-409C-BE32-E72D297353CC}">
              <c16:uniqueId val="{00000000-6DC5-438D-8C40-FAD1A9AD0151}"/>
            </c:ext>
          </c:extLst>
        </c:ser>
        <c:ser>
          <c:idx val="7"/>
          <c:order val="2"/>
          <c:tx>
            <c:strRef>
              <c:f>'TCO_ATT_no VI_-CC'!$D$126</c:f>
              <c:strCache>
                <c:ptCount val="1"/>
                <c:pt idx="0">
                  <c:v>Δ ES-ASIS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VI_-CC'!$I$126:$AO$126</c:f>
              <c:numCache>
                <c:formatCode>_-* #,##0.00\ [$€-410]_-;\-* #,##0.00\ [$€-410]_-;_-* "-"??\ [$€-410]_-;_-@_-</c:formatCode>
                <c:ptCount val="33"/>
                <c:pt idx="0">
                  <c:v>-263603.88485190907</c:v>
                </c:pt>
                <c:pt idx="1">
                  <c:v>-260548.70394925034</c:v>
                </c:pt>
                <c:pt idx="2">
                  <c:v>-55385.839451613603</c:v>
                </c:pt>
                <c:pt idx="3">
                  <c:v>-52209.268663122843</c:v>
                </c:pt>
                <c:pt idx="4">
                  <c:v>-48970.20606384764</c:v>
                </c:pt>
                <c:pt idx="5">
                  <c:v>-45667.422269437637</c:v>
                </c:pt>
                <c:pt idx="6">
                  <c:v>-42299.663710199413</c:v>
                </c:pt>
                <c:pt idx="7">
                  <c:v>-38865.65215530491</c:v>
                </c:pt>
                <c:pt idx="8">
                  <c:v>-35364.084227639483</c:v>
                </c:pt>
                <c:pt idx="9">
                  <c:v>-31793.630909106229</c:v>
                </c:pt>
                <c:pt idx="10">
                  <c:v>390751.2709638027</c:v>
                </c:pt>
                <c:pt idx="11">
                  <c:v>394463.58721435652</c:v>
                </c:pt>
                <c:pt idx="12">
                  <c:v>196201.35499574681</c:v>
                </c:pt>
                <c:pt idx="13">
                  <c:v>200061.17074311752</c:v>
                </c:pt>
                <c:pt idx="14">
                  <c:v>203996.9195930094</c:v>
                </c:pt>
                <c:pt idx="15">
                  <c:v>208010.09535663936</c:v>
                </c:pt>
                <c:pt idx="16">
                  <c:v>212102.22123256442</c:v>
                </c:pt>
                <c:pt idx="17">
                  <c:v>216274.85038481234</c:v>
                </c:pt>
                <c:pt idx="18">
                  <c:v>220529.56653238268</c:v>
                </c:pt>
                <c:pt idx="19">
                  <c:v>224867.98455034703</c:v>
                </c:pt>
                <c:pt idx="20">
                  <c:v>229291.75108277367</c:v>
                </c:pt>
                <c:pt idx="21">
                  <c:v>233802.5451677111</c:v>
                </c:pt>
                <c:pt idx="22">
                  <c:v>238402.07887446508</c:v>
                </c:pt>
                <c:pt idx="23">
                  <c:v>243092.09795341355</c:v>
                </c:pt>
                <c:pt idx="24">
                  <c:v>247874.38249860599</c:v>
                </c:pt>
                <c:pt idx="25">
                  <c:v>252750.74762339692</c:v>
                </c:pt>
                <c:pt idx="26">
                  <c:v>257723.04414937005</c:v>
                </c:pt>
                <c:pt idx="27">
                  <c:v>262793.15930881747</c:v>
                </c:pt>
                <c:pt idx="28">
                  <c:v>267963.01746103831</c:v>
                </c:pt>
                <c:pt idx="29">
                  <c:v>273234.58082272636</c:v>
                </c:pt>
                <c:pt idx="30">
                  <c:v>0</c:v>
                </c:pt>
                <c:pt idx="31">
                  <c:v>0</c:v>
                </c:pt>
                <c:pt idx="32">
                  <c:v>0</c:v>
                </c:pt>
              </c:numCache>
            </c:numRef>
          </c:val>
          <c:extLst>
            <c:ext xmlns:c16="http://schemas.microsoft.com/office/drawing/2014/chart" uri="{C3380CC4-5D6E-409C-BE32-E72D297353CC}">
              <c16:uniqueId val="{00000001-6DC5-438D-8C40-FAD1A9AD0151}"/>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VI_-CC'!$D$132</c:f>
              <c:strCache>
                <c:ptCount val="1"/>
                <c:pt idx="0">
                  <c:v>cumulativo Δ BAU-ASIS</c:v>
                </c:pt>
              </c:strCache>
            </c:strRef>
          </c:tx>
          <c:spPr>
            <a:ln w="28575" cap="rnd">
              <a:solidFill>
                <a:schemeClr val="bg1">
                  <a:lumMod val="50000"/>
                </a:schemeClr>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VI_-CC'!$I$132:$AO$132</c:f>
              <c:numCache>
                <c:formatCode>_-* #,##0.00\ [$€-410]_-;\-* #,##0.00\ [$€-410]_-;_-* "-"??\ [$€-410]_-;_-@_-</c:formatCode>
                <c:ptCount val="33"/>
                <c:pt idx="0">
                  <c:v>-331970.02685190906</c:v>
                </c:pt>
                <c:pt idx="1">
                  <c:v>-660904.23076479579</c:v>
                </c:pt>
                <c:pt idx="2">
                  <c:v>-986742.88882193225</c:v>
                </c:pt>
                <c:pt idx="3">
                  <c:v>-1077898.3749254094</c:v>
                </c:pt>
                <c:pt idx="4">
                  <c:v>-1165835.3214879869</c:v>
                </c:pt>
                <c:pt idx="5">
                  <c:v>-1250490.4110590599</c:v>
                </c:pt>
                <c:pt idx="6">
                  <c:v>-1331799.0805610865</c:v>
                </c:pt>
                <c:pt idx="7">
                  <c:v>-1409695.4967847085</c:v>
                </c:pt>
                <c:pt idx="8">
                  <c:v>-1484112.5314017942</c:v>
                </c:pt>
                <c:pt idx="9">
                  <c:v>-1554981.7354869205</c:v>
                </c:pt>
                <c:pt idx="10">
                  <c:v>-1135946.9635376222</c:v>
                </c:pt>
                <c:pt idx="11">
                  <c:v>-713223.39698354981</c:v>
                </c:pt>
                <c:pt idx="12">
                  <c:v>-286738.46717447805</c:v>
                </c:pt>
                <c:pt idx="13">
                  <c:v>-87944.906105446629</c:v>
                </c:pt>
                <c:pt idx="14">
                  <c:v>114759.4664740701</c:v>
                </c:pt>
                <c:pt idx="15">
                  <c:v>321451.586892333</c:v>
                </c:pt>
                <c:pt idx="16">
                  <c:v>532209.90502500616</c:v>
                </c:pt>
                <c:pt idx="17">
                  <c:v>747114.41407076211</c:v>
                </c:pt>
                <c:pt idx="18">
                  <c:v>966246.68091265461</c:v>
                </c:pt>
                <c:pt idx="19">
                  <c:v>1189689.8770767821</c:v>
                </c:pt>
                <c:pt idx="20">
                  <c:v>1417528.8102999928</c:v>
                </c:pt>
                <c:pt idx="21">
                  <c:v>1649849.9567186129</c:v>
                </c:pt>
                <c:pt idx="22">
                  <c:v>1886741.4936904139</c:v>
                </c:pt>
                <c:pt idx="23">
                  <c:v>2128293.3332622782</c:v>
                </c:pt>
                <c:pt idx="24">
                  <c:v>2374597.1562962653</c:v>
                </c:pt>
                <c:pt idx="25">
                  <c:v>2625746.4472670304</c:v>
                </c:pt>
                <c:pt idx="26">
                  <c:v>2881836.5297438018</c:v>
                </c:pt>
                <c:pt idx="27">
                  <c:v>3142964.6025703889</c:v>
                </c:pt>
                <c:pt idx="28">
                  <c:v>3409229.7767569465</c:v>
                </c:pt>
                <c:pt idx="29">
                  <c:v>3680733.1130975015</c:v>
                </c:pt>
                <c:pt idx="30">
                  <c:v>3680733.1130975015</c:v>
                </c:pt>
                <c:pt idx="31">
                  <c:v>3680733.1130975015</c:v>
                </c:pt>
                <c:pt idx="32">
                  <c:v>3680733.1130975015</c:v>
                </c:pt>
              </c:numCache>
            </c:numRef>
          </c:val>
          <c:smooth val="0"/>
          <c:extLst xmlns:c15="http://schemas.microsoft.com/office/drawing/2012/chart">
            <c:ext xmlns:c16="http://schemas.microsoft.com/office/drawing/2014/chart" uri="{C3380CC4-5D6E-409C-BE32-E72D297353CC}">
              <c16:uniqueId val="{00000002-6DC5-438D-8C40-FAD1A9AD0151}"/>
            </c:ext>
          </c:extLst>
        </c:ser>
        <c:ser>
          <c:idx val="8"/>
          <c:order val="3"/>
          <c:tx>
            <c:strRef>
              <c:f>'TCO_ATT_no VI_-CC'!$D$133</c:f>
              <c:strCache>
                <c:ptCount val="1"/>
                <c:pt idx="0">
                  <c:v>cumulativo Δ ES-ASIS</c:v>
                </c:pt>
              </c:strCache>
            </c:strRef>
          </c:tx>
          <c:spPr>
            <a:ln w="28575" cap="rnd">
              <a:solidFill>
                <a:srgbClr val="008276"/>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VI_-CC'!$I$133:$AO$133</c:f>
              <c:numCache>
                <c:formatCode>_-* #,##0.00\ [$€-410]_-;\-* #,##0.00\ [$€-410]_-;_-* "-"??\ [$€-410]_-;_-@_-</c:formatCode>
                <c:ptCount val="33"/>
                <c:pt idx="0">
                  <c:v>-263603.88485190907</c:v>
                </c:pt>
                <c:pt idx="1">
                  <c:v>-524152.58880115941</c:v>
                </c:pt>
                <c:pt idx="2">
                  <c:v>-579538.42825277301</c:v>
                </c:pt>
                <c:pt idx="3">
                  <c:v>-631747.69691589591</c:v>
                </c:pt>
                <c:pt idx="4">
                  <c:v>-680717.90297974355</c:v>
                </c:pt>
                <c:pt idx="5">
                  <c:v>-726385.32524918113</c:v>
                </c:pt>
                <c:pt idx="6">
                  <c:v>-768684.98895938054</c:v>
                </c:pt>
                <c:pt idx="7">
                  <c:v>-807550.64111468545</c:v>
                </c:pt>
                <c:pt idx="8">
                  <c:v>-842914.72534232493</c:v>
                </c:pt>
                <c:pt idx="9">
                  <c:v>-874708.35625143116</c:v>
                </c:pt>
                <c:pt idx="10">
                  <c:v>-483957.08528762846</c:v>
                </c:pt>
                <c:pt idx="11">
                  <c:v>-89493.498073271941</c:v>
                </c:pt>
                <c:pt idx="12">
                  <c:v>106707.85692247486</c:v>
                </c:pt>
                <c:pt idx="13">
                  <c:v>306769.02766559238</c:v>
                </c:pt>
                <c:pt idx="14">
                  <c:v>510765.94725860178</c:v>
                </c:pt>
                <c:pt idx="15">
                  <c:v>718776.04261524114</c:v>
                </c:pt>
                <c:pt idx="16">
                  <c:v>930878.26384780556</c:v>
                </c:pt>
                <c:pt idx="17">
                  <c:v>1147153.1142326179</c:v>
                </c:pt>
                <c:pt idx="18">
                  <c:v>1367682.6807650006</c:v>
                </c:pt>
                <c:pt idx="19">
                  <c:v>1592550.6653153477</c:v>
                </c:pt>
                <c:pt idx="20">
                  <c:v>1821842.4163981215</c:v>
                </c:pt>
                <c:pt idx="21">
                  <c:v>2055644.9615658326</c:v>
                </c:pt>
                <c:pt idx="22">
                  <c:v>2294047.0404402977</c:v>
                </c:pt>
                <c:pt idx="23">
                  <c:v>2537139.1383937113</c:v>
                </c:pt>
                <c:pt idx="24">
                  <c:v>2785013.5208923174</c:v>
                </c:pt>
                <c:pt idx="25">
                  <c:v>3037764.2685157144</c:v>
                </c:pt>
                <c:pt idx="26">
                  <c:v>3295487.3126650844</c:v>
                </c:pt>
                <c:pt idx="27">
                  <c:v>3558280.4719739016</c:v>
                </c:pt>
                <c:pt idx="28">
                  <c:v>3826243.4894349398</c:v>
                </c:pt>
                <c:pt idx="29">
                  <c:v>4099478.0702576661</c:v>
                </c:pt>
                <c:pt idx="30">
                  <c:v>4099478.0702576661</c:v>
                </c:pt>
                <c:pt idx="31">
                  <c:v>4099478.0702576661</c:v>
                </c:pt>
                <c:pt idx="32">
                  <c:v>4099478.0702576661</c:v>
                </c:pt>
              </c:numCache>
            </c:numRef>
          </c:val>
          <c:smooth val="0"/>
          <c:extLst xmlns:c15="http://schemas.microsoft.com/office/drawing/2012/chart">
            <c:ext xmlns:c16="http://schemas.microsoft.com/office/drawing/2014/chart" uri="{C3380CC4-5D6E-409C-BE32-E72D297353CC}">
              <c16:uniqueId val="{00000003-6DC5-438D-8C40-FAD1A9AD0151}"/>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000000"/>
          <c:min val="-5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3000000"/>
          <c:min val="-500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LUM -</a:t>
            </a:r>
            <a:r>
              <a:rPr lang="it-IT" baseline="0"/>
              <a:t> </a:t>
            </a: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'TCO_ATT_no VI_-CC'!$D$127</c:f>
              <c:strCache>
                <c:ptCount val="1"/>
                <c:pt idx="0">
                  <c:v>Δ ES-BAU</c:v>
                </c:pt>
              </c:strCache>
            </c:strRef>
          </c:tx>
          <c:spPr>
            <a:ln w="15875" cap="rnd">
              <a:solidFill>
                <a:schemeClr val="accent3"/>
              </a:solidFill>
              <a:prstDash val="sysDash"/>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VI_-CC'!$I$127:$AO$127</c:f>
              <c:numCache>
                <c:formatCode>_-* #,##0.00\ [$€-410]_-;\-* #,##0.00\ [$€-410]_-;_-* "-"??\ [$€-410]_-;_-@_-</c:formatCode>
                <c:ptCount val="33"/>
                <c:pt idx="0">
                  <c:v>68366.141999999993</c:v>
                </c:pt>
                <c:pt idx="1">
                  <c:v>68385.499963636335</c:v>
                </c:pt>
                <c:pt idx="2">
                  <c:v>270452.81860552286</c:v>
                </c:pt>
                <c:pt idx="3">
                  <c:v>38946.217440354347</c:v>
                </c:pt>
                <c:pt idx="4">
                  <c:v>38966.740498729749</c:v>
                </c:pt>
                <c:pt idx="5">
                  <c:v>38987.667301635316</c:v>
                </c:pt>
                <c:pt idx="6">
                  <c:v>39009.005791827221</c:v>
                </c:pt>
                <c:pt idx="7">
                  <c:v>39030.764068317076</c:v>
                </c:pt>
                <c:pt idx="8">
                  <c:v>39052.950389446225</c:v>
                </c:pt>
                <c:pt idx="9">
                  <c:v>39075.573176020058</c:v>
                </c:pt>
                <c:pt idx="10">
                  <c:v>-28283.500985495397</c:v>
                </c:pt>
                <c:pt idx="11">
                  <c:v>-28259.979339715908</c:v>
                </c:pt>
                <c:pt idx="12">
                  <c:v>-230283.57481332496</c:v>
                </c:pt>
                <c:pt idx="13">
                  <c:v>1267.6096740860958</c:v>
                </c:pt>
                <c:pt idx="14">
                  <c:v>1292.5470134926727</c:v>
                </c:pt>
                <c:pt idx="15">
                  <c:v>1317.9749383764574</c:v>
                </c:pt>
                <c:pt idx="16">
                  <c:v>1343.903099891264</c:v>
                </c:pt>
                <c:pt idx="17">
                  <c:v>1370.3413390563801</c:v>
                </c:pt>
                <c:pt idx="18">
                  <c:v>1397.2996904902393</c:v>
                </c:pt>
                <c:pt idx="19">
                  <c:v>1424.7883862196468</c:v>
                </c:pt>
                <c:pt idx="20">
                  <c:v>1452.8178595629288</c:v>
                </c:pt>
                <c:pt idx="21">
                  <c:v>1481.3987490910804</c:v>
                </c:pt>
                <c:pt idx="22">
                  <c:v>1510.5419026641175</c:v>
                </c:pt>
                <c:pt idx="23">
                  <c:v>1540.258381549269</c:v>
                </c:pt>
                <c:pt idx="24">
                  <c:v>1570.5594646190293</c:v>
                </c:pt>
                <c:pt idx="25">
                  <c:v>1601.4566526320996</c:v>
                </c:pt>
                <c:pt idx="26">
                  <c:v>1632.9616725983797</c:v>
                </c:pt>
                <c:pt idx="27">
                  <c:v>1665.0864822302246</c:v>
                </c:pt>
                <c:pt idx="28">
                  <c:v>1697.8432744806632</c:v>
                </c:pt>
                <c:pt idx="29">
                  <c:v>1731.2444821713725</c:v>
                </c:pt>
                <c:pt idx="30">
                  <c:v>0</c:v>
                </c:pt>
                <c:pt idx="31">
                  <c:v>0</c:v>
                </c:pt>
                <c:pt idx="32">
                  <c:v>0</c:v>
                </c:pt>
              </c:numCache>
            </c:numRef>
          </c:val>
          <c:smooth val="0"/>
          <c:extLst>
            <c:ext xmlns:c16="http://schemas.microsoft.com/office/drawing/2014/chart" uri="{C3380CC4-5D6E-409C-BE32-E72D297353CC}">
              <c16:uniqueId val="{00000000-17D5-4382-8F3C-8EE22DE78D54}"/>
            </c:ext>
          </c:extLst>
        </c:ser>
        <c:ser>
          <c:idx val="1"/>
          <c:order val="1"/>
          <c:tx>
            <c:strRef>
              <c:f>'TCO_ATT_no VI_-CC'!$D$134</c:f>
              <c:strCache>
                <c:ptCount val="1"/>
                <c:pt idx="0">
                  <c:v>cumulativo Δ ES-BAU</c:v>
                </c:pt>
              </c:strCache>
            </c:strRef>
          </c:tx>
          <c:spPr>
            <a:ln w="28575" cap="rnd">
              <a:solidFill>
                <a:schemeClr val="accent3"/>
              </a:solidFill>
              <a:round/>
            </a:ln>
            <a:effectLst/>
          </c:spPr>
          <c:marker>
            <c:symbol val="none"/>
          </c:marker>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VI_-CC'!$I$134:$AO$134</c:f>
              <c:numCache>
                <c:formatCode>_-* #,##0.00\ [$€-410]_-;\-* #,##0.00\ [$€-410]_-;_-* "-"??\ [$€-410]_-;_-@_-</c:formatCode>
                <c:ptCount val="33"/>
                <c:pt idx="0">
                  <c:v>68366.141999999993</c:v>
                </c:pt>
                <c:pt idx="1">
                  <c:v>136751.64196363633</c:v>
                </c:pt>
                <c:pt idx="2">
                  <c:v>407204.46056915919</c:v>
                </c:pt>
                <c:pt idx="3">
                  <c:v>446150.67800951353</c:v>
                </c:pt>
                <c:pt idx="4">
                  <c:v>485117.41850824328</c:v>
                </c:pt>
                <c:pt idx="5">
                  <c:v>524105.0858098786</c:v>
                </c:pt>
                <c:pt idx="6">
                  <c:v>563114.09160170588</c:v>
                </c:pt>
                <c:pt idx="7">
                  <c:v>602144.85567002301</c:v>
                </c:pt>
                <c:pt idx="8">
                  <c:v>641197.80605946924</c:v>
                </c:pt>
                <c:pt idx="9">
                  <c:v>680273.37923548929</c:v>
                </c:pt>
                <c:pt idx="10">
                  <c:v>651989.8782499939</c:v>
                </c:pt>
                <c:pt idx="11">
                  <c:v>623729.89891027799</c:v>
                </c:pt>
                <c:pt idx="12">
                  <c:v>393446.32409695303</c:v>
                </c:pt>
                <c:pt idx="13">
                  <c:v>394713.93377103913</c:v>
                </c:pt>
                <c:pt idx="14">
                  <c:v>396006.4807845318</c:v>
                </c:pt>
                <c:pt idx="15">
                  <c:v>397324.45572290826</c:v>
                </c:pt>
                <c:pt idx="16">
                  <c:v>398668.35882279952</c:v>
                </c:pt>
                <c:pt idx="17">
                  <c:v>400038.7001618559</c:v>
                </c:pt>
                <c:pt idx="18">
                  <c:v>401435.99985234614</c:v>
                </c:pt>
                <c:pt idx="19">
                  <c:v>402860.78823856579</c:v>
                </c:pt>
                <c:pt idx="20">
                  <c:v>404313.60609812872</c:v>
                </c:pt>
                <c:pt idx="21">
                  <c:v>405795.0048472198</c:v>
                </c:pt>
                <c:pt idx="22">
                  <c:v>407305.54674988391</c:v>
                </c:pt>
                <c:pt idx="23">
                  <c:v>408845.80513143318</c:v>
                </c:pt>
                <c:pt idx="24">
                  <c:v>410416.36459605221</c:v>
                </c:pt>
                <c:pt idx="25">
                  <c:v>412017.82124868431</c:v>
                </c:pt>
                <c:pt idx="26">
                  <c:v>413650.78292128269</c:v>
                </c:pt>
                <c:pt idx="27">
                  <c:v>415315.86940351292</c:v>
                </c:pt>
                <c:pt idx="28">
                  <c:v>417013.71267799358</c:v>
                </c:pt>
                <c:pt idx="29">
                  <c:v>418744.95716016495</c:v>
                </c:pt>
                <c:pt idx="30">
                  <c:v>418744.95716016495</c:v>
                </c:pt>
                <c:pt idx="31">
                  <c:v>418744.95716016495</c:v>
                </c:pt>
                <c:pt idx="32">
                  <c:v>418744.95716016495</c:v>
                </c:pt>
              </c:numCache>
            </c:numRef>
          </c:val>
          <c:smooth val="0"/>
          <c:extLst>
            <c:ext xmlns:c16="http://schemas.microsoft.com/office/drawing/2014/chart" uri="{C3380CC4-5D6E-409C-BE32-E72D297353CC}">
              <c16:uniqueId val="{00000001-17D5-4382-8F3C-8EE22DE78D54}"/>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ax val="150000"/>
          <c:min val="-200000"/>
        </c:scaling>
        <c:delete val="0"/>
        <c:axPos val="l"/>
        <c:majorGridlines>
          <c:spPr>
            <a:ln w="9525" cap="flat" cmpd="sng" algn="ctr">
              <a:solidFill>
                <a:schemeClr val="tx1">
                  <a:lumMod val="15000"/>
                  <a:lumOff val="85000"/>
                </a:schemeClr>
              </a:solidFill>
              <a:round/>
            </a:ln>
            <a:effectLst/>
          </c:spPr>
        </c:majorGridlines>
        <c:numFmt formatCode="_-* #,##0.00\ [$€-410]_-;\-* #,##0.00\ [$€-410]_-;_-* &quot;-&quot;??\ [$€-410]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Inquilino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VI_-CC'!$D$122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VI_-CC'!$I$187:$AO$187</c:f>
              <c:numCache>
                <c:formatCode>_-* #,##0.00\ [$€-410]_-;\-* #,##0.00\ [$€-410]_-;_-* "-"??\ [$€-410]_-;_-@_-</c:formatCode>
                <c:ptCount val="33"/>
                <c:pt idx="0">
                  <c:v>-418697.35556100879</c:v>
                </c:pt>
                <c:pt idx="1">
                  <c:v>-426934.27444677264</c:v>
                </c:pt>
                <c:pt idx="2">
                  <c:v>-435333.23599134362</c:v>
                </c:pt>
                <c:pt idx="3">
                  <c:v>-443897.42801575514</c:v>
                </c:pt>
                <c:pt idx="4">
                  <c:v>-452630.10105417424</c:v>
                </c:pt>
                <c:pt idx="5">
                  <c:v>-461534.56958763988</c:v>
                </c:pt>
                <c:pt idx="6">
                  <c:v>-470614.21330207307</c:v>
                </c:pt>
                <c:pt idx="7">
                  <c:v>-479872.47837103385</c:v>
                </c:pt>
                <c:pt idx="8">
                  <c:v>-489312.87876371498</c:v>
                </c:pt>
                <c:pt idx="9">
                  <c:v>-498938.9975786666</c:v>
                </c:pt>
                <c:pt idx="10">
                  <c:v>-508754.48840375955</c:v>
                </c:pt>
                <c:pt idx="11">
                  <c:v>-518763.07670290268</c:v>
                </c:pt>
                <c:pt idx="12">
                  <c:v>-528968.56123003981</c:v>
                </c:pt>
                <c:pt idx="13">
                  <c:v>-539374.81547096523</c:v>
                </c:pt>
                <c:pt idx="14">
                  <c:v>-549985.78911350318</c:v>
                </c:pt>
                <c:pt idx="15">
                  <c:v>-560805.50954660866</c:v>
                </c:pt>
                <c:pt idx="16">
                  <c:v>-571838.08338896208</c:v>
                </c:pt>
                <c:pt idx="17">
                  <c:v>-583087.69804763212</c:v>
                </c:pt>
                <c:pt idx="18">
                  <c:v>-594558.62330740551</c:v>
                </c:pt>
                <c:pt idx="19">
                  <c:v>-606255.21295138029</c:v>
                </c:pt>
                <c:pt idx="20">
                  <c:v>-618181.90641344199</c:v>
                </c:pt>
                <c:pt idx="21">
                  <c:v>-630343.23046324821</c:v>
                </c:pt>
                <c:pt idx="22">
                  <c:v>-642743.80092436145</c:v>
                </c:pt>
                <c:pt idx="23">
                  <c:v>-655388.32442618255</c:v>
                </c:pt>
                <c:pt idx="24">
                  <c:v>-668281.60019034869</c:v>
                </c:pt>
                <c:pt idx="25">
                  <c:v>-681428.52185227512</c:v>
                </c:pt>
                <c:pt idx="26">
                  <c:v>-694834.07931853249</c:v>
                </c:pt>
                <c:pt idx="27">
                  <c:v>-708503.36066076264</c:v>
                </c:pt>
                <c:pt idx="28">
                  <c:v>-722441.55404685251</c:v>
                </c:pt>
                <c:pt idx="29">
                  <c:v>-736653.94971010135</c:v>
                </c:pt>
                <c:pt idx="30">
                  <c:v>0</c:v>
                </c:pt>
                <c:pt idx="31">
                  <c:v>0</c:v>
                </c:pt>
                <c:pt idx="32">
                  <c:v>0</c:v>
                </c:pt>
              </c:numCache>
            </c:numRef>
          </c:val>
          <c:extLst>
            <c:ext xmlns:c16="http://schemas.microsoft.com/office/drawing/2014/chart" uri="{C3380CC4-5D6E-409C-BE32-E72D297353CC}">
              <c16:uniqueId val="{00000000-F171-48E4-8A3F-EA601C025523}"/>
            </c:ext>
          </c:extLst>
        </c:ser>
        <c:ser>
          <c:idx val="7"/>
          <c:order val="2"/>
          <c:tx>
            <c:strRef>
              <c:f>'TCO_ATT_no VI_-CC'!$D$123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VI_-CC'!$I$188:$AO$188</c:f>
              <c:numCache>
                <c:formatCode>_-* #,##0.00\ [$€-410]_-;\-* #,##0.00\ [$€-410]_-;_-* "-"??\ [$€-410]_-;_-@_-</c:formatCode>
                <c:ptCount val="33"/>
                <c:pt idx="0">
                  <c:v>-529706.48623017408</c:v>
                </c:pt>
                <c:pt idx="1">
                  <c:v>-540127.25746837491</c:v>
                </c:pt>
                <c:pt idx="2">
                  <c:v>-550753.03369711642</c:v>
                </c:pt>
                <c:pt idx="3">
                  <c:v>-561607.76792366686</c:v>
                </c:pt>
                <c:pt idx="4">
                  <c:v>-572155.73249554704</c:v>
                </c:pt>
                <c:pt idx="5">
                  <c:v>-583421.04066136852</c:v>
                </c:pt>
                <c:pt idx="6">
                  <c:v>-594907.96816237934</c:v>
                </c:pt>
                <c:pt idx="7">
                  <c:v>-606620.87485531915</c:v>
                </c:pt>
                <c:pt idx="8">
                  <c:v>-618564.20636720024</c:v>
                </c:pt>
                <c:pt idx="9">
                  <c:v>-630742.49578264228</c:v>
                </c:pt>
                <c:pt idx="10">
                  <c:v>-643160.36536440253</c:v>
                </c:pt>
                <c:pt idx="11">
                  <c:v>-655822.52830775315</c:v>
                </c:pt>
                <c:pt idx="12">
                  <c:v>-668733.79052937124</c:v>
                </c:pt>
                <c:pt idx="13">
                  <c:v>-681899.05249142158</c:v>
                </c:pt>
                <c:pt idx="14">
                  <c:v>-695323.3110615256</c:v>
                </c:pt>
                <c:pt idx="15">
                  <c:v>-709011.66140931775</c:v>
                </c:pt>
                <c:pt idx="16">
                  <c:v>-722969.29894031573</c:v>
                </c:pt>
                <c:pt idx="17">
                  <c:v>-737201.52126783237</c:v>
                </c:pt>
                <c:pt idx="18">
                  <c:v>-751713.73022368317</c:v>
                </c:pt>
                <c:pt idx="19">
                  <c:v>-766511.43390844727</c:v>
                </c:pt>
                <c:pt idx="20">
                  <c:v>-781600.2487820643</c:v>
                </c:pt>
                <c:pt idx="21">
                  <c:v>-796985.90179555863</c:v>
                </c:pt>
                <c:pt idx="22">
                  <c:v>-812674.2325647003</c:v>
                </c:pt>
                <c:pt idx="23">
                  <c:v>-828671.19558642758</c:v>
                </c:pt>
                <c:pt idx="24">
                  <c:v>-844982.86249887338</c:v>
                </c:pt>
                <c:pt idx="25">
                  <c:v>-861615.42438585125</c:v>
                </c:pt>
                <c:pt idx="26">
                  <c:v>-878575.1941266784</c:v>
                </c:pt>
                <c:pt idx="27">
                  <c:v>-895868.60879222502</c:v>
                </c:pt>
                <c:pt idx="28">
                  <c:v>-913502.23208810121</c:v>
                </c:pt>
                <c:pt idx="29">
                  <c:v>-931482.75684590684</c:v>
                </c:pt>
                <c:pt idx="30">
                  <c:v>0</c:v>
                </c:pt>
                <c:pt idx="31">
                  <c:v>0</c:v>
                </c:pt>
                <c:pt idx="32">
                  <c:v>0</c:v>
                </c:pt>
              </c:numCache>
            </c:numRef>
          </c:val>
          <c:extLst>
            <c:ext xmlns:c16="http://schemas.microsoft.com/office/drawing/2014/chart" uri="{C3380CC4-5D6E-409C-BE32-E72D297353CC}">
              <c16:uniqueId val="{00000001-F171-48E4-8A3F-EA601C025523}"/>
            </c:ext>
          </c:extLst>
        </c:ser>
        <c:ser>
          <c:idx val="12"/>
          <c:order val="4"/>
          <c:tx>
            <c:strRef>
              <c:f>'TCO_ATT_no VI_-CC'!$D$124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VI_-CC'!$I$189:$AO$189</c:f>
              <c:numCache>
                <c:formatCode>_-* #,##0.00\ [$€-410]_-;\-* #,##0.00\ [$€-410]_-;_-* "-"??\ [$€-410]_-;_-@_-</c:formatCode>
                <c:ptCount val="33"/>
                <c:pt idx="0">
                  <c:v>-529706.48623017408</c:v>
                </c:pt>
                <c:pt idx="1">
                  <c:v>-540127.25746837491</c:v>
                </c:pt>
                <c:pt idx="2">
                  <c:v>-551253.03369711642</c:v>
                </c:pt>
                <c:pt idx="3">
                  <c:v>-561107.76792366686</c:v>
                </c:pt>
                <c:pt idx="4">
                  <c:v>-572155.73249554704</c:v>
                </c:pt>
                <c:pt idx="5">
                  <c:v>-583421.04066136852</c:v>
                </c:pt>
                <c:pt idx="6">
                  <c:v>-594907.96816237934</c:v>
                </c:pt>
                <c:pt idx="7">
                  <c:v>-606620.87485531915</c:v>
                </c:pt>
                <c:pt idx="8">
                  <c:v>-618564.20636720024</c:v>
                </c:pt>
                <c:pt idx="9">
                  <c:v>-630742.49578264228</c:v>
                </c:pt>
                <c:pt idx="10">
                  <c:v>-643160.36536440253</c:v>
                </c:pt>
                <c:pt idx="11">
                  <c:v>-655822.52830775315</c:v>
                </c:pt>
                <c:pt idx="12">
                  <c:v>-668733.79052937124</c:v>
                </c:pt>
                <c:pt idx="13">
                  <c:v>-681899.05249142158</c:v>
                </c:pt>
                <c:pt idx="14">
                  <c:v>-695323.3110615256</c:v>
                </c:pt>
                <c:pt idx="15">
                  <c:v>-709011.66140931775</c:v>
                </c:pt>
                <c:pt idx="16">
                  <c:v>-722969.29894031573</c:v>
                </c:pt>
                <c:pt idx="17">
                  <c:v>-737201.52126783237</c:v>
                </c:pt>
                <c:pt idx="18">
                  <c:v>-751713.73022368317</c:v>
                </c:pt>
                <c:pt idx="19">
                  <c:v>-766511.43390844727</c:v>
                </c:pt>
                <c:pt idx="20">
                  <c:v>-781600.2487820643</c:v>
                </c:pt>
                <c:pt idx="21">
                  <c:v>-796985.90179555863</c:v>
                </c:pt>
                <c:pt idx="22">
                  <c:v>-812674.2325647003</c:v>
                </c:pt>
                <c:pt idx="23">
                  <c:v>-828671.19558642758</c:v>
                </c:pt>
                <c:pt idx="24">
                  <c:v>-844982.86249887338</c:v>
                </c:pt>
                <c:pt idx="25">
                  <c:v>-861615.42438585125</c:v>
                </c:pt>
                <c:pt idx="26">
                  <c:v>-878575.1941266784</c:v>
                </c:pt>
                <c:pt idx="27">
                  <c:v>-895868.60879222502</c:v>
                </c:pt>
                <c:pt idx="28">
                  <c:v>-913502.23208810121</c:v>
                </c:pt>
                <c:pt idx="29">
                  <c:v>-931482.75684590684</c:v>
                </c:pt>
                <c:pt idx="30">
                  <c:v>0</c:v>
                </c:pt>
                <c:pt idx="31">
                  <c:v>0</c:v>
                </c:pt>
                <c:pt idx="32">
                  <c:v>0</c:v>
                </c:pt>
              </c:numCache>
            </c:numRef>
          </c:val>
          <c:extLst>
            <c:ext xmlns:c16="http://schemas.microsoft.com/office/drawing/2014/chart" uri="{C3380CC4-5D6E-409C-BE32-E72D297353CC}">
              <c16:uniqueId val="{00000002-F171-48E4-8A3F-EA601C025523}"/>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VI_-CC'!$D$129</c:f>
              <c:strCache>
                <c:ptCount val="1"/>
                <c:pt idx="0">
                  <c:v>Bilancio cumulativo ASIS</c:v>
                </c:pt>
              </c:strCache>
            </c:strRef>
          </c:tx>
          <c:spPr>
            <a:ln w="28575" cap="rnd">
              <a:solidFill>
                <a:schemeClr val="tx2"/>
              </a:solidFill>
              <a:round/>
            </a:ln>
            <a:effectLst/>
          </c:spPr>
          <c:marker>
            <c:symbol val="none"/>
          </c:marker>
          <c:cat>
            <c:strRef>
              <c:f>'TCO_ATT_no VI_-CC'!#REF!</c:f>
              <c:strCache>
                <c:ptCount val="1"/>
                <c:pt idx="0">
                  <c:v>#RIF!</c:v>
                </c:pt>
              </c:strCache>
            </c:strRef>
          </c:cat>
          <c:val>
            <c:numRef>
              <c:f>'TCO_ATT_no VI_-CC'!$I$194:$AO$194</c:f>
              <c:numCache>
                <c:formatCode>_-* #,##0.00\ [$€-410]_-;\-* #,##0.00\ [$€-410]_-;_-* "-"??\ [$€-410]_-;_-@_-</c:formatCode>
                <c:ptCount val="33"/>
                <c:pt idx="0">
                  <c:v>-418697.35556100879</c:v>
                </c:pt>
                <c:pt idx="1">
                  <c:v>-845631.63000778144</c:v>
                </c:pt>
                <c:pt idx="2">
                  <c:v>-1280964.8659991249</c:v>
                </c:pt>
                <c:pt idx="3">
                  <c:v>-1724862.29401488</c:v>
                </c:pt>
                <c:pt idx="4">
                  <c:v>-2177492.3950690543</c:v>
                </c:pt>
                <c:pt idx="5">
                  <c:v>-2639026.9646566943</c:v>
                </c:pt>
                <c:pt idx="6">
                  <c:v>-3109641.1779587674</c:v>
                </c:pt>
                <c:pt idx="7">
                  <c:v>-3589513.6563298013</c:v>
                </c:pt>
                <c:pt idx="8">
                  <c:v>-4078826.5350935161</c:v>
                </c:pt>
                <c:pt idx="9">
                  <c:v>-4577765.5326721827</c:v>
                </c:pt>
                <c:pt idx="10">
                  <c:v>-5086520.0210759426</c:v>
                </c:pt>
                <c:pt idx="11">
                  <c:v>-5605283.0977788456</c:v>
                </c:pt>
                <c:pt idx="12">
                  <c:v>-6134251.6590088857</c:v>
                </c:pt>
                <c:pt idx="13">
                  <c:v>-6673626.4744798513</c:v>
                </c:pt>
                <c:pt idx="14">
                  <c:v>-7223612.2635933543</c:v>
                </c:pt>
                <c:pt idx="15">
                  <c:v>-7784417.7731399629</c:v>
                </c:pt>
                <c:pt idx="16">
                  <c:v>-8356255.8565289248</c:v>
                </c:pt>
                <c:pt idx="17">
                  <c:v>-8939343.5545765571</c:v>
                </c:pt>
                <c:pt idx="18">
                  <c:v>-9533902.1778839622</c:v>
                </c:pt>
                <c:pt idx="19">
                  <c:v>-10140157.390835343</c:v>
                </c:pt>
                <c:pt idx="20">
                  <c:v>-10758339.297248784</c:v>
                </c:pt>
                <c:pt idx="21">
                  <c:v>-11388682.527712032</c:v>
                </c:pt>
                <c:pt idx="22">
                  <c:v>-12031426.328636393</c:v>
                </c:pt>
                <c:pt idx="23">
                  <c:v>-12686814.653062575</c:v>
                </c:pt>
                <c:pt idx="24">
                  <c:v>-13355096.253252923</c:v>
                </c:pt>
                <c:pt idx="25">
                  <c:v>-14036524.775105199</c:v>
                </c:pt>
                <c:pt idx="26">
                  <c:v>-14731358.854423732</c:v>
                </c:pt>
                <c:pt idx="27">
                  <c:v>-15439862.215084495</c:v>
                </c:pt>
                <c:pt idx="28">
                  <c:v>-16162303.769131348</c:v>
                </c:pt>
                <c:pt idx="29">
                  <c:v>-16898957.718841448</c:v>
                </c:pt>
                <c:pt idx="30">
                  <c:v>-16898957.718841448</c:v>
                </c:pt>
                <c:pt idx="31">
                  <c:v>-16898957.718841448</c:v>
                </c:pt>
                <c:pt idx="32">
                  <c:v>-16898957.718841448</c:v>
                </c:pt>
              </c:numCache>
            </c:numRef>
          </c:val>
          <c:smooth val="0"/>
          <c:extLst xmlns:c15="http://schemas.microsoft.com/office/drawing/2012/chart">
            <c:ext xmlns:c16="http://schemas.microsoft.com/office/drawing/2014/chart" uri="{C3380CC4-5D6E-409C-BE32-E72D297353CC}">
              <c16:uniqueId val="{00000003-F171-48E4-8A3F-EA601C025523}"/>
            </c:ext>
          </c:extLst>
        </c:ser>
        <c:ser>
          <c:idx val="8"/>
          <c:order val="3"/>
          <c:tx>
            <c:strRef>
              <c:f>'TCO_ATT_no VI_-CC'!$D$130</c:f>
              <c:strCache>
                <c:ptCount val="1"/>
                <c:pt idx="0">
                  <c:v>Bilancio cumulativo BAU</c:v>
                </c:pt>
              </c:strCache>
            </c:strRef>
          </c:tx>
          <c:spPr>
            <a:ln w="28575" cap="rnd">
              <a:solidFill>
                <a:schemeClr val="bg1">
                  <a:lumMod val="50000"/>
                </a:schemeClr>
              </a:solidFill>
              <a:round/>
            </a:ln>
            <a:effectLst/>
          </c:spPr>
          <c:marker>
            <c:symbol val="none"/>
          </c:marker>
          <c:cat>
            <c:strRef>
              <c:f>'TCO_ATT_no VI_-CC'!#REF!</c:f>
              <c:strCache>
                <c:ptCount val="1"/>
                <c:pt idx="0">
                  <c:v>#RIF!</c:v>
                </c:pt>
              </c:strCache>
            </c:strRef>
          </c:cat>
          <c:val>
            <c:numRef>
              <c:f>'TCO_ATT_no VI_-CC'!$I$195:$AO$195</c:f>
              <c:numCache>
                <c:formatCode>_-* #,##0.00\ [$€-410]_-;\-* #,##0.00\ [$€-410]_-;_-* "-"??\ [$€-410]_-;_-@_-</c:formatCode>
                <c:ptCount val="33"/>
                <c:pt idx="0">
                  <c:v>-529706.48623017408</c:v>
                </c:pt>
                <c:pt idx="1">
                  <c:v>-1069833.743698549</c:v>
                </c:pt>
                <c:pt idx="2">
                  <c:v>-1620586.7773956654</c:v>
                </c:pt>
                <c:pt idx="3">
                  <c:v>-2182194.5453193323</c:v>
                </c:pt>
                <c:pt idx="4">
                  <c:v>-2754350.2778148791</c:v>
                </c:pt>
                <c:pt idx="5">
                  <c:v>-3337771.3184762476</c:v>
                </c:pt>
                <c:pt idx="6">
                  <c:v>-3932679.2866386268</c:v>
                </c:pt>
                <c:pt idx="7">
                  <c:v>-4539300.1614939459</c:v>
                </c:pt>
                <c:pt idx="8">
                  <c:v>-5157864.3678611461</c:v>
                </c:pt>
                <c:pt idx="9">
                  <c:v>-5788606.8636437887</c:v>
                </c:pt>
                <c:pt idx="10">
                  <c:v>-6431767.2290081913</c:v>
                </c:pt>
                <c:pt idx="11">
                  <c:v>-7087589.7573159449</c:v>
                </c:pt>
                <c:pt idx="12">
                  <c:v>-7756323.5478453161</c:v>
                </c:pt>
                <c:pt idx="13">
                  <c:v>-8438222.6003367379</c:v>
                </c:pt>
                <c:pt idx="14">
                  <c:v>-9133545.9113982636</c:v>
                </c:pt>
                <c:pt idx="15">
                  <c:v>-9842557.5728075821</c:v>
                </c:pt>
                <c:pt idx="16">
                  <c:v>-10565526.871747898</c:v>
                </c:pt>
                <c:pt idx="17">
                  <c:v>-11302728.393015731</c:v>
                </c:pt>
                <c:pt idx="18">
                  <c:v>-12054442.123239415</c:v>
                </c:pt>
                <c:pt idx="19">
                  <c:v>-12820953.557147862</c:v>
                </c:pt>
                <c:pt idx="20">
                  <c:v>-13602553.805929927</c:v>
                </c:pt>
                <c:pt idx="21">
                  <c:v>-14399539.707725486</c:v>
                </c:pt>
                <c:pt idx="22">
                  <c:v>-15212213.940290187</c:v>
                </c:pt>
                <c:pt idx="23">
                  <c:v>-16040885.135876615</c:v>
                </c:pt>
                <c:pt idx="24">
                  <c:v>-16885867.998375487</c:v>
                </c:pt>
                <c:pt idx="25">
                  <c:v>-17747483.422761336</c:v>
                </c:pt>
                <c:pt idx="26">
                  <c:v>-18626058.616888013</c:v>
                </c:pt>
                <c:pt idx="27">
                  <c:v>-19521927.225680239</c:v>
                </c:pt>
                <c:pt idx="28">
                  <c:v>-20435429.45776834</c:v>
                </c:pt>
                <c:pt idx="29">
                  <c:v>-21366912.214614246</c:v>
                </c:pt>
                <c:pt idx="30">
                  <c:v>-21366912.214614246</c:v>
                </c:pt>
                <c:pt idx="31">
                  <c:v>-21366912.214614246</c:v>
                </c:pt>
                <c:pt idx="32">
                  <c:v>-21366912.214614246</c:v>
                </c:pt>
              </c:numCache>
            </c:numRef>
          </c:val>
          <c:smooth val="0"/>
          <c:extLst xmlns:c15="http://schemas.microsoft.com/office/drawing/2012/chart">
            <c:ext xmlns:c16="http://schemas.microsoft.com/office/drawing/2014/chart" uri="{C3380CC4-5D6E-409C-BE32-E72D297353CC}">
              <c16:uniqueId val="{00000004-F171-48E4-8A3F-EA601C025523}"/>
            </c:ext>
          </c:extLst>
        </c:ser>
        <c:ser>
          <c:idx val="13"/>
          <c:order val="5"/>
          <c:tx>
            <c:strRef>
              <c:f>'TCO_ATT_no VI_-CC'!$D$131</c:f>
              <c:strCache>
                <c:ptCount val="1"/>
                <c:pt idx="0">
                  <c:v>Bilancio cumulativo ES</c:v>
                </c:pt>
              </c:strCache>
            </c:strRef>
          </c:tx>
          <c:spPr>
            <a:ln w="28575" cap="rnd">
              <a:solidFill>
                <a:srgbClr val="008276"/>
              </a:solidFill>
              <a:round/>
            </a:ln>
            <a:effectLst/>
          </c:spPr>
          <c:marker>
            <c:symbol val="none"/>
          </c:marker>
          <c:cat>
            <c:strRef>
              <c:f>'TCO_ATT_no VI_-CC'!#REF!</c:f>
              <c:strCache>
                <c:ptCount val="1"/>
                <c:pt idx="0">
                  <c:v>#RIF!</c:v>
                </c:pt>
              </c:strCache>
            </c:strRef>
          </c:cat>
          <c:val>
            <c:numRef>
              <c:f>'TCO_ATT_no VI_-CC'!$I$196:$AO$196</c:f>
              <c:numCache>
                <c:formatCode>_-* #,##0.00\ [$€-410]_-;\-* #,##0.00\ [$€-410]_-;_-* "-"??\ [$€-410]_-;_-@_-</c:formatCode>
                <c:ptCount val="33"/>
                <c:pt idx="0">
                  <c:v>-529706.48623017408</c:v>
                </c:pt>
                <c:pt idx="1">
                  <c:v>-1069833.743698549</c:v>
                </c:pt>
                <c:pt idx="2">
                  <c:v>-1621086.7773956654</c:v>
                </c:pt>
                <c:pt idx="3">
                  <c:v>-2182194.5453193323</c:v>
                </c:pt>
                <c:pt idx="4">
                  <c:v>-2754350.2778148791</c:v>
                </c:pt>
                <c:pt idx="5">
                  <c:v>-3337771.3184762476</c:v>
                </c:pt>
                <c:pt idx="6">
                  <c:v>-3932679.2866386268</c:v>
                </c:pt>
                <c:pt idx="7">
                  <c:v>-4539300.1614939459</c:v>
                </c:pt>
                <c:pt idx="8">
                  <c:v>-5157864.3678611461</c:v>
                </c:pt>
                <c:pt idx="9">
                  <c:v>-5788606.8636437887</c:v>
                </c:pt>
                <c:pt idx="10">
                  <c:v>-6431767.2290081913</c:v>
                </c:pt>
                <c:pt idx="11">
                  <c:v>-7087589.7573159449</c:v>
                </c:pt>
                <c:pt idx="12">
                  <c:v>-7756323.5478453161</c:v>
                </c:pt>
                <c:pt idx="13">
                  <c:v>-8438222.6003367379</c:v>
                </c:pt>
                <c:pt idx="14">
                  <c:v>-9133545.9113982636</c:v>
                </c:pt>
                <c:pt idx="15">
                  <c:v>-9842557.5728075821</c:v>
                </c:pt>
                <c:pt idx="16">
                  <c:v>-10565526.871747898</c:v>
                </c:pt>
                <c:pt idx="17">
                  <c:v>-11302728.393015731</c:v>
                </c:pt>
                <c:pt idx="18">
                  <c:v>-12054442.123239415</c:v>
                </c:pt>
                <c:pt idx="19">
                  <c:v>-12820953.557147862</c:v>
                </c:pt>
                <c:pt idx="20">
                  <c:v>-13602553.805929927</c:v>
                </c:pt>
                <c:pt idx="21">
                  <c:v>-14399539.707725486</c:v>
                </c:pt>
                <c:pt idx="22">
                  <c:v>-15212213.940290187</c:v>
                </c:pt>
                <c:pt idx="23">
                  <c:v>-16040885.135876615</c:v>
                </c:pt>
                <c:pt idx="24">
                  <c:v>-16885867.998375487</c:v>
                </c:pt>
                <c:pt idx="25">
                  <c:v>-17747483.422761336</c:v>
                </c:pt>
                <c:pt idx="26">
                  <c:v>-18626058.616888013</c:v>
                </c:pt>
                <c:pt idx="27">
                  <c:v>-19521927.225680239</c:v>
                </c:pt>
                <c:pt idx="28">
                  <c:v>-20435429.45776834</c:v>
                </c:pt>
                <c:pt idx="29">
                  <c:v>-21366912.214614246</c:v>
                </c:pt>
                <c:pt idx="30">
                  <c:v>-21366912.214614246</c:v>
                </c:pt>
                <c:pt idx="31">
                  <c:v>-21366912.214614246</c:v>
                </c:pt>
                <c:pt idx="32">
                  <c:v>-21366912.214614246</c:v>
                </c:pt>
              </c:numCache>
            </c:numRef>
          </c:val>
          <c:smooth val="0"/>
          <c:extLst>
            <c:ext xmlns:c16="http://schemas.microsoft.com/office/drawing/2014/chart" uri="{C3380CC4-5D6E-409C-BE32-E72D297353CC}">
              <c16:uniqueId val="{00000005-F171-48E4-8A3F-EA601C025523}"/>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max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A2A - </a:t>
            </a:r>
          </a:p>
          <a:p>
            <a:pPr>
              <a:defRPr/>
            </a:pPr>
            <a:r>
              <a:rPr lang="it-IT" baseline="0"/>
              <a:t>complessivo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strRef>
              <c:f>'TCO_ATT_no VI_-CC'!$D$122</c:f>
              <c:strCache>
                <c:ptCount val="1"/>
                <c:pt idx="0">
                  <c:v>Bilancio ASIS</c:v>
                </c:pt>
              </c:strCache>
            </c:strRef>
          </c:tx>
          <c:spPr>
            <a:solidFill>
              <a:schemeClr val="accent1"/>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VI_-CC'!$I$258:$AO$258</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0-B6B8-431F-8E8E-C89436F5E3BC}"/>
            </c:ext>
          </c:extLst>
        </c:ser>
        <c:ser>
          <c:idx val="7"/>
          <c:order val="2"/>
          <c:tx>
            <c:strRef>
              <c:f>'TCO_ATT_no VI_-CC'!$D$123</c:f>
              <c:strCache>
                <c:ptCount val="1"/>
                <c:pt idx="0">
                  <c:v>Bilancio BAU</c:v>
                </c:pt>
              </c:strCache>
            </c:strRef>
          </c:tx>
          <c:spPr>
            <a:solidFill>
              <a:schemeClr val="bg1">
                <a:lumMod val="75000"/>
              </a:schemeClr>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VI_-CC'!$I$259:$AO$259</c:f>
              <c:numCache>
                <c:formatCode>_-* #,##0.00\ [$€-410]_-;\-* #,##0.00\ [$€-410]_-;_-* "-"??\ [$€-410]_-;_-@_-</c:formatCode>
                <c:ptCount val="33"/>
                <c:pt idx="0">
                  <c:v>-26334.512472077375</c:v>
                </c:pt>
                <c:pt idx="1">
                  <c:v>-659575.62499602069</c:v>
                </c:pt>
                <c:pt idx="2">
                  <c:v>-220634.50873022352</c:v>
                </c:pt>
                <c:pt idx="3">
                  <c:v>125361.27025538363</c:v>
                </c:pt>
                <c:pt idx="4">
                  <c:v>141126.53237241955</c:v>
                </c:pt>
                <c:pt idx="5">
                  <c:v>156960.41800807347</c:v>
                </c:pt>
                <c:pt idx="6">
                  <c:v>172797.99844683905</c:v>
                </c:pt>
                <c:pt idx="7">
                  <c:v>188639.34637556999</c:v>
                </c:pt>
                <c:pt idx="8">
                  <c:v>204484.53591106914</c:v>
                </c:pt>
                <c:pt idx="9">
                  <c:v>220333.64262821863</c:v>
                </c:pt>
                <c:pt idx="10">
                  <c:v>10668.263068664568</c:v>
                </c:pt>
                <c:pt idx="11">
                  <c:v>-1.7462298274040222E-11</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1-B6B8-431F-8E8E-C89436F5E3BC}"/>
            </c:ext>
          </c:extLst>
        </c:ser>
        <c:ser>
          <c:idx val="12"/>
          <c:order val="4"/>
          <c:tx>
            <c:strRef>
              <c:f>'TCO_ATT_no VI_-CC'!$D$124</c:f>
              <c:strCache>
                <c:ptCount val="1"/>
                <c:pt idx="0">
                  <c:v>Bilancio ES</c:v>
                </c:pt>
              </c:strCache>
            </c:strRef>
          </c:tx>
          <c:spPr>
            <a:solidFill>
              <a:schemeClr val="accent3"/>
            </a:solidFill>
            <a:ln>
              <a:noFill/>
            </a:ln>
            <a:effectLst/>
          </c:spPr>
          <c:invertIfNegative val="0"/>
          <c:cat>
            <c:numRef>
              <c:f>RF_TCO!$M$7:$AS$7</c:f>
              <c:numCache>
                <c:formatCode>General</c:formatCode>
                <c:ptCount val="3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VI_-CC'!$I$260:$AO$260</c:f>
              <c:numCache>
                <c:formatCode>_-* #,##0.00\ [$€-410]_-;\-* #,##0.00\ [$€-410]_-;_-* "-"??\ [$€-410]_-;_-@_-</c:formatCode>
                <c:ptCount val="33"/>
                <c:pt idx="0">
                  <c:v>-28189.475172077175</c:v>
                </c:pt>
                <c:pt idx="1">
                  <c:v>-1213640.3215960194</c:v>
                </c:pt>
                <c:pt idx="2">
                  <c:v>146940.88214777655</c:v>
                </c:pt>
                <c:pt idx="3">
                  <c:v>162640.18025538366</c:v>
                </c:pt>
                <c:pt idx="4">
                  <c:v>178470.44237241964</c:v>
                </c:pt>
                <c:pt idx="5">
                  <c:v>194304.32800807356</c:v>
                </c:pt>
                <c:pt idx="6">
                  <c:v>210141.90844683896</c:v>
                </c:pt>
                <c:pt idx="7">
                  <c:v>225983.25637557002</c:v>
                </c:pt>
                <c:pt idx="8">
                  <c:v>241828.44591106905</c:v>
                </c:pt>
                <c:pt idx="9">
                  <c:v>257677.55262821866</c:v>
                </c:pt>
                <c:pt idx="10">
                  <c:v>10668.263068664568</c:v>
                </c:pt>
                <c:pt idx="11">
                  <c:v>10879.364681266303</c:v>
                </c:pt>
                <c:pt idx="12">
                  <c:v>-1.7462298274040222E-11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2-B6B8-431F-8E8E-C89436F5E3BC}"/>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VI_-CC'!$D$129</c:f>
              <c:strCache>
                <c:ptCount val="1"/>
                <c:pt idx="0">
                  <c:v>Bilancio cumulativo ASIS</c:v>
                </c:pt>
              </c:strCache>
            </c:strRef>
          </c:tx>
          <c:spPr>
            <a:ln w="28575" cap="rnd">
              <a:solidFill>
                <a:schemeClr val="tx2"/>
              </a:solidFill>
              <a:round/>
            </a:ln>
            <a:effectLst/>
          </c:spPr>
          <c:marker>
            <c:symbol val="none"/>
          </c:marker>
          <c:cat>
            <c:strRef>
              <c:f>'TCO_ATT_no VI_-CC'!#REF!</c:f>
              <c:strCache>
                <c:ptCount val="1"/>
                <c:pt idx="0">
                  <c:v>#RIF!</c:v>
                </c:pt>
              </c:strCache>
            </c:strRef>
          </c:cat>
          <c:val>
            <c:numRef>
              <c:f>'TCO_ATT_no VI_-CC'!$I$265:$AO$265</c:f>
              <c:numCache>
                <c:formatCode>_-* #,##0.00\ [$€-410]_-;\-* #,##0.00\ [$€-410]_-;_-* "-"??\ [$€-410]_-;_-@_-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xmlns:c15="http://schemas.microsoft.com/office/drawing/2012/chart">
            <c:ext xmlns:c16="http://schemas.microsoft.com/office/drawing/2014/chart" uri="{C3380CC4-5D6E-409C-BE32-E72D297353CC}">
              <c16:uniqueId val="{00000003-B6B8-431F-8E8E-C89436F5E3BC}"/>
            </c:ext>
          </c:extLst>
        </c:ser>
        <c:ser>
          <c:idx val="8"/>
          <c:order val="3"/>
          <c:tx>
            <c:strRef>
              <c:f>'TCO_ATT_no VI_-CC'!$D$130</c:f>
              <c:strCache>
                <c:ptCount val="1"/>
                <c:pt idx="0">
                  <c:v>Bilancio cumulativo BAU</c:v>
                </c:pt>
              </c:strCache>
            </c:strRef>
          </c:tx>
          <c:spPr>
            <a:ln w="28575" cap="rnd">
              <a:solidFill>
                <a:schemeClr val="bg1">
                  <a:lumMod val="50000"/>
                </a:schemeClr>
              </a:solidFill>
              <a:round/>
            </a:ln>
            <a:effectLst/>
          </c:spPr>
          <c:marker>
            <c:symbol val="none"/>
          </c:marker>
          <c:cat>
            <c:strRef>
              <c:f>'TCO_ATT_no VI_-CC'!#REF!</c:f>
              <c:strCache>
                <c:ptCount val="1"/>
                <c:pt idx="0">
                  <c:v>#RIF!</c:v>
                </c:pt>
              </c:strCache>
            </c:strRef>
          </c:cat>
          <c:val>
            <c:numRef>
              <c:f>'TCO_ATT_no VI_-CC'!$I$266:$AO$266</c:f>
              <c:numCache>
                <c:formatCode>_-* #,##0.00\ [$€-410]_-;\-* #,##0.00\ [$€-410]_-;_-* "-"??\ [$€-410]_-;_-@_-</c:formatCode>
                <c:ptCount val="33"/>
                <c:pt idx="0">
                  <c:v>-26334.512472077375</c:v>
                </c:pt>
                <c:pt idx="1">
                  <c:v>-685910.13746809808</c:v>
                </c:pt>
                <c:pt idx="2">
                  <c:v>-906544.6461983216</c:v>
                </c:pt>
                <c:pt idx="3">
                  <c:v>-781183.37594293803</c:v>
                </c:pt>
                <c:pt idx="4">
                  <c:v>-640056.84357051854</c:v>
                </c:pt>
                <c:pt idx="5">
                  <c:v>-483096.42556244507</c:v>
                </c:pt>
                <c:pt idx="6">
                  <c:v>-310298.42711560603</c:v>
                </c:pt>
                <c:pt idx="7">
                  <c:v>-121659.08074003604</c:v>
                </c:pt>
                <c:pt idx="8">
                  <c:v>82825.4551710331</c:v>
                </c:pt>
                <c:pt idx="9">
                  <c:v>303159.09779925173</c:v>
                </c:pt>
                <c:pt idx="10">
                  <c:v>313827.36086791632</c:v>
                </c:pt>
                <c:pt idx="11">
                  <c:v>313827.36086791632</c:v>
                </c:pt>
                <c:pt idx="12">
                  <c:v>313827.36086791632</c:v>
                </c:pt>
                <c:pt idx="13">
                  <c:v>313827.36086791632</c:v>
                </c:pt>
                <c:pt idx="14">
                  <c:v>313827.36086791632</c:v>
                </c:pt>
                <c:pt idx="15">
                  <c:v>313827.36086791632</c:v>
                </c:pt>
                <c:pt idx="16">
                  <c:v>313827.36086791632</c:v>
                </c:pt>
                <c:pt idx="17">
                  <c:v>313827.36086791632</c:v>
                </c:pt>
                <c:pt idx="18">
                  <c:v>313827.36086791632</c:v>
                </c:pt>
                <c:pt idx="19">
                  <c:v>313827.36086791632</c:v>
                </c:pt>
                <c:pt idx="20">
                  <c:v>313827.36086791632</c:v>
                </c:pt>
                <c:pt idx="21">
                  <c:v>313827.36086791632</c:v>
                </c:pt>
                <c:pt idx="22">
                  <c:v>313827.36086791632</c:v>
                </c:pt>
                <c:pt idx="23">
                  <c:v>313827.36086791632</c:v>
                </c:pt>
                <c:pt idx="24">
                  <c:v>313827.36086791632</c:v>
                </c:pt>
                <c:pt idx="25">
                  <c:v>313827.36086791632</c:v>
                </c:pt>
                <c:pt idx="26">
                  <c:v>313827.36086791632</c:v>
                </c:pt>
                <c:pt idx="27">
                  <c:v>313827.36086791632</c:v>
                </c:pt>
                <c:pt idx="28">
                  <c:v>313827.36086791632</c:v>
                </c:pt>
                <c:pt idx="29">
                  <c:v>313827.36086791632</c:v>
                </c:pt>
                <c:pt idx="30">
                  <c:v>313827.36086791632</c:v>
                </c:pt>
                <c:pt idx="31">
                  <c:v>313827.36086791632</c:v>
                </c:pt>
                <c:pt idx="32">
                  <c:v>313827.36086791632</c:v>
                </c:pt>
              </c:numCache>
            </c:numRef>
          </c:val>
          <c:smooth val="0"/>
          <c:extLst xmlns:c15="http://schemas.microsoft.com/office/drawing/2012/chart">
            <c:ext xmlns:c16="http://schemas.microsoft.com/office/drawing/2014/chart" uri="{C3380CC4-5D6E-409C-BE32-E72D297353CC}">
              <c16:uniqueId val="{00000004-B6B8-431F-8E8E-C89436F5E3BC}"/>
            </c:ext>
          </c:extLst>
        </c:ser>
        <c:ser>
          <c:idx val="13"/>
          <c:order val="5"/>
          <c:tx>
            <c:strRef>
              <c:f>'TCO_ATT_no VI_-CC'!$H$267</c:f>
              <c:strCache>
                <c:ptCount val="1"/>
                <c:pt idx="0">
                  <c:v>ES</c:v>
                </c:pt>
              </c:strCache>
            </c:strRef>
          </c:tx>
          <c:spPr>
            <a:ln w="28575" cap="rnd">
              <a:solidFill>
                <a:srgbClr val="009999"/>
              </a:solidFill>
              <a:round/>
            </a:ln>
            <a:effectLst/>
          </c:spPr>
          <c:marker>
            <c:symbol val="none"/>
          </c:marker>
          <c:cat>
            <c:strRef>
              <c:f>'TCO_ATT_no VI_-CC'!#REF!</c:f>
              <c:strCache>
                <c:ptCount val="1"/>
                <c:pt idx="0">
                  <c:v>#RIF!</c:v>
                </c:pt>
              </c:strCache>
            </c:strRef>
          </c:cat>
          <c:val>
            <c:numRef>
              <c:f>'TCO_ATT_no VI_-CC'!$I$267:$AO$267</c:f>
              <c:numCache>
                <c:formatCode>_-* #,##0.00\ [$€-410]_-;\-* #,##0.00\ [$€-410]_-;_-* "-"??\ [$€-410]_-;_-@_-</c:formatCode>
                <c:ptCount val="33"/>
                <c:pt idx="0">
                  <c:v>-28189.475172077175</c:v>
                </c:pt>
                <c:pt idx="1">
                  <c:v>-1241829.7967680965</c:v>
                </c:pt>
                <c:pt idx="2">
                  <c:v>-1094888.9146203198</c:v>
                </c:pt>
                <c:pt idx="3">
                  <c:v>-932248.73436493613</c:v>
                </c:pt>
                <c:pt idx="4">
                  <c:v>-753778.29199251649</c:v>
                </c:pt>
                <c:pt idx="5">
                  <c:v>-559473.96398444287</c:v>
                </c:pt>
                <c:pt idx="6">
                  <c:v>-349332.05553760391</c:v>
                </c:pt>
                <c:pt idx="7">
                  <c:v>-123348.79916203389</c:v>
                </c:pt>
                <c:pt idx="8">
                  <c:v>118479.64674903516</c:v>
                </c:pt>
                <c:pt idx="9">
                  <c:v>376157.19937725383</c:v>
                </c:pt>
                <c:pt idx="10">
                  <c:v>386825.46244591841</c:v>
                </c:pt>
                <c:pt idx="11">
                  <c:v>397704.82712718472</c:v>
                </c:pt>
                <c:pt idx="12">
                  <c:v>397704.82712718472</c:v>
                </c:pt>
                <c:pt idx="13">
                  <c:v>397704.82712718472</c:v>
                </c:pt>
                <c:pt idx="14">
                  <c:v>397704.82712718472</c:v>
                </c:pt>
                <c:pt idx="15">
                  <c:v>397704.82712718472</c:v>
                </c:pt>
                <c:pt idx="16">
                  <c:v>397704.82712718472</c:v>
                </c:pt>
                <c:pt idx="17">
                  <c:v>397704.82712718472</c:v>
                </c:pt>
                <c:pt idx="18">
                  <c:v>397704.82712718472</c:v>
                </c:pt>
                <c:pt idx="19">
                  <c:v>397704.82712718472</c:v>
                </c:pt>
                <c:pt idx="20">
                  <c:v>397704.82712718472</c:v>
                </c:pt>
                <c:pt idx="21">
                  <c:v>397704.82712718472</c:v>
                </c:pt>
                <c:pt idx="22">
                  <c:v>397704.82712718472</c:v>
                </c:pt>
                <c:pt idx="23">
                  <c:v>397704.82712718472</c:v>
                </c:pt>
                <c:pt idx="24">
                  <c:v>397704.82712718472</c:v>
                </c:pt>
                <c:pt idx="25">
                  <c:v>397704.82712718472</c:v>
                </c:pt>
                <c:pt idx="26">
                  <c:v>397704.82712718472</c:v>
                </c:pt>
                <c:pt idx="27">
                  <c:v>397704.82712718472</c:v>
                </c:pt>
                <c:pt idx="28">
                  <c:v>397704.82712718472</c:v>
                </c:pt>
                <c:pt idx="29">
                  <c:v>397704.82712718472</c:v>
                </c:pt>
                <c:pt idx="30">
                  <c:v>397704.82712718472</c:v>
                </c:pt>
                <c:pt idx="31">
                  <c:v>397704.82712718472</c:v>
                </c:pt>
                <c:pt idx="32">
                  <c:v>397704.82712718472</c:v>
                </c:pt>
              </c:numCache>
            </c:numRef>
          </c:val>
          <c:smooth val="0"/>
          <c:extLst>
            <c:ext xmlns:c16="http://schemas.microsoft.com/office/drawing/2014/chart" uri="{C3380CC4-5D6E-409C-BE32-E72D297353CC}">
              <c16:uniqueId val="{00000005-B6B8-431F-8E8E-C89436F5E3BC}"/>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numFmt formatCode="\ 0.00,,\ &quot;M€&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'TCO_ATT_no VI_-CC'!$AL$129:$AL$131</c:f>
              <c:numCache>
                <c:formatCode>_-* #,##0.00\ [$€-410]_-;\-* #,##0.00\ [$€-410]_-;_-* "-"??\ [$€-410]_-;_-@_-</c:formatCode>
                <c:ptCount val="3"/>
                <c:pt idx="0">
                  <c:v>12069493.857727239</c:v>
                </c:pt>
                <c:pt idx="1">
                  <c:v>15750226.970824739</c:v>
                </c:pt>
                <c:pt idx="2">
                  <c:v>16168971.927984901</c:v>
                </c:pt>
              </c:numCache>
            </c:numRef>
          </c:val>
          <c:extLst>
            <c:ext xmlns:c16="http://schemas.microsoft.com/office/drawing/2014/chart" uri="{C3380CC4-5D6E-409C-BE32-E72D297353CC}">
              <c16:uniqueId val="{00000000-D505-4617-A6AA-A1F127C5E77D}"/>
            </c:ext>
          </c:extLst>
        </c:ser>
        <c:dLbls>
          <c:showLegendKey val="0"/>
          <c:showVal val="1"/>
          <c:showCatName val="0"/>
          <c:showSerName val="0"/>
          <c:showPercent val="0"/>
          <c:showBubbleSize val="0"/>
        </c:dLbls>
        <c:gapWidth val="219"/>
        <c:overlap val="-27"/>
        <c:axId val="1225852256"/>
        <c:axId val="1225847936"/>
      </c:barChart>
      <c:catAx>
        <c:axId val="1225852256"/>
        <c:scaling>
          <c:orientation val="minMax"/>
        </c:scaling>
        <c:delete val="1"/>
        <c:axPos val="b"/>
        <c:numFmt formatCode="General" sourceLinked="1"/>
        <c:majorTickMark val="none"/>
        <c:minorTickMark val="none"/>
        <c:tickLblPos val="nextTo"/>
        <c:crossAx val="1225847936"/>
        <c:crosses val="autoZero"/>
        <c:auto val="1"/>
        <c:lblAlgn val="ctr"/>
        <c:lblOffset val="100"/>
        <c:noMultiLvlLbl val="0"/>
      </c:catAx>
      <c:valAx>
        <c:axId val="1225847936"/>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258522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v>Ricavi e Costi</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VI_-CC'!$D$59:$D$119</c:f>
              <c:strCache>
                <c:ptCount val="61"/>
                <c:pt idx="0">
                  <c:v>INCENTIVI</c:v>
                </c:pt>
                <c:pt idx="1">
                  <c:v>MANUTENZIONE</c:v>
                </c:pt>
                <c:pt idx="2">
                  <c:v>GESTIONE - Ricavi</c:v>
                </c:pt>
                <c:pt idx="3">
                  <c:v>ENERGIA</c:v>
                </c:pt>
                <c:pt idx="4">
                  <c:v>AFFITTO</c:v>
                </c:pt>
                <c:pt idx="5">
                  <c:v>VALORE IMMOBILIARE</c:v>
                </c:pt>
                <c:pt idx="6">
                  <c:v>Totale</c:v>
                </c:pt>
                <c:pt idx="9">
                  <c:v> COSTI DI COSTRUZIONE (LUM) </c:v>
                </c:pt>
                <c:pt idx="10">
                  <c:v>MANUTENZIONE</c:v>
                </c:pt>
                <c:pt idx="11">
                  <c:v>GESTIONE - Costi</c:v>
                </c:pt>
                <c:pt idx="12">
                  <c:v>ENERGIA</c:v>
                </c:pt>
                <c:pt idx="13">
                  <c:v>ALTRI COSTI</c:v>
                </c:pt>
                <c:pt idx="14">
                  <c:v>Totale</c:v>
                </c:pt>
                <c:pt idx="16">
                  <c:v>Margine</c:v>
                </c:pt>
                <c:pt idx="19">
                  <c:v>INCENTIVI</c:v>
                </c:pt>
                <c:pt idx="20">
                  <c:v>MANUTENZIONE</c:v>
                </c:pt>
                <c:pt idx="21">
                  <c:v>GESTIONE - Ricavi</c:v>
                </c:pt>
                <c:pt idx="22">
                  <c:v>ENERGIA</c:v>
                </c:pt>
                <c:pt idx="23">
                  <c:v>AFFITTO</c:v>
                </c:pt>
                <c:pt idx="24">
                  <c:v>VALORE IMMOBILIARE</c:v>
                </c:pt>
                <c:pt idx="25">
                  <c:v>Totale</c:v>
                </c:pt>
                <c:pt idx="28">
                  <c:v> COSTI DI COSTRUZIONE (LUM) </c:v>
                </c:pt>
                <c:pt idx="29">
                  <c:v>MANUTENZIONE</c:v>
                </c:pt>
                <c:pt idx="30">
                  <c:v>GESTIONE - Costi</c:v>
                </c:pt>
                <c:pt idx="31">
                  <c:v>ENERGIA</c:v>
                </c:pt>
                <c:pt idx="32">
                  <c:v>ALTRI COSTI</c:v>
                </c:pt>
                <c:pt idx="33">
                  <c:v>Totale</c:v>
                </c:pt>
                <c:pt idx="35">
                  <c:v>Margine</c:v>
                </c:pt>
                <c:pt idx="36">
                  <c:v>IRR (UL)</c:v>
                </c:pt>
                <c:pt idx="37">
                  <c:v>IRR</c:v>
                </c:pt>
                <c:pt idx="38">
                  <c:v>Equity Multiple</c:v>
                </c:pt>
                <c:pt idx="41">
                  <c:v>INCENTIVI</c:v>
                </c:pt>
                <c:pt idx="42">
                  <c:v>MANUTENZIONE</c:v>
                </c:pt>
                <c:pt idx="43">
                  <c:v>GESTIONE - Ricavi</c:v>
                </c:pt>
                <c:pt idx="44">
                  <c:v>ENERGIA</c:v>
                </c:pt>
                <c:pt idx="45">
                  <c:v>AFFITTO</c:v>
                </c:pt>
                <c:pt idx="46">
                  <c:v>VALORE IMMOBILIARE</c:v>
                </c:pt>
                <c:pt idx="47">
                  <c:v>Totale</c:v>
                </c:pt>
                <c:pt idx="50">
                  <c:v> COSTI DI COSTRUZIONE (LUM) </c:v>
                </c:pt>
                <c:pt idx="51">
                  <c:v>MANUTENZIONE</c:v>
                </c:pt>
                <c:pt idx="52">
                  <c:v>GESTIONE - Costi</c:v>
                </c:pt>
                <c:pt idx="53">
                  <c:v>ENERGIA</c:v>
                </c:pt>
                <c:pt idx="54">
                  <c:v>ALTRI COSTI</c:v>
                </c:pt>
                <c:pt idx="55">
                  <c:v>Totale</c:v>
                </c:pt>
                <c:pt idx="57">
                  <c:v>Margine</c:v>
                </c:pt>
                <c:pt idx="58">
                  <c:v>IRR (UL)</c:v>
                </c:pt>
                <c:pt idx="59">
                  <c:v>IRR</c:v>
                </c:pt>
                <c:pt idx="60">
                  <c:v>Equity Multiple</c:v>
                </c:pt>
              </c:strCache>
            </c:strRef>
          </c:cat>
          <c:val>
            <c:numRef>
              <c:f>'TCO_ATT_no VI_-CC'!$E$59:$E$119</c:f>
              <c:numCache>
                <c:formatCode>_-* #,##0_-;\-* #,##0_-;_-* "-"??_-;_-@_-</c:formatCode>
                <c:ptCount val="61"/>
                <c:pt idx="0">
                  <c:v>0</c:v>
                </c:pt>
                <c:pt idx="1">
                  <c:v>0</c:v>
                </c:pt>
                <c:pt idx="2">
                  <c:v>694205.65691086685</c:v>
                </c:pt>
                <c:pt idx="3">
                  <c:v>4714354.8766078297</c:v>
                </c:pt>
                <c:pt idx="4">
                  <c:v>11490397.185322752</c:v>
                </c:pt>
                <c:pt idx="5">
                  <c:v>0</c:v>
                </c:pt>
                <c:pt idx="6">
                  <c:v>16898957.718841448</c:v>
                </c:pt>
                <c:pt idx="8" formatCode="General">
                  <c:v>0</c:v>
                </c:pt>
                <c:pt idx="9">
                  <c:v>0</c:v>
                </c:pt>
                <c:pt idx="10">
                  <c:v>0</c:v>
                </c:pt>
                <c:pt idx="11">
                  <c:v>-115108.98450638328</c:v>
                </c:pt>
                <c:pt idx="12">
                  <c:v>-4714354.8766078297</c:v>
                </c:pt>
                <c:pt idx="13">
                  <c:v>0</c:v>
                </c:pt>
                <c:pt idx="14">
                  <c:v>-4829463.8611142114</c:v>
                </c:pt>
                <c:pt idx="16">
                  <c:v>12069493.857727239</c:v>
                </c:pt>
                <c:pt idx="18" formatCode="General">
                  <c:v>0</c:v>
                </c:pt>
                <c:pt idx="19">
                  <c:v>2315267.2826852882</c:v>
                </c:pt>
                <c:pt idx="20">
                  <c:v>0</c:v>
                </c:pt>
                <c:pt idx="21">
                  <c:v>763626.22260195366</c:v>
                </c:pt>
                <c:pt idx="22">
                  <c:v>2729334.814843562</c:v>
                </c:pt>
                <c:pt idx="23">
                  <c:v>17873951.177168731</c:v>
                </c:pt>
                <c:pt idx="24">
                  <c:v>0</c:v>
                </c:pt>
                <c:pt idx="25">
                  <c:v>23682179.497299533</c:v>
                </c:pt>
                <c:pt idx="27" formatCode="General">
                  <c:v>0</c:v>
                </c:pt>
                <c:pt idx="28">
                  <c:v>-4862863.5</c:v>
                </c:pt>
                <c:pt idx="29">
                  <c:v>0</c:v>
                </c:pt>
                <c:pt idx="30">
                  <c:v>-339754.21163123369</c:v>
                </c:pt>
                <c:pt idx="31">
                  <c:v>-2729334.814843562</c:v>
                </c:pt>
                <c:pt idx="32">
                  <c:v>0</c:v>
                </c:pt>
                <c:pt idx="33">
                  <c:v>-7931952.5264747934</c:v>
                </c:pt>
                <c:pt idx="35">
                  <c:v>15750226.970824739</c:v>
                </c:pt>
                <c:pt idx="36" formatCode="0.0%">
                  <c:v>1.1128566746233797</c:v>
                </c:pt>
                <c:pt idx="37" formatCode="0.0%">
                  <c:v>1.1136740717354825</c:v>
                </c:pt>
                <c:pt idx="38" formatCode="0.00&quot;x&quot;">
                  <c:v>4.2388791029862833</c:v>
                </c:pt>
                <c:pt idx="40" formatCode="General">
                  <c:v>0</c:v>
                </c:pt>
                <c:pt idx="41">
                  <c:v>2020475.7985431105</c:v>
                </c:pt>
                <c:pt idx="42">
                  <c:v>0</c:v>
                </c:pt>
                <c:pt idx="43">
                  <c:v>763626.22260195366</c:v>
                </c:pt>
                <c:pt idx="44">
                  <c:v>2729334.814843562</c:v>
                </c:pt>
                <c:pt idx="45">
                  <c:v>17873951.177168731</c:v>
                </c:pt>
                <c:pt idx="46">
                  <c:v>0</c:v>
                </c:pt>
                <c:pt idx="47">
                  <c:v>23387388.013157357</c:v>
                </c:pt>
                <c:pt idx="49" formatCode="General">
                  <c:v>0</c:v>
                </c:pt>
                <c:pt idx="50">
                  <c:v>-4189042.0800000005</c:v>
                </c:pt>
                <c:pt idx="51">
                  <c:v>0</c:v>
                </c:pt>
                <c:pt idx="52">
                  <c:v>-300039.1903288911</c:v>
                </c:pt>
                <c:pt idx="53">
                  <c:v>-2729334.814843562</c:v>
                </c:pt>
                <c:pt idx="54">
                  <c:v>0</c:v>
                </c:pt>
                <c:pt idx="55">
                  <c:v>-7218416.0851724548</c:v>
                </c:pt>
                <c:pt idx="57">
                  <c:v>16168971.927984901</c:v>
                </c:pt>
                <c:pt idx="58" formatCode="0.0%">
                  <c:v>0</c:v>
                </c:pt>
                <c:pt idx="59" formatCode="0.0%">
                  <c:v>0</c:v>
                </c:pt>
                <c:pt idx="60" formatCode="0.00&quot;x&quot;">
                  <c:v>4.8598256162623459</c:v>
                </c:pt>
              </c:numCache>
            </c:numRef>
          </c:val>
          <c:extLst>
            <c:ext xmlns:c16="http://schemas.microsoft.com/office/drawing/2014/chart" uri="{C3380CC4-5D6E-409C-BE32-E72D297353CC}">
              <c16:uniqueId val="{00000000-55BD-475F-A668-CB0F82D5E3FB}"/>
            </c:ext>
          </c:extLst>
        </c:ser>
        <c:dLbls>
          <c:showLegendKey val="0"/>
          <c:showVal val="0"/>
          <c:showCatName val="0"/>
          <c:showSerName val="0"/>
          <c:showPercent val="0"/>
          <c:showBubbleSize val="0"/>
        </c:dLbls>
        <c:gapWidth val="75"/>
        <c:overlap val="40"/>
        <c:axId val="762610656"/>
        <c:axId val="762594336"/>
      </c:barChart>
      <c:catAx>
        <c:axId val="762610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594336"/>
        <c:crosses val="autoZero"/>
        <c:auto val="1"/>
        <c:lblAlgn val="ctr"/>
        <c:lblOffset val="100"/>
        <c:noMultiLvlLbl val="0"/>
      </c:catAx>
      <c:valAx>
        <c:axId val="7625943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626106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Costi e Ricavi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0"/>
          <c:order val="0"/>
          <c:tx>
            <c:strRef>
              <c:f>'TCO_ATT_no VI_-CC'!$E$341</c:f>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20D3-4C59-AE81-E873AD755F74}"/>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3-20D3-4C59-AE81-E873AD755F74}"/>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5-20D3-4C59-AE81-E873AD755F7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VI_-CC'!$D$342:$D$344</c:f>
              <c:strCache>
                <c:ptCount val="3"/>
                <c:pt idx="0">
                  <c:v>ASIS</c:v>
                </c:pt>
                <c:pt idx="1">
                  <c:v>BAU</c:v>
                </c:pt>
                <c:pt idx="2">
                  <c:v>ES</c:v>
                </c:pt>
              </c:strCache>
            </c:strRef>
          </c:cat>
          <c:val>
            <c:numRef>
              <c:f>'TCO_ATT_no VI_-CC'!$E$342:$E$344</c:f>
              <c:numCache>
                <c:formatCode>_-* #,##0_-;\-* #,##0_-;_-* "-"??_-;_-@_-</c:formatCode>
                <c:ptCount val="3"/>
                <c:pt idx="0">
                  <c:v>-4829463.8611142114</c:v>
                </c:pt>
                <c:pt idx="1">
                  <c:v>-7931952.5264747934</c:v>
                </c:pt>
                <c:pt idx="2">
                  <c:v>-7218416.0851724548</c:v>
                </c:pt>
              </c:numCache>
            </c:numRef>
          </c:val>
          <c:extLst>
            <c:ext xmlns:c16="http://schemas.microsoft.com/office/drawing/2014/chart" uri="{C3380CC4-5D6E-409C-BE32-E72D297353CC}">
              <c16:uniqueId val="{00000006-20D3-4C59-AE81-E873AD755F74}"/>
            </c:ext>
          </c:extLst>
        </c:ser>
        <c:ser>
          <c:idx val="1"/>
          <c:order val="1"/>
          <c:tx>
            <c:strRef>
              <c:f>'TCO_ATT_no VI_-CC'!$F$341</c:f>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8-20D3-4C59-AE81-E873AD755F74}"/>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A-20D3-4C59-AE81-E873AD755F74}"/>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C-20D3-4C59-AE81-E873AD755F74}"/>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VI_-CC'!$D$342:$D$344</c:f>
              <c:strCache>
                <c:ptCount val="3"/>
                <c:pt idx="0">
                  <c:v>ASIS</c:v>
                </c:pt>
                <c:pt idx="1">
                  <c:v>BAU</c:v>
                </c:pt>
                <c:pt idx="2">
                  <c:v>ES</c:v>
                </c:pt>
              </c:strCache>
            </c:strRef>
          </c:cat>
          <c:val>
            <c:numRef>
              <c:f>'TCO_ATT_no VI_-CC'!$F$342:$F$344</c:f>
              <c:numCache>
                <c:formatCode>_-* #,##0_-;\-* #,##0_-;_-* "-"??_-;_-@_-</c:formatCode>
                <c:ptCount val="3"/>
                <c:pt idx="0">
                  <c:v>16898957.718841448</c:v>
                </c:pt>
                <c:pt idx="1">
                  <c:v>23682179.497299533</c:v>
                </c:pt>
                <c:pt idx="2">
                  <c:v>23387388.013157357</c:v>
                </c:pt>
              </c:numCache>
            </c:numRef>
          </c:val>
          <c:extLst>
            <c:ext xmlns:c16="http://schemas.microsoft.com/office/drawing/2014/chart" uri="{C3380CC4-5D6E-409C-BE32-E72D297353CC}">
              <c16:uniqueId val="{0000000D-20D3-4C59-AE81-E873AD755F74}"/>
            </c:ext>
          </c:extLst>
        </c:ser>
        <c:dLbls>
          <c:dLblPos val="inEnd"/>
          <c:showLegendKey val="0"/>
          <c:showVal val="1"/>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2"/>
                <c:order val="2"/>
                <c:tx>
                  <c:strRef>
                    <c:extLst>
                      <c:ext uri="{02D57815-91ED-43cb-92C2-25804820EDAC}">
                        <c15:formulaRef>
                          <c15:sqref>'TCO_ATT_no VI_-CC'!$G$341</c15:sqref>
                        </c15:formulaRef>
                      </c:ext>
                    </c:extLst>
                    <c:strCache>
                      <c:ptCount val="1"/>
                      <c:pt idx="0">
                        <c:v>Utile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'TCO_ATT_no VI_-CC'!$D$342:$D$344</c15:sqref>
                        </c15:formulaRef>
                      </c:ext>
                    </c:extLst>
                    <c:strCache>
                      <c:ptCount val="3"/>
                      <c:pt idx="0">
                        <c:v>ASIS</c:v>
                      </c:pt>
                      <c:pt idx="1">
                        <c:v>BAU</c:v>
                      </c:pt>
                      <c:pt idx="2">
                        <c:v>ES</c:v>
                      </c:pt>
                    </c:strCache>
                  </c:strRef>
                </c:cat>
                <c:val>
                  <c:numRef>
                    <c:extLst>
                      <c:ext uri="{02D57815-91ED-43cb-92C2-25804820EDAC}">
                        <c15:formulaRef>
                          <c15:sqref>'TCO_ATT_no VI_-CC'!$G$342:$G$344</c15:sqref>
                        </c15:formulaRef>
                      </c:ext>
                    </c:extLst>
                    <c:numCache>
                      <c:formatCode>_-* #,##0_-;\-* #,##0_-;_-* "-"??_-;_-@_-</c:formatCode>
                      <c:ptCount val="3"/>
                      <c:pt idx="0">
                        <c:v>12069493.857727237</c:v>
                      </c:pt>
                      <c:pt idx="1">
                        <c:v>15750226.970824741</c:v>
                      </c:pt>
                      <c:pt idx="2">
                        <c:v>16168971.927984901</c:v>
                      </c:pt>
                    </c:numCache>
                  </c:numRef>
                </c:val>
                <c:extLst>
                  <c:ext xmlns:c16="http://schemas.microsoft.com/office/drawing/2014/chart" uri="{C3380CC4-5D6E-409C-BE32-E72D297353CC}">
                    <c16:uniqueId val="{0000000E-20D3-4C59-AE81-E873AD755F74}"/>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1905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Utile AS IS-BAU</a:t>
            </a:r>
            <a:r>
              <a:rPr lang="it-IT" baseline="0"/>
              <a:t>-ES</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stacked"/>
        <c:varyColors val="0"/>
        <c:ser>
          <c:idx val="2"/>
          <c:order val="2"/>
          <c:tx>
            <c:strRef>
              <c:f>'TCO_ATT_no VI_-CC'!$G$341</c:f>
              <c:strCache>
                <c:ptCount val="1"/>
                <c:pt idx="0">
                  <c:v>Utile</c:v>
                </c:pt>
              </c:strCache>
            </c:strRef>
          </c:tx>
          <c:spPr>
            <a:solidFill>
              <a:schemeClr val="accent3"/>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1-9EC7-4B8C-8B2A-A6C6A6292F7D}"/>
              </c:ext>
            </c:extLst>
          </c:dPt>
          <c:dPt>
            <c:idx val="1"/>
            <c:invertIfNegative val="0"/>
            <c:bubble3D val="0"/>
            <c:spPr>
              <a:solidFill>
                <a:schemeClr val="bg1">
                  <a:lumMod val="50000"/>
                </a:schemeClr>
              </a:solidFill>
              <a:ln>
                <a:noFill/>
              </a:ln>
              <a:effectLst/>
            </c:spPr>
            <c:extLst>
              <c:ext xmlns:c16="http://schemas.microsoft.com/office/drawing/2014/chart" uri="{C3380CC4-5D6E-409C-BE32-E72D297353CC}">
                <c16:uniqueId val="{00000003-9EC7-4B8C-8B2A-A6C6A6292F7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'TCO_ATT_no VI_-CC'!$D$342:$D$344</c:f>
              <c:strCache>
                <c:ptCount val="3"/>
                <c:pt idx="0">
                  <c:v>ASIS</c:v>
                </c:pt>
                <c:pt idx="1">
                  <c:v>BAU</c:v>
                </c:pt>
                <c:pt idx="2">
                  <c:v>ES</c:v>
                </c:pt>
              </c:strCache>
            </c:strRef>
          </c:cat>
          <c:val>
            <c:numRef>
              <c:f>'TCO_ATT_no VI_-CC'!$G$342:$G$344</c:f>
              <c:numCache>
                <c:formatCode>_-* #,##0_-;\-* #,##0_-;_-* "-"??_-;_-@_-</c:formatCode>
                <c:ptCount val="3"/>
                <c:pt idx="0">
                  <c:v>12069493.857727237</c:v>
                </c:pt>
                <c:pt idx="1">
                  <c:v>15750226.970824741</c:v>
                </c:pt>
                <c:pt idx="2">
                  <c:v>16168971.927984901</c:v>
                </c:pt>
              </c:numCache>
            </c:numRef>
          </c:val>
          <c:extLst xmlns:c15="http://schemas.microsoft.com/office/drawing/2012/chart">
            <c:ext xmlns:c16="http://schemas.microsoft.com/office/drawing/2014/chart" uri="{C3380CC4-5D6E-409C-BE32-E72D297353CC}">
              <c16:uniqueId val="{00000004-9EC7-4B8C-8B2A-A6C6A6292F7D}"/>
            </c:ext>
          </c:extLst>
        </c:ser>
        <c:dLbls>
          <c:showLegendKey val="0"/>
          <c:showVal val="0"/>
          <c:showCatName val="0"/>
          <c:showSerName val="0"/>
          <c:showPercent val="0"/>
          <c:showBubbleSize val="0"/>
        </c:dLbls>
        <c:gapWidth val="150"/>
        <c:overlap val="100"/>
        <c:axId val="1541467568"/>
        <c:axId val="1541472368"/>
        <c:extLst>
          <c:ext xmlns:c15="http://schemas.microsoft.com/office/drawing/2012/chart" uri="{02D57815-91ED-43cb-92C2-25804820EDAC}">
            <c15:filteredBarSeries>
              <c15:ser>
                <c:idx val="0"/>
                <c:order val="0"/>
                <c:tx>
                  <c:strRef>
                    <c:extLst>
                      <c:ext uri="{02D57815-91ED-43cb-92C2-25804820EDAC}">
                        <c15:formulaRef>
                          <c15:sqref>'TCO_ATT_no VI_-CC'!$E$341</c15:sqref>
                        </c15:formulaRef>
                      </c:ext>
                    </c:extLst>
                    <c:strCache>
                      <c:ptCount val="1"/>
                      <c:pt idx="0">
                        <c:v>costi</c:v>
                      </c:pt>
                    </c:strCache>
                  </c:strRef>
                </c:tx>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6-9EC7-4B8C-8B2A-A6C6A6292F7D}"/>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8-9EC7-4B8C-8B2A-A6C6A6292F7D}"/>
                    </c:ext>
                  </c:extLst>
                </c:dPt>
                <c:dPt>
                  <c:idx val="2"/>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A-9EC7-4B8C-8B2A-A6C6A6292F7D}"/>
                    </c:ext>
                  </c:extLst>
                </c:dPt>
                <c:cat>
                  <c:strRef>
                    <c:extLst>
                      <c:ext uri="{02D57815-91ED-43cb-92C2-25804820EDAC}">
                        <c15:formulaRef>
                          <c15:sqref>'TCO_ATT_no VI_-CC'!$D$342:$D$344</c15:sqref>
                        </c15:formulaRef>
                      </c:ext>
                    </c:extLst>
                    <c:strCache>
                      <c:ptCount val="3"/>
                      <c:pt idx="0">
                        <c:v>ASIS</c:v>
                      </c:pt>
                      <c:pt idx="1">
                        <c:v>BAU</c:v>
                      </c:pt>
                      <c:pt idx="2">
                        <c:v>ES</c:v>
                      </c:pt>
                    </c:strCache>
                  </c:strRef>
                </c:cat>
                <c:val>
                  <c:numRef>
                    <c:extLst>
                      <c:ext uri="{02D57815-91ED-43cb-92C2-25804820EDAC}">
                        <c15:formulaRef>
                          <c15:sqref>'TCO_ATT_no VI_-CC'!$E$342:$E$344</c15:sqref>
                        </c15:formulaRef>
                      </c:ext>
                    </c:extLst>
                    <c:numCache>
                      <c:formatCode>_-* #,##0_-;\-* #,##0_-;_-* "-"??_-;_-@_-</c:formatCode>
                      <c:ptCount val="3"/>
                      <c:pt idx="0">
                        <c:v>-4829463.8611142114</c:v>
                      </c:pt>
                      <c:pt idx="1">
                        <c:v>-7931952.5264747934</c:v>
                      </c:pt>
                      <c:pt idx="2">
                        <c:v>-7218416.0851724548</c:v>
                      </c:pt>
                    </c:numCache>
                  </c:numRef>
                </c:val>
                <c:extLst>
                  <c:ext xmlns:c16="http://schemas.microsoft.com/office/drawing/2014/chart" uri="{C3380CC4-5D6E-409C-BE32-E72D297353CC}">
                    <c16:uniqueId val="{0000000B-9EC7-4B8C-8B2A-A6C6A6292F7D}"/>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'TCO_ATT_no VI_-CC'!$F$341</c15:sqref>
                        </c15:formulaRef>
                      </c:ext>
                    </c:extLst>
                    <c:strCache>
                      <c:ptCount val="1"/>
                      <c:pt idx="0">
                        <c:v>ricavi</c:v>
                      </c:pt>
                    </c:strCache>
                  </c:strRef>
                </c:tx>
                <c:spPr>
                  <a:solidFill>
                    <a:schemeClr val="accent2"/>
                  </a:solidFill>
                  <a:ln>
                    <a:noFill/>
                  </a:ln>
                  <a:effectLst/>
                </c:spPr>
                <c:invertIfNegative val="0"/>
                <c:dPt>
                  <c:idx val="0"/>
                  <c:invertIfNegative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D-9EC7-4B8C-8B2A-A6C6A6292F7D}"/>
                    </c:ext>
                  </c:extLst>
                </c:dPt>
                <c:dPt>
                  <c:idx val="1"/>
                  <c:invertIfNegative val="0"/>
                  <c:bubble3D val="0"/>
                  <c:spPr>
                    <a:solidFill>
                      <a:schemeClr val="bg1">
                        <a:lumMod val="50000"/>
                      </a:schemeClr>
                    </a:solidFill>
                    <a:ln>
                      <a:noFill/>
                    </a:ln>
                    <a:effectLst/>
                  </c:spPr>
                  <c:extLst xmlns:c15="http://schemas.microsoft.com/office/drawing/2012/chart">
                    <c:ext xmlns:c16="http://schemas.microsoft.com/office/drawing/2014/chart" uri="{C3380CC4-5D6E-409C-BE32-E72D297353CC}">
                      <c16:uniqueId val="{0000000F-9EC7-4B8C-8B2A-A6C6A6292F7D}"/>
                    </c:ext>
                  </c:extLst>
                </c:dPt>
                <c:dPt>
                  <c:idx val="2"/>
                  <c:invertIfNegative val="0"/>
                  <c:bubble3D val="0"/>
                  <c:spPr>
                    <a:solidFill>
                      <a:schemeClr val="accent3"/>
                    </a:solidFill>
                    <a:ln>
                      <a:noFill/>
                    </a:ln>
                    <a:effectLst/>
                  </c:spPr>
                  <c:extLst xmlns:c15="http://schemas.microsoft.com/office/drawing/2012/chart">
                    <c:ext xmlns:c16="http://schemas.microsoft.com/office/drawing/2014/chart" uri="{C3380CC4-5D6E-409C-BE32-E72D297353CC}">
                      <c16:uniqueId val="{00000011-9EC7-4B8C-8B2A-A6C6A6292F7D}"/>
                    </c:ext>
                  </c:extLst>
                </c:dPt>
                <c:cat>
                  <c:strRef>
                    <c:extLst xmlns:c15="http://schemas.microsoft.com/office/drawing/2012/chart">
                      <c:ext xmlns:c15="http://schemas.microsoft.com/office/drawing/2012/chart" uri="{02D57815-91ED-43cb-92C2-25804820EDAC}">
                        <c15:formulaRef>
                          <c15:sqref>'TCO_ATT_no VI_-CC'!$D$342:$D$344</c15:sqref>
                        </c15:formulaRef>
                      </c:ext>
                    </c:extLst>
                    <c:strCache>
                      <c:ptCount val="3"/>
                      <c:pt idx="0">
                        <c:v>ASIS</c:v>
                      </c:pt>
                      <c:pt idx="1">
                        <c:v>BAU</c:v>
                      </c:pt>
                      <c:pt idx="2">
                        <c:v>ES</c:v>
                      </c:pt>
                    </c:strCache>
                  </c:strRef>
                </c:cat>
                <c:val>
                  <c:numRef>
                    <c:extLst xmlns:c15="http://schemas.microsoft.com/office/drawing/2012/chart">
                      <c:ext xmlns:c15="http://schemas.microsoft.com/office/drawing/2012/chart" uri="{02D57815-91ED-43cb-92C2-25804820EDAC}">
                        <c15:formulaRef>
                          <c15:sqref>'TCO_ATT_no VI_-CC'!$F$342:$F$344</c15:sqref>
                        </c15:formulaRef>
                      </c:ext>
                    </c:extLst>
                    <c:numCache>
                      <c:formatCode>_-* #,##0_-;\-* #,##0_-;_-* "-"??_-;_-@_-</c:formatCode>
                      <c:ptCount val="3"/>
                      <c:pt idx="0">
                        <c:v>16898957.718841448</c:v>
                      </c:pt>
                      <c:pt idx="1">
                        <c:v>23682179.497299533</c:v>
                      </c:pt>
                      <c:pt idx="2">
                        <c:v>23387388.013157357</c:v>
                      </c:pt>
                    </c:numCache>
                  </c:numRef>
                </c:val>
                <c:extLst xmlns:c15="http://schemas.microsoft.com/office/drawing/2012/chart">
                  <c:ext xmlns:c16="http://schemas.microsoft.com/office/drawing/2014/chart" uri="{C3380CC4-5D6E-409C-BE32-E72D297353CC}">
                    <c16:uniqueId val="{00000012-9EC7-4B8C-8B2A-A6C6A6292F7D}"/>
                  </c:ext>
                </c:extLst>
              </c15:ser>
            </c15:filteredBarSeries>
          </c:ext>
        </c:extLst>
      </c:barChart>
      <c:catAx>
        <c:axId val="154146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72368"/>
        <c:crosses val="autoZero"/>
        <c:auto val="1"/>
        <c:lblAlgn val="ctr"/>
        <c:lblOffset val="100"/>
        <c:noMultiLvlLbl val="0"/>
      </c:catAx>
      <c:valAx>
        <c:axId val="1541472368"/>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41467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894790349747258E-2"/>
          <c:y val="7.7344637929487814E-2"/>
          <c:w val="0.83094356790599178"/>
          <c:h val="0.87440870197130893"/>
        </c:manualLayout>
      </c:layout>
      <c:barChart>
        <c:barDir val="col"/>
        <c:grouping val="clustered"/>
        <c:varyColors val="0"/>
        <c:ser>
          <c:idx val="2"/>
          <c:order val="0"/>
          <c:tx>
            <c:strRef>
              <c:f>'TCO_ATT_no VI_-CC'!$D$122</c:f>
              <c:strCache>
                <c:ptCount val="1"/>
                <c:pt idx="0">
                  <c:v>Bilancio ASIS</c:v>
                </c:pt>
              </c:strCache>
            </c:strRef>
          </c:tx>
          <c:spPr>
            <a:solidFill>
              <a:schemeClr val="accent1"/>
            </a:solidFill>
            <a:ln>
              <a:noFill/>
            </a:ln>
            <a:effectLst/>
          </c:spPr>
          <c:invertIfNegative val="0"/>
          <c:cat>
            <c:numRef>
              <c:f>'TCO_ATT_no VI_-CC'!$I$1:$AL$1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VI_-CC'!$I$122:$AL$122</c:f>
              <c:numCache>
                <c:formatCode>_-* #,##0.00\ [$€-410]_-;\-* #,##0.00\ [$€-410]_-;_-* "-"??\ [$€-410]_-;_-@_-</c:formatCode>
                <c:ptCount val="30"/>
                <c:pt idx="0">
                  <c:v>299040.05</c:v>
                </c:pt>
                <c:pt idx="1">
                  <c:v>304922.98334727273</c:v>
                </c:pt>
                <c:pt idx="2">
                  <c:v>310921.6500378499</c:v>
                </c:pt>
                <c:pt idx="3">
                  <c:v>317038.3268622309</c:v>
                </c:pt>
                <c:pt idx="4">
                  <c:v>323275.33540159336</c:v>
                </c:pt>
                <c:pt idx="5">
                  <c:v>329635.04290894826</c:v>
                </c:pt>
                <c:pt idx="6">
                  <c:v>336119.86320762977</c:v>
                </c:pt>
                <c:pt idx="7">
                  <c:v>342732.25760745985</c:v>
                </c:pt>
                <c:pt idx="8">
                  <c:v>349474.73583893757</c:v>
                </c:pt>
                <c:pt idx="9">
                  <c:v>356349.85700580536</c:v>
                </c:pt>
                <c:pt idx="10">
                  <c:v>363360.23055635591</c:v>
                </c:pt>
                <c:pt idx="11">
                  <c:v>370508.51727384643</c:v>
                </c:pt>
                <c:pt idx="12">
                  <c:v>377797.4302863974</c:v>
                </c:pt>
                <c:pt idx="13">
                  <c:v>385229.7360967588</c:v>
                </c:pt>
                <c:pt idx="14">
                  <c:v>392808.25563233509</c:v>
                </c:pt>
                <c:pt idx="15">
                  <c:v>400535.86531586561</c:v>
                </c:pt>
                <c:pt idx="16">
                  <c:v>408415.4981571706</c:v>
                </c:pt>
                <c:pt idx="17">
                  <c:v>416450.14486637153</c:v>
                </c:pt>
                <c:pt idx="18">
                  <c:v>424642.85498901544</c:v>
                </c:pt>
                <c:pt idx="19">
                  <c:v>432996.73806352663</c:v>
                </c:pt>
                <c:pt idx="20">
                  <c:v>441514.96480143094</c:v>
                </c:pt>
                <c:pt idx="21">
                  <c:v>450200.76829079725</c:v>
                </c:pt>
                <c:pt idx="22">
                  <c:v>459057.44522335427</c:v>
                </c:pt>
                <c:pt idx="23">
                  <c:v>468088.35714574828</c:v>
                </c:pt>
                <c:pt idx="24">
                  <c:v>477296.93173541571</c:v>
                </c:pt>
                <c:pt idx="25">
                  <c:v>486686.66410155594</c:v>
                </c:pt>
                <c:pt idx="26">
                  <c:v>496261.11811169924</c:v>
                </c:pt>
                <c:pt idx="27">
                  <c:v>506023.92774436949</c:v>
                </c:pt>
                <c:pt idx="28">
                  <c:v>515978.7984683587</c:v>
                </c:pt>
                <c:pt idx="29">
                  <c:v>526129.50864913606</c:v>
                </c:pt>
              </c:numCache>
            </c:numRef>
          </c:val>
          <c:extLst>
            <c:ext xmlns:c16="http://schemas.microsoft.com/office/drawing/2014/chart" uri="{C3380CC4-5D6E-409C-BE32-E72D297353CC}">
              <c16:uniqueId val="{00000000-69DD-4F71-A74E-A05A29A26E37}"/>
            </c:ext>
          </c:extLst>
        </c:ser>
        <c:ser>
          <c:idx val="7"/>
          <c:order val="2"/>
          <c:tx>
            <c:strRef>
              <c:f>'TCO_ATT_no VI_-CC'!$D$123</c:f>
              <c:strCache>
                <c:ptCount val="1"/>
                <c:pt idx="0">
                  <c:v>Bilancio BAU</c:v>
                </c:pt>
              </c:strCache>
            </c:strRef>
          </c:tx>
          <c:spPr>
            <a:solidFill>
              <a:schemeClr val="bg1">
                <a:lumMod val="75000"/>
              </a:schemeClr>
            </a:solidFill>
            <a:ln>
              <a:noFill/>
            </a:ln>
            <a:effectLst/>
          </c:spPr>
          <c:invertIfNegative val="0"/>
          <c:cat>
            <c:numRef>
              <c:f>'TCO_ATT_no VI_-CC'!$I$1:$AL$1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VI_-CC'!$I$123:$AL$123</c:f>
              <c:numCache>
                <c:formatCode>_-* #,##0.00\ [$€-410]_-;\-* #,##0.00\ [$€-410]_-;_-* "-"??\ [$€-410]_-;_-@_-</c:formatCode>
                <c:ptCount val="30"/>
                <c:pt idx="0">
                  <c:v>-32929.976851909072</c:v>
                </c:pt>
                <c:pt idx="1">
                  <c:v>-24011.220565613941</c:v>
                </c:pt>
                <c:pt idx="2">
                  <c:v>-14917.008019286557</c:v>
                </c:pt>
                <c:pt idx="3">
                  <c:v>225882.84075875371</c:v>
                </c:pt>
                <c:pt idx="4">
                  <c:v>235338.38883901597</c:v>
                </c:pt>
                <c:pt idx="5">
                  <c:v>244979.95333787531</c:v>
                </c:pt>
                <c:pt idx="6">
                  <c:v>254811.19370560313</c:v>
                </c:pt>
                <c:pt idx="7">
                  <c:v>264835.84138383786</c:v>
                </c:pt>
                <c:pt idx="8">
                  <c:v>275057.70122185186</c:v>
                </c:pt>
                <c:pt idx="9">
                  <c:v>285480.65292067907</c:v>
                </c:pt>
                <c:pt idx="10">
                  <c:v>782395.002505654</c:v>
                </c:pt>
                <c:pt idx="11">
                  <c:v>793232.08382791886</c:v>
                </c:pt>
                <c:pt idx="12">
                  <c:v>804282.36009546916</c:v>
                </c:pt>
                <c:pt idx="13">
                  <c:v>584023.29716579022</c:v>
                </c:pt>
                <c:pt idx="14">
                  <c:v>595512.62821185181</c:v>
                </c:pt>
                <c:pt idx="15">
                  <c:v>607227.98573412851</c:v>
                </c:pt>
                <c:pt idx="16">
                  <c:v>619173.81628984376</c:v>
                </c:pt>
                <c:pt idx="17">
                  <c:v>631354.65391212748</c:v>
                </c:pt>
                <c:pt idx="18">
                  <c:v>643775.12183090788</c:v>
                </c:pt>
                <c:pt idx="19">
                  <c:v>656439.93422765401</c:v>
                </c:pt>
                <c:pt idx="20">
                  <c:v>669353.89802464168</c:v>
                </c:pt>
                <c:pt idx="21">
                  <c:v>682521.91470941727</c:v>
                </c:pt>
                <c:pt idx="22">
                  <c:v>695948.98219515523</c:v>
                </c:pt>
                <c:pt idx="23">
                  <c:v>709640.19671761256</c:v>
                </c:pt>
                <c:pt idx="24">
                  <c:v>723600.75476940267</c:v>
                </c:pt>
                <c:pt idx="25">
                  <c:v>737835.95507232076</c:v>
                </c:pt>
                <c:pt idx="26">
                  <c:v>752351.20058847091</c:v>
                </c:pt>
                <c:pt idx="27">
                  <c:v>767152.00057095673</c:v>
                </c:pt>
                <c:pt idx="28">
                  <c:v>782243.97265491635</c:v>
                </c:pt>
                <c:pt idx="29">
                  <c:v>797632.84498969105</c:v>
                </c:pt>
              </c:numCache>
            </c:numRef>
          </c:val>
          <c:extLst>
            <c:ext xmlns:c16="http://schemas.microsoft.com/office/drawing/2014/chart" uri="{C3380CC4-5D6E-409C-BE32-E72D297353CC}">
              <c16:uniqueId val="{00000001-69DD-4F71-A74E-A05A29A26E37}"/>
            </c:ext>
          </c:extLst>
        </c:ser>
        <c:ser>
          <c:idx val="12"/>
          <c:order val="4"/>
          <c:tx>
            <c:strRef>
              <c:f>'TCO_ATT_no VI_-CC'!$D$124</c:f>
              <c:strCache>
                <c:ptCount val="1"/>
                <c:pt idx="0">
                  <c:v>Bilancio ES</c:v>
                </c:pt>
              </c:strCache>
            </c:strRef>
          </c:tx>
          <c:spPr>
            <a:solidFill>
              <a:schemeClr val="accent3"/>
            </a:solidFill>
            <a:ln>
              <a:noFill/>
            </a:ln>
            <a:effectLst/>
          </c:spPr>
          <c:invertIfNegative val="0"/>
          <c:cat>
            <c:numRef>
              <c:f>'TCO_ATT_no VI_-CC'!$I$1:$AL$1</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'TCO_ATT_no VI_-CC'!$I$124:$AL$124</c:f>
              <c:numCache>
                <c:formatCode>_-* #,##0.00\ [$€-410]_-;\-* #,##0.00\ [$€-410]_-;_-* "-"??\ [$€-410]_-;_-@_-</c:formatCode>
                <c:ptCount val="30"/>
                <c:pt idx="0">
                  <c:v>35436.16514809092</c:v>
                </c:pt>
                <c:pt idx="1">
                  <c:v>44374.279398022394</c:v>
                </c:pt>
                <c:pt idx="2">
                  <c:v>255535.8105862363</c:v>
                </c:pt>
                <c:pt idx="3">
                  <c:v>264829.05819910805</c:v>
                </c:pt>
                <c:pt idx="4">
                  <c:v>274305.12933774572</c:v>
                </c:pt>
                <c:pt idx="5">
                  <c:v>283967.62063951063</c:v>
                </c:pt>
                <c:pt idx="6">
                  <c:v>293820.19949743035</c:v>
                </c:pt>
                <c:pt idx="7">
                  <c:v>303866.60545215494</c:v>
                </c:pt>
                <c:pt idx="8">
                  <c:v>314110.65161129809</c:v>
                </c:pt>
                <c:pt idx="9">
                  <c:v>324556.22609669913</c:v>
                </c:pt>
                <c:pt idx="10">
                  <c:v>754111.50152015861</c:v>
                </c:pt>
                <c:pt idx="11">
                  <c:v>764972.10448820295</c:v>
                </c:pt>
                <c:pt idx="12">
                  <c:v>573998.78528214421</c:v>
                </c:pt>
                <c:pt idx="13">
                  <c:v>585290.90683987632</c:v>
                </c:pt>
                <c:pt idx="14">
                  <c:v>596805.17522534449</c:v>
                </c:pt>
                <c:pt idx="15">
                  <c:v>608545.96067250497</c:v>
                </c:pt>
                <c:pt idx="16">
                  <c:v>620517.71938973502</c:v>
                </c:pt>
                <c:pt idx="17">
                  <c:v>632724.99525118386</c:v>
                </c:pt>
                <c:pt idx="18">
                  <c:v>645172.42152139812</c:v>
                </c:pt>
                <c:pt idx="19">
                  <c:v>657864.72261387366</c:v>
                </c:pt>
                <c:pt idx="20">
                  <c:v>670806.7158842046</c:v>
                </c:pt>
                <c:pt idx="21">
                  <c:v>684003.31345850835</c:v>
                </c:pt>
                <c:pt idx="22">
                  <c:v>697459.52409781935</c:v>
                </c:pt>
                <c:pt idx="23">
                  <c:v>711180.45509916183</c:v>
                </c:pt>
                <c:pt idx="24">
                  <c:v>725171.3142340217</c:v>
                </c:pt>
                <c:pt idx="25">
                  <c:v>739437.41172495286</c:v>
                </c:pt>
                <c:pt idx="26">
                  <c:v>753984.16226106929</c:v>
                </c:pt>
                <c:pt idx="27">
                  <c:v>768817.08705318696</c:v>
                </c:pt>
                <c:pt idx="28">
                  <c:v>783941.81592939701</c:v>
                </c:pt>
                <c:pt idx="29">
                  <c:v>799364.08947186242</c:v>
                </c:pt>
              </c:numCache>
            </c:numRef>
          </c:val>
          <c:extLst>
            <c:ext xmlns:c16="http://schemas.microsoft.com/office/drawing/2014/chart" uri="{C3380CC4-5D6E-409C-BE32-E72D297353CC}">
              <c16:uniqueId val="{00000002-69DD-4F71-A74E-A05A29A26E37}"/>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strRef>
              <c:f>'TCO_ATT_no VI_-CC'!$D$129</c:f>
              <c:strCache>
                <c:ptCount val="1"/>
                <c:pt idx="0">
                  <c:v>Bilancio cumulativo ASIS</c:v>
                </c:pt>
              </c:strCache>
            </c:strRef>
          </c:tx>
          <c:spPr>
            <a:ln w="28575" cap="rnd">
              <a:solidFill>
                <a:schemeClr val="accent1"/>
              </a:solidFill>
              <a:round/>
            </a:ln>
            <a:effectLst/>
          </c:spPr>
          <c:marker>
            <c:symbol val="none"/>
          </c:marker>
          <c:cat>
            <c:multiLvlStrRef>
              <c:f>#REF!</c:f>
            </c:multiLvlStrRef>
          </c:cat>
          <c:val>
            <c:numRef>
              <c:f>'TCO_ATT_no VI_-CC'!$I$129:$AL$129</c:f>
              <c:numCache>
                <c:formatCode>_-* #,##0.00\ [$€-410]_-;\-* #,##0.00\ [$€-410]_-;_-* "-"??\ [$€-410]_-;_-@_-</c:formatCode>
                <c:ptCount val="30"/>
                <c:pt idx="0">
                  <c:v>299040.05</c:v>
                </c:pt>
                <c:pt idx="1">
                  <c:v>603963.03334727278</c:v>
                </c:pt>
                <c:pt idx="2">
                  <c:v>914884.68338512268</c:v>
                </c:pt>
                <c:pt idx="3">
                  <c:v>1231923.0102473535</c:v>
                </c:pt>
                <c:pt idx="4">
                  <c:v>1555198.3456489467</c:v>
                </c:pt>
                <c:pt idx="5">
                  <c:v>1884833.3885578951</c:v>
                </c:pt>
                <c:pt idx="6">
                  <c:v>2220953.251765525</c:v>
                </c:pt>
                <c:pt idx="7">
                  <c:v>2563685.509372985</c:v>
                </c:pt>
                <c:pt idx="8">
                  <c:v>2913160.2452119226</c:v>
                </c:pt>
                <c:pt idx="9">
                  <c:v>3269510.1022177278</c:v>
                </c:pt>
                <c:pt idx="10">
                  <c:v>3632870.3327740836</c:v>
                </c:pt>
                <c:pt idx="11">
                  <c:v>4003378.8500479301</c:v>
                </c:pt>
                <c:pt idx="12">
                  <c:v>4381176.2803343274</c:v>
                </c:pt>
                <c:pt idx="13">
                  <c:v>4766406.0164310858</c:v>
                </c:pt>
                <c:pt idx="14">
                  <c:v>5159214.2720634211</c:v>
                </c:pt>
                <c:pt idx="15">
                  <c:v>5559750.1373792868</c:v>
                </c:pt>
                <c:pt idx="16">
                  <c:v>5968165.6355364574</c:v>
                </c:pt>
                <c:pt idx="17">
                  <c:v>6384615.7804028289</c:v>
                </c:pt>
                <c:pt idx="18">
                  <c:v>6809258.6353918444</c:v>
                </c:pt>
                <c:pt idx="19">
                  <c:v>7242255.3734553708</c:v>
                </c:pt>
                <c:pt idx="20">
                  <c:v>7683770.3382568015</c:v>
                </c:pt>
                <c:pt idx="21">
                  <c:v>8133971.1065475987</c:v>
                </c:pt>
                <c:pt idx="22">
                  <c:v>8593028.5517709535</c:v>
                </c:pt>
                <c:pt idx="23">
                  <c:v>9061116.9089167025</c:v>
                </c:pt>
                <c:pt idx="24">
                  <c:v>9538413.8406521175</c:v>
                </c:pt>
                <c:pt idx="25">
                  <c:v>10025100.504753673</c:v>
                </c:pt>
                <c:pt idx="26">
                  <c:v>10521361.622865373</c:v>
                </c:pt>
                <c:pt idx="27">
                  <c:v>11027385.550609743</c:v>
                </c:pt>
                <c:pt idx="28">
                  <c:v>11543364.349078102</c:v>
                </c:pt>
                <c:pt idx="29">
                  <c:v>12069493.857727239</c:v>
                </c:pt>
              </c:numCache>
            </c:numRef>
          </c:val>
          <c:smooth val="0"/>
          <c:extLst xmlns:c15="http://schemas.microsoft.com/office/drawing/2012/chart">
            <c:ext xmlns:c16="http://schemas.microsoft.com/office/drawing/2014/chart" uri="{C3380CC4-5D6E-409C-BE32-E72D297353CC}">
              <c16:uniqueId val="{00000003-69DD-4F71-A74E-A05A29A26E37}"/>
            </c:ext>
          </c:extLst>
        </c:ser>
        <c:ser>
          <c:idx val="8"/>
          <c:order val="3"/>
          <c:tx>
            <c:strRef>
              <c:f>'TCO_ATT_no VI_-CC'!$D$130</c:f>
              <c:strCache>
                <c:ptCount val="1"/>
                <c:pt idx="0">
                  <c:v>Bilancio cumulativo BAU</c:v>
                </c:pt>
              </c:strCache>
            </c:strRef>
          </c:tx>
          <c:spPr>
            <a:ln w="28575" cap="rnd">
              <a:solidFill>
                <a:schemeClr val="bg1">
                  <a:lumMod val="50000"/>
                </a:schemeClr>
              </a:solidFill>
              <a:round/>
            </a:ln>
            <a:effectLst/>
          </c:spPr>
          <c:marker>
            <c:symbol val="none"/>
          </c:marker>
          <c:cat>
            <c:multiLvlStrRef>
              <c:f>#REF!</c:f>
            </c:multiLvlStrRef>
          </c:cat>
          <c:val>
            <c:numRef>
              <c:f>'TCO_ATT_no VI_-CC'!$I$130:$AL$130</c:f>
              <c:numCache>
                <c:formatCode>_-* #,##0.00\ [$€-410]_-;\-* #,##0.00\ [$€-410]_-;_-* "-"??\ [$€-410]_-;_-@_-</c:formatCode>
                <c:ptCount val="30"/>
                <c:pt idx="0">
                  <c:v>-32929.976851909072</c:v>
                </c:pt>
                <c:pt idx="1">
                  <c:v>-56941.197417523013</c:v>
                </c:pt>
                <c:pt idx="2">
                  <c:v>-71858.205436809571</c:v>
                </c:pt>
                <c:pt idx="3">
                  <c:v>154024.63532194414</c:v>
                </c:pt>
                <c:pt idx="4">
                  <c:v>389363.02416096011</c:v>
                </c:pt>
                <c:pt idx="5">
                  <c:v>634342.97749883542</c:v>
                </c:pt>
                <c:pt idx="6">
                  <c:v>889154.17120443855</c:v>
                </c:pt>
                <c:pt idx="7">
                  <c:v>1153990.0125882765</c:v>
                </c:pt>
                <c:pt idx="8">
                  <c:v>1429047.7138101284</c:v>
                </c:pt>
                <c:pt idx="9">
                  <c:v>1714528.3667308073</c:v>
                </c:pt>
                <c:pt idx="10">
                  <c:v>2496923.3692364614</c:v>
                </c:pt>
                <c:pt idx="11">
                  <c:v>3290155.4530643802</c:v>
                </c:pt>
                <c:pt idx="12">
                  <c:v>4094437.8131598495</c:v>
                </c:pt>
                <c:pt idx="13">
                  <c:v>4678461.1103256401</c:v>
                </c:pt>
                <c:pt idx="14">
                  <c:v>5273973.7385374922</c:v>
                </c:pt>
                <c:pt idx="15">
                  <c:v>5881201.7242716206</c:v>
                </c:pt>
                <c:pt idx="16">
                  <c:v>6500375.5405614646</c:v>
                </c:pt>
                <c:pt idx="17">
                  <c:v>7131730.1944735926</c:v>
                </c:pt>
                <c:pt idx="18">
                  <c:v>7775505.3163045002</c:v>
                </c:pt>
                <c:pt idx="19">
                  <c:v>8431945.250532154</c:v>
                </c:pt>
                <c:pt idx="20">
                  <c:v>9101299.148556795</c:v>
                </c:pt>
                <c:pt idx="21">
                  <c:v>9783821.0632662121</c:v>
                </c:pt>
                <c:pt idx="22">
                  <c:v>10479770.045461368</c:v>
                </c:pt>
                <c:pt idx="23">
                  <c:v>11189410.24217898</c:v>
                </c:pt>
                <c:pt idx="24">
                  <c:v>11913010.996948384</c:v>
                </c:pt>
                <c:pt idx="25">
                  <c:v>12650846.952020705</c:v>
                </c:pt>
                <c:pt idx="26">
                  <c:v>13403198.152609175</c:v>
                </c:pt>
                <c:pt idx="27">
                  <c:v>14170350.153180132</c:v>
                </c:pt>
                <c:pt idx="28">
                  <c:v>14952594.125835048</c:v>
                </c:pt>
                <c:pt idx="29">
                  <c:v>15750226.970824739</c:v>
                </c:pt>
              </c:numCache>
            </c:numRef>
          </c:val>
          <c:smooth val="0"/>
          <c:extLst xmlns:c15="http://schemas.microsoft.com/office/drawing/2012/chart">
            <c:ext xmlns:c16="http://schemas.microsoft.com/office/drawing/2014/chart" uri="{C3380CC4-5D6E-409C-BE32-E72D297353CC}">
              <c16:uniqueId val="{00000004-69DD-4F71-A74E-A05A29A26E37}"/>
            </c:ext>
          </c:extLst>
        </c:ser>
        <c:ser>
          <c:idx val="13"/>
          <c:order val="5"/>
          <c:tx>
            <c:strRef>
              <c:f>'TCO_ATT_no VI_-CC'!$D$131</c:f>
              <c:strCache>
                <c:ptCount val="1"/>
                <c:pt idx="0">
                  <c:v>Bilancio cumulativo ES</c:v>
                </c:pt>
              </c:strCache>
            </c:strRef>
          </c:tx>
          <c:spPr>
            <a:ln w="28575" cap="rnd">
              <a:solidFill>
                <a:srgbClr val="008276"/>
              </a:solidFill>
              <a:round/>
            </a:ln>
            <a:effectLst/>
          </c:spPr>
          <c:marker>
            <c:symbol val="none"/>
          </c:marker>
          <c:cat>
            <c:multiLvlStrRef>
              <c:f>#REF!</c:f>
            </c:multiLvlStrRef>
          </c:cat>
          <c:val>
            <c:numRef>
              <c:f>'TCO_ATT_no VI_-CC'!$I$131:$AL$131</c:f>
              <c:numCache>
                <c:formatCode>_-* #,##0.00\ [$€-410]_-;\-* #,##0.00\ [$€-410]_-;_-* "-"??\ [$€-410]_-;_-@_-</c:formatCode>
                <c:ptCount val="30"/>
                <c:pt idx="0">
                  <c:v>35436.16514809092</c:v>
                </c:pt>
                <c:pt idx="1">
                  <c:v>79810.444546113315</c:v>
                </c:pt>
                <c:pt idx="2">
                  <c:v>335346.25513234962</c:v>
                </c:pt>
                <c:pt idx="3">
                  <c:v>600175.31333145767</c:v>
                </c:pt>
                <c:pt idx="4">
                  <c:v>874480.44266920339</c:v>
                </c:pt>
                <c:pt idx="5">
                  <c:v>1158448.063308714</c:v>
                </c:pt>
                <c:pt idx="6">
                  <c:v>1452268.2628061443</c:v>
                </c:pt>
                <c:pt idx="7">
                  <c:v>1756134.8682582993</c:v>
                </c:pt>
                <c:pt idx="8">
                  <c:v>2070245.5198695974</c:v>
                </c:pt>
                <c:pt idx="9">
                  <c:v>2394801.7459662966</c:v>
                </c:pt>
                <c:pt idx="10">
                  <c:v>3148913.2474864554</c:v>
                </c:pt>
                <c:pt idx="11">
                  <c:v>3913885.3519746582</c:v>
                </c:pt>
                <c:pt idx="12">
                  <c:v>4487884.1372568021</c:v>
                </c:pt>
                <c:pt idx="13">
                  <c:v>5073175.0440966785</c:v>
                </c:pt>
                <c:pt idx="14">
                  <c:v>5669980.219322023</c:v>
                </c:pt>
                <c:pt idx="15">
                  <c:v>6278526.1799945282</c:v>
                </c:pt>
                <c:pt idx="16">
                  <c:v>6899043.899384263</c:v>
                </c:pt>
                <c:pt idx="17">
                  <c:v>7531768.8946354464</c:v>
                </c:pt>
                <c:pt idx="18">
                  <c:v>8176941.3161568446</c:v>
                </c:pt>
                <c:pt idx="19">
                  <c:v>8834806.0387707185</c:v>
                </c:pt>
                <c:pt idx="20">
                  <c:v>9505612.7546549235</c:v>
                </c:pt>
                <c:pt idx="21">
                  <c:v>10189616.068113431</c:v>
                </c:pt>
                <c:pt idx="22">
                  <c:v>10887075.59221125</c:v>
                </c:pt>
                <c:pt idx="23">
                  <c:v>11598256.047310412</c:v>
                </c:pt>
                <c:pt idx="24">
                  <c:v>12323427.361544434</c:v>
                </c:pt>
                <c:pt idx="25">
                  <c:v>13062864.773269387</c:v>
                </c:pt>
                <c:pt idx="26">
                  <c:v>13816848.935530456</c:v>
                </c:pt>
                <c:pt idx="27">
                  <c:v>14585666.022583643</c:v>
                </c:pt>
                <c:pt idx="28">
                  <c:v>15369607.838513039</c:v>
                </c:pt>
                <c:pt idx="29">
                  <c:v>16168971.927984901</c:v>
                </c:pt>
              </c:numCache>
            </c:numRef>
          </c:val>
          <c:smooth val="0"/>
          <c:extLst>
            <c:ext xmlns:c16="http://schemas.microsoft.com/office/drawing/2014/chart" uri="{C3380CC4-5D6E-409C-BE32-E72D297353CC}">
              <c16:uniqueId val="{00000005-69DD-4F71-A74E-A05A29A26E37}"/>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Anni di USO</a:t>
                </a:r>
              </a:p>
            </c:rich>
          </c:tx>
          <c:layout>
            <c:manualLayout>
              <c:xMode val="edge"/>
              <c:yMode val="edge"/>
              <c:x val="0.47104912339638694"/>
              <c:y val="0.896342219160697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out"/>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36000000"/>
          <c:min val="-4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Bilancio cumulativo</a:t>
                </a:r>
              </a:p>
            </c:rich>
          </c:tx>
          <c:layout>
            <c:manualLayout>
              <c:xMode val="edge"/>
              <c:yMode val="edge"/>
              <c:x val="6.8328715137156177E-3"/>
              <c:y val="0.4409984190354387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majorUnit val="4000000"/>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Bilancio annuo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majorUnit val="4000000"/>
      </c:valAx>
      <c:catAx>
        <c:axId val="502996992"/>
        <c:scaling>
          <c:orientation val="minMax"/>
        </c:scaling>
        <c:delete val="1"/>
        <c:axPos val="t"/>
        <c:numFmt formatCode="General" sourceLinked="1"/>
        <c:majorTickMark val="out"/>
        <c:minorTickMark val="none"/>
        <c:tickLblPos val="nextTo"/>
        <c:crossAx val="502995552"/>
        <c:crosses val="max"/>
        <c:auto val="1"/>
        <c:lblAlgn val="ctr"/>
        <c:lblOffset val="100"/>
        <c:noMultiLvlLbl val="0"/>
      </c:catAx>
      <c:spPr>
        <a:noFill/>
        <a:ln>
          <a:noFill/>
        </a:ln>
        <a:effectLst/>
      </c:spPr>
    </c:plotArea>
    <c:legend>
      <c:legendPos val="b"/>
      <c:layout>
        <c:manualLayout>
          <c:xMode val="edge"/>
          <c:yMode val="edge"/>
          <c:x val="5.9789777830527788E-2"/>
          <c:y val="0.9521819533018786"/>
          <c:w val="0.88042033673466857"/>
          <c:h val="3.527567297982603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it-IT"/>
              <a:t>TCO complessivo (30 anni)</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1"/>
          <c:tx>
            <c:strRef>
              <c:f>RF_TCO_test!$J$11</c:f>
              <c:strCache>
                <c:ptCount val="1"/>
                <c:pt idx="0">
                  <c:v>bilancio annuale AS-IS</c:v>
                </c:pt>
              </c:strCache>
            </c:strRef>
          </c:tx>
          <c:spPr>
            <a:solidFill>
              <a:srgbClr val="0070C0">
                <a:alpha val="75000"/>
              </a:srgb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RF_TCO_test!$M$11:$AP$11</c:f>
              <c:numCache>
                <c:formatCode>_-* #,##0\ "€"_-;\-* #,##0\ "€"_-;_-* "-"??\ "€"_-;_-@_-</c:formatCode>
                <c:ptCount val="30"/>
                <c:pt idx="0">
                  <c:v>-450177.75765600876</c:v>
                </c:pt>
                <c:pt idx="1">
                  <c:v>157441.64719582142</c:v>
                </c:pt>
                <c:pt idx="2">
                  <c:v>151750.71904675884</c:v>
                </c:pt>
                <c:pt idx="3">
                  <c:v>163697.19283688534</c:v>
                </c:pt>
                <c:pt idx="4">
                  <c:v>166917.56306687644</c:v>
                </c:pt>
                <c:pt idx="5">
                  <c:v>160884.11591265083</c:v>
                </c:pt>
                <c:pt idx="6">
                  <c:v>173549.61025805774</c:v>
                </c:pt>
                <c:pt idx="7">
                  <c:v>176963.80440895259</c:v>
                </c:pt>
                <c:pt idx="8">
                  <c:v>170567.22311160679</c:v>
                </c:pt>
                <c:pt idx="9">
                  <c:v>-175390.14509607741</c:v>
                </c:pt>
                <c:pt idx="10">
                  <c:v>187614.69731224765</c:v>
                </c:pt>
                <c:pt idx="11">
                  <c:v>180833.12597373049</c:v>
                </c:pt>
                <c:pt idx="12">
                  <c:v>195069.09278431381</c:v>
                </c:pt>
                <c:pt idx="13">
                  <c:v>198906.63384599789</c:v>
                </c:pt>
                <c:pt idx="14">
                  <c:v>191716.90113073</c:v>
                </c:pt>
                <c:pt idx="15">
                  <c:v>206809.68585603204</c:v>
                </c:pt>
                <c:pt idx="16">
                  <c:v>210878.19640323619</c:v>
                </c:pt>
                <c:pt idx="17">
                  <c:v>203255.73636607666</c:v>
                </c:pt>
                <c:pt idx="18">
                  <c:v>219256.90817233344</c:v>
                </c:pt>
                <c:pt idx="19">
                  <c:v>-213114.60976355308</c:v>
                </c:pt>
                <c:pt idx="20">
                  <c:v>215489.05767856727</c:v>
                </c:pt>
                <c:pt idx="21">
                  <c:v>232453.28951738204</c:v>
                </c:pt>
                <c:pt idx="22">
                  <c:v>237026.27968570578</c:v>
                </c:pt>
                <c:pt idx="23">
                  <c:v>228458.6639934408</c:v>
                </c:pt>
                <c:pt idx="24">
                  <c:v>246443.91940883023</c:v>
                </c:pt>
                <c:pt idx="25">
                  <c:v>251292.14342338213</c:v>
                </c:pt>
                <c:pt idx="26">
                  <c:v>242208.86998133222</c:v>
                </c:pt>
                <c:pt idx="27">
                  <c:v>261276.60116009886</c:v>
                </c:pt>
                <c:pt idx="28">
                  <c:v>266416.62447746668</c:v>
                </c:pt>
                <c:pt idx="29">
                  <c:v>-698313.0565541028</c:v>
                </c:pt>
              </c:numCache>
            </c:numRef>
          </c:val>
          <c:extLst>
            <c:ext xmlns:c16="http://schemas.microsoft.com/office/drawing/2014/chart" uri="{C3380CC4-5D6E-409C-BE32-E72D297353CC}">
              <c16:uniqueId val="{00000001-FC45-4A82-A657-F720882205F5}"/>
            </c:ext>
          </c:extLst>
        </c:ser>
        <c:ser>
          <c:idx val="7"/>
          <c:order val="4"/>
          <c:tx>
            <c:strRef>
              <c:f>RF_TCO_test!$J$15</c:f>
              <c:strCache>
                <c:ptCount val="1"/>
                <c:pt idx="0">
                  <c:v>bilancio annuale BAU</c:v>
                </c:pt>
              </c:strCache>
            </c:strRef>
          </c:tx>
          <c:spPr>
            <a:solidFill>
              <a:schemeClr val="bg1">
                <a:lumMod val="65000"/>
                <a:alpha val="75000"/>
              </a:scheme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RF_TCO_test!$M$15:$AP$15</c:f>
              <c:numCache>
                <c:formatCode>_-* #,##0\ "€"_-;\-* #,##0\ "€"_-;_-* "-"??\ "€"_-;_-@_-</c:formatCode>
                <c:ptCount val="30"/>
                <c:pt idx="0">
                  <c:v>-525790.95999934315</c:v>
                </c:pt>
                <c:pt idx="1">
                  <c:v>-2573376.3707154053</c:v>
                </c:pt>
                <c:pt idx="2">
                  <c:v>-979830.58412102703</c:v>
                </c:pt>
                <c:pt idx="3">
                  <c:v>574554.12007479963</c:v>
                </c:pt>
                <c:pt idx="4">
                  <c:v>581802.79628160666</c:v>
                </c:pt>
                <c:pt idx="5">
                  <c:v>588684.23735488206</c:v>
                </c:pt>
                <c:pt idx="6">
                  <c:v>595701.05514163524</c:v>
                </c:pt>
                <c:pt idx="7">
                  <c:v>602855.91287102993</c:v>
                </c:pt>
                <c:pt idx="8">
                  <c:v>610151.52616520994</c:v>
                </c:pt>
                <c:pt idx="9">
                  <c:v>617590.66407001391</c:v>
                </c:pt>
                <c:pt idx="10">
                  <c:v>632343.66543163196</c:v>
                </c:pt>
                <c:pt idx="11">
                  <c:v>640219.38323982246</c:v>
                </c:pt>
                <c:pt idx="12">
                  <c:v>648250.03789653047</c:v>
                </c:pt>
                <c:pt idx="13">
                  <c:v>424911.94916359248</c:v>
                </c:pt>
                <c:pt idx="14">
                  <c:v>433261.68157150171</c:v>
                </c:pt>
                <c:pt idx="15">
                  <c:v>441775.67598787195</c:v>
                </c:pt>
                <c:pt idx="16">
                  <c:v>141536.45213552366</c:v>
                </c:pt>
                <c:pt idx="17">
                  <c:v>459309.44034482865</c:v>
                </c:pt>
                <c:pt idx="18">
                  <c:v>468335.86521561234</c:v>
                </c:pt>
                <c:pt idx="19">
                  <c:v>477539.86448112677</c:v>
                </c:pt>
                <c:pt idx="20">
                  <c:v>486924.93151400995</c:v>
                </c:pt>
                <c:pt idx="21">
                  <c:v>496494.62841106742</c:v>
                </c:pt>
                <c:pt idx="22">
                  <c:v>506252.58734526322</c:v>
                </c:pt>
                <c:pt idx="23">
                  <c:v>516202.51194430992</c:v>
                </c:pt>
                <c:pt idx="24">
                  <c:v>526348.17869637813</c:v>
                </c:pt>
                <c:pt idx="25">
                  <c:v>536693.43838345958</c:v>
                </c:pt>
                <c:pt idx="26">
                  <c:v>547242.21754293062</c:v>
                </c:pt>
                <c:pt idx="27">
                  <c:v>557998.51995786605</c:v>
                </c:pt>
                <c:pt idx="28">
                  <c:v>568966.42817667359</c:v>
                </c:pt>
                <c:pt idx="29">
                  <c:v>-136174.68045774149</c:v>
                </c:pt>
              </c:numCache>
            </c:numRef>
          </c:val>
          <c:extLst>
            <c:ext xmlns:c16="http://schemas.microsoft.com/office/drawing/2014/chart" uri="{C3380CC4-5D6E-409C-BE32-E72D297353CC}">
              <c16:uniqueId val="{00000003-FC45-4A82-A657-F720882205F5}"/>
            </c:ext>
          </c:extLst>
        </c:ser>
        <c:ser>
          <c:idx val="12"/>
          <c:order val="7"/>
          <c:tx>
            <c:strRef>
              <c:f>RF_TCO_test!$J$19</c:f>
              <c:strCache>
                <c:ptCount val="1"/>
                <c:pt idx="0">
                  <c:v>bilancio annuale Esit</c:v>
                </c:pt>
              </c:strCache>
            </c:strRef>
          </c:tx>
          <c:spPr>
            <a:solidFill>
              <a:srgbClr val="549638">
                <a:alpha val="75000"/>
              </a:srgb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RF_TCO_test!$M$19:$AP$19</c:f>
              <c:numCache>
                <c:formatCode>_-* #,##0\ "€"_-;\-* #,##0\ "€"_-;_-* "-"??\ "€"_-;_-@_-</c:formatCode>
                <c:ptCount val="30"/>
                <c:pt idx="0">
                  <c:v>-532478.42465241603</c:v>
                </c:pt>
                <c:pt idx="1">
                  <c:v>-4157720.3295373046</c:v>
                </c:pt>
                <c:pt idx="2">
                  <c:v>592410.47530921805</c:v>
                </c:pt>
                <c:pt idx="3">
                  <c:v>600086.18771888386</c:v>
                </c:pt>
                <c:pt idx="4">
                  <c:v>606913.54147886345</c:v>
                </c:pt>
                <c:pt idx="5">
                  <c:v>613875.2079073576</c:v>
                </c:pt>
                <c:pt idx="6">
                  <c:v>620973.82930086297</c:v>
                </c:pt>
                <c:pt idx="7">
                  <c:v>628212.09993705526</c:v>
                </c:pt>
                <c:pt idx="8">
                  <c:v>635592.76709739957</c:v>
                </c:pt>
                <c:pt idx="9">
                  <c:v>643118.63210988021</c:v>
                </c:pt>
                <c:pt idx="10">
                  <c:v>657570.29598334024</c:v>
                </c:pt>
                <c:pt idx="11">
                  <c:v>665528.51892772235</c:v>
                </c:pt>
                <c:pt idx="12">
                  <c:v>421083.82700377615</c:v>
                </c:pt>
                <c:pt idx="13">
                  <c:v>429358.24980846851</c:v>
                </c:pt>
                <c:pt idx="14">
                  <c:v>437795.45307633694</c:v>
                </c:pt>
                <c:pt idx="15">
                  <c:v>446398.63914303866</c:v>
                </c:pt>
                <c:pt idx="16">
                  <c:v>338344.81182793149</c:v>
                </c:pt>
                <c:pt idx="17">
                  <c:v>464116.08524830767</c:v>
                </c:pt>
                <c:pt idx="18">
                  <c:v>473237.06993337441</c:v>
                </c:pt>
                <c:pt idx="19">
                  <c:v>482537.4892626091</c:v>
                </c:pt>
                <c:pt idx="20">
                  <c:v>492020.87320482981</c:v>
                </c:pt>
                <c:pt idx="21">
                  <c:v>501690.82117296848</c:v>
                </c:pt>
                <c:pt idx="22">
                  <c:v>511551.0033902257</c:v>
                </c:pt>
                <c:pt idx="23">
                  <c:v>521605.16228310246</c:v>
                </c:pt>
                <c:pt idx="24">
                  <c:v>531857.11390183563</c:v>
                </c:pt>
                <c:pt idx="25">
                  <c:v>542310.74936877727</c:v>
                </c:pt>
                <c:pt idx="26">
                  <c:v>552970.03635526844</c:v>
                </c:pt>
                <c:pt idx="27">
                  <c:v>563839.02058756654</c:v>
                </c:pt>
                <c:pt idx="28">
                  <c:v>574921.82738239842</c:v>
                </c:pt>
                <c:pt idx="29">
                  <c:v>453569.92515339446</c:v>
                </c:pt>
              </c:numCache>
            </c:numRef>
          </c:val>
          <c:extLst>
            <c:ext xmlns:c16="http://schemas.microsoft.com/office/drawing/2014/chart" uri="{C3380CC4-5D6E-409C-BE32-E72D297353CC}">
              <c16:uniqueId val="{00000005-FC45-4A82-A657-F720882205F5}"/>
            </c:ext>
          </c:extLst>
        </c:ser>
        <c:dLbls>
          <c:showLegendKey val="0"/>
          <c:showVal val="0"/>
          <c:showCatName val="0"/>
          <c:showSerName val="0"/>
          <c:showPercent val="0"/>
          <c:showBubbleSize val="0"/>
        </c:dLbls>
        <c:gapWidth val="150"/>
        <c:axId val="1073372367"/>
        <c:axId val="1073392527"/>
        <c:extLst>
          <c:ext xmlns:c15="http://schemas.microsoft.com/office/drawing/2012/chart" uri="{02D57815-91ED-43cb-92C2-25804820EDAC}">
            <c15:filteredBarSeries>
              <c15:ser>
                <c:idx val="0"/>
                <c:order val="0"/>
                <c:tx>
                  <c:strRef>
                    <c:extLst>
                      <c:ext uri="{02D57815-91ED-43cb-92C2-25804820EDAC}">
                        <c15:formulaRef>
                          <c15:sqref>RF_TCO_test!#REF!</c15:sqref>
                        </c15:formulaRef>
                      </c:ext>
                    </c:extLst>
                    <c:strCache>
                      <c:ptCount val="1"/>
                      <c:pt idx="0">
                        <c:v>#RIF!</c:v>
                      </c:pt>
                    </c:strCache>
                  </c:strRef>
                </c:tx>
                <c:spPr>
                  <a:solidFill>
                    <a:schemeClr val="accent1"/>
                  </a:solidFill>
                  <a:ln>
                    <a:noFill/>
                  </a:ln>
                  <a:effectLst/>
                </c:spPr>
                <c:invertIfNegative val="0"/>
                <c:cat>
                  <c:numRef>
                    <c:extLst>
                      <c:ex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c:ext xmlns:c16="http://schemas.microsoft.com/office/drawing/2014/chart" uri="{C3380CC4-5D6E-409C-BE32-E72D297353CC}">
                    <c16:uniqueId val="{00000000-FC45-4A82-A657-F720882205F5}"/>
                  </c:ext>
                </c:extLst>
              </c15:ser>
            </c15:filteredBarSeries>
            <c15:filteredBarSeries>
              <c15:ser>
                <c:idx val="5"/>
                <c:order val="3"/>
                <c:tx>
                  <c:strRef>
                    <c:extLst xmlns:c15="http://schemas.microsoft.com/office/drawing/2012/chart">
                      <c:ext xmlns:c15="http://schemas.microsoft.com/office/drawing/2012/chart" uri="{02D57815-91ED-43cb-92C2-25804820EDAC}">
                        <c15:formulaRef>
                          <c15:sqref>RF_TCO_test!#REF!</c15:sqref>
                        </c15:formulaRef>
                      </c:ext>
                    </c:extLst>
                    <c:strCache>
                      <c:ptCount val="1"/>
                      <c:pt idx="0">
                        <c:v>#RIF!</c:v>
                      </c:pt>
                    </c:strCache>
                  </c:strRef>
                </c:tx>
                <c:spPr>
                  <a:solidFill>
                    <a:schemeClr val="accent6"/>
                  </a:solidFill>
                  <a:ln>
                    <a:noFill/>
                  </a:ln>
                  <a:effectLst/>
                </c:spPr>
                <c:invertIfNegative val="0"/>
                <c:cat>
                  <c:numRef>
                    <c:extLst xmlns:c15="http://schemas.microsoft.com/office/drawing/2012/chart">
                      <c:ext xmlns:c15="http://schemas.microsoft.com/office/drawing/2012/char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2-FC45-4A82-A657-F720882205F5}"/>
                  </c:ext>
                </c:extLst>
              </c15:ser>
            </c15:filteredBarSeries>
            <c15:filteredBarSeries>
              <c15:ser>
                <c:idx val="10"/>
                <c:order val="6"/>
                <c:tx>
                  <c:strRef>
                    <c:extLst xmlns:c15="http://schemas.microsoft.com/office/drawing/2012/chart">
                      <c:ext xmlns:c15="http://schemas.microsoft.com/office/drawing/2012/chart" uri="{02D57815-91ED-43cb-92C2-25804820EDAC}">
                        <c15:formulaRef>
                          <c15:sqref>RF_TCO_test!#REF!</c15:sqref>
                        </c15:formulaRef>
                      </c:ext>
                    </c:extLst>
                    <c:strCache>
                      <c:ptCount val="1"/>
                      <c:pt idx="0">
                        <c:v>#RIF!</c:v>
                      </c:pt>
                    </c:strCache>
                  </c:strRef>
                </c:tx>
                <c:spPr>
                  <a:solidFill>
                    <a:schemeClr val="accent5">
                      <a:lumMod val="60000"/>
                    </a:schemeClr>
                  </a:solidFill>
                  <a:ln>
                    <a:noFill/>
                  </a:ln>
                  <a:effectLst/>
                </c:spPr>
                <c:invertIfNegative val="0"/>
                <c:cat>
                  <c:numRef>
                    <c:extLst xmlns:c15="http://schemas.microsoft.com/office/drawing/2012/chart">
                      <c:ext xmlns:c15="http://schemas.microsoft.com/office/drawing/2012/char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4-FC45-4A82-A657-F720882205F5}"/>
                  </c:ext>
                </c:extLst>
              </c15:ser>
            </c15:filteredBarSeries>
          </c:ext>
        </c:extLst>
      </c:barChart>
      <c:lineChart>
        <c:grouping val="standard"/>
        <c:varyColors val="0"/>
        <c:ser>
          <c:idx val="3"/>
          <c:order val="2"/>
          <c:tx>
            <c:strRef>
              <c:f>RF_TCO_test!$J$12</c:f>
              <c:strCache>
                <c:ptCount val="1"/>
                <c:pt idx="0">
                  <c:v>bilancio cumulativo AS-IS</c:v>
                </c:pt>
              </c:strCache>
            </c:strRef>
          </c:tx>
          <c:spPr>
            <a:ln w="25400" cap="rnd">
              <a:solidFill>
                <a:srgbClr val="0070C0"/>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RF_TCO_test!$M$12:$AP$12</c:f>
              <c:numCache>
                <c:formatCode>_-* #,##0\ "€"_-;\-* #,##0\ "€"_-;_-* "-"??\ "€"_-;_-@_-</c:formatCode>
                <c:ptCount val="30"/>
                <c:pt idx="0">
                  <c:v>-450177.75765600876</c:v>
                </c:pt>
                <c:pt idx="1">
                  <c:v>-292736.11046018731</c:v>
                </c:pt>
                <c:pt idx="2">
                  <c:v>-140985.39141342847</c:v>
                </c:pt>
                <c:pt idx="3">
                  <c:v>22711.801423456869</c:v>
                </c:pt>
                <c:pt idx="4">
                  <c:v>189629.3644903333</c:v>
                </c:pt>
                <c:pt idx="5">
                  <c:v>350513.48040298413</c:v>
                </c:pt>
                <c:pt idx="6">
                  <c:v>524063.0906610419</c:v>
                </c:pt>
                <c:pt idx="7">
                  <c:v>701026.8950699945</c:v>
                </c:pt>
                <c:pt idx="8">
                  <c:v>871594.11818160128</c:v>
                </c:pt>
                <c:pt idx="9">
                  <c:v>696203.97308552382</c:v>
                </c:pt>
                <c:pt idx="10">
                  <c:v>883818.67039777152</c:v>
                </c:pt>
                <c:pt idx="11">
                  <c:v>1064651.7963715021</c:v>
                </c:pt>
                <c:pt idx="12">
                  <c:v>1259720.8891558158</c:v>
                </c:pt>
                <c:pt idx="13">
                  <c:v>1458627.5230018138</c:v>
                </c:pt>
                <c:pt idx="14">
                  <c:v>1650344.4241325438</c:v>
                </c:pt>
                <c:pt idx="15">
                  <c:v>1857154.1099885758</c:v>
                </c:pt>
                <c:pt idx="16">
                  <c:v>2068032.3063918119</c:v>
                </c:pt>
                <c:pt idx="17">
                  <c:v>2271288.0427578888</c:v>
                </c:pt>
                <c:pt idx="18">
                  <c:v>2490544.9509302224</c:v>
                </c:pt>
                <c:pt idx="19">
                  <c:v>2277430.3411666695</c:v>
                </c:pt>
                <c:pt idx="20">
                  <c:v>2492919.3988452367</c:v>
                </c:pt>
                <c:pt idx="21">
                  <c:v>2725372.6883626189</c:v>
                </c:pt>
                <c:pt idx="22">
                  <c:v>2962398.9680483248</c:v>
                </c:pt>
                <c:pt idx="23">
                  <c:v>3190857.6320417654</c:v>
                </c:pt>
                <c:pt idx="24">
                  <c:v>3437301.5514505957</c:v>
                </c:pt>
                <c:pt idx="25">
                  <c:v>3688593.6948739779</c:v>
                </c:pt>
                <c:pt idx="26">
                  <c:v>3930802.5648553101</c:v>
                </c:pt>
                <c:pt idx="27">
                  <c:v>4192079.1660154089</c:v>
                </c:pt>
                <c:pt idx="28">
                  <c:v>4458495.7904928755</c:v>
                </c:pt>
                <c:pt idx="29">
                  <c:v>3760182.7339387727</c:v>
                </c:pt>
              </c:numCache>
            </c:numRef>
          </c:val>
          <c:smooth val="0"/>
          <c:extLst xmlns:c15="http://schemas.microsoft.com/office/drawing/2012/chart">
            <c:ext xmlns:c16="http://schemas.microsoft.com/office/drawing/2014/chart" uri="{C3380CC4-5D6E-409C-BE32-E72D297353CC}">
              <c16:uniqueId val="{00000006-FC45-4A82-A657-F720882205F5}"/>
            </c:ext>
          </c:extLst>
        </c:ser>
        <c:ser>
          <c:idx val="8"/>
          <c:order val="5"/>
          <c:tx>
            <c:strRef>
              <c:f>RF_TCO_test!$J$16</c:f>
              <c:strCache>
                <c:ptCount val="1"/>
                <c:pt idx="0">
                  <c:v>bilancio cumulativo BAU</c:v>
                </c:pt>
              </c:strCache>
            </c:strRef>
          </c:tx>
          <c:spPr>
            <a:ln w="25400" cap="rnd">
              <a:solidFill>
                <a:schemeClr val="bg1">
                  <a:lumMod val="50000"/>
                </a:schemeClr>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RF_TCO_test!$M$16:$AP$16</c:f>
              <c:numCache>
                <c:formatCode>_-* #,##0\ "€"_-;\-* #,##0\ "€"_-;_-* "-"??\ "€"_-;_-@_-</c:formatCode>
                <c:ptCount val="30"/>
                <c:pt idx="0">
                  <c:v>-525790.95999934315</c:v>
                </c:pt>
                <c:pt idx="1">
                  <c:v>-3099167.3307147482</c:v>
                </c:pt>
                <c:pt idx="2">
                  <c:v>-4078997.9148357753</c:v>
                </c:pt>
                <c:pt idx="3">
                  <c:v>-3504443.7947609755</c:v>
                </c:pt>
                <c:pt idx="4">
                  <c:v>-2922640.9984793691</c:v>
                </c:pt>
                <c:pt idx="5">
                  <c:v>-2333956.761124487</c:v>
                </c:pt>
                <c:pt idx="6">
                  <c:v>-1738255.7059828518</c:v>
                </c:pt>
                <c:pt idx="7">
                  <c:v>-1135399.7931118219</c:v>
                </c:pt>
                <c:pt idx="8">
                  <c:v>-525248.26694661193</c:v>
                </c:pt>
                <c:pt idx="9">
                  <c:v>92342.397123401985</c:v>
                </c:pt>
                <c:pt idx="10">
                  <c:v>724686.06255503395</c:v>
                </c:pt>
                <c:pt idx="11">
                  <c:v>1364905.4457948564</c:v>
                </c:pt>
                <c:pt idx="12">
                  <c:v>2013155.4836913869</c:v>
                </c:pt>
                <c:pt idx="13">
                  <c:v>2438067.4328549793</c:v>
                </c:pt>
                <c:pt idx="14">
                  <c:v>2871329.1144264811</c:v>
                </c:pt>
                <c:pt idx="15">
                  <c:v>3313104.7904143529</c:v>
                </c:pt>
                <c:pt idx="16">
                  <c:v>3454641.2425498767</c:v>
                </c:pt>
                <c:pt idx="17">
                  <c:v>3913950.6828947053</c:v>
                </c:pt>
                <c:pt idx="18">
                  <c:v>4382286.5481103174</c:v>
                </c:pt>
                <c:pt idx="19">
                  <c:v>4859826.4125914443</c:v>
                </c:pt>
                <c:pt idx="20">
                  <c:v>5346751.3441054542</c:v>
                </c:pt>
                <c:pt idx="21">
                  <c:v>5843245.9725165218</c:v>
                </c:pt>
                <c:pt idx="22">
                  <c:v>6349498.5598617848</c:v>
                </c:pt>
                <c:pt idx="23">
                  <c:v>6865701.0718060946</c:v>
                </c:pt>
                <c:pt idx="24">
                  <c:v>7392049.2505024727</c:v>
                </c:pt>
                <c:pt idx="25">
                  <c:v>7928742.6888859328</c:v>
                </c:pt>
                <c:pt idx="26">
                  <c:v>8475984.9064288642</c:v>
                </c:pt>
                <c:pt idx="27">
                  <c:v>9033983.4263867307</c:v>
                </c:pt>
                <c:pt idx="28">
                  <c:v>9602949.8545634039</c:v>
                </c:pt>
                <c:pt idx="29">
                  <c:v>9466775.1741056629</c:v>
                </c:pt>
              </c:numCache>
            </c:numRef>
          </c:val>
          <c:smooth val="0"/>
          <c:extLst xmlns:c15="http://schemas.microsoft.com/office/drawing/2012/chart">
            <c:ext xmlns:c16="http://schemas.microsoft.com/office/drawing/2014/chart" uri="{C3380CC4-5D6E-409C-BE32-E72D297353CC}">
              <c16:uniqueId val="{00000007-FC45-4A82-A657-F720882205F5}"/>
            </c:ext>
          </c:extLst>
        </c:ser>
        <c:ser>
          <c:idx val="13"/>
          <c:order val="8"/>
          <c:tx>
            <c:strRef>
              <c:f>RF_TCO_test!$J$20</c:f>
              <c:strCache>
                <c:ptCount val="1"/>
                <c:pt idx="0">
                  <c:v>bilancio cumulativo Esit</c:v>
                </c:pt>
              </c:strCache>
            </c:strRef>
          </c:tx>
          <c:spPr>
            <a:ln w="22225" cap="rnd">
              <a:solidFill>
                <a:srgbClr val="92D050"/>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RF_TCO_test!$M$20:$AP$20</c:f>
              <c:numCache>
                <c:formatCode>_-* #,##0\ "€"_-;\-* #,##0\ "€"_-;_-* "-"??\ "€"_-;_-@_-</c:formatCode>
                <c:ptCount val="30"/>
                <c:pt idx="0">
                  <c:v>-532478.42465241603</c:v>
                </c:pt>
                <c:pt idx="1">
                  <c:v>-4690198.7541897204</c:v>
                </c:pt>
                <c:pt idx="2">
                  <c:v>-4097788.2788805021</c:v>
                </c:pt>
                <c:pt idx="3">
                  <c:v>-3497702.091161618</c:v>
                </c:pt>
                <c:pt idx="4">
                  <c:v>-2890788.5496827546</c:v>
                </c:pt>
                <c:pt idx="5">
                  <c:v>-2276913.3417753968</c:v>
                </c:pt>
                <c:pt idx="6">
                  <c:v>-1655939.5124745339</c:v>
                </c:pt>
                <c:pt idx="7">
                  <c:v>-1027727.4125374786</c:v>
                </c:pt>
                <c:pt idx="8">
                  <c:v>-392134.64544007904</c:v>
                </c:pt>
                <c:pt idx="9">
                  <c:v>250983.98666980118</c:v>
                </c:pt>
                <c:pt idx="10">
                  <c:v>908554.28265314142</c:v>
                </c:pt>
                <c:pt idx="11">
                  <c:v>1574082.8015808638</c:v>
                </c:pt>
                <c:pt idx="12">
                  <c:v>1995166.6285846399</c:v>
                </c:pt>
                <c:pt idx="13">
                  <c:v>2424524.8783931085</c:v>
                </c:pt>
                <c:pt idx="14">
                  <c:v>2862320.3314694455</c:v>
                </c:pt>
                <c:pt idx="15">
                  <c:v>3308718.970612484</c:v>
                </c:pt>
                <c:pt idx="16">
                  <c:v>3647063.7824404156</c:v>
                </c:pt>
                <c:pt idx="17">
                  <c:v>4111179.8676887234</c:v>
                </c:pt>
                <c:pt idx="18">
                  <c:v>4584416.9376220983</c:v>
                </c:pt>
                <c:pt idx="19">
                  <c:v>5066954.4268847071</c:v>
                </c:pt>
                <c:pt idx="20">
                  <c:v>5558975.3000895372</c:v>
                </c:pt>
                <c:pt idx="21">
                  <c:v>6060666.1212625057</c:v>
                </c:pt>
                <c:pt idx="22">
                  <c:v>6572217.1246527312</c:v>
                </c:pt>
                <c:pt idx="23">
                  <c:v>7093822.2869358333</c:v>
                </c:pt>
                <c:pt idx="24">
                  <c:v>7625679.4008376691</c:v>
                </c:pt>
                <c:pt idx="25">
                  <c:v>8167990.1502064466</c:v>
                </c:pt>
                <c:pt idx="26">
                  <c:v>8720960.1865617149</c:v>
                </c:pt>
                <c:pt idx="27">
                  <c:v>9284799.2071492821</c:v>
                </c:pt>
                <c:pt idx="28">
                  <c:v>9859721.0345316809</c:v>
                </c:pt>
                <c:pt idx="29">
                  <c:v>10313290.959685076</c:v>
                </c:pt>
              </c:numCache>
            </c:numRef>
          </c:val>
          <c:smooth val="0"/>
          <c:extLst>
            <c:ext xmlns:c16="http://schemas.microsoft.com/office/drawing/2014/chart" uri="{C3380CC4-5D6E-409C-BE32-E72D297353CC}">
              <c16:uniqueId val="{00000008-FC45-4A82-A657-F720882205F5}"/>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2000000"/>
          <c:min val="-6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v>BAU annuale</c:v>
          </c:tx>
          <c:spPr>
            <a:solidFill>
              <a:schemeClr val="bg1">
                <a:lumMod val="75000"/>
              </a:schemeClr>
            </a:solidFill>
            <a:ln>
              <a:noFill/>
            </a:ln>
            <a:effectLst/>
          </c:spPr>
          <c:invertIfNegative val="0"/>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RF_TCO_test!$M$26:$AS$26</c15:sqref>
                  </c15:fullRef>
                </c:ext>
              </c:extLst>
              <c:f>RF_TCO_test!$M$26:$AP$26</c:f>
              <c:numCache>
                <c:formatCode>_-* #,##0\ "€"_-;\-* #,##0\ "€"_-;_-* "-"??\ "€"_-;_-@_-</c:formatCode>
                <c:ptCount val="30"/>
                <c:pt idx="0">
                  <c:v>-75613.202343334386</c:v>
                </c:pt>
                <c:pt idx="1">
                  <c:v>-2730818.017911227</c:v>
                </c:pt>
                <c:pt idx="2">
                  <c:v>-1131581.303167786</c:v>
                </c:pt>
                <c:pt idx="3">
                  <c:v>410856.92723791429</c:v>
                </c:pt>
                <c:pt idx="4">
                  <c:v>414885.23321473022</c:v>
                </c:pt>
                <c:pt idx="5">
                  <c:v>427800.12144223123</c:v>
                </c:pt>
                <c:pt idx="6">
                  <c:v>422151.44488357753</c:v>
                </c:pt>
                <c:pt idx="7">
                  <c:v>425892.10846207733</c:v>
                </c:pt>
                <c:pt idx="8">
                  <c:v>439584.30305360316</c:v>
                </c:pt>
                <c:pt idx="9">
                  <c:v>792980.80916609126</c:v>
                </c:pt>
                <c:pt idx="10">
                  <c:v>444728.96811938431</c:v>
                </c:pt>
                <c:pt idx="11">
                  <c:v>459386.257266092</c:v>
                </c:pt>
                <c:pt idx="12">
                  <c:v>453180.94511221664</c:v>
                </c:pt>
                <c:pt idx="13">
                  <c:v>226005.31531759459</c:v>
                </c:pt>
                <c:pt idx="14">
                  <c:v>241544.78044077172</c:v>
                </c:pt>
                <c:pt idx="15">
                  <c:v>234965.99013183991</c:v>
                </c:pt>
                <c:pt idx="16">
                  <c:v>-69341.744267712522</c:v>
                </c:pt>
                <c:pt idx="17">
                  <c:v>256053.70397875199</c:v>
                </c:pt>
                <c:pt idx="18">
                  <c:v>249078.9570432789</c:v>
                </c:pt>
                <c:pt idx="19">
                  <c:v>690654.47424467979</c:v>
                </c:pt>
                <c:pt idx="20">
                  <c:v>271435.8738354427</c:v>
                </c:pt>
                <c:pt idx="21">
                  <c:v>264041.33889368537</c:v>
                </c:pt>
                <c:pt idx="22">
                  <c:v>269226.30765955744</c:v>
                </c:pt>
                <c:pt idx="23">
                  <c:v>287743.84795086912</c:v>
                </c:pt>
                <c:pt idx="24">
                  <c:v>279904.2592875479</c:v>
                </c:pt>
                <c:pt idx="25">
                  <c:v>285401.29496007744</c:v>
                </c:pt>
                <c:pt idx="26">
                  <c:v>305033.34756159841</c:v>
                </c:pt>
                <c:pt idx="27">
                  <c:v>296721.9187977672</c:v>
                </c:pt>
                <c:pt idx="28">
                  <c:v>302549.80369920691</c:v>
                </c:pt>
                <c:pt idx="29">
                  <c:v>562138.37609636132</c:v>
                </c:pt>
              </c:numCache>
            </c:numRef>
          </c:val>
          <c:extLst>
            <c:ext xmlns:c16="http://schemas.microsoft.com/office/drawing/2014/chart" uri="{C3380CC4-5D6E-409C-BE32-E72D297353CC}">
              <c16:uniqueId val="{00000000-3880-42DA-BE69-15A4E01DAB58}"/>
            </c:ext>
          </c:extLst>
        </c:ser>
        <c:ser>
          <c:idx val="7"/>
          <c:order val="2"/>
          <c:tx>
            <c:v>ES annuale</c:v>
          </c:tx>
          <c:spPr>
            <a:solidFill>
              <a:schemeClr val="accent3"/>
            </a:solidFill>
            <a:ln>
              <a:noFill/>
            </a:ln>
            <a:effectLst/>
          </c:spPr>
          <c:invertIfNegative val="0"/>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RF_TCO_test!$M$29:$AS$29</c15:sqref>
                  </c15:fullRef>
                </c:ext>
              </c:extLst>
              <c:f>RF_TCO_test!$M$29:$AP$29</c:f>
              <c:numCache>
                <c:formatCode>_-* #,##0\ "€"_-;\-* #,##0\ "€"_-;_-* "-"??\ "€"_-;_-@_-</c:formatCode>
                <c:ptCount val="30"/>
                <c:pt idx="0">
                  <c:v>-82300.666996407264</c:v>
                </c:pt>
                <c:pt idx="1">
                  <c:v>-4315161.9767331257</c:v>
                </c:pt>
                <c:pt idx="2">
                  <c:v>440659.75626245921</c:v>
                </c:pt>
                <c:pt idx="3">
                  <c:v>436388.99488199851</c:v>
                </c:pt>
                <c:pt idx="4">
                  <c:v>439995.97841198702</c:v>
                </c:pt>
                <c:pt idx="5">
                  <c:v>452991.09199470677</c:v>
                </c:pt>
                <c:pt idx="6">
                  <c:v>447424.21904280526</c:v>
                </c:pt>
                <c:pt idx="7">
                  <c:v>451248.29552810267</c:v>
                </c:pt>
                <c:pt idx="8">
                  <c:v>465025.54398579278</c:v>
                </c:pt>
                <c:pt idx="9">
                  <c:v>818508.77720595757</c:v>
                </c:pt>
                <c:pt idx="10">
                  <c:v>469955.59867109259</c:v>
                </c:pt>
                <c:pt idx="11">
                  <c:v>484695.39295399189</c:v>
                </c:pt>
                <c:pt idx="12">
                  <c:v>226014.73421946235</c:v>
                </c:pt>
                <c:pt idx="13">
                  <c:v>230451.61596247062</c:v>
                </c:pt>
                <c:pt idx="14">
                  <c:v>246078.55194560695</c:v>
                </c:pt>
                <c:pt idx="15">
                  <c:v>239588.95328700662</c:v>
                </c:pt>
                <c:pt idx="16">
                  <c:v>127466.61542469531</c:v>
                </c:pt>
                <c:pt idx="17">
                  <c:v>260860.34888223102</c:v>
                </c:pt>
                <c:pt idx="18">
                  <c:v>253980.16176104097</c:v>
                </c:pt>
                <c:pt idx="19">
                  <c:v>695652.09902616218</c:v>
                </c:pt>
                <c:pt idx="20">
                  <c:v>276531.81552626251</c:v>
                </c:pt>
                <c:pt idx="21">
                  <c:v>269237.53165558644</c:v>
                </c:pt>
                <c:pt idx="22">
                  <c:v>274524.72370451991</c:v>
                </c:pt>
                <c:pt idx="23">
                  <c:v>293146.49828966166</c:v>
                </c:pt>
                <c:pt idx="24">
                  <c:v>285413.1944930054</c:v>
                </c:pt>
                <c:pt idx="25">
                  <c:v>291018.60594539513</c:v>
                </c:pt>
                <c:pt idx="26">
                  <c:v>310761.16637393623</c:v>
                </c:pt>
                <c:pt idx="27">
                  <c:v>302562.41942746768</c:v>
                </c:pt>
                <c:pt idx="28">
                  <c:v>308505.20290493174</c:v>
                </c:pt>
                <c:pt idx="29">
                  <c:v>1151882.9817074973</c:v>
                </c:pt>
              </c:numCache>
            </c:numRef>
          </c:val>
          <c:extLst>
            <c:ext xmlns:c16="http://schemas.microsoft.com/office/drawing/2014/chart" uri="{C3380CC4-5D6E-409C-BE32-E72D297353CC}">
              <c16:uniqueId val="{00000001-3880-42DA-BE69-15A4E01DAB58}"/>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v>BAU cumulativo</c:v>
          </c:tx>
          <c:spPr>
            <a:ln w="19050" cap="rnd">
              <a:solidFill>
                <a:schemeClr val="bg1">
                  <a:lumMod val="65000"/>
                </a:schemeClr>
              </a:solidFill>
              <a:round/>
            </a:ln>
            <a:effectLst/>
          </c:spPr>
          <c:marker>
            <c:symbol val="none"/>
          </c:marker>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RF_TCO_test!$M$27:$AS$27</c15:sqref>
                  </c15:fullRef>
                </c:ext>
              </c:extLst>
              <c:f>RF_TCO_test!$M$27:$AP$27</c:f>
              <c:numCache>
                <c:formatCode>_-* #,##0\ "€"_-;\-* #,##0\ "€"_-;_-* "-"??\ "€"_-;_-@_-</c:formatCode>
                <c:ptCount val="30"/>
                <c:pt idx="0">
                  <c:v>-75613.202343334386</c:v>
                </c:pt>
                <c:pt idx="1">
                  <c:v>-2806431.2202545609</c:v>
                </c:pt>
                <c:pt idx="2">
                  <c:v>-3938012.5234223469</c:v>
                </c:pt>
                <c:pt idx="3">
                  <c:v>-3527155.5961844325</c:v>
                </c:pt>
                <c:pt idx="4">
                  <c:v>-3112270.3629697026</c:v>
                </c:pt>
                <c:pt idx="5">
                  <c:v>-2684470.2415274712</c:v>
                </c:pt>
                <c:pt idx="6">
                  <c:v>-2262318.7966438937</c:v>
                </c:pt>
                <c:pt idx="7">
                  <c:v>-1836426.6881818164</c:v>
                </c:pt>
                <c:pt idx="8">
                  <c:v>-1396842.3851282131</c:v>
                </c:pt>
                <c:pt idx="9">
                  <c:v>-603861.57596212183</c:v>
                </c:pt>
                <c:pt idx="10">
                  <c:v>-159132.60784273758</c:v>
                </c:pt>
                <c:pt idx="11">
                  <c:v>300253.64942335431</c:v>
                </c:pt>
                <c:pt idx="12">
                  <c:v>753434.59453557106</c:v>
                </c:pt>
                <c:pt idx="13">
                  <c:v>979439.9098531655</c:v>
                </c:pt>
                <c:pt idx="14">
                  <c:v>1220984.6902939372</c:v>
                </c:pt>
                <c:pt idx="15">
                  <c:v>1455950.6804257771</c:v>
                </c:pt>
                <c:pt idx="16">
                  <c:v>1386608.9361580648</c:v>
                </c:pt>
                <c:pt idx="17">
                  <c:v>1642662.6401368165</c:v>
                </c:pt>
                <c:pt idx="18">
                  <c:v>1891741.597180095</c:v>
                </c:pt>
                <c:pt idx="19">
                  <c:v>2582396.0714247748</c:v>
                </c:pt>
                <c:pt idx="20">
                  <c:v>2853831.9452602174</c:v>
                </c:pt>
                <c:pt idx="21">
                  <c:v>3117873.2841539029</c:v>
                </c:pt>
                <c:pt idx="22">
                  <c:v>3387099.59181346</c:v>
                </c:pt>
                <c:pt idx="23">
                  <c:v>3674843.4397643292</c:v>
                </c:pt>
                <c:pt idx="24">
                  <c:v>3954747.699051877</c:v>
                </c:pt>
                <c:pt idx="25">
                  <c:v>4240148.9940119553</c:v>
                </c:pt>
                <c:pt idx="26">
                  <c:v>4545182.3415735541</c:v>
                </c:pt>
                <c:pt idx="27">
                  <c:v>4841904.2603713218</c:v>
                </c:pt>
                <c:pt idx="28">
                  <c:v>5144454.0640705284</c:v>
                </c:pt>
                <c:pt idx="29">
                  <c:v>5706592.4401668906</c:v>
                </c:pt>
              </c:numCache>
            </c:numRef>
          </c:val>
          <c:smooth val="0"/>
          <c:extLst xmlns:c15="http://schemas.microsoft.com/office/drawing/2012/chart">
            <c:ext xmlns:c16="http://schemas.microsoft.com/office/drawing/2014/chart" uri="{C3380CC4-5D6E-409C-BE32-E72D297353CC}">
              <c16:uniqueId val="{00000002-3880-42DA-BE69-15A4E01DAB58}"/>
            </c:ext>
          </c:extLst>
        </c:ser>
        <c:ser>
          <c:idx val="8"/>
          <c:order val="3"/>
          <c:tx>
            <c:v>ES cumulativo</c:v>
          </c:tx>
          <c:spPr>
            <a:ln w="15875" cap="rnd">
              <a:solidFill>
                <a:schemeClr val="accent3">
                  <a:lumMod val="60000"/>
                </a:schemeClr>
              </a:solidFill>
              <a:round/>
            </a:ln>
            <a:effectLst/>
          </c:spPr>
          <c:marker>
            <c:symbol val="none"/>
          </c:marker>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RF_TCO_test!$M$30:$AS$30</c15:sqref>
                  </c15:fullRef>
                </c:ext>
              </c:extLst>
              <c:f>RF_TCO_test!$M$30:$AP$30</c:f>
              <c:numCache>
                <c:formatCode>_-* #,##0\ "€"_-;\-* #,##0\ "€"_-;_-* "-"??\ "€"_-;_-@_-</c:formatCode>
                <c:ptCount val="30"/>
                <c:pt idx="0">
                  <c:v>-82300.666996407264</c:v>
                </c:pt>
                <c:pt idx="1">
                  <c:v>-4397462.6437295331</c:v>
                </c:pt>
                <c:pt idx="2">
                  <c:v>-3956802.8874670737</c:v>
                </c:pt>
                <c:pt idx="3">
                  <c:v>-3520413.892585075</c:v>
                </c:pt>
                <c:pt idx="4">
                  <c:v>-3080417.914173088</c:v>
                </c:pt>
                <c:pt idx="5">
                  <c:v>-2627426.822178381</c:v>
                </c:pt>
                <c:pt idx="6">
                  <c:v>-2180002.6031355755</c:v>
                </c:pt>
                <c:pt idx="7">
                  <c:v>-1728754.3076074731</c:v>
                </c:pt>
                <c:pt idx="8">
                  <c:v>-1263728.7636216804</c:v>
                </c:pt>
                <c:pt idx="9">
                  <c:v>-445219.98641572264</c:v>
                </c:pt>
                <c:pt idx="10">
                  <c:v>24735.612255369895</c:v>
                </c:pt>
                <c:pt idx="11">
                  <c:v>509431.00520936167</c:v>
                </c:pt>
                <c:pt idx="12">
                  <c:v>735445.73942882405</c:v>
                </c:pt>
                <c:pt idx="13">
                  <c:v>965897.3553912947</c:v>
                </c:pt>
                <c:pt idx="14">
                  <c:v>1211975.9073369016</c:v>
                </c:pt>
                <c:pt idx="15">
                  <c:v>1451564.8606239082</c:v>
                </c:pt>
                <c:pt idx="16">
                  <c:v>1579031.4760486037</c:v>
                </c:pt>
                <c:pt idx="17">
                  <c:v>1839891.8249308346</c:v>
                </c:pt>
                <c:pt idx="18">
                  <c:v>2093871.9866918758</c:v>
                </c:pt>
                <c:pt idx="19">
                  <c:v>2789524.0857180376</c:v>
                </c:pt>
                <c:pt idx="20">
                  <c:v>3066055.9012443004</c:v>
                </c:pt>
                <c:pt idx="21">
                  <c:v>3335293.4328998867</c:v>
                </c:pt>
                <c:pt idx="22">
                  <c:v>3609818.1566044064</c:v>
                </c:pt>
                <c:pt idx="23">
                  <c:v>3902964.6548940679</c:v>
                </c:pt>
                <c:pt idx="24">
                  <c:v>4188377.8493870734</c:v>
                </c:pt>
                <c:pt idx="25">
                  <c:v>4479396.4553324692</c:v>
                </c:pt>
                <c:pt idx="26">
                  <c:v>4790157.6217064047</c:v>
                </c:pt>
                <c:pt idx="27">
                  <c:v>5092720.0411338732</c:v>
                </c:pt>
                <c:pt idx="28">
                  <c:v>5401225.2440388054</c:v>
                </c:pt>
                <c:pt idx="29">
                  <c:v>6553108.2257463038</c:v>
                </c:pt>
              </c:numCache>
            </c:numRef>
          </c:val>
          <c:smooth val="0"/>
          <c:extLst xmlns:c15="http://schemas.microsoft.com/office/drawing/2012/chart">
            <c:ext xmlns:c16="http://schemas.microsoft.com/office/drawing/2014/chart" uri="{C3380CC4-5D6E-409C-BE32-E72D297353CC}">
              <c16:uniqueId val="{00000003-3880-42DA-BE69-15A4E01DAB58}"/>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RF_TCO_test!$J$23</c:f>
              <c:strCache>
                <c:ptCount val="1"/>
                <c:pt idx="0">
                  <c:v> delta ES-BAU annuale </c:v>
                </c:pt>
              </c:strCache>
            </c:strRef>
          </c:tx>
          <c:spPr>
            <a:ln w="12700" cap="rnd">
              <a:solidFill>
                <a:schemeClr val="accent3">
                  <a:lumMod val="50000"/>
                </a:schemeClr>
              </a:solidFill>
              <a:prstDash val="dash"/>
              <a:round/>
            </a:ln>
            <a:effectLst/>
          </c:spPr>
          <c:marker>
            <c:symbol val="none"/>
          </c:marker>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RF_TCO_test!$M$23:$AS$23</c15:sqref>
                  </c15:fullRef>
                </c:ext>
              </c:extLst>
              <c:f>RF_TCO_test!$M$23:$AP$23</c:f>
              <c:numCache>
                <c:formatCode>_-* #,##0\ "€"_-;\-* #,##0\ "€"_-;_-* "-"??\ "€"_-;_-@_-</c:formatCode>
                <c:ptCount val="30"/>
                <c:pt idx="0">
                  <c:v>-6687.4646530728787</c:v>
                </c:pt>
                <c:pt idx="1">
                  <c:v>-1584343.9588218993</c:v>
                </c:pt>
                <c:pt idx="2">
                  <c:v>1572241.0594302451</c:v>
                </c:pt>
                <c:pt idx="3">
                  <c:v>25532.067644084222</c:v>
                </c:pt>
                <c:pt idx="4">
                  <c:v>25110.745197256794</c:v>
                </c:pt>
                <c:pt idx="5">
                  <c:v>25190.970552475541</c:v>
                </c:pt>
                <c:pt idx="6">
                  <c:v>25272.774159227731</c:v>
                </c:pt>
                <c:pt idx="7">
                  <c:v>25356.187066025333</c:v>
                </c:pt>
                <c:pt idx="8">
                  <c:v>25441.240932189627</c:v>
                </c:pt>
                <c:pt idx="9">
                  <c:v>25527.968039866304</c:v>
                </c:pt>
                <c:pt idx="10">
                  <c:v>25226.63055170828</c:v>
                </c:pt>
                <c:pt idx="11">
                  <c:v>25309.135687899892</c:v>
                </c:pt>
                <c:pt idx="12">
                  <c:v>-227166.21089275432</c:v>
                </c:pt>
                <c:pt idx="13">
                  <c:v>4446.3006448760279</c:v>
                </c:pt>
                <c:pt idx="14">
                  <c:v>4533.7715048352256</c:v>
                </c:pt>
                <c:pt idx="15">
                  <c:v>4622.9631551667117</c:v>
                </c:pt>
                <c:pt idx="16">
                  <c:v>196808.35969240783</c:v>
                </c:pt>
                <c:pt idx="17">
                  <c:v>4806.6449034790276</c:v>
                </c:pt>
                <c:pt idx="18">
                  <c:v>4901.2047177620698</c:v>
                </c:pt>
                <c:pt idx="19">
                  <c:v>4997.6247814823291</c:v>
                </c:pt>
                <c:pt idx="20">
                  <c:v>5095.9416908198618</c:v>
                </c:pt>
                <c:pt idx="21">
                  <c:v>5196.1927619010676</c:v>
                </c:pt>
                <c:pt idx="22">
                  <c:v>5298.416044962476</c:v>
                </c:pt>
                <c:pt idx="23">
                  <c:v>5402.6503387925331</c:v>
                </c:pt>
                <c:pt idx="24">
                  <c:v>5508.9352054574993</c:v>
                </c:pt>
                <c:pt idx="25">
                  <c:v>5617.3109853176866</c:v>
                </c:pt>
                <c:pt idx="26">
                  <c:v>5727.8188123378204</c:v>
                </c:pt>
                <c:pt idx="27">
                  <c:v>5840.5006297004875</c:v>
                </c:pt>
                <c:pt idx="28">
                  <c:v>5955.3992057248252</c:v>
                </c:pt>
                <c:pt idx="29">
                  <c:v>589744.60561113595</c:v>
                </c:pt>
              </c:numCache>
            </c:numRef>
          </c:val>
          <c:smooth val="0"/>
          <c:extLst>
            <c:ext xmlns:c16="http://schemas.microsoft.com/office/drawing/2014/chart" uri="{C3380CC4-5D6E-409C-BE32-E72D297353CC}">
              <c16:uniqueId val="{00000000-11CE-4B65-ACB9-9A9EAB930F24}"/>
            </c:ext>
          </c:extLst>
        </c:ser>
        <c:ser>
          <c:idx val="1"/>
          <c:order val="1"/>
          <c:tx>
            <c:strRef>
              <c:f>RF_TCO_test!$J$24</c:f>
              <c:strCache>
                <c:ptCount val="1"/>
                <c:pt idx="0">
                  <c:v> delta ES-BAU cumulativo </c:v>
                </c:pt>
              </c:strCache>
            </c:strRef>
          </c:tx>
          <c:spPr>
            <a:ln w="28575" cap="rnd">
              <a:solidFill>
                <a:srgbClr val="76933B"/>
              </a:solidFill>
              <a:round/>
            </a:ln>
            <a:effectLst/>
          </c:spPr>
          <c:marker>
            <c:symbol val="none"/>
          </c:marker>
          <c:dLbls>
            <c:dLbl>
              <c:idx val="7"/>
              <c:layout>
                <c:manualLayout>
                  <c:x val="-2.1978270321323535E-2"/>
                  <c:y val="0.1083917576011199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CE-4B65-ACB9-9A9EAB930F24}"/>
                </c:ext>
              </c:extLst>
            </c:dLbl>
            <c:dLbl>
              <c:idx val="11"/>
              <c:layout>
                <c:manualLayout>
                  <c:x val="-2.327110975198967E-2"/>
                  <c:y val="-6.2937149574843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CE-4B65-ACB9-9A9EAB930F24}"/>
                </c:ext>
              </c:extLst>
            </c:dLbl>
            <c:dLbl>
              <c:idx val="12"/>
              <c:layout>
                <c:manualLayout>
                  <c:x val="-3.3613825197318439E-2"/>
                  <c:y val="8.7412707742838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CE-4B65-ACB9-9A9EAB930F24}"/>
                </c:ext>
              </c:extLst>
            </c:dLbl>
            <c:dLbl>
              <c:idx val="17"/>
              <c:layout>
                <c:manualLayout>
                  <c:x val="-3.8785182919982709E-2"/>
                  <c:y val="-6.99301661942709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CE-4B65-ACB9-9A9EAB930F2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RF_TCO_test!$M$7:$AS$7</c15:sqref>
                  </c15:fullRef>
                </c:ext>
              </c:extLst>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RF_TCO_test!$M$24:$AS$24</c15:sqref>
                  </c15:fullRef>
                </c:ext>
              </c:extLst>
              <c:f>RF_TCO_test!$M$24:$AP$24</c:f>
              <c:numCache>
                <c:formatCode>_-* #,##0\ "€"_-;\-* #,##0\ "€"_-;_-* "-"??\ "€"_-;_-@_-</c:formatCode>
                <c:ptCount val="30"/>
                <c:pt idx="0">
                  <c:v>-6687.4646530728787</c:v>
                </c:pt>
                <c:pt idx="1">
                  <c:v>-1591031.4234749721</c:v>
                </c:pt>
                <c:pt idx="2">
                  <c:v>-18790.364044726826</c:v>
                </c:pt>
                <c:pt idx="3">
                  <c:v>6741.7035993575118</c:v>
                </c:pt>
                <c:pt idx="4">
                  <c:v>31852.448796614539</c:v>
                </c:pt>
                <c:pt idx="5">
                  <c:v>57043.419349090196</c:v>
                </c:pt>
                <c:pt idx="6">
                  <c:v>82316.193508317927</c:v>
                </c:pt>
                <c:pt idx="7">
                  <c:v>107672.38057434326</c:v>
                </c:pt>
                <c:pt idx="8">
                  <c:v>133113.62150653289</c:v>
                </c:pt>
                <c:pt idx="9">
                  <c:v>158641.58954639919</c:v>
                </c:pt>
                <c:pt idx="10">
                  <c:v>183868.22009810747</c:v>
                </c:pt>
                <c:pt idx="11">
                  <c:v>209177.35578600736</c:v>
                </c:pt>
                <c:pt idx="12">
                  <c:v>-17988.855106747011</c:v>
                </c:pt>
                <c:pt idx="13">
                  <c:v>-13542.554461870808</c:v>
                </c:pt>
                <c:pt idx="14">
                  <c:v>-9008.7829570355825</c:v>
                </c:pt>
                <c:pt idx="15">
                  <c:v>-4385.8198018688709</c:v>
                </c:pt>
                <c:pt idx="16">
                  <c:v>192422.5398905389</c:v>
                </c:pt>
                <c:pt idx="17">
                  <c:v>197229.18479401805</c:v>
                </c:pt>
                <c:pt idx="18">
                  <c:v>202130.38951178081</c:v>
                </c:pt>
                <c:pt idx="19">
                  <c:v>207128.01429326274</c:v>
                </c:pt>
                <c:pt idx="20">
                  <c:v>212223.955984083</c:v>
                </c:pt>
                <c:pt idx="21">
                  <c:v>217420.14874598384</c:v>
                </c:pt>
                <c:pt idx="22">
                  <c:v>222718.56479094643</c:v>
                </c:pt>
                <c:pt idx="23">
                  <c:v>228121.21512973867</c:v>
                </c:pt>
                <c:pt idx="24">
                  <c:v>233630.15033519641</c:v>
                </c:pt>
                <c:pt idx="25">
                  <c:v>239247.46132051386</c:v>
                </c:pt>
                <c:pt idx="26">
                  <c:v>244975.28013285063</c:v>
                </c:pt>
                <c:pt idx="27">
                  <c:v>250815.78076255135</c:v>
                </c:pt>
                <c:pt idx="28">
                  <c:v>256771.17996827699</c:v>
                </c:pt>
                <c:pt idx="29">
                  <c:v>846515.78557941318</c:v>
                </c:pt>
              </c:numCache>
            </c:numRef>
          </c:val>
          <c:smooth val="0"/>
          <c:extLst>
            <c:ext xmlns:c15="http://schemas.microsoft.com/office/drawing/2012/chart" uri="{02D57815-91ED-43cb-92C2-25804820EDAC}">
              <c15:categoryFilterExceptions>
                <c15:categoryFilterException>
                  <c15:sqref>RF_TCO_test!$AR$24</c15:sqref>
                  <c15:dLbl>
                    <c:idx val="29"/>
                    <c:layout>
                      <c:manualLayout>
                        <c:x val="-5.0402635957116346E-2"/>
                        <c:y val="-0.16021694284571844"/>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0-F7BC-4AE3-907E-BB29630E8858}"/>
                      </c:ext>
                    </c:extLst>
                  </c15:dLbl>
                </c15:categoryFilterException>
                <c15:categoryFilterException>
                  <c15:sqref>RF_TCO_test!$AS$24</c15:sqref>
                  <c15:dLbl>
                    <c:idx val="29"/>
                    <c:layout>
                      <c:manualLayout>
                        <c:x val="0"/>
                        <c:y val="-0.11145526458832589"/>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1-F7BC-4AE3-907E-BB29630E8858}"/>
                      </c:ext>
                    </c:extLst>
                  </c15:dLbl>
                </c15:categoryFilterException>
              </c15:categoryFilterExceptions>
            </c:ext>
            <c:ext xmlns:c16="http://schemas.microsoft.com/office/drawing/2014/chart" uri="{C3380CC4-5D6E-409C-BE32-E72D297353CC}">
              <c16:uniqueId val="{00000005-11CE-4B65-ACB9-9A9EAB930F24}"/>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in val="-600000"/>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it-IT"/>
              <a:t>TCO complessivo (30 anni)</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1"/>
          <c:tx>
            <c:strRef>
              <c:f>RF_TCO_test!$J$11</c:f>
              <c:strCache>
                <c:ptCount val="1"/>
                <c:pt idx="0">
                  <c:v>bilancio annuale AS-IS</c:v>
                </c:pt>
              </c:strCache>
            </c:strRef>
          </c:tx>
          <c:spPr>
            <a:solidFill>
              <a:srgbClr val="0070C0">
                <a:alpha val="75000"/>
              </a:srgb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RF_TCO_test!$M$11:$AP$11</c:f>
              <c:numCache>
                <c:formatCode>_-* #,##0\ "€"_-;\-* #,##0\ "€"_-;_-* "-"??\ "€"_-;_-@_-</c:formatCode>
                <c:ptCount val="30"/>
                <c:pt idx="0">
                  <c:v>-450177.75765600876</c:v>
                </c:pt>
                <c:pt idx="1">
                  <c:v>157441.64719582142</c:v>
                </c:pt>
                <c:pt idx="2">
                  <c:v>151750.71904675884</c:v>
                </c:pt>
                <c:pt idx="3">
                  <c:v>163697.19283688534</c:v>
                </c:pt>
                <c:pt idx="4">
                  <c:v>166917.56306687644</c:v>
                </c:pt>
                <c:pt idx="5">
                  <c:v>160884.11591265083</c:v>
                </c:pt>
                <c:pt idx="6">
                  <c:v>173549.61025805774</c:v>
                </c:pt>
                <c:pt idx="7">
                  <c:v>176963.80440895259</c:v>
                </c:pt>
                <c:pt idx="8">
                  <c:v>170567.22311160679</c:v>
                </c:pt>
                <c:pt idx="9">
                  <c:v>-175390.14509607741</c:v>
                </c:pt>
                <c:pt idx="10">
                  <c:v>187614.69731224765</c:v>
                </c:pt>
                <c:pt idx="11">
                  <c:v>180833.12597373049</c:v>
                </c:pt>
                <c:pt idx="12">
                  <c:v>195069.09278431381</c:v>
                </c:pt>
                <c:pt idx="13">
                  <c:v>198906.63384599789</c:v>
                </c:pt>
                <c:pt idx="14">
                  <c:v>191716.90113073</c:v>
                </c:pt>
                <c:pt idx="15">
                  <c:v>206809.68585603204</c:v>
                </c:pt>
                <c:pt idx="16">
                  <c:v>210878.19640323619</c:v>
                </c:pt>
                <c:pt idx="17">
                  <c:v>203255.73636607666</c:v>
                </c:pt>
                <c:pt idx="18">
                  <c:v>219256.90817233344</c:v>
                </c:pt>
                <c:pt idx="19">
                  <c:v>-213114.60976355308</c:v>
                </c:pt>
                <c:pt idx="20">
                  <c:v>215489.05767856727</c:v>
                </c:pt>
                <c:pt idx="21">
                  <c:v>232453.28951738204</c:v>
                </c:pt>
                <c:pt idx="22">
                  <c:v>237026.27968570578</c:v>
                </c:pt>
                <c:pt idx="23">
                  <c:v>228458.6639934408</c:v>
                </c:pt>
                <c:pt idx="24">
                  <c:v>246443.91940883023</c:v>
                </c:pt>
                <c:pt idx="25">
                  <c:v>251292.14342338213</c:v>
                </c:pt>
                <c:pt idx="26">
                  <c:v>242208.86998133222</c:v>
                </c:pt>
                <c:pt idx="27">
                  <c:v>261276.60116009886</c:v>
                </c:pt>
                <c:pt idx="28">
                  <c:v>266416.62447746668</c:v>
                </c:pt>
                <c:pt idx="29">
                  <c:v>-698313.0565541028</c:v>
                </c:pt>
              </c:numCache>
            </c:numRef>
          </c:val>
          <c:extLst>
            <c:ext xmlns:c16="http://schemas.microsoft.com/office/drawing/2014/chart" uri="{C3380CC4-5D6E-409C-BE32-E72D297353CC}">
              <c16:uniqueId val="{00000000-D516-4CFC-B2C8-D38C2A5D410C}"/>
            </c:ext>
          </c:extLst>
        </c:ser>
        <c:ser>
          <c:idx val="7"/>
          <c:order val="4"/>
          <c:tx>
            <c:strRef>
              <c:f>RF_TCO_test!$J$15</c:f>
              <c:strCache>
                <c:ptCount val="1"/>
                <c:pt idx="0">
                  <c:v>bilancio annuale BAU</c:v>
                </c:pt>
              </c:strCache>
            </c:strRef>
          </c:tx>
          <c:spPr>
            <a:solidFill>
              <a:schemeClr val="bg1">
                <a:lumMod val="65000"/>
                <a:alpha val="75000"/>
              </a:scheme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RF_TCO_test!$M$15:$AP$15</c:f>
              <c:numCache>
                <c:formatCode>_-* #,##0\ "€"_-;\-* #,##0\ "€"_-;_-* "-"??\ "€"_-;_-@_-</c:formatCode>
                <c:ptCount val="30"/>
                <c:pt idx="0">
                  <c:v>-525790.95999934315</c:v>
                </c:pt>
                <c:pt idx="1">
                  <c:v>-2573376.3707154053</c:v>
                </c:pt>
                <c:pt idx="2">
                  <c:v>-979830.58412102703</c:v>
                </c:pt>
                <c:pt idx="3">
                  <c:v>574554.12007479963</c:v>
                </c:pt>
                <c:pt idx="4">
                  <c:v>581802.79628160666</c:v>
                </c:pt>
                <c:pt idx="5">
                  <c:v>588684.23735488206</c:v>
                </c:pt>
                <c:pt idx="6">
                  <c:v>595701.05514163524</c:v>
                </c:pt>
                <c:pt idx="7">
                  <c:v>602855.91287102993</c:v>
                </c:pt>
                <c:pt idx="8">
                  <c:v>610151.52616520994</c:v>
                </c:pt>
                <c:pt idx="9">
                  <c:v>617590.66407001391</c:v>
                </c:pt>
                <c:pt idx="10">
                  <c:v>632343.66543163196</c:v>
                </c:pt>
                <c:pt idx="11">
                  <c:v>640219.38323982246</c:v>
                </c:pt>
                <c:pt idx="12">
                  <c:v>648250.03789653047</c:v>
                </c:pt>
                <c:pt idx="13">
                  <c:v>424911.94916359248</c:v>
                </c:pt>
                <c:pt idx="14">
                  <c:v>433261.68157150171</c:v>
                </c:pt>
                <c:pt idx="15">
                  <c:v>441775.67598787195</c:v>
                </c:pt>
                <c:pt idx="16">
                  <c:v>141536.45213552366</c:v>
                </c:pt>
                <c:pt idx="17">
                  <c:v>459309.44034482865</c:v>
                </c:pt>
                <c:pt idx="18">
                  <c:v>468335.86521561234</c:v>
                </c:pt>
                <c:pt idx="19">
                  <c:v>477539.86448112677</c:v>
                </c:pt>
                <c:pt idx="20">
                  <c:v>486924.93151400995</c:v>
                </c:pt>
                <c:pt idx="21">
                  <c:v>496494.62841106742</c:v>
                </c:pt>
                <c:pt idx="22">
                  <c:v>506252.58734526322</c:v>
                </c:pt>
                <c:pt idx="23">
                  <c:v>516202.51194430992</c:v>
                </c:pt>
                <c:pt idx="24">
                  <c:v>526348.17869637813</c:v>
                </c:pt>
                <c:pt idx="25">
                  <c:v>536693.43838345958</c:v>
                </c:pt>
                <c:pt idx="26">
                  <c:v>547242.21754293062</c:v>
                </c:pt>
                <c:pt idx="27">
                  <c:v>557998.51995786605</c:v>
                </c:pt>
                <c:pt idx="28">
                  <c:v>568966.42817667359</c:v>
                </c:pt>
                <c:pt idx="29">
                  <c:v>-136174.68045774149</c:v>
                </c:pt>
              </c:numCache>
            </c:numRef>
          </c:val>
          <c:extLst>
            <c:ext xmlns:c16="http://schemas.microsoft.com/office/drawing/2014/chart" uri="{C3380CC4-5D6E-409C-BE32-E72D297353CC}">
              <c16:uniqueId val="{00000001-D516-4CFC-B2C8-D38C2A5D410C}"/>
            </c:ext>
          </c:extLst>
        </c:ser>
        <c:ser>
          <c:idx val="12"/>
          <c:order val="7"/>
          <c:tx>
            <c:strRef>
              <c:f>RF_TCO_test!$J$19</c:f>
              <c:strCache>
                <c:ptCount val="1"/>
                <c:pt idx="0">
                  <c:v>bilancio annuale Esit</c:v>
                </c:pt>
              </c:strCache>
            </c:strRef>
          </c:tx>
          <c:spPr>
            <a:solidFill>
              <a:srgbClr val="92D050">
                <a:alpha val="75000"/>
              </a:srgbClr>
            </a:solidFill>
            <a:ln>
              <a:noFill/>
            </a:ln>
            <a:effectLst/>
          </c:spPr>
          <c:invertIfNegative val="0"/>
          <c:cat>
            <c:numRef>
              <c:f>RF_TCO_test!$M$7:$AP$7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f>RF_TCO_test!$M$19:$AP$19</c:f>
              <c:numCache>
                <c:formatCode>_-* #,##0\ "€"_-;\-* #,##0\ "€"_-;_-* "-"??\ "€"_-;_-@_-</c:formatCode>
                <c:ptCount val="30"/>
                <c:pt idx="0">
                  <c:v>-532478.42465241603</c:v>
                </c:pt>
                <c:pt idx="1">
                  <c:v>-4157720.3295373046</c:v>
                </c:pt>
                <c:pt idx="2">
                  <c:v>592410.47530921805</c:v>
                </c:pt>
                <c:pt idx="3">
                  <c:v>600086.18771888386</c:v>
                </c:pt>
                <c:pt idx="4">
                  <c:v>606913.54147886345</c:v>
                </c:pt>
                <c:pt idx="5">
                  <c:v>613875.2079073576</c:v>
                </c:pt>
                <c:pt idx="6">
                  <c:v>620973.82930086297</c:v>
                </c:pt>
                <c:pt idx="7">
                  <c:v>628212.09993705526</c:v>
                </c:pt>
                <c:pt idx="8">
                  <c:v>635592.76709739957</c:v>
                </c:pt>
                <c:pt idx="9">
                  <c:v>643118.63210988021</c:v>
                </c:pt>
                <c:pt idx="10">
                  <c:v>657570.29598334024</c:v>
                </c:pt>
                <c:pt idx="11">
                  <c:v>665528.51892772235</c:v>
                </c:pt>
                <c:pt idx="12">
                  <c:v>421083.82700377615</c:v>
                </c:pt>
                <c:pt idx="13">
                  <c:v>429358.24980846851</c:v>
                </c:pt>
                <c:pt idx="14">
                  <c:v>437795.45307633694</c:v>
                </c:pt>
                <c:pt idx="15">
                  <c:v>446398.63914303866</c:v>
                </c:pt>
                <c:pt idx="16">
                  <c:v>338344.81182793149</c:v>
                </c:pt>
                <c:pt idx="17">
                  <c:v>464116.08524830767</c:v>
                </c:pt>
                <c:pt idx="18">
                  <c:v>473237.06993337441</c:v>
                </c:pt>
                <c:pt idx="19">
                  <c:v>482537.4892626091</c:v>
                </c:pt>
                <c:pt idx="20">
                  <c:v>492020.87320482981</c:v>
                </c:pt>
                <c:pt idx="21">
                  <c:v>501690.82117296848</c:v>
                </c:pt>
                <c:pt idx="22">
                  <c:v>511551.0033902257</c:v>
                </c:pt>
                <c:pt idx="23">
                  <c:v>521605.16228310246</c:v>
                </c:pt>
                <c:pt idx="24">
                  <c:v>531857.11390183563</c:v>
                </c:pt>
                <c:pt idx="25">
                  <c:v>542310.74936877727</c:v>
                </c:pt>
                <c:pt idx="26">
                  <c:v>552970.03635526844</c:v>
                </c:pt>
                <c:pt idx="27">
                  <c:v>563839.02058756654</c:v>
                </c:pt>
                <c:pt idx="28">
                  <c:v>574921.82738239842</c:v>
                </c:pt>
                <c:pt idx="29">
                  <c:v>453569.92515339446</c:v>
                </c:pt>
              </c:numCache>
            </c:numRef>
          </c:val>
          <c:extLst>
            <c:ext xmlns:c16="http://schemas.microsoft.com/office/drawing/2014/chart" uri="{C3380CC4-5D6E-409C-BE32-E72D297353CC}">
              <c16:uniqueId val="{00000002-D516-4CFC-B2C8-D38C2A5D410C}"/>
            </c:ext>
          </c:extLst>
        </c:ser>
        <c:dLbls>
          <c:showLegendKey val="0"/>
          <c:showVal val="0"/>
          <c:showCatName val="0"/>
          <c:showSerName val="0"/>
          <c:showPercent val="0"/>
          <c:showBubbleSize val="0"/>
        </c:dLbls>
        <c:gapWidth val="150"/>
        <c:axId val="1073372367"/>
        <c:axId val="1073392527"/>
        <c:extLst>
          <c:ext xmlns:c15="http://schemas.microsoft.com/office/drawing/2012/chart" uri="{02D57815-91ED-43cb-92C2-25804820EDAC}">
            <c15:filteredBarSeries>
              <c15:ser>
                <c:idx val="0"/>
                <c:order val="0"/>
                <c:tx>
                  <c:strRef>
                    <c:extLst>
                      <c:ext uri="{02D57815-91ED-43cb-92C2-25804820EDAC}">
                        <c15:formulaRef>
                          <c15:sqref>RF_TCO_test!#REF!</c15:sqref>
                        </c15:formulaRef>
                      </c:ext>
                    </c:extLst>
                    <c:strCache>
                      <c:ptCount val="1"/>
                      <c:pt idx="0">
                        <c:v>#RIF!</c:v>
                      </c:pt>
                    </c:strCache>
                  </c:strRef>
                </c:tx>
                <c:spPr>
                  <a:solidFill>
                    <a:schemeClr val="accent1"/>
                  </a:solidFill>
                  <a:ln>
                    <a:noFill/>
                  </a:ln>
                  <a:effectLst/>
                </c:spPr>
                <c:invertIfNegative val="0"/>
                <c:cat>
                  <c:numRef>
                    <c:extLst>
                      <c:ex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c:ext xmlns:c16="http://schemas.microsoft.com/office/drawing/2014/chart" uri="{C3380CC4-5D6E-409C-BE32-E72D297353CC}">
                    <c16:uniqueId val="{00000006-D516-4CFC-B2C8-D38C2A5D410C}"/>
                  </c:ext>
                </c:extLst>
              </c15:ser>
            </c15:filteredBarSeries>
            <c15:filteredBarSeries>
              <c15:ser>
                <c:idx val="5"/>
                <c:order val="3"/>
                <c:tx>
                  <c:strRef>
                    <c:extLst xmlns:c15="http://schemas.microsoft.com/office/drawing/2012/chart">
                      <c:ext xmlns:c15="http://schemas.microsoft.com/office/drawing/2012/chart" uri="{02D57815-91ED-43cb-92C2-25804820EDAC}">
                        <c15:formulaRef>
                          <c15:sqref>RF_TCO_test!#REF!</c15:sqref>
                        </c15:formulaRef>
                      </c:ext>
                    </c:extLst>
                    <c:strCache>
                      <c:ptCount val="1"/>
                      <c:pt idx="0">
                        <c:v>#RIF!</c:v>
                      </c:pt>
                    </c:strCache>
                  </c:strRef>
                </c:tx>
                <c:spPr>
                  <a:solidFill>
                    <a:schemeClr val="accent6"/>
                  </a:solidFill>
                  <a:ln>
                    <a:noFill/>
                  </a:ln>
                  <a:effectLst/>
                </c:spPr>
                <c:invertIfNegative val="0"/>
                <c:cat>
                  <c:numRef>
                    <c:extLst xmlns:c15="http://schemas.microsoft.com/office/drawing/2012/chart">
                      <c:ext xmlns:c15="http://schemas.microsoft.com/office/drawing/2012/char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7-D516-4CFC-B2C8-D38C2A5D410C}"/>
                  </c:ext>
                </c:extLst>
              </c15:ser>
            </c15:filteredBarSeries>
            <c15:filteredBarSeries>
              <c15:ser>
                <c:idx val="10"/>
                <c:order val="6"/>
                <c:tx>
                  <c:strRef>
                    <c:extLst xmlns:c15="http://schemas.microsoft.com/office/drawing/2012/chart">
                      <c:ext xmlns:c15="http://schemas.microsoft.com/office/drawing/2012/chart" uri="{02D57815-91ED-43cb-92C2-25804820EDAC}">
                        <c15:formulaRef>
                          <c15:sqref>RF_TCO_test!#REF!</c15:sqref>
                        </c15:formulaRef>
                      </c:ext>
                    </c:extLst>
                    <c:strCache>
                      <c:ptCount val="1"/>
                      <c:pt idx="0">
                        <c:v>#RIF!</c:v>
                      </c:pt>
                    </c:strCache>
                  </c:strRef>
                </c:tx>
                <c:spPr>
                  <a:solidFill>
                    <a:schemeClr val="accent5">
                      <a:lumMod val="60000"/>
                    </a:schemeClr>
                  </a:solidFill>
                  <a:ln>
                    <a:noFill/>
                  </a:ln>
                  <a:effectLst/>
                </c:spPr>
                <c:invertIfNegative val="0"/>
                <c:cat>
                  <c:numRef>
                    <c:extLst xmlns:c15="http://schemas.microsoft.com/office/drawing/2012/chart">
                      <c:ext xmlns:c15="http://schemas.microsoft.com/office/drawing/2012/chart" uri="{02D57815-91ED-43cb-92C2-25804820EDAC}">
                        <c15:formulaRef>
                          <c15:sqref>RF_TCO_test!$M$7:$AP$7</c15:sqref>
                        </c15:formulaRef>
                      </c:ext>
                    </c:extLst>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8-D516-4CFC-B2C8-D38C2A5D410C}"/>
                  </c:ext>
                </c:extLst>
              </c15:ser>
            </c15:filteredBarSeries>
          </c:ext>
        </c:extLst>
      </c:barChart>
      <c:lineChart>
        <c:grouping val="standard"/>
        <c:varyColors val="0"/>
        <c:ser>
          <c:idx val="3"/>
          <c:order val="2"/>
          <c:tx>
            <c:strRef>
              <c:f>RF_TCO_test!$J$12</c:f>
              <c:strCache>
                <c:ptCount val="1"/>
                <c:pt idx="0">
                  <c:v>bilancio cumulativo AS-IS</c:v>
                </c:pt>
              </c:strCache>
            </c:strRef>
          </c:tx>
          <c:spPr>
            <a:ln w="25400" cap="rnd">
              <a:solidFill>
                <a:srgbClr val="0070C0"/>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RF_TCO_test!$M$12:$AP$12</c:f>
              <c:numCache>
                <c:formatCode>_-* #,##0\ "€"_-;\-* #,##0\ "€"_-;_-* "-"??\ "€"_-;_-@_-</c:formatCode>
                <c:ptCount val="30"/>
                <c:pt idx="0">
                  <c:v>-450177.75765600876</c:v>
                </c:pt>
                <c:pt idx="1">
                  <c:v>-292736.11046018731</c:v>
                </c:pt>
                <c:pt idx="2">
                  <c:v>-140985.39141342847</c:v>
                </c:pt>
                <c:pt idx="3">
                  <c:v>22711.801423456869</c:v>
                </c:pt>
                <c:pt idx="4">
                  <c:v>189629.3644903333</c:v>
                </c:pt>
                <c:pt idx="5">
                  <c:v>350513.48040298413</c:v>
                </c:pt>
                <c:pt idx="6">
                  <c:v>524063.0906610419</c:v>
                </c:pt>
                <c:pt idx="7">
                  <c:v>701026.8950699945</c:v>
                </c:pt>
                <c:pt idx="8">
                  <c:v>871594.11818160128</c:v>
                </c:pt>
                <c:pt idx="9">
                  <c:v>696203.97308552382</c:v>
                </c:pt>
                <c:pt idx="10">
                  <c:v>883818.67039777152</c:v>
                </c:pt>
                <c:pt idx="11">
                  <c:v>1064651.7963715021</c:v>
                </c:pt>
                <c:pt idx="12">
                  <c:v>1259720.8891558158</c:v>
                </c:pt>
                <c:pt idx="13">
                  <c:v>1458627.5230018138</c:v>
                </c:pt>
                <c:pt idx="14">
                  <c:v>1650344.4241325438</c:v>
                </c:pt>
                <c:pt idx="15">
                  <c:v>1857154.1099885758</c:v>
                </c:pt>
                <c:pt idx="16">
                  <c:v>2068032.3063918119</c:v>
                </c:pt>
                <c:pt idx="17">
                  <c:v>2271288.0427578888</c:v>
                </c:pt>
                <c:pt idx="18">
                  <c:v>2490544.9509302224</c:v>
                </c:pt>
                <c:pt idx="19">
                  <c:v>2277430.3411666695</c:v>
                </c:pt>
                <c:pt idx="20">
                  <c:v>2492919.3988452367</c:v>
                </c:pt>
                <c:pt idx="21">
                  <c:v>2725372.6883626189</c:v>
                </c:pt>
                <c:pt idx="22">
                  <c:v>2962398.9680483248</c:v>
                </c:pt>
                <c:pt idx="23">
                  <c:v>3190857.6320417654</c:v>
                </c:pt>
                <c:pt idx="24">
                  <c:v>3437301.5514505957</c:v>
                </c:pt>
                <c:pt idx="25">
                  <c:v>3688593.6948739779</c:v>
                </c:pt>
                <c:pt idx="26">
                  <c:v>3930802.5648553101</c:v>
                </c:pt>
                <c:pt idx="27">
                  <c:v>4192079.1660154089</c:v>
                </c:pt>
                <c:pt idx="28">
                  <c:v>4458495.7904928755</c:v>
                </c:pt>
                <c:pt idx="29">
                  <c:v>3760182.7339387727</c:v>
                </c:pt>
              </c:numCache>
            </c:numRef>
          </c:val>
          <c:smooth val="0"/>
          <c:extLst xmlns:c15="http://schemas.microsoft.com/office/drawing/2012/chart">
            <c:ext xmlns:c16="http://schemas.microsoft.com/office/drawing/2014/chart" uri="{C3380CC4-5D6E-409C-BE32-E72D297353CC}">
              <c16:uniqueId val="{00000003-D516-4CFC-B2C8-D38C2A5D410C}"/>
            </c:ext>
          </c:extLst>
        </c:ser>
        <c:ser>
          <c:idx val="8"/>
          <c:order val="5"/>
          <c:tx>
            <c:strRef>
              <c:f>RF_TCO_test!$J$16</c:f>
              <c:strCache>
                <c:ptCount val="1"/>
                <c:pt idx="0">
                  <c:v>bilancio cumulativo BAU</c:v>
                </c:pt>
              </c:strCache>
            </c:strRef>
          </c:tx>
          <c:spPr>
            <a:ln w="25400" cap="rnd">
              <a:solidFill>
                <a:schemeClr val="bg1">
                  <a:lumMod val="50000"/>
                </a:schemeClr>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RF_TCO_test!$M$16:$AP$16</c:f>
              <c:numCache>
                <c:formatCode>_-* #,##0\ "€"_-;\-* #,##0\ "€"_-;_-* "-"??\ "€"_-;_-@_-</c:formatCode>
                <c:ptCount val="30"/>
                <c:pt idx="0">
                  <c:v>-525790.95999934315</c:v>
                </c:pt>
                <c:pt idx="1">
                  <c:v>-3099167.3307147482</c:v>
                </c:pt>
                <c:pt idx="2">
                  <c:v>-4078997.9148357753</c:v>
                </c:pt>
                <c:pt idx="3">
                  <c:v>-3504443.7947609755</c:v>
                </c:pt>
                <c:pt idx="4">
                  <c:v>-2922640.9984793691</c:v>
                </c:pt>
                <c:pt idx="5">
                  <c:v>-2333956.761124487</c:v>
                </c:pt>
                <c:pt idx="6">
                  <c:v>-1738255.7059828518</c:v>
                </c:pt>
                <c:pt idx="7">
                  <c:v>-1135399.7931118219</c:v>
                </c:pt>
                <c:pt idx="8">
                  <c:v>-525248.26694661193</c:v>
                </c:pt>
                <c:pt idx="9">
                  <c:v>92342.397123401985</c:v>
                </c:pt>
                <c:pt idx="10">
                  <c:v>724686.06255503395</c:v>
                </c:pt>
                <c:pt idx="11">
                  <c:v>1364905.4457948564</c:v>
                </c:pt>
                <c:pt idx="12">
                  <c:v>2013155.4836913869</c:v>
                </c:pt>
                <c:pt idx="13">
                  <c:v>2438067.4328549793</c:v>
                </c:pt>
                <c:pt idx="14">
                  <c:v>2871329.1144264811</c:v>
                </c:pt>
                <c:pt idx="15">
                  <c:v>3313104.7904143529</c:v>
                </c:pt>
                <c:pt idx="16">
                  <c:v>3454641.2425498767</c:v>
                </c:pt>
                <c:pt idx="17">
                  <c:v>3913950.6828947053</c:v>
                </c:pt>
                <c:pt idx="18">
                  <c:v>4382286.5481103174</c:v>
                </c:pt>
                <c:pt idx="19">
                  <c:v>4859826.4125914443</c:v>
                </c:pt>
                <c:pt idx="20">
                  <c:v>5346751.3441054542</c:v>
                </c:pt>
                <c:pt idx="21">
                  <c:v>5843245.9725165218</c:v>
                </c:pt>
                <c:pt idx="22">
                  <c:v>6349498.5598617848</c:v>
                </c:pt>
                <c:pt idx="23">
                  <c:v>6865701.0718060946</c:v>
                </c:pt>
                <c:pt idx="24">
                  <c:v>7392049.2505024727</c:v>
                </c:pt>
                <c:pt idx="25">
                  <c:v>7928742.6888859328</c:v>
                </c:pt>
                <c:pt idx="26">
                  <c:v>8475984.9064288642</c:v>
                </c:pt>
                <c:pt idx="27">
                  <c:v>9033983.4263867307</c:v>
                </c:pt>
                <c:pt idx="28">
                  <c:v>9602949.8545634039</c:v>
                </c:pt>
                <c:pt idx="29">
                  <c:v>9466775.1741056629</c:v>
                </c:pt>
              </c:numCache>
            </c:numRef>
          </c:val>
          <c:smooth val="0"/>
          <c:extLst xmlns:c15="http://schemas.microsoft.com/office/drawing/2012/chart">
            <c:ext xmlns:c16="http://schemas.microsoft.com/office/drawing/2014/chart" uri="{C3380CC4-5D6E-409C-BE32-E72D297353CC}">
              <c16:uniqueId val="{00000004-D516-4CFC-B2C8-D38C2A5D410C}"/>
            </c:ext>
          </c:extLst>
        </c:ser>
        <c:ser>
          <c:idx val="13"/>
          <c:order val="8"/>
          <c:tx>
            <c:strRef>
              <c:f>RF_TCO_test!$J$20</c:f>
              <c:strCache>
                <c:ptCount val="1"/>
                <c:pt idx="0">
                  <c:v>bilancio cumulativo Esit</c:v>
                </c:pt>
              </c:strCache>
            </c:strRef>
          </c:tx>
          <c:spPr>
            <a:ln w="22225" cap="rnd">
              <a:solidFill>
                <a:srgbClr val="92D050"/>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RF_TCO_test!$M$20:$AP$20</c:f>
              <c:numCache>
                <c:formatCode>_-* #,##0\ "€"_-;\-* #,##0\ "€"_-;_-* "-"??\ "€"_-;_-@_-</c:formatCode>
                <c:ptCount val="30"/>
                <c:pt idx="0">
                  <c:v>-532478.42465241603</c:v>
                </c:pt>
                <c:pt idx="1">
                  <c:v>-4690198.7541897204</c:v>
                </c:pt>
                <c:pt idx="2">
                  <c:v>-4097788.2788805021</c:v>
                </c:pt>
                <c:pt idx="3">
                  <c:v>-3497702.091161618</c:v>
                </c:pt>
                <c:pt idx="4">
                  <c:v>-2890788.5496827546</c:v>
                </c:pt>
                <c:pt idx="5">
                  <c:v>-2276913.3417753968</c:v>
                </c:pt>
                <c:pt idx="6">
                  <c:v>-1655939.5124745339</c:v>
                </c:pt>
                <c:pt idx="7">
                  <c:v>-1027727.4125374786</c:v>
                </c:pt>
                <c:pt idx="8">
                  <c:v>-392134.64544007904</c:v>
                </c:pt>
                <c:pt idx="9">
                  <c:v>250983.98666980118</c:v>
                </c:pt>
                <c:pt idx="10">
                  <c:v>908554.28265314142</c:v>
                </c:pt>
                <c:pt idx="11">
                  <c:v>1574082.8015808638</c:v>
                </c:pt>
                <c:pt idx="12">
                  <c:v>1995166.6285846399</c:v>
                </c:pt>
                <c:pt idx="13">
                  <c:v>2424524.8783931085</c:v>
                </c:pt>
                <c:pt idx="14">
                  <c:v>2862320.3314694455</c:v>
                </c:pt>
                <c:pt idx="15">
                  <c:v>3308718.970612484</c:v>
                </c:pt>
                <c:pt idx="16">
                  <c:v>3647063.7824404156</c:v>
                </c:pt>
                <c:pt idx="17">
                  <c:v>4111179.8676887234</c:v>
                </c:pt>
                <c:pt idx="18">
                  <c:v>4584416.9376220983</c:v>
                </c:pt>
                <c:pt idx="19">
                  <c:v>5066954.4268847071</c:v>
                </c:pt>
                <c:pt idx="20">
                  <c:v>5558975.3000895372</c:v>
                </c:pt>
                <c:pt idx="21">
                  <c:v>6060666.1212625057</c:v>
                </c:pt>
                <c:pt idx="22">
                  <c:v>6572217.1246527312</c:v>
                </c:pt>
                <c:pt idx="23">
                  <c:v>7093822.2869358333</c:v>
                </c:pt>
                <c:pt idx="24">
                  <c:v>7625679.4008376691</c:v>
                </c:pt>
                <c:pt idx="25">
                  <c:v>8167990.1502064466</c:v>
                </c:pt>
                <c:pt idx="26">
                  <c:v>8720960.1865617149</c:v>
                </c:pt>
                <c:pt idx="27">
                  <c:v>9284799.2071492821</c:v>
                </c:pt>
                <c:pt idx="28">
                  <c:v>9859721.0345316809</c:v>
                </c:pt>
                <c:pt idx="29">
                  <c:v>10313290.959685076</c:v>
                </c:pt>
              </c:numCache>
            </c:numRef>
          </c:val>
          <c:smooth val="0"/>
          <c:extLst>
            <c:ext xmlns:c16="http://schemas.microsoft.com/office/drawing/2014/chart" uri="{C3380CC4-5D6E-409C-BE32-E72D297353CC}">
              <c16:uniqueId val="{00000005-D516-4CFC-B2C8-D38C2A5D410C}"/>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max val="12000000"/>
          <c:min val="-6000000"/>
        </c:scaling>
        <c:delete val="1"/>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crossAx val="1073372367"/>
        <c:crosses val="autoZero"/>
        <c:crossBetween val="between"/>
      </c:valAx>
      <c:valAx>
        <c:axId val="502995552"/>
        <c:scaling>
          <c:orientation val="minMax"/>
        </c:scaling>
        <c:delete val="1"/>
        <c:axPos val="r"/>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TCO complessivo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strRef>
              <c:f>RF_TCO!#REF!</c:f>
              <c:strCache>
                <c:ptCount val="1"/>
                <c:pt idx="0">
                  <c:v>#RIF!</c:v>
                </c:pt>
              </c:strCache>
              <c:extLst xmlns:c15="http://schemas.microsoft.com/office/drawing/2012/chart"/>
            </c:strRef>
          </c:tx>
          <c:spPr>
            <a:solidFill>
              <a:schemeClr val="accent1"/>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6-A0B1-4E82-80AC-E98229D97C18}"/>
            </c:ext>
          </c:extLst>
        </c:ser>
        <c:ser>
          <c:idx val="2"/>
          <c:order val="1"/>
          <c:tx>
            <c:strRef>
              <c:f>RF_TCO!$J$11</c:f>
              <c:strCache>
                <c:ptCount val="1"/>
                <c:pt idx="0">
                  <c:v>bilancio annuale AS-IS</c:v>
                </c:pt>
              </c:strCache>
            </c:strRef>
          </c:tx>
          <c:spPr>
            <a:solidFill>
              <a:schemeClr val="accent1">
                <a:alpha val="75000"/>
              </a:schemeClr>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Ref>
              <c:f>RF_TCO!$M$11:$AP$11</c:f>
              <c:numCache>
                <c:formatCode>_-* #,##0\ "€"_-;\-* #,##0\ "€"_-;_-* "-"??\ "€"_-;_-@_-</c:formatCode>
                <c:ptCount val="30"/>
                <c:pt idx="0">
                  <c:v>-475207.29761940875</c:v>
                </c:pt>
                <c:pt idx="1">
                  <c:v>131919.70791895961</c:v>
                </c:pt>
                <c:pt idx="2">
                  <c:v>125726.69361903222</c:v>
                </c:pt>
                <c:pt idx="3">
                  <c:v>137161.20385438055</c:v>
                </c:pt>
                <c:pt idx="4">
                  <c:v>139859.53881020672</c:v>
                </c:pt>
                <c:pt idx="5">
                  <c:v>133293.78652424083</c:v>
                </c:pt>
                <c:pt idx="6">
                  <c:v>145416.50384422485</c:v>
                </c:pt>
                <c:pt idx="7">
                  <c:v>148277.24306530575</c:v>
                </c:pt>
                <c:pt idx="8">
                  <c:v>141316.31887025401</c:v>
                </c:pt>
                <c:pt idx="9">
                  <c:v>-205216.49439905101</c:v>
                </c:pt>
                <c:pt idx="10">
                  <c:v>157201.58237389557</c:v>
                </c:pt>
                <c:pt idx="11">
                  <c:v>149821.70211968213</c:v>
                </c:pt>
                <c:pt idx="12">
                  <c:v>163447.58964644579</c:v>
                </c:pt>
                <c:pt idx="13">
                  <c:v>166663.04950094491</c:v>
                </c:pt>
                <c:pt idx="14">
                  <c:v>158838.9975445616</c:v>
                </c:pt>
                <c:pt idx="15">
                  <c:v>173284.98423931393</c:v>
                </c:pt>
                <c:pt idx="16">
                  <c:v>176693.97247471282</c:v>
                </c:pt>
                <c:pt idx="17">
                  <c:v>168399.01552317763</c:v>
                </c:pt>
                <c:pt idx="18">
                  <c:v>183714.46056667046</c:v>
                </c:pt>
                <c:pt idx="19">
                  <c:v>-249356.27424756746</c:v>
                </c:pt>
                <c:pt idx="20">
                  <c:v>178534.42081324919</c:v>
                </c:pt>
                <c:pt idx="21">
                  <c:v>194771.65415954989</c:v>
                </c:pt>
                <c:pt idx="22">
                  <c:v>198603.34379228865</c:v>
                </c:pt>
                <c:pt idx="23">
                  <c:v>189279.84416117499</c:v>
                </c:pt>
                <c:pt idx="24">
                  <c:v>206494.34533913693</c:v>
                </c:pt>
                <c:pt idx="25">
                  <c:v>210556.65227835413</c:v>
                </c:pt>
                <c:pt idx="26">
                  <c:v>200672.0006286875</c:v>
                </c:pt>
                <c:pt idx="27">
                  <c:v>218922.58830491663</c:v>
                </c:pt>
                <c:pt idx="28">
                  <c:v>223229.39267847885</c:v>
                </c:pt>
                <c:pt idx="29">
                  <c:v>30693553.7813049</c:v>
                </c:pt>
              </c:numCache>
              <c:extLst/>
            </c:numRef>
          </c:val>
          <c:extLst>
            <c:ext xmlns:c16="http://schemas.microsoft.com/office/drawing/2014/chart" uri="{C3380CC4-5D6E-409C-BE32-E72D297353CC}">
              <c16:uniqueId val="{00000000-A0B1-4E82-80AC-E98229D97C18}"/>
            </c:ext>
          </c:extLst>
        </c:ser>
        <c:ser>
          <c:idx val="5"/>
          <c:order val="3"/>
          <c:tx>
            <c:strRef>
              <c:f>RF_TCO!#REF!</c:f>
              <c:strCache>
                <c:ptCount val="1"/>
                <c:pt idx="0">
                  <c:v>#RIF!</c:v>
                </c:pt>
              </c:strCache>
              <c:extLst xmlns:c15="http://schemas.microsoft.com/office/drawing/2012/chart"/>
            </c:strRef>
          </c:tx>
          <c:spPr>
            <a:solidFill>
              <a:schemeClr val="accent6"/>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7-A0B1-4E82-80AC-E98229D97C18}"/>
            </c:ext>
          </c:extLst>
        </c:ser>
        <c:ser>
          <c:idx val="7"/>
          <c:order val="4"/>
          <c:tx>
            <c:strRef>
              <c:f>RF_TCO!$J$15</c:f>
              <c:strCache>
                <c:ptCount val="1"/>
                <c:pt idx="0">
                  <c:v>bilancio annuale BAU</c:v>
                </c:pt>
              </c:strCache>
            </c:strRef>
          </c:tx>
          <c:spPr>
            <a:solidFill>
              <a:schemeClr val="bg1">
                <a:lumMod val="65000"/>
                <a:alpha val="75000"/>
              </a:schemeClr>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Ref>
              <c:f>RF_TCO!$M$15:$AP$15</c:f>
              <c:numCache>
                <c:formatCode>_-* #,##0\ "€"_-;\-* #,##0\ "€"_-;_-* "-"??\ "€"_-;_-@_-</c:formatCode>
                <c:ptCount val="30"/>
                <c:pt idx="0">
                  <c:v>-222273.61566917284</c:v>
                </c:pt>
                <c:pt idx="1">
                  <c:v>-299409.88610034558</c:v>
                </c:pt>
                <c:pt idx="2">
                  <c:v>-361285.48295645689</c:v>
                </c:pt>
                <c:pt idx="3">
                  <c:v>61731.781092294841</c:v>
                </c:pt>
                <c:pt idx="4">
                  <c:v>68458.422024936881</c:v>
                </c:pt>
                <c:pt idx="5">
                  <c:v>74807.557966472115</c:v>
                </c:pt>
                <c:pt idx="6">
                  <c:v>81281.598727802397</c:v>
                </c:pt>
                <c:pt idx="7">
                  <c:v>87883.001527382992</c:v>
                </c:pt>
                <c:pt idx="8">
                  <c:v>94614.271923857159</c:v>
                </c:pt>
                <c:pt idx="9">
                  <c:v>101477.96476704034</c:v>
                </c:pt>
                <c:pt idx="10">
                  <c:v>601930.55049327994</c:v>
                </c:pt>
                <c:pt idx="11">
                  <c:v>609207.9593857741</c:v>
                </c:pt>
                <c:pt idx="12">
                  <c:v>616628.53475866257</c:v>
                </c:pt>
                <c:pt idx="13">
                  <c:v>392668.36481853947</c:v>
                </c:pt>
                <c:pt idx="14">
                  <c:v>400383.77798533335</c:v>
                </c:pt>
                <c:pt idx="15">
                  <c:v>408250.97437115386</c:v>
                </c:pt>
                <c:pt idx="16">
                  <c:v>107352.2282070003</c:v>
                </c:pt>
                <c:pt idx="17">
                  <c:v>424452.71950192959</c:v>
                </c:pt>
                <c:pt idx="18">
                  <c:v>432793.41760994936</c:v>
                </c:pt>
                <c:pt idx="19">
                  <c:v>441298.19999711239</c:v>
                </c:pt>
                <c:pt idx="20">
                  <c:v>449970.29464869184</c:v>
                </c:pt>
                <c:pt idx="21">
                  <c:v>458812.99305323523</c:v>
                </c:pt>
                <c:pt idx="22">
                  <c:v>467829.65145184612</c:v>
                </c:pt>
                <c:pt idx="23">
                  <c:v>477023.69211204408</c:v>
                </c:pt>
                <c:pt idx="24">
                  <c:v>486398.6046266848</c:v>
                </c:pt>
                <c:pt idx="25">
                  <c:v>495957.94723843166</c:v>
                </c:pt>
                <c:pt idx="26">
                  <c:v>505705.34819028585</c:v>
                </c:pt>
                <c:pt idx="27">
                  <c:v>515644.50710268383</c:v>
                </c:pt>
                <c:pt idx="28">
                  <c:v>525779.19637768576</c:v>
                </c:pt>
                <c:pt idx="29">
                  <c:v>38136484.881737001</c:v>
                </c:pt>
              </c:numCache>
              <c:extLst/>
            </c:numRef>
          </c:val>
          <c:extLst>
            <c:ext xmlns:c16="http://schemas.microsoft.com/office/drawing/2014/chart" uri="{C3380CC4-5D6E-409C-BE32-E72D297353CC}">
              <c16:uniqueId val="{00000001-A0B1-4E82-80AC-E98229D97C18}"/>
            </c:ext>
          </c:extLst>
        </c:ser>
        <c:ser>
          <c:idx val="10"/>
          <c:order val="6"/>
          <c:tx>
            <c:strRef>
              <c:f>RF_TCO!#REF!</c:f>
              <c:strCache>
                <c:ptCount val="1"/>
                <c:pt idx="0">
                  <c:v>#RIF!</c:v>
                </c:pt>
              </c:strCache>
              <c:extLst xmlns:c15="http://schemas.microsoft.com/office/drawing/2012/chart"/>
            </c:strRef>
          </c:tx>
          <c:spPr>
            <a:solidFill>
              <a:schemeClr val="accent5">
                <a:lumMod val="60000"/>
              </a:schemeClr>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Lit>
              <c:formatCode>General</c:formatCode>
              <c:ptCount val="1"/>
              <c:pt idx="0">
                <c:v>1</c:v>
              </c:pt>
            </c:numLit>
          </c:val>
          <c:extLst xmlns:c15="http://schemas.microsoft.com/office/drawing/2012/chart">
            <c:ext xmlns:c16="http://schemas.microsoft.com/office/drawing/2014/chart" uri="{C3380CC4-5D6E-409C-BE32-E72D297353CC}">
              <c16:uniqueId val="{00000008-A0B1-4E82-80AC-E98229D97C18}"/>
            </c:ext>
          </c:extLst>
        </c:ser>
        <c:ser>
          <c:idx val="12"/>
          <c:order val="7"/>
          <c:tx>
            <c:strRef>
              <c:f>RF_TCO!$J$19</c:f>
              <c:strCache>
                <c:ptCount val="1"/>
                <c:pt idx="0">
                  <c:v>bilancio annuale Esit</c:v>
                </c:pt>
              </c:strCache>
            </c:strRef>
          </c:tx>
          <c:spPr>
            <a:solidFill>
              <a:srgbClr val="549638">
                <a:alpha val="75000"/>
              </a:srgbClr>
            </a:solidFill>
            <a:ln>
              <a:noFill/>
            </a:ln>
            <a:effectLst/>
          </c:spPr>
          <c:invertIfNegative val="0"/>
          <c:cat>
            <c:numRef>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extLst/>
            </c:numRef>
          </c:cat>
          <c:val>
            <c:numRef>
              <c:f>RF_TCO!$M$19:$AP$19</c:f>
              <c:numCache>
                <c:formatCode>_-* #,##0\ "€"_-;\-* #,##0\ "€"_-;_-* "-"??\ "€"_-;_-@_-</c:formatCode>
                <c:ptCount val="30"/>
                <c:pt idx="0">
                  <c:v>-239796.70564618241</c:v>
                </c:pt>
                <c:pt idx="1">
                  <c:v>-311911.44778380083</c:v>
                </c:pt>
                <c:pt idx="2">
                  <c:v>26364.97891754366</c:v>
                </c:pt>
                <c:pt idx="3">
                  <c:v>62890.980092079728</c:v>
                </c:pt>
                <c:pt idx="4">
                  <c:v>69451.474336928339</c:v>
                </c:pt>
                <c:pt idx="5">
                  <c:v>76141.031395830214</c:v>
                </c:pt>
                <c:pt idx="6">
                  <c:v>82962.190286327037</c:v>
                </c:pt>
                <c:pt idx="7">
                  <c:v>89917.539975360618</c:v>
                </c:pt>
                <c:pt idx="8">
                  <c:v>97009.720361913205</c:v>
                </c:pt>
                <c:pt idx="9">
                  <c:v>104241.42327897926</c:v>
                </c:pt>
                <c:pt idx="10">
                  <c:v>642023.39808634773</c:v>
                </c:pt>
                <c:pt idx="11">
                  <c:v>649675.77114846534</c:v>
                </c:pt>
                <c:pt idx="12">
                  <c:v>404919.2124409345</c:v>
                </c:pt>
                <c:pt idx="13">
                  <c:v>412875.63319186331</c:v>
                </c:pt>
                <c:pt idx="14">
                  <c:v>420988.57843829237</c:v>
                </c:pt>
                <c:pt idx="15">
                  <c:v>429261.12744393293</c:v>
                </c:pt>
                <c:pt idx="16">
                  <c:v>320870.15853503608</c:v>
                </c:pt>
                <c:pt idx="17">
                  <c:v>446297.65786699567</c:v>
                </c:pt>
                <c:pt idx="18">
                  <c:v>455068.10548976099</c:v>
                </c:pt>
                <c:pt idx="19">
                  <c:v>464011.09173666855</c:v>
                </c:pt>
                <c:pt idx="20">
                  <c:v>473130.01091301534</c:v>
                </c:pt>
                <c:pt idx="21">
                  <c:v>482428.32409934048</c:v>
                </c:pt>
                <c:pt idx="22">
                  <c:v>491909.56046507653</c:v>
                </c:pt>
                <c:pt idx="23">
                  <c:v>501577.31860804395</c:v>
                </c:pt>
                <c:pt idx="24">
                  <c:v>511435.26792029687</c:v>
                </c:pt>
                <c:pt idx="25">
                  <c:v>521487.149980838</c:v>
                </c:pt>
                <c:pt idx="26">
                  <c:v>531736.77997573372</c:v>
                </c:pt>
                <c:pt idx="27">
                  <c:v>542188.04814616544</c:v>
                </c:pt>
                <c:pt idx="28">
                  <c:v>552844.92126496823</c:v>
                </c:pt>
                <c:pt idx="29">
                  <c:v>42579424.751172133</c:v>
                </c:pt>
              </c:numCache>
              <c:extLst/>
            </c:numRef>
          </c:val>
          <c:extLst>
            <c:ext xmlns:c16="http://schemas.microsoft.com/office/drawing/2014/chart" uri="{C3380CC4-5D6E-409C-BE32-E72D297353CC}">
              <c16:uniqueId val="{00000002-A0B1-4E82-80AC-E98229D97C18}"/>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2"/>
          <c:tx>
            <c:strRef>
              <c:f>RF_TCO!$J$12</c:f>
              <c:strCache>
                <c:ptCount val="1"/>
                <c:pt idx="0">
                  <c:v>bilancio cumulativo AS-IS</c:v>
                </c:pt>
              </c:strCache>
            </c:strRef>
          </c:tx>
          <c:spPr>
            <a:ln w="15875" cap="rnd">
              <a:solidFill>
                <a:schemeClr val="accent1">
                  <a:lumMod val="50000"/>
                </a:schemeClr>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RF_TCO!$M$12:$AP$12</c:f>
              <c:numCache>
                <c:formatCode>_-* #,##0\ "€"_-;\-* #,##0\ "€"_-;_-* "-"??\ "€"_-;_-@_-</c:formatCode>
                <c:ptCount val="30"/>
                <c:pt idx="0">
                  <c:v>-475207.29761940875</c:v>
                </c:pt>
                <c:pt idx="1">
                  <c:v>-343287.58970044914</c:v>
                </c:pt>
                <c:pt idx="2">
                  <c:v>-217560.89608141693</c:v>
                </c:pt>
                <c:pt idx="3">
                  <c:v>-80399.692227036372</c:v>
                </c:pt>
                <c:pt idx="4">
                  <c:v>59459.846583170351</c:v>
                </c:pt>
                <c:pt idx="5">
                  <c:v>192753.63310741118</c:v>
                </c:pt>
                <c:pt idx="6">
                  <c:v>338170.13695163606</c:v>
                </c:pt>
                <c:pt idx="7">
                  <c:v>486447.38001694181</c:v>
                </c:pt>
                <c:pt idx="8">
                  <c:v>627763.69888719579</c:v>
                </c:pt>
                <c:pt idx="9">
                  <c:v>422547.20448814478</c:v>
                </c:pt>
                <c:pt idx="10">
                  <c:v>579748.7868620404</c:v>
                </c:pt>
                <c:pt idx="11">
                  <c:v>729570.4889817225</c:v>
                </c:pt>
                <c:pt idx="12">
                  <c:v>893018.07862816832</c:v>
                </c:pt>
                <c:pt idx="13">
                  <c:v>1059681.1281291132</c:v>
                </c:pt>
                <c:pt idx="14">
                  <c:v>1218520.1256736747</c:v>
                </c:pt>
                <c:pt idx="15">
                  <c:v>1391805.1099129887</c:v>
                </c:pt>
                <c:pt idx="16">
                  <c:v>1568499.0823877016</c:v>
                </c:pt>
                <c:pt idx="17">
                  <c:v>1736898.0979108792</c:v>
                </c:pt>
                <c:pt idx="18">
                  <c:v>1920612.5584775496</c:v>
                </c:pt>
                <c:pt idx="19">
                  <c:v>1671256.2842299822</c:v>
                </c:pt>
                <c:pt idx="20">
                  <c:v>1849790.7050432314</c:v>
                </c:pt>
                <c:pt idx="21">
                  <c:v>2044562.3592027812</c:v>
                </c:pt>
                <c:pt idx="22">
                  <c:v>2243165.7029950698</c:v>
                </c:pt>
                <c:pt idx="23">
                  <c:v>2432445.547156245</c:v>
                </c:pt>
                <c:pt idx="24">
                  <c:v>2638939.8924953821</c:v>
                </c:pt>
                <c:pt idx="25">
                  <c:v>2849496.544773736</c:v>
                </c:pt>
                <c:pt idx="26">
                  <c:v>3050168.5454024235</c:v>
                </c:pt>
                <c:pt idx="27">
                  <c:v>3269091.1337073399</c:v>
                </c:pt>
                <c:pt idx="28">
                  <c:v>3492320.5263858186</c:v>
                </c:pt>
                <c:pt idx="29">
                  <c:v>34185874.307690717</c:v>
                </c:pt>
              </c:numCache>
              <c:extLst/>
            </c:numRef>
          </c:val>
          <c:smooth val="0"/>
          <c:extLst xmlns:c15="http://schemas.microsoft.com/office/drawing/2012/chart">
            <c:ext xmlns:c16="http://schemas.microsoft.com/office/drawing/2014/chart" uri="{C3380CC4-5D6E-409C-BE32-E72D297353CC}">
              <c16:uniqueId val="{00000003-A0B1-4E82-80AC-E98229D97C18}"/>
            </c:ext>
          </c:extLst>
        </c:ser>
        <c:ser>
          <c:idx val="8"/>
          <c:order val="5"/>
          <c:tx>
            <c:strRef>
              <c:f>RF_TCO!$J$16</c:f>
              <c:strCache>
                <c:ptCount val="1"/>
                <c:pt idx="0">
                  <c:v>bilancio cumulativo BAU</c:v>
                </c:pt>
              </c:strCache>
            </c:strRef>
          </c:tx>
          <c:spPr>
            <a:ln w="9525" cap="rnd">
              <a:solidFill>
                <a:schemeClr val="bg1">
                  <a:lumMod val="50000"/>
                </a:schemeClr>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RF_TCO!$M$16:$AP$16</c:f>
              <c:numCache>
                <c:formatCode>_-* #,##0\ "€"_-;\-* #,##0\ "€"_-;_-* "-"??\ "€"_-;_-@_-</c:formatCode>
                <c:ptCount val="30"/>
                <c:pt idx="0">
                  <c:v>-222273.61566917284</c:v>
                </c:pt>
                <c:pt idx="1">
                  <c:v>-521683.50176951842</c:v>
                </c:pt>
                <c:pt idx="2">
                  <c:v>-882968.98472597532</c:v>
                </c:pt>
                <c:pt idx="3">
                  <c:v>-821237.20363368047</c:v>
                </c:pt>
                <c:pt idx="4">
                  <c:v>-752778.78160874359</c:v>
                </c:pt>
                <c:pt idx="5">
                  <c:v>-677971.22364227148</c:v>
                </c:pt>
                <c:pt idx="6">
                  <c:v>-596689.62491446908</c:v>
                </c:pt>
                <c:pt idx="7">
                  <c:v>-508806.62338708609</c:v>
                </c:pt>
                <c:pt idx="8">
                  <c:v>-414192.35146322893</c:v>
                </c:pt>
                <c:pt idx="9">
                  <c:v>-312714.38669618859</c:v>
                </c:pt>
                <c:pt idx="10">
                  <c:v>289216.16379709134</c:v>
                </c:pt>
                <c:pt idx="11">
                  <c:v>898424.12318286544</c:v>
                </c:pt>
                <c:pt idx="12">
                  <c:v>1515052.6579415281</c:v>
                </c:pt>
                <c:pt idx="13">
                  <c:v>1907721.0227600676</c:v>
                </c:pt>
                <c:pt idx="14">
                  <c:v>2308104.8007454011</c:v>
                </c:pt>
                <c:pt idx="15">
                  <c:v>2716355.7751165549</c:v>
                </c:pt>
                <c:pt idx="16">
                  <c:v>2823708.003323555</c:v>
                </c:pt>
                <c:pt idx="17">
                  <c:v>3248160.7228254844</c:v>
                </c:pt>
                <c:pt idx="18">
                  <c:v>3680954.1404354339</c:v>
                </c:pt>
                <c:pt idx="19">
                  <c:v>4122252.3404325461</c:v>
                </c:pt>
                <c:pt idx="20">
                  <c:v>4572222.6350812381</c:v>
                </c:pt>
                <c:pt idx="21">
                  <c:v>5031035.6281344732</c:v>
                </c:pt>
                <c:pt idx="22">
                  <c:v>5498865.2795863189</c:v>
                </c:pt>
                <c:pt idx="23">
                  <c:v>5975888.9716983633</c:v>
                </c:pt>
                <c:pt idx="24">
                  <c:v>6462287.5763250478</c:v>
                </c:pt>
                <c:pt idx="25">
                  <c:v>6958245.5235634791</c:v>
                </c:pt>
                <c:pt idx="26">
                  <c:v>7463950.8717537653</c:v>
                </c:pt>
                <c:pt idx="27">
                  <c:v>7979595.3788564494</c:v>
                </c:pt>
                <c:pt idx="28">
                  <c:v>8505374.5752341356</c:v>
                </c:pt>
                <c:pt idx="29">
                  <c:v>46641859.456971139</c:v>
                </c:pt>
              </c:numCache>
              <c:extLst/>
            </c:numRef>
          </c:val>
          <c:smooth val="0"/>
          <c:extLst xmlns:c15="http://schemas.microsoft.com/office/drawing/2012/chart">
            <c:ext xmlns:c16="http://schemas.microsoft.com/office/drawing/2014/chart" uri="{C3380CC4-5D6E-409C-BE32-E72D297353CC}">
              <c16:uniqueId val="{00000004-A0B1-4E82-80AC-E98229D97C18}"/>
            </c:ext>
          </c:extLst>
        </c:ser>
        <c:ser>
          <c:idx val="13"/>
          <c:order val="8"/>
          <c:tx>
            <c:strRef>
              <c:f>RF_TCO!$J$20</c:f>
              <c:strCache>
                <c:ptCount val="1"/>
                <c:pt idx="0">
                  <c:v>bilancio cumulativo Esit</c:v>
                </c:pt>
              </c:strCache>
            </c:strRef>
          </c:tx>
          <c:spPr>
            <a:ln w="12700" cap="rnd">
              <a:solidFill>
                <a:schemeClr val="accent3">
                  <a:lumMod val="75000"/>
                </a:schemeClr>
              </a:solidFill>
              <a:round/>
            </a:ln>
            <a:effectLst/>
          </c:spPr>
          <c:marker>
            <c:symbol val="none"/>
          </c:marker>
          <c:cat>
            <mc:AlternateContent xmlns:mc="http://schemas.openxmlformats.org/markup-compatibility/2006">
              <mc:Choice xmlns:c16ac="http://schemas.microsoft.com/office/drawing/2014/chart/ac" Requires="c16ac">
                <c16ac:multiLvlStrLit>
                  <c:ptCount val="0"/>
                </c16ac:multiLvlStrLit>
              </mc:Choice>
              <mc:Fallback>
                <c:strLit/>
              </mc:Fallback>
            </mc:AlternateContent>
          </c:cat>
          <c:val>
            <c:numRef>
              <c:f>RF_TCO!$M$20:$AP$20</c:f>
              <c:numCache>
                <c:formatCode>_-* #,##0\ "€"_-;\-* #,##0\ "€"_-;_-* "-"??\ "€"_-;_-@_-</c:formatCode>
                <c:ptCount val="30"/>
                <c:pt idx="0">
                  <c:v>-239796.70564618241</c:v>
                </c:pt>
                <c:pt idx="1">
                  <c:v>-551708.15342998318</c:v>
                </c:pt>
                <c:pt idx="2">
                  <c:v>-525343.17451243952</c:v>
                </c:pt>
                <c:pt idx="3">
                  <c:v>-462452.1944203598</c:v>
                </c:pt>
                <c:pt idx="4">
                  <c:v>-393000.72008343146</c:v>
                </c:pt>
                <c:pt idx="5">
                  <c:v>-316859.68868760124</c:v>
                </c:pt>
                <c:pt idx="6">
                  <c:v>-233897.49840127421</c:v>
                </c:pt>
                <c:pt idx="7">
                  <c:v>-143979.95842591359</c:v>
                </c:pt>
                <c:pt idx="8">
                  <c:v>-46970.238064000383</c:v>
                </c:pt>
                <c:pt idx="9">
                  <c:v>57271.185214978876</c:v>
                </c:pt>
                <c:pt idx="10">
                  <c:v>699294.58330132661</c:v>
                </c:pt>
                <c:pt idx="11">
                  <c:v>1348970.3544497918</c:v>
                </c:pt>
                <c:pt idx="12">
                  <c:v>1753889.5668907263</c:v>
                </c:pt>
                <c:pt idx="13">
                  <c:v>2166765.2000825899</c:v>
                </c:pt>
                <c:pt idx="14">
                  <c:v>2587753.7785208821</c:v>
                </c:pt>
                <c:pt idx="15">
                  <c:v>3017014.9059648151</c:v>
                </c:pt>
                <c:pt idx="16">
                  <c:v>3337885.0644998513</c:v>
                </c:pt>
                <c:pt idx="17">
                  <c:v>3784182.7223668471</c:v>
                </c:pt>
                <c:pt idx="18">
                  <c:v>4239250.8278566077</c:v>
                </c:pt>
                <c:pt idx="19">
                  <c:v>4703261.9195932765</c:v>
                </c:pt>
                <c:pt idx="20">
                  <c:v>5176391.9305062918</c:v>
                </c:pt>
                <c:pt idx="21">
                  <c:v>5658820.2546056323</c:v>
                </c:pt>
                <c:pt idx="22">
                  <c:v>6150729.8150707092</c:v>
                </c:pt>
                <c:pt idx="23">
                  <c:v>6652307.1336787529</c:v>
                </c:pt>
                <c:pt idx="24">
                  <c:v>7163742.4015990496</c:v>
                </c:pt>
                <c:pt idx="25">
                  <c:v>7685229.551579888</c:v>
                </c:pt>
                <c:pt idx="26">
                  <c:v>8216966.3315556217</c:v>
                </c:pt>
                <c:pt idx="27">
                  <c:v>8759154.3797017876</c:v>
                </c:pt>
                <c:pt idx="28">
                  <c:v>9311999.3009667564</c:v>
                </c:pt>
                <c:pt idx="29">
                  <c:v>51891424.052138887</c:v>
                </c:pt>
              </c:numCache>
              <c:extLst/>
            </c:numRef>
          </c:val>
          <c:smooth val="0"/>
          <c:extLst>
            <c:ext xmlns:c16="http://schemas.microsoft.com/office/drawing/2014/chart" uri="{C3380CC4-5D6E-409C-BE32-E72D297353CC}">
              <c16:uniqueId val="{00000005-A0B1-4E82-80AC-E98229D97C18}"/>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9525" cap="flat" cmpd="sng" algn="ctr">
            <a:solidFill>
              <a:schemeClr val="dk1">
                <a:shade val="95000"/>
                <a:satMod val="10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baseline="0"/>
              <a:t>TCO ES e BAU normalizzato su AS-IS (30 anni)</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2"/>
          <c:order val="0"/>
          <c:tx>
            <c:v>BAU annuale</c:v>
          </c:tx>
          <c:spPr>
            <a:solidFill>
              <a:schemeClr val="bg1">
                <a:lumMod val="75000"/>
              </a:schemeClr>
            </a:solidFill>
            <a:ln>
              <a:noFill/>
            </a:ln>
            <a:effectLst/>
          </c:spPr>
          <c:invertIfNegative val="0"/>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RF_TCO!$M$26:$AS$26</c15:sqref>
                  </c15:fullRef>
                </c:ext>
              </c:extLst>
              <c:f>RF_TCO!$M$26:$AP$26</c:f>
              <c:numCache>
                <c:formatCode>_-* #,##0\ "€"_-;\-* #,##0\ "€"_-;_-* "-"??\ "€"_-;_-@_-</c:formatCode>
                <c:ptCount val="30"/>
                <c:pt idx="0">
                  <c:v>252933.68195023591</c:v>
                </c:pt>
                <c:pt idx="1">
                  <c:v>-431329.59401930519</c:v>
                </c:pt>
                <c:pt idx="2">
                  <c:v>-487012.17657548911</c:v>
                </c:pt>
                <c:pt idx="3">
                  <c:v>-75429.422762085713</c:v>
                </c:pt>
                <c:pt idx="4">
                  <c:v>-71401.116785269842</c:v>
                </c:pt>
                <c:pt idx="5">
                  <c:v>-58486.228557768714</c:v>
                </c:pt>
                <c:pt idx="6">
                  <c:v>-64134.905116422451</c:v>
                </c:pt>
                <c:pt idx="7">
                  <c:v>-60394.24153792276</c:v>
                </c:pt>
                <c:pt idx="8">
                  <c:v>-46702.046946396847</c:v>
                </c:pt>
                <c:pt idx="9">
                  <c:v>306694.45916609134</c:v>
                </c:pt>
                <c:pt idx="10">
                  <c:v>444728.96811938437</c:v>
                </c:pt>
                <c:pt idx="11">
                  <c:v>459386.257266092</c:v>
                </c:pt>
                <c:pt idx="12">
                  <c:v>453180.94511221675</c:v>
                </c:pt>
                <c:pt idx="13">
                  <c:v>226005.31531759456</c:v>
                </c:pt>
                <c:pt idx="14">
                  <c:v>241544.78044077175</c:v>
                </c:pt>
                <c:pt idx="15">
                  <c:v>234965.99013183994</c:v>
                </c:pt>
                <c:pt idx="16">
                  <c:v>-69341.744267712522</c:v>
                </c:pt>
                <c:pt idx="17">
                  <c:v>256053.70397875196</c:v>
                </c:pt>
                <c:pt idx="18">
                  <c:v>249078.9570432789</c:v>
                </c:pt>
                <c:pt idx="19">
                  <c:v>690654.47424467979</c:v>
                </c:pt>
                <c:pt idx="20">
                  <c:v>271435.87383544265</c:v>
                </c:pt>
                <c:pt idx="21">
                  <c:v>264041.33889368537</c:v>
                </c:pt>
                <c:pt idx="22">
                  <c:v>269226.30765955744</c:v>
                </c:pt>
                <c:pt idx="23">
                  <c:v>287743.84795086912</c:v>
                </c:pt>
                <c:pt idx="24">
                  <c:v>279904.2592875479</c:v>
                </c:pt>
                <c:pt idx="25">
                  <c:v>285401.2949600775</c:v>
                </c:pt>
                <c:pt idx="26">
                  <c:v>305033.34756159835</c:v>
                </c:pt>
                <c:pt idx="27">
                  <c:v>296721.9187977672</c:v>
                </c:pt>
                <c:pt idx="28">
                  <c:v>302549.80369920691</c:v>
                </c:pt>
                <c:pt idx="29">
                  <c:v>7442931.1004321016</c:v>
                </c:pt>
              </c:numCache>
            </c:numRef>
          </c:val>
          <c:extLst>
            <c:ext xmlns:c16="http://schemas.microsoft.com/office/drawing/2014/chart" uri="{C3380CC4-5D6E-409C-BE32-E72D297353CC}">
              <c16:uniqueId val="{00000000-2758-4B47-8E94-562F4DD776F5}"/>
            </c:ext>
          </c:extLst>
        </c:ser>
        <c:ser>
          <c:idx val="7"/>
          <c:order val="2"/>
          <c:tx>
            <c:v>ES annuale</c:v>
          </c:tx>
          <c:spPr>
            <a:solidFill>
              <a:schemeClr val="accent3"/>
            </a:solidFill>
            <a:ln>
              <a:noFill/>
            </a:ln>
            <a:effectLst/>
          </c:spPr>
          <c:invertIfNegative val="0"/>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RF_TCO!$M$29:$AS$29</c15:sqref>
                  </c15:fullRef>
                </c:ext>
              </c:extLst>
              <c:f>RF_TCO!$M$29:$AP$29</c:f>
              <c:numCache>
                <c:formatCode>_-* #,##0\ "€"_-;\-* #,##0\ "€"_-;_-* "-"??\ "€"_-;_-@_-</c:formatCode>
                <c:ptCount val="30"/>
                <c:pt idx="0">
                  <c:v>235410.59197322634</c:v>
                </c:pt>
                <c:pt idx="1">
                  <c:v>-443831.15570276044</c:v>
                </c:pt>
                <c:pt idx="2">
                  <c:v>-99361.714701488556</c:v>
                </c:pt>
                <c:pt idx="3">
                  <c:v>-74270.223762300826</c:v>
                </c:pt>
                <c:pt idx="4">
                  <c:v>-70408.064473278384</c:v>
                </c:pt>
                <c:pt idx="5">
                  <c:v>-57152.755128410616</c:v>
                </c:pt>
                <c:pt idx="6">
                  <c:v>-62454.313557897811</c:v>
                </c:pt>
                <c:pt idx="7">
                  <c:v>-58359.703089945135</c:v>
                </c:pt>
                <c:pt idx="8">
                  <c:v>-44306.598508340801</c:v>
                </c:pt>
                <c:pt idx="9">
                  <c:v>309457.91767803027</c:v>
                </c:pt>
                <c:pt idx="10">
                  <c:v>484821.81571245217</c:v>
                </c:pt>
                <c:pt idx="11">
                  <c:v>499854.06902878324</c:v>
                </c:pt>
                <c:pt idx="12">
                  <c:v>241471.62279448871</c:v>
                </c:pt>
                <c:pt idx="13">
                  <c:v>246212.5836909184</c:v>
                </c:pt>
                <c:pt idx="14">
                  <c:v>262149.58089373074</c:v>
                </c:pt>
                <c:pt idx="15">
                  <c:v>255976.143204619</c:v>
                </c:pt>
                <c:pt idx="16">
                  <c:v>144176.18606032326</c:v>
                </c:pt>
                <c:pt idx="17">
                  <c:v>277898.64234381804</c:v>
                </c:pt>
                <c:pt idx="18">
                  <c:v>271353.64492309053</c:v>
                </c:pt>
                <c:pt idx="19">
                  <c:v>713367.36598423601</c:v>
                </c:pt>
                <c:pt idx="20">
                  <c:v>294595.59009976615</c:v>
                </c:pt>
                <c:pt idx="21">
                  <c:v>287656.66993979062</c:v>
                </c:pt>
                <c:pt idx="22">
                  <c:v>293306.21667278791</c:v>
                </c:pt>
                <c:pt idx="23">
                  <c:v>312297.47444686899</c:v>
                </c:pt>
                <c:pt idx="24">
                  <c:v>304940.92258115998</c:v>
                </c:pt>
                <c:pt idx="25">
                  <c:v>310930.4977024839</c:v>
                </c:pt>
                <c:pt idx="26">
                  <c:v>331064.77934704622</c:v>
                </c:pt>
                <c:pt idx="27">
                  <c:v>323265.45984124881</c:v>
                </c:pt>
                <c:pt idx="28">
                  <c:v>329615.52858648938</c:v>
                </c:pt>
                <c:pt idx="29">
                  <c:v>11885870.969867233</c:v>
                </c:pt>
              </c:numCache>
            </c:numRef>
          </c:val>
          <c:extLst>
            <c:ext xmlns:c16="http://schemas.microsoft.com/office/drawing/2014/chart" uri="{C3380CC4-5D6E-409C-BE32-E72D297353CC}">
              <c16:uniqueId val="{00000001-2758-4B47-8E94-562F4DD776F5}"/>
            </c:ext>
          </c:extLst>
        </c:ser>
        <c:dLbls>
          <c:showLegendKey val="0"/>
          <c:showVal val="0"/>
          <c:showCatName val="0"/>
          <c:showSerName val="0"/>
          <c:showPercent val="0"/>
          <c:showBubbleSize val="0"/>
        </c:dLbls>
        <c:gapWidth val="150"/>
        <c:axId val="1073372367"/>
        <c:axId val="1073392527"/>
        <c:extLst/>
      </c:barChart>
      <c:lineChart>
        <c:grouping val="standard"/>
        <c:varyColors val="0"/>
        <c:ser>
          <c:idx val="3"/>
          <c:order val="1"/>
          <c:tx>
            <c:v>BAU cumulativo</c:v>
          </c:tx>
          <c:spPr>
            <a:ln w="19050" cap="rnd">
              <a:solidFill>
                <a:schemeClr val="bg1">
                  <a:lumMod val="65000"/>
                </a:schemeClr>
              </a:solidFill>
              <a:round/>
            </a:ln>
            <a:effectLst/>
          </c:spPr>
          <c:marker>
            <c:symbol val="none"/>
          </c:marker>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RF_TCO!$M$27:$AS$27</c15:sqref>
                  </c15:fullRef>
                </c:ext>
              </c:extLst>
              <c:f>RF_TCO!$M$27:$AP$27</c:f>
              <c:numCache>
                <c:formatCode>_-* #,##0\ "€"_-;\-* #,##0\ "€"_-;_-* "-"??\ "€"_-;_-@_-</c:formatCode>
                <c:ptCount val="30"/>
                <c:pt idx="0">
                  <c:v>252933.68195023591</c:v>
                </c:pt>
                <c:pt idx="1">
                  <c:v>-178395.91206906928</c:v>
                </c:pt>
                <c:pt idx="2">
                  <c:v>-665408.08864455833</c:v>
                </c:pt>
                <c:pt idx="3">
                  <c:v>-740837.51140664413</c:v>
                </c:pt>
                <c:pt idx="4">
                  <c:v>-812238.62819191394</c:v>
                </c:pt>
                <c:pt idx="5">
                  <c:v>-870724.85674968269</c:v>
                </c:pt>
                <c:pt idx="6">
                  <c:v>-934859.76186610514</c:v>
                </c:pt>
                <c:pt idx="7">
                  <c:v>-995254.0034040279</c:v>
                </c:pt>
                <c:pt idx="8">
                  <c:v>-1041956.0503504247</c:v>
                </c:pt>
                <c:pt idx="9">
                  <c:v>-735261.59118433343</c:v>
                </c:pt>
                <c:pt idx="10">
                  <c:v>-290532.62306494906</c:v>
                </c:pt>
                <c:pt idx="11">
                  <c:v>168853.63420114294</c:v>
                </c:pt>
                <c:pt idx="12">
                  <c:v>622034.57931335981</c:v>
                </c:pt>
                <c:pt idx="13">
                  <c:v>848039.89463095437</c:v>
                </c:pt>
                <c:pt idx="14">
                  <c:v>1089584.6750717263</c:v>
                </c:pt>
                <c:pt idx="15">
                  <c:v>1324550.6652035662</c:v>
                </c:pt>
                <c:pt idx="16">
                  <c:v>1255208.9209358534</c:v>
                </c:pt>
                <c:pt idx="17">
                  <c:v>1511262.6249146052</c:v>
                </c:pt>
                <c:pt idx="18">
                  <c:v>1760341.5819578844</c:v>
                </c:pt>
                <c:pt idx="19">
                  <c:v>2450996.0562025639</c:v>
                </c:pt>
                <c:pt idx="20">
                  <c:v>2722431.930038007</c:v>
                </c:pt>
                <c:pt idx="21">
                  <c:v>2986473.268931692</c:v>
                </c:pt>
                <c:pt idx="22">
                  <c:v>3255699.5765912491</c:v>
                </c:pt>
                <c:pt idx="23">
                  <c:v>3543443.4245421183</c:v>
                </c:pt>
                <c:pt idx="24">
                  <c:v>3823347.6838296656</c:v>
                </c:pt>
                <c:pt idx="25">
                  <c:v>4108748.978789743</c:v>
                </c:pt>
                <c:pt idx="26">
                  <c:v>4413782.3263513418</c:v>
                </c:pt>
                <c:pt idx="27">
                  <c:v>4710504.2451491095</c:v>
                </c:pt>
                <c:pt idx="28">
                  <c:v>5013054.048848317</c:v>
                </c:pt>
                <c:pt idx="29">
                  <c:v>12455985.149280421</c:v>
                </c:pt>
              </c:numCache>
            </c:numRef>
          </c:val>
          <c:smooth val="0"/>
          <c:extLst xmlns:c15="http://schemas.microsoft.com/office/drawing/2012/chart">
            <c:ext xmlns:c16="http://schemas.microsoft.com/office/drawing/2014/chart" uri="{C3380CC4-5D6E-409C-BE32-E72D297353CC}">
              <c16:uniqueId val="{00000002-2758-4B47-8E94-562F4DD776F5}"/>
            </c:ext>
          </c:extLst>
        </c:ser>
        <c:ser>
          <c:idx val="8"/>
          <c:order val="3"/>
          <c:tx>
            <c:v>ES cumulativo</c:v>
          </c:tx>
          <c:spPr>
            <a:ln w="15875" cap="rnd">
              <a:solidFill>
                <a:schemeClr val="accent3">
                  <a:lumMod val="60000"/>
                </a:schemeClr>
              </a:solidFill>
              <a:round/>
            </a:ln>
            <a:effectLst/>
          </c:spPr>
          <c:marker>
            <c:symbol val="none"/>
          </c:marker>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RF_TCO!$M$30:$AS$30</c15:sqref>
                  </c15:fullRef>
                </c:ext>
              </c:extLst>
              <c:f>RF_TCO!$M$30:$AP$30</c:f>
              <c:numCache>
                <c:formatCode>_-* #,##0\ "€"_-;\-* #,##0\ "€"_-;_-* "-"??\ "€"_-;_-@_-</c:formatCode>
                <c:ptCount val="30"/>
                <c:pt idx="0">
                  <c:v>235410.59197322634</c:v>
                </c:pt>
                <c:pt idx="1">
                  <c:v>-208420.56372953404</c:v>
                </c:pt>
                <c:pt idx="2">
                  <c:v>-307782.2784310226</c:v>
                </c:pt>
                <c:pt idx="3">
                  <c:v>-382052.50219332345</c:v>
                </c:pt>
                <c:pt idx="4">
                  <c:v>-452460.56666660181</c:v>
                </c:pt>
                <c:pt idx="5">
                  <c:v>-509613.32179501245</c:v>
                </c:pt>
                <c:pt idx="6">
                  <c:v>-572067.63535291026</c:v>
                </c:pt>
                <c:pt idx="7">
                  <c:v>-630427.3384428554</c:v>
                </c:pt>
                <c:pt idx="8">
                  <c:v>-674733.93695119617</c:v>
                </c:pt>
                <c:pt idx="9">
                  <c:v>-365276.0192731659</c:v>
                </c:pt>
                <c:pt idx="10">
                  <c:v>119545.7964392862</c:v>
                </c:pt>
                <c:pt idx="11">
                  <c:v>619399.86546806933</c:v>
                </c:pt>
                <c:pt idx="12">
                  <c:v>860871.48826255801</c:v>
                </c:pt>
                <c:pt idx="13">
                  <c:v>1107084.0719534766</c:v>
                </c:pt>
                <c:pt idx="14">
                  <c:v>1369233.6528472074</c:v>
                </c:pt>
                <c:pt idx="15">
                  <c:v>1625209.7960518263</c:v>
                </c:pt>
                <c:pt idx="16">
                  <c:v>1769385.9821121497</c:v>
                </c:pt>
                <c:pt idx="17">
                  <c:v>2047284.6244559679</c:v>
                </c:pt>
                <c:pt idx="18">
                  <c:v>2318638.2693790579</c:v>
                </c:pt>
                <c:pt idx="19">
                  <c:v>3032005.6353632943</c:v>
                </c:pt>
                <c:pt idx="20">
                  <c:v>3326601.2254630607</c:v>
                </c:pt>
                <c:pt idx="21">
                  <c:v>3614257.895402851</c:v>
                </c:pt>
                <c:pt idx="22">
                  <c:v>3907564.1120756394</c:v>
                </c:pt>
                <c:pt idx="23">
                  <c:v>4219861.5865225084</c:v>
                </c:pt>
                <c:pt idx="24">
                  <c:v>4524802.509103667</c:v>
                </c:pt>
                <c:pt idx="25">
                  <c:v>4835733.0068061519</c:v>
                </c:pt>
                <c:pt idx="26">
                  <c:v>5166797.7861531982</c:v>
                </c:pt>
                <c:pt idx="27">
                  <c:v>5490063.2459944477</c:v>
                </c:pt>
                <c:pt idx="28">
                  <c:v>5819678.7745809378</c:v>
                </c:pt>
                <c:pt idx="29">
                  <c:v>17705549.74444817</c:v>
                </c:pt>
              </c:numCache>
            </c:numRef>
          </c:val>
          <c:smooth val="0"/>
          <c:extLst xmlns:c15="http://schemas.microsoft.com/office/drawing/2012/chart">
            <c:ext xmlns:c16="http://schemas.microsoft.com/office/drawing/2014/chart" uri="{C3380CC4-5D6E-409C-BE32-E72D297353CC}">
              <c16:uniqueId val="{00000003-2758-4B47-8E94-562F4DD776F5}"/>
            </c:ext>
          </c:extLst>
        </c:ser>
        <c:dLbls>
          <c:showLegendKey val="0"/>
          <c:showVal val="0"/>
          <c:showCatName val="0"/>
          <c:showSerName val="0"/>
          <c:showPercent val="0"/>
          <c:showBubbleSize val="0"/>
        </c:dLbls>
        <c:marker val="1"/>
        <c:smooth val="0"/>
        <c:axId val="502996992"/>
        <c:axId val="502995552"/>
      </c:lineChart>
      <c:catAx>
        <c:axId val="10733723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Anni di USO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General" sourceLinked="1"/>
        <c:majorTickMark val="none"/>
        <c:minorTickMark val="none"/>
        <c:tickLblPos val="nextTo"/>
        <c:spPr>
          <a:noFill/>
          <a:ln w="28575" cap="flat" cmpd="sng" algn="ctr">
            <a:solidFill>
              <a:schemeClr val="tx2"/>
            </a:solidFill>
            <a:prstDash val="solid"/>
            <a:round/>
          </a:ln>
          <a:effectLst/>
        </c:spPr>
        <c:txPr>
          <a:bodyPr rot="-60000000" spcFirstLastPara="1" vertOverflow="ellipsis" vert="horz" wrap="square" anchor="ctr" anchorCtr="1"/>
          <a:lstStyle/>
          <a:p>
            <a:pPr algn="ctr">
              <a:defRPr lang="en-US" sz="900" b="0" i="0" u="none" strike="noStrike" kern="1200" baseline="0">
                <a:solidFill>
                  <a:schemeClr val="tx1"/>
                </a:solidFill>
                <a:latin typeface="+mn-lt"/>
                <a:ea typeface="+mn-ea"/>
                <a:cs typeface="+mn-cs"/>
              </a:defRPr>
            </a:pPr>
            <a:endParaRPr lang="it-IT"/>
          </a:p>
        </c:txPr>
        <c:crossAx val="1073392527"/>
        <c:crosses val="autoZero"/>
        <c:auto val="1"/>
        <c:lblAlgn val="ctr"/>
        <c:lblOffset val="100"/>
        <c:noMultiLvlLbl val="0"/>
      </c:catAx>
      <c:valAx>
        <c:axId val="10733925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Annuale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073372367"/>
        <c:crosses val="autoZero"/>
        <c:crossBetween val="between"/>
      </c:valAx>
      <c:valAx>
        <c:axId val="50299555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it-IT"/>
                  <a:t>Bilancio Cumulativo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title>
        <c:numFmt formatCode="\ 0.00,,\ &quot;M€&quot;"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02996992"/>
        <c:crosses val="max"/>
        <c:crossBetween val="between"/>
      </c:valAx>
      <c:catAx>
        <c:axId val="502996992"/>
        <c:scaling>
          <c:orientation val="minMax"/>
        </c:scaling>
        <c:delete val="1"/>
        <c:axPos val="b"/>
        <c:numFmt formatCode="General" sourceLinked="1"/>
        <c:majorTickMark val="out"/>
        <c:minorTickMark val="none"/>
        <c:tickLblPos val="nextTo"/>
        <c:crossAx val="5029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TCO</a:t>
            </a:r>
            <a:r>
              <a:rPr lang="it-IT" baseline="0"/>
              <a:t> ES-BAU</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tx>
            <c:strRef>
              <c:f>RF_TCO!$J$23</c:f>
              <c:strCache>
                <c:ptCount val="1"/>
                <c:pt idx="0">
                  <c:v> delta ES-BAU annuale </c:v>
                </c:pt>
              </c:strCache>
            </c:strRef>
          </c:tx>
          <c:spPr>
            <a:ln w="12700" cap="rnd">
              <a:solidFill>
                <a:schemeClr val="accent3">
                  <a:lumMod val="50000"/>
                </a:schemeClr>
              </a:solidFill>
              <a:prstDash val="dash"/>
              <a:round/>
            </a:ln>
            <a:effectLst/>
          </c:spPr>
          <c:marker>
            <c:symbol val="none"/>
          </c:marker>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RF_TCO!$M$23:$AS$23</c15:sqref>
                  </c15:fullRef>
                </c:ext>
              </c:extLst>
              <c:f>RF_TCO!$M$23:$AP$23</c:f>
              <c:numCache>
                <c:formatCode>_-* #,##0\ "€"_-;\-* #,##0\ "€"_-;_-* "-"??\ "€"_-;_-@_-</c:formatCode>
                <c:ptCount val="30"/>
                <c:pt idx="0">
                  <c:v>-17523.089977009571</c:v>
                </c:pt>
                <c:pt idx="1">
                  <c:v>-12501.561683455249</c:v>
                </c:pt>
                <c:pt idx="2">
                  <c:v>387650.46187400055</c:v>
                </c:pt>
                <c:pt idx="3">
                  <c:v>1159.1989997848868</c:v>
                </c:pt>
                <c:pt idx="4">
                  <c:v>993.05231199145783</c:v>
                </c:pt>
                <c:pt idx="5">
                  <c:v>1333.4734293580987</c:v>
                </c:pt>
                <c:pt idx="6">
                  <c:v>1680.5915585246403</c:v>
                </c:pt>
                <c:pt idx="7">
                  <c:v>2034.5384479776258</c:v>
                </c:pt>
                <c:pt idx="8">
                  <c:v>2395.4484380560461</c:v>
                </c:pt>
                <c:pt idx="9">
                  <c:v>2763.458511938923</c:v>
                </c:pt>
                <c:pt idx="10">
                  <c:v>40092.847593067796</c:v>
                </c:pt>
                <c:pt idx="11">
                  <c:v>40467.811762691243</c:v>
                </c:pt>
                <c:pt idx="12">
                  <c:v>-211709.32231772807</c:v>
                </c:pt>
                <c:pt idx="13">
                  <c:v>20207.268373323837</c:v>
                </c:pt>
                <c:pt idx="14">
                  <c:v>20604.800452959025</c:v>
                </c:pt>
                <c:pt idx="15">
                  <c:v>21010.153072779067</c:v>
                </c:pt>
                <c:pt idx="16">
                  <c:v>213517.93032803579</c:v>
                </c:pt>
                <c:pt idx="17">
                  <c:v>21844.938365066075</c:v>
                </c:pt>
                <c:pt idx="18">
                  <c:v>22274.687879811623</c:v>
                </c:pt>
                <c:pt idx="19">
                  <c:v>22712.891739556158</c:v>
                </c:pt>
                <c:pt idx="20">
                  <c:v>23159.716264323506</c:v>
                </c:pt>
                <c:pt idx="21">
                  <c:v>23615.331046105246</c:v>
                </c:pt>
                <c:pt idx="22">
                  <c:v>24079.909013230412</c:v>
                </c:pt>
                <c:pt idx="23">
                  <c:v>24553.626495999866</c:v>
                </c:pt>
                <c:pt idx="24">
                  <c:v>25036.663293612073</c:v>
                </c:pt>
                <c:pt idx="25">
                  <c:v>25529.202742406342</c:v>
                </c:pt>
                <c:pt idx="26">
                  <c:v>26031.431785447872</c:v>
                </c:pt>
                <c:pt idx="27">
                  <c:v>26543.541043481615</c:v>
                </c:pt>
                <c:pt idx="28">
                  <c:v>27065.724887282471</c:v>
                </c:pt>
                <c:pt idx="29">
                  <c:v>4442939.8694351315</c:v>
                </c:pt>
              </c:numCache>
            </c:numRef>
          </c:val>
          <c:smooth val="0"/>
          <c:extLst>
            <c:ext xmlns:c16="http://schemas.microsoft.com/office/drawing/2014/chart" uri="{C3380CC4-5D6E-409C-BE32-E72D297353CC}">
              <c16:uniqueId val="{00000000-29FA-4B1E-AF01-97A5822E440A}"/>
            </c:ext>
          </c:extLst>
        </c:ser>
        <c:ser>
          <c:idx val="1"/>
          <c:order val="1"/>
          <c:tx>
            <c:strRef>
              <c:f>RF_TCO!$J$24</c:f>
              <c:strCache>
                <c:ptCount val="1"/>
                <c:pt idx="0">
                  <c:v> delta ES-BAU cumulativo </c:v>
                </c:pt>
              </c:strCache>
            </c:strRef>
          </c:tx>
          <c:spPr>
            <a:ln w="28575" cap="rnd">
              <a:solidFill>
                <a:srgbClr val="76933B"/>
              </a:solidFill>
              <a:round/>
            </a:ln>
            <a:effectLst/>
          </c:spPr>
          <c:marker>
            <c:symbol val="none"/>
          </c:marker>
          <c:dLbls>
            <c:dLbl>
              <c:idx val="7"/>
              <c:layout>
                <c:manualLayout>
                  <c:x val="-2.1978270321323535E-2"/>
                  <c:y val="0.1083917576011199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9FA-4B1E-AF01-97A5822E440A}"/>
                </c:ext>
              </c:extLst>
            </c:dLbl>
            <c:dLbl>
              <c:idx val="11"/>
              <c:layout>
                <c:manualLayout>
                  <c:x val="-2.327110975198967E-2"/>
                  <c:y val="-6.2937149574843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9FA-4B1E-AF01-97A5822E440A}"/>
                </c:ext>
              </c:extLst>
            </c:dLbl>
            <c:dLbl>
              <c:idx val="12"/>
              <c:layout>
                <c:manualLayout>
                  <c:x val="-3.3613825197318439E-2"/>
                  <c:y val="8.74127077428386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9FA-4B1E-AF01-97A5822E440A}"/>
                </c:ext>
              </c:extLst>
            </c:dLbl>
            <c:dLbl>
              <c:idx val="17"/>
              <c:layout>
                <c:manualLayout>
                  <c:x val="-3.8785182919982709E-2"/>
                  <c:y val="-6.99301661942709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9FA-4B1E-AF01-97A5822E440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RF_TCO!$M$7:$AS$7</c15:sqref>
                  </c15:fullRef>
                </c:ext>
              </c:extLst>
              <c:f>RF_TCO!$M$7:$AP$7</c:f>
              <c:numCache>
                <c:formatCode>General</c:formatCode>
                <c:ptCount val="3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numCache>
            </c:numRef>
          </c:cat>
          <c:val>
            <c:numRef>
              <c:extLst>
                <c:ext xmlns:c15="http://schemas.microsoft.com/office/drawing/2012/chart" uri="{02D57815-91ED-43cb-92C2-25804820EDAC}">
                  <c15:fullRef>
                    <c15:sqref>RF_TCO!$M$24:$AS$24</c15:sqref>
                  </c15:fullRef>
                </c:ext>
              </c:extLst>
              <c:f>RF_TCO!$M$24:$AP$24</c:f>
              <c:numCache>
                <c:formatCode>_-* #,##0\ "€"_-;\-* #,##0\ "€"_-;_-* "-"??\ "€"_-;_-@_-</c:formatCode>
                <c:ptCount val="30"/>
                <c:pt idx="0">
                  <c:v>-17523.089977009571</c:v>
                </c:pt>
                <c:pt idx="1">
                  <c:v>-30024.651660464762</c:v>
                </c:pt>
                <c:pt idx="2">
                  <c:v>357625.81021353579</c:v>
                </c:pt>
                <c:pt idx="3">
                  <c:v>358785.00921332068</c:v>
                </c:pt>
                <c:pt idx="4">
                  <c:v>359778.06152531214</c:v>
                </c:pt>
                <c:pt idx="5">
                  <c:v>361111.53495467023</c:v>
                </c:pt>
                <c:pt idx="6">
                  <c:v>362792.12651319487</c:v>
                </c:pt>
                <c:pt idx="7">
                  <c:v>364826.6649611725</c:v>
                </c:pt>
                <c:pt idx="8">
                  <c:v>367222.11339922855</c:v>
                </c:pt>
                <c:pt idx="9">
                  <c:v>369985.57191116747</c:v>
                </c:pt>
                <c:pt idx="10">
                  <c:v>410078.41950423527</c:v>
                </c:pt>
                <c:pt idx="11">
                  <c:v>450546.23126692639</c:v>
                </c:pt>
                <c:pt idx="12">
                  <c:v>238836.9089491982</c:v>
                </c:pt>
                <c:pt idx="13">
                  <c:v>259044.17732252227</c:v>
                </c:pt>
                <c:pt idx="14">
                  <c:v>279648.97777548106</c:v>
                </c:pt>
                <c:pt idx="15">
                  <c:v>300659.13084826013</c:v>
                </c:pt>
                <c:pt idx="16">
                  <c:v>514177.06117629632</c:v>
                </c:pt>
                <c:pt idx="17">
                  <c:v>536021.99954136275</c:v>
                </c:pt>
                <c:pt idx="18">
                  <c:v>558296.68742117379</c:v>
                </c:pt>
                <c:pt idx="19">
                  <c:v>581009.57916073035</c:v>
                </c:pt>
                <c:pt idx="20">
                  <c:v>604169.29542505369</c:v>
                </c:pt>
                <c:pt idx="21">
                  <c:v>627784.62647115905</c:v>
                </c:pt>
                <c:pt idx="22">
                  <c:v>651864.53548439033</c:v>
                </c:pt>
                <c:pt idx="23">
                  <c:v>676418.16198038962</c:v>
                </c:pt>
                <c:pt idx="24">
                  <c:v>701454.82527400181</c:v>
                </c:pt>
                <c:pt idx="25">
                  <c:v>726984.02801640891</c:v>
                </c:pt>
                <c:pt idx="26">
                  <c:v>753015.45980185643</c:v>
                </c:pt>
                <c:pt idx="27">
                  <c:v>779559.00084533822</c:v>
                </c:pt>
                <c:pt idx="28">
                  <c:v>806624.72573262081</c:v>
                </c:pt>
                <c:pt idx="29">
                  <c:v>5249564.5951677486</c:v>
                </c:pt>
              </c:numCache>
            </c:numRef>
          </c:val>
          <c:smooth val="0"/>
          <c:extLst>
            <c:ext xmlns:c15="http://schemas.microsoft.com/office/drawing/2012/chart" uri="{02D57815-91ED-43cb-92C2-25804820EDAC}">
              <c15:categoryFilterExceptions>
                <c15:categoryFilterException>
                  <c15:sqref>RF_TCO!$AR$24</c15:sqref>
                  <c15:dLbl>
                    <c:idx val="29"/>
                    <c:layout>
                      <c:manualLayout>
                        <c:x val="-5.0402635957116346E-2"/>
                        <c:y val="-0.16021694284571844"/>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0-3CFB-48BD-833D-B8EEC0FA8AFB}"/>
                      </c:ext>
                    </c:extLst>
                  </c15:dLbl>
                </c15:categoryFilterException>
                <c15:categoryFilterException>
                  <c15:sqref>RF_TCO!$AS$24</c15:sqref>
                  <c15:dLbl>
                    <c:idx val="29"/>
                    <c:layout>
                      <c:manualLayout>
                        <c:x val="0"/>
                        <c:y val="-0.11145526458832589"/>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1-3CFB-48BD-833D-B8EEC0FA8AFB}"/>
                      </c:ext>
                    </c:extLst>
                  </c15:dLbl>
                </c15:categoryFilterException>
              </c15:categoryFilterExceptions>
            </c:ext>
            <c:ext xmlns:c16="http://schemas.microsoft.com/office/drawing/2014/chart" uri="{C3380CC4-5D6E-409C-BE32-E72D297353CC}">
              <c16:uniqueId val="{00000001-29FA-4B1E-AF01-97A5822E440A}"/>
            </c:ext>
          </c:extLst>
        </c:ser>
        <c:dLbls>
          <c:showLegendKey val="0"/>
          <c:showVal val="0"/>
          <c:showCatName val="0"/>
          <c:showSerName val="0"/>
          <c:showPercent val="0"/>
          <c:showBubbleSize val="0"/>
        </c:dLbls>
        <c:smooth val="0"/>
        <c:axId val="631867952"/>
        <c:axId val="660433424"/>
      </c:lineChart>
      <c:catAx>
        <c:axId val="631867952"/>
        <c:scaling>
          <c:orientation val="minMax"/>
        </c:scaling>
        <c:delete val="0"/>
        <c:axPos val="b"/>
        <c:numFmt formatCode="General" sourceLinked="1"/>
        <c:majorTickMark val="none"/>
        <c:minorTickMark val="none"/>
        <c:tickLblPos val="nextTo"/>
        <c:spPr>
          <a:noFill/>
          <a:ln w="2857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60433424"/>
        <c:crosses val="autoZero"/>
        <c:auto val="1"/>
        <c:lblAlgn val="ctr"/>
        <c:lblOffset val="100"/>
        <c:noMultiLvlLbl val="0"/>
      </c:catAx>
      <c:valAx>
        <c:axId val="660433424"/>
        <c:scaling>
          <c:orientation val="minMax"/>
          <c:min val="-600000"/>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3186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solidFill>
                  <a:sysClr val="windowText" lastClr="000000"/>
                </a:solidFill>
              </a:defRPr>
            </a:pPr>
            <a:r>
              <a:rPr lang="en-GB">
                <a:solidFill>
                  <a:sysClr val="windowText" lastClr="000000"/>
                </a:solidFill>
              </a:rPr>
              <a:t>Bilancio a 30 anni in</a:t>
            </a:r>
            <a:br>
              <a:rPr lang="en-GB">
                <a:solidFill>
                  <a:sysClr val="windowText" lastClr="000000"/>
                </a:solidFill>
              </a:rPr>
            </a:br>
            <a:r>
              <a:rPr lang="en-GB">
                <a:solidFill>
                  <a:sysClr val="windowText" lastClr="000000"/>
                </a:solidFill>
              </a:rPr>
              <a:t>TOTAL COST OF OWNERSHIP</a:t>
            </a:r>
          </a:p>
        </c:rich>
      </c:tx>
      <c:overlay val="0"/>
    </c:title>
    <c:autoTitleDeleted val="0"/>
    <c:plotArea>
      <c:layout>
        <c:manualLayout>
          <c:layoutTarget val="inner"/>
          <c:xMode val="edge"/>
          <c:yMode val="edge"/>
          <c:x val="0.14998435280162484"/>
          <c:y val="0.12619008766390286"/>
          <c:w val="0.89810241154034343"/>
          <c:h val="0.75934238117328179"/>
        </c:manualLayout>
      </c:layout>
      <c:barChart>
        <c:barDir val="col"/>
        <c:grouping val="stacked"/>
        <c:varyColors val="0"/>
        <c:ser>
          <c:idx val="0"/>
          <c:order val="0"/>
          <c:tx>
            <c:strRef>
              <c:f>RIS_TCO!$B$23:$D$23</c:f>
              <c:strCache>
                <c:ptCount val="3"/>
                <c:pt idx="0">
                  <c:v> 1+2+3+4+5+6+7+8 </c:v>
                </c:pt>
                <c:pt idx="1">
                  <c:v> TOTAL COST of OWNERSHIP </c:v>
                </c:pt>
              </c:strCache>
            </c:strRef>
          </c:tx>
          <c:invertIfNegative val="0"/>
          <c:dPt>
            <c:idx val="0"/>
            <c:invertIfNegative val="0"/>
            <c:bubble3D val="0"/>
            <c:spPr>
              <a:solidFill>
                <a:srgbClr val="4F82BE"/>
              </a:solidFill>
            </c:spPr>
            <c:extLst>
              <c:ext xmlns:c16="http://schemas.microsoft.com/office/drawing/2014/chart" uri="{C3380CC4-5D6E-409C-BE32-E72D297353CC}">
                <c16:uniqueId val="{00000001-E055-6B44-AFF9-126BFA57B157}"/>
              </c:ext>
            </c:extLst>
          </c:dPt>
          <c:dPt>
            <c:idx val="1"/>
            <c:invertIfNegative val="0"/>
            <c:bubble3D val="0"/>
            <c:spPr>
              <a:solidFill>
                <a:srgbClr val="808080"/>
              </a:solidFill>
            </c:spPr>
            <c:extLst>
              <c:ext xmlns:c16="http://schemas.microsoft.com/office/drawing/2014/chart" uri="{C3380CC4-5D6E-409C-BE32-E72D297353CC}">
                <c16:uniqueId val="{00000003-E055-6B44-AFF9-126BFA57B157}"/>
              </c:ext>
            </c:extLst>
          </c:dPt>
          <c:dPt>
            <c:idx val="2"/>
            <c:invertIfNegative val="0"/>
            <c:bubble3D val="0"/>
            <c:spPr>
              <a:solidFill>
                <a:srgbClr val="008275"/>
              </a:solidFill>
            </c:spPr>
            <c:extLst>
              <c:ext xmlns:c16="http://schemas.microsoft.com/office/drawing/2014/chart" uri="{C3380CC4-5D6E-409C-BE32-E72D297353CC}">
                <c16:uniqueId val="{00000005-E055-6B44-AFF9-126BFA57B157}"/>
              </c:ext>
            </c:extLst>
          </c:dPt>
          <c:dLbls>
            <c:dLbl>
              <c:idx val="0"/>
              <c:layout>
                <c:manualLayout>
                  <c:x val="1.204440953363308E-3"/>
                  <c:y val="-2.2458048361032337E-2"/>
                </c:manualLayout>
              </c:layout>
              <c:numFmt formatCode="\ 0.00,,\ &quot;M€&quot;" sourceLinked="0"/>
              <c:spPr>
                <a:solidFill>
                  <a:srgbClr val="4F82BF"/>
                </a:solidFill>
                <a:ln>
                  <a:noFill/>
                </a:ln>
                <a:effectLst/>
              </c:spPr>
              <c:txPr>
                <a:bodyPr/>
                <a:lstStyle/>
                <a:p>
                  <a:pPr>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055-6B44-AFF9-126BFA57B157}"/>
                </c:ext>
              </c:extLst>
            </c:dLbl>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(RIS_TCO!$G$21,RIS_TCO!$K$21,RIS_TCO!$O$21)</c:f>
              <c:strCache>
                <c:ptCount val="3"/>
                <c:pt idx="0">
                  <c:v>AS-IS</c:v>
                </c:pt>
                <c:pt idx="1">
                  <c:v>BAU</c:v>
                </c:pt>
                <c:pt idx="2">
                  <c:v>ENERGIESPRONG</c:v>
                </c:pt>
              </c:strCache>
            </c:strRef>
          </c:cat>
          <c:val>
            <c:numRef>
              <c:f>(RIS_TCO!$I$23,RIS_TCO!$M$23,RIS_TCO!$Q$23)</c:f>
              <c:numCache>
                <c:formatCode>_-* #,##0\ "€"_-;\-* #,##0\ "€"_-;_-* "-"??\ "€"_-;_-@_-</c:formatCode>
                <c:ptCount val="3"/>
                <c:pt idx="0">
                  <c:v>35196086.414229602</c:v>
                </c:pt>
                <c:pt idx="1">
                  <c:v>47783471.578732237</c:v>
                </c:pt>
                <c:pt idx="2">
                  <c:v>52461657.004774317</c:v>
                </c:pt>
              </c:numCache>
            </c:numRef>
          </c:val>
          <c:extLst>
            <c:ext xmlns:c16="http://schemas.microsoft.com/office/drawing/2014/chart" uri="{C3380CC4-5D6E-409C-BE32-E72D297353CC}">
              <c16:uniqueId val="{00000006-E055-6B44-AFF9-126BFA57B157}"/>
            </c:ext>
          </c:extLst>
        </c:ser>
        <c:ser>
          <c:idx val="1"/>
          <c:order val="1"/>
          <c:spPr>
            <a:solidFill>
              <a:schemeClr val="bg1"/>
            </a:solidFill>
            <a:ln w="12700">
              <a:solidFill>
                <a:schemeClr val="tx1">
                  <a:lumMod val="50000"/>
                  <a:lumOff val="50000"/>
                </a:schemeClr>
              </a:solidFill>
              <a:prstDash val="lgDash"/>
            </a:ln>
          </c:spPr>
          <c:invertIfNegative val="0"/>
          <c:dLbls>
            <c:numFmt formatCode="\ 0.00,,\ &quot;M€&quot;" sourceLinked="0"/>
            <c:spPr>
              <a:noFill/>
              <a:ln>
                <a:noFill/>
              </a:ln>
              <a:effectLst/>
            </c:spPr>
            <c:txPr>
              <a:bodyPr/>
              <a:lstStyle/>
              <a:p>
                <a:pPr>
                  <a:defRPr>
                    <a:solidFill>
                      <a:schemeClr val="bg1">
                        <a:lumMod val="50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(RIS_TCO!$R$19,RIS_TCO!$R$23,RIS_TCO!$R$20)</c:f>
              <c:numCache>
                <c:formatCode>_-* #,##0\ "€"_-;\-* #,##0\ "€"_-;_-* "-"??\ "€"_-;_-@_-</c:formatCode>
                <c:ptCount val="3"/>
                <c:pt idx="1">
                  <c:v>4678185.4260420799</c:v>
                </c:pt>
              </c:numCache>
            </c:numRef>
          </c:val>
          <c:extLst>
            <c:ext xmlns:c16="http://schemas.microsoft.com/office/drawing/2014/chart" uri="{C3380CC4-5D6E-409C-BE32-E72D297353CC}">
              <c16:uniqueId val="{00000006-CEAD-4D46-84FA-9905FCDDBEB3}"/>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none"/>
        <c:spPr>
          <a:noFill/>
          <a:ln w="15875" cap="flat" cmpd="sng" algn="ctr">
            <a:solidFill>
              <a:schemeClr val="tx1">
                <a:lumMod val="85000"/>
                <a:lumOff val="15000"/>
              </a:schemeClr>
            </a:solidFill>
            <a:round/>
          </a:ln>
          <a:effectLst/>
        </c:spPr>
        <c:txPr>
          <a:bodyPr rot="-60000000" vert="horz"/>
          <a:lstStyle/>
          <a:p>
            <a:pPr>
              <a:defRPr/>
            </a:pPr>
            <a:endParaRPr lang="it-IT"/>
          </a:p>
        </c:txPr>
        <c:crossAx val="1983220127"/>
        <c:crosses val="autoZero"/>
        <c:auto val="1"/>
        <c:lblAlgn val="ctr"/>
        <c:lblOffset val="100"/>
        <c:noMultiLvlLbl val="0"/>
      </c:catAx>
      <c:valAx>
        <c:axId val="1983220127"/>
        <c:scaling>
          <c:orientation val="minMax"/>
          <c:min val="-1000000"/>
        </c:scaling>
        <c:delete val="0"/>
        <c:axPos val="l"/>
        <c:majorGridlines>
          <c:spPr>
            <a:ln w="3810" cap="flat" cmpd="sng" algn="ctr">
              <a:solidFill>
                <a:schemeClr val="bg1">
                  <a:lumMod val="85000"/>
                </a:schemeClr>
              </a:solidFill>
              <a:round/>
            </a:ln>
            <a:effectLst/>
          </c:spPr>
        </c:majorGridlines>
        <c:numFmt formatCode="\ 0.00,,\ &quot;M€&quot;" sourceLinked="0"/>
        <c:majorTickMark val="none"/>
        <c:minorTickMark val="none"/>
        <c:tickLblPos val="nextTo"/>
        <c:spPr>
          <a:noFill/>
          <a:ln>
            <a:noFill/>
          </a:ln>
          <a:effectLst/>
        </c:spPr>
        <c:txPr>
          <a:bodyPr rot="-60000000" vert="horz"/>
          <a:lstStyle/>
          <a:p>
            <a:pPr>
              <a:defRPr>
                <a:solidFill>
                  <a:schemeClr val="bg1">
                    <a:lumMod val="50000"/>
                  </a:schemeClr>
                </a:solidFill>
              </a:defRPr>
            </a:pPr>
            <a:endParaRPr lang="it-IT"/>
          </a:p>
        </c:txPr>
        <c:crossAx val="1407708143"/>
        <c:crosses val="autoZero"/>
        <c:crossBetween val="between"/>
      </c:valAx>
    </c:plotArea>
    <c:plotVisOnly val="1"/>
    <c:dispBlanksAs val="gap"/>
    <c:showDLblsOverMax val="0"/>
    <c:extLst/>
  </c:chart>
  <c:spPr>
    <a:ln w="6350">
      <a:solidFill>
        <a:schemeClr val="bg1">
          <a:lumMod val="85000"/>
        </a:schemeClr>
      </a:solidFill>
    </a:ln>
  </c:spPr>
  <c:txPr>
    <a:bodyPr/>
    <a:lstStyle/>
    <a:p>
      <a:pPr>
        <a:defRPr sz="1800">
          <a:solidFill>
            <a:schemeClr val="bg1"/>
          </a:solidFill>
        </a:defRPr>
      </a:pPr>
      <a:endParaRPr lang="it-IT"/>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lumMod val="75000"/>
                    <a:lumOff val="25000"/>
                  </a:sysClr>
                </a:solidFill>
                <a:latin typeface="+mn-lt"/>
                <a:ea typeface="+mn-ea"/>
                <a:cs typeface="+mn-cs"/>
              </a:defRPr>
            </a:pPr>
            <a:r>
              <a:rPr lang="en-US" sz="1800" b="0" i="0" u="none" strike="noStrike" kern="1200" spc="0" baseline="0">
                <a:solidFill>
                  <a:schemeClr val="tx1">
                    <a:lumMod val="65000"/>
                    <a:lumOff val="35000"/>
                  </a:schemeClr>
                </a:solidFill>
              </a:rPr>
              <a:t>Confronto TCO [M€]</a:t>
            </a:r>
          </a:p>
        </c:rich>
      </c:tx>
      <c:overlay val="0"/>
    </c:title>
    <c:autoTitleDeleted val="0"/>
    <c:plotArea>
      <c:layout>
        <c:manualLayout>
          <c:layoutTarget val="inner"/>
          <c:xMode val="edge"/>
          <c:yMode val="edge"/>
          <c:x val="8.3796676301957987E-2"/>
          <c:y val="0.11051103060604779"/>
          <c:w val="0.89810241154034343"/>
          <c:h val="0.74856771102220188"/>
        </c:manualLayout>
      </c:layout>
      <c:barChart>
        <c:barDir val="col"/>
        <c:grouping val="stacked"/>
        <c:varyColors val="0"/>
        <c:ser>
          <c:idx val="0"/>
          <c:order val="0"/>
          <c:tx>
            <c:strRef>
              <c:f>RIS_TCO!$J$66</c:f>
              <c:strCache>
                <c:ptCount val="1"/>
                <c:pt idx="0">
                  <c:v>1. COSTI DI COSTRUZIONE</c:v>
                </c:pt>
              </c:strCache>
            </c:strRef>
          </c:tx>
          <c:spPr>
            <a:solidFill>
              <a:srgbClr val="0F3957"/>
            </a:solidFill>
          </c:spPr>
          <c:invertIfNegative val="0"/>
          <c:dPt>
            <c:idx val="0"/>
            <c:invertIfNegative val="0"/>
            <c:bubble3D val="0"/>
            <c:extLst>
              <c:ext xmlns:c16="http://schemas.microsoft.com/office/drawing/2014/chart" uri="{C3380CC4-5D6E-409C-BE32-E72D297353CC}">
                <c16:uniqueId val="{00000014-0525-E24E-A606-B9750E27A3CD}"/>
              </c:ext>
            </c:extLst>
          </c:dPt>
          <c:dPt>
            <c:idx val="1"/>
            <c:invertIfNegative val="0"/>
            <c:bubble3D val="0"/>
            <c:extLst>
              <c:ext xmlns:c16="http://schemas.microsoft.com/office/drawing/2014/chart" uri="{C3380CC4-5D6E-409C-BE32-E72D297353CC}">
                <c16:uniqueId val="{00000015-0525-E24E-A606-B9750E27A3CD}"/>
              </c:ext>
            </c:extLst>
          </c:dPt>
          <c:dPt>
            <c:idx val="2"/>
            <c:invertIfNegative val="0"/>
            <c:bubble3D val="0"/>
            <c:extLst>
              <c:ext xmlns:c16="http://schemas.microsoft.com/office/drawing/2014/chart" uri="{C3380CC4-5D6E-409C-BE32-E72D297353CC}">
                <c16:uniqueId val="{00000016-0525-E24E-A606-B9750E27A3CD}"/>
              </c:ext>
            </c:extLst>
          </c:dPt>
          <c:dLbls>
            <c:dLbl>
              <c:idx val="0"/>
              <c:delete val="1"/>
              <c:extLst>
                <c:ext xmlns:c15="http://schemas.microsoft.com/office/drawing/2012/chart" uri="{CE6537A1-D6FC-4f65-9D91-7224C49458BB}"/>
                <c:ext xmlns:c16="http://schemas.microsoft.com/office/drawing/2014/chart" uri="{C3380CC4-5D6E-409C-BE32-E72D297353CC}">
                  <c16:uniqueId val="{00000014-0525-E24E-A606-B9750E27A3CD}"/>
                </c:ext>
              </c:extLst>
            </c:dLbl>
            <c:numFmt formatCode="\ #.000,,\ &quot;M€&quot;" sourceLinked="0"/>
            <c:spPr>
              <a:noFill/>
              <a:ln>
                <a:noFill/>
              </a:ln>
              <a:effectLst/>
            </c:spPr>
            <c:txPr>
              <a:bodyPr wrap="square" lIns="38100" tIns="19050" rIns="38100" bIns="19050" anchor="ctr">
                <a:spAutoFit/>
              </a:bodyPr>
              <a:lstStyle/>
              <a:p>
                <a:pPr>
                  <a:defRPr sz="11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(RIS_TCO!$K$66,RIS_TCO!$M$66,RIS_TCO!$O$66)</c:f>
              <c:numCache>
                <c:formatCode>\ 0.00,,\ "M€"</c:formatCode>
                <c:ptCount val="3"/>
                <c:pt idx="0">
                  <c:v>0</c:v>
                </c:pt>
                <c:pt idx="1">
                  <c:v>-4862863.5</c:v>
                </c:pt>
                <c:pt idx="2">
                  <c:v>-5236302.5999999987</c:v>
                </c:pt>
              </c:numCache>
            </c:numRef>
          </c:val>
          <c:extLst>
            <c:ext xmlns:c16="http://schemas.microsoft.com/office/drawing/2014/chart" uri="{C3380CC4-5D6E-409C-BE32-E72D297353CC}">
              <c16:uniqueId val="{00000017-0525-E24E-A606-B9750E27A3CD}"/>
            </c:ext>
          </c:extLst>
        </c:ser>
        <c:ser>
          <c:idx val="1"/>
          <c:order val="1"/>
          <c:tx>
            <c:strRef>
              <c:f>RIS_TCO!$J$67</c:f>
              <c:strCache>
                <c:ptCount val="1"/>
                <c:pt idx="0">
                  <c:v>2. INCENTIVI</c:v>
                </c:pt>
              </c:strCache>
            </c:strRef>
          </c:tx>
          <c:spPr>
            <a:solidFill>
              <a:schemeClr val="tx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C-0525-E24E-A606-B9750E27A3CD}"/>
                </c:ext>
              </c:extLst>
            </c:dLbl>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(RIS_TCO!$L$67,RIS_TCO!$N$67,RIS_TCO!$P$67)</c:f>
              <c:numCache>
                <c:formatCode>\ 0.00,,\ "M€"</c:formatCode>
                <c:ptCount val="3"/>
                <c:pt idx="0">
                  <c:v>0</c:v>
                </c:pt>
                <c:pt idx="1">
                  <c:v>2315267.2826852882</c:v>
                </c:pt>
                <c:pt idx="2">
                  <c:v>2525594.7481788881</c:v>
                </c:pt>
              </c:numCache>
            </c:numRef>
          </c:val>
          <c:extLst>
            <c:ext xmlns:c16="http://schemas.microsoft.com/office/drawing/2014/chart" uri="{C3380CC4-5D6E-409C-BE32-E72D297353CC}">
              <c16:uniqueId val="{00000019-0525-E24E-A606-B9750E27A3CD}"/>
            </c:ext>
          </c:extLst>
        </c:ser>
        <c:ser>
          <c:idx val="3"/>
          <c:order val="2"/>
          <c:tx>
            <c:strRef>
              <c:f>RIS_TCO!$J$68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B-0525-E24E-A606-B9750E27A3CD}"/>
                </c:ext>
              </c:extLst>
            </c:dLbl>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(RIS_TCO!$K$68,RIS_TCO!$M$68,RIS_TCO!$O$68)</c:f>
              <c:numCache>
                <c:formatCode>\ 0.00,,\ "M€"</c:formatCode>
                <c:ptCount val="3"/>
                <c:pt idx="0">
                  <c:v>0</c:v>
                </c:pt>
                <c:pt idx="1">
                  <c:v>-206073.81539405734</c:v>
                </c:pt>
                <c:pt idx="2">
                  <c:v>-115025.48575765388</c:v>
                </c:pt>
              </c:numCache>
            </c:numRef>
          </c:val>
          <c:extLst>
            <c:ext xmlns:c16="http://schemas.microsoft.com/office/drawing/2014/chart" uri="{C3380CC4-5D6E-409C-BE32-E72D297353CC}">
              <c16:uniqueId val="{0000001C-0525-E24E-A606-B9750E27A3CD}"/>
            </c:ext>
          </c:extLst>
        </c:ser>
        <c:ser>
          <c:idx val="4"/>
          <c:order val="3"/>
          <c:tx>
            <c:strRef>
              <c:f>RIS_TCO!$J$69</c:f>
              <c:strCache>
                <c:ptCount val="1"/>
                <c:pt idx="0">
                  <c:v>4. MANUTENZIONE</c:v>
                </c:pt>
              </c:strCache>
            </c:strRef>
          </c:tx>
          <c:spPr>
            <a:solidFill>
              <a:srgbClr val="76370E"/>
            </a:solidFill>
            <a:ln>
              <a:noFill/>
            </a:ln>
            <a:effectLst/>
          </c:spPr>
          <c:invertIfNegative val="0"/>
          <c:dLbls>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(RIS_TCO!$K$69,RIS_TCO!$M$69,RIS_TCO!$O$69)</c:f>
              <c:numCache>
                <c:formatCode>\ 0.00,,\ "M€"</c:formatCode>
                <c:ptCount val="3"/>
                <c:pt idx="0">
                  <c:v>-3594956.247180636</c:v>
                </c:pt>
                <c:pt idx="1">
                  <c:v>-3348043.1664814553</c:v>
                </c:pt>
                <c:pt idx="2">
                  <c:v>-2469179.0973343905</c:v>
                </c:pt>
              </c:numCache>
            </c:numRef>
          </c:val>
          <c:extLst>
            <c:ext xmlns:c16="http://schemas.microsoft.com/office/drawing/2014/chart" uri="{C3380CC4-5D6E-409C-BE32-E72D297353CC}">
              <c16:uniqueId val="{0000001E-0525-E24E-A606-B9750E27A3CD}"/>
            </c:ext>
          </c:extLst>
        </c:ser>
        <c:ser>
          <c:idx val="5"/>
          <c:order val="4"/>
          <c:tx>
            <c:strRef>
              <c:f>RIS_TCO!$J$70</c:f>
              <c:strCache>
                <c:ptCount val="1"/>
                <c:pt idx="0">
                  <c:v>5. GESTIONE</c:v>
                </c:pt>
              </c:strCache>
            </c:strRef>
          </c:tx>
          <c:spPr>
            <a:solidFill>
              <a:srgbClr val="DC7EA8"/>
            </a:solidFill>
            <a:ln>
              <a:noFill/>
            </a:ln>
            <a:effectLst/>
          </c:spPr>
          <c:invertIfNegative val="0"/>
          <c:dLbls>
            <c:dLbl>
              <c:idx val="2"/>
              <c:layout>
                <c:manualLayout>
                  <c:x val="1.064310213461748E-3"/>
                  <c:y val="2.9009395011879318E-3"/>
                </c:manualLayout>
              </c:layout>
              <c:numFmt formatCode="\ #.000,,\ &quot;M€&quot;"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0525-E24E-A606-B9750E27A3CD}"/>
                </c:ext>
              </c:extLst>
            </c:dLbl>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(RIS_TCO!$K$70,RIS_TCO!$M$70,RIS_TCO!$O$70)</c:f>
              <c:numCache>
                <c:formatCode>\ 0.00,,\ "M€"</c:formatCode>
                <c:ptCount val="3"/>
                <c:pt idx="0">
                  <c:v>579096.67240448354</c:v>
                </c:pt>
                <c:pt idx="1">
                  <c:v>423872.01097071997</c:v>
                </c:pt>
                <c:pt idx="2">
                  <c:v>463587.03227306256</c:v>
                </c:pt>
              </c:numCache>
            </c:numRef>
          </c:val>
          <c:extLst>
            <c:ext xmlns:c16="http://schemas.microsoft.com/office/drawing/2014/chart" uri="{C3380CC4-5D6E-409C-BE32-E72D297353CC}">
              <c16:uniqueId val="{00000021-0525-E24E-A606-B9750E27A3CD}"/>
            </c:ext>
          </c:extLst>
        </c:ser>
        <c:ser>
          <c:idx val="7"/>
          <c:order val="5"/>
          <c:tx>
            <c:strRef>
              <c:f>RIS_TCO!$J$71</c:f>
              <c:strCache>
                <c:ptCount val="1"/>
                <c:pt idx="0">
                  <c:v>6. ENERGIA</c:v>
                </c:pt>
              </c:strCache>
            </c:strRef>
          </c:tx>
          <c:spPr>
            <a:solidFill>
              <a:srgbClr val="549638"/>
            </a:solidFill>
            <a:ln>
              <a:noFill/>
            </a:ln>
            <a:effectLst/>
          </c:spPr>
          <c:invertIfNegative val="0"/>
          <c:dLbls>
            <c:dLbl>
              <c:idx val="1"/>
              <c:layout>
                <c:manualLayout>
                  <c:x val="4.4967974028247278E-4"/>
                  <c:y val="1.044365996119041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525-E24E-A606-B9750E27A3CD}"/>
                </c:ext>
              </c:extLst>
            </c:dLbl>
            <c:dLbl>
              <c:idx val="2"/>
              <c:layout>
                <c:manualLayout>
                  <c:x val="2.023651778716671E-3"/>
                  <c:y val="4.818156599116571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525-E24E-A606-B9750E27A3CD}"/>
                </c:ext>
              </c:extLst>
            </c:dLbl>
            <c:numFmt formatCode="\ #.000,,\ &quot;M€&quot;"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(RIS_TCO!$K$71,RIS_TCO!$M$71,RIS_TCO!$O$71)</c:f>
              <c:numCache>
                <c:formatCode>\ 0.00,,\ "M€"</c:formatCode>
                <c:ptCount val="3"/>
                <c:pt idx="0">
                  <c:v>-4714354.8766078297</c:v>
                </c:pt>
                <c:pt idx="1">
                  <c:v>-2729334.8148435615</c:v>
                </c:pt>
                <c:pt idx="2">
                  <c:v>-2729334.8148435615</c:v>
                </c:pt>
              </c:numCache>
            </c:numRef>
          </c:val>
          <c:extLst>
            <c:ext xmlns:c16="http://schemas.microsoft.com/office/drawing/2014/chart" uri="{C3380CC4-5D6E-409C-BE32-E72D297353CC}">
              <c16:uniqueId val="{00000026-0525-E24E-A606-B9750E27A3CD}"/>
            </c:ext>
          </c:extLst>
        </c:ser>
        <c:ser>
          <c:idx val="2"/>
          <c:order val="6"/>
          <c:tx>
            <c:strRef>
              <c:f>RIS_TCO!$J$72</c:f>
              <c:strCache>
                <c:ptCount val="1"/>
                <c:pt idx="0">
                  <c:v>7. AFFITTO</c:v>
                </c:pt>
              </c:strCache>
            </c:strRef>
          </c:tx>
          <c:spPr>
            <a:solidFill>
              <a:srgbClr val="EED484"/>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a:solidFill>
                      <a:schemeClr val="tx1">
                        <a:lumMod val="85000"/>
                        <a:lumOff val="1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(RIS_TCO!$L$72,RIS_TCO!$N$72,RIS_TCO!$P$72)</c:f>
              <c:numCache>
                <c:formatCode>\ 0.00,,\ "M€"</c:formatCode>
                <c:ptCount val="3"/>
                <c:pt idx="0">
                  <c:v>11490397.185322752</c:v>
                </c:pt>
                <c:pt idx="1">
                  <c:v>17873951.177168731</c:v>
                </c:pt>
                <c:pt idx="2">
                  <c:v>17873951.177168731</c:v>
                </c:pt>
              </c:numCache>
            </c:numRef>
          </c:val>
          <c:extLst>
            <c:ext xmlns:c16="http://schemas.microsoft.com/office/drawing/2014/chart" uri="{C3380CC4-5D6E-409C-BE32-E72D297353CC}">
              <c16:uniqueId val="{00000028-0525-E24E-A606-B9750E27A3CD}"/>
            </c:ext>
          </c:extLst>
        </c:ser>
        <c:ser>
          <c:idx val="6"/>
          <c:order val="7"/>
          <c:tx>
            <c:strRef>
              <c:f>RIS_TCO!$J$73</c:f>
              <c:strCache>
                <c:ptCount val="1"/>
                <c:pt idx="0">
                  <c:v>8. VALORE IMMOBILIARE</c:v>
                </c:pt>
              </c:strCache>
            </c:strRef>
          </c:tx>
          <c:spPr>
            <a:solidFill>
              <a:srgbClr val="E0CEF3"/>
            </a:solidFill>
            <a:ln>
              <a:noFill/>
            </a:ln>
            <a:effectLst/>
          </c:spPr>
          <c:invertIfNegative val="0"/>
          <c:dLbls>
            <c:spPr>
              <a:noFill/>
              <a:ln>
                <a:noFill/>
              </a:ln>
              <a:effectLst/>
            </c:spPr>
            <c:txPr>
              <a:bodyPr wrap="square" lIns="38100" tIns="19050" rIns="38100" bIns="19050" anchor="ctr">
                <a:spAutoFit/>
              </a:bodyPr>
              <a:lstStyle/>
              <a:p>
                <a:pPr>
                  <a:defRPr>
                    <a:solidFill>
                      <a:sysClr val="windowText" lastClr="000000"/>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(RIS_TCO!$L$73,RIS_TCO!$N$73,RIS_TCO!$P$73)</c:f>
              <c:numCache>
                <c:formatCode>\ 0.00,,\ "M€"</c:formatCode>
                <c:ptCount val="3"/>
                <c:pt idx="0">
                  <c:v>31435903.680290833</c:v>
                </c:pt>
                <c:pt idx="1">
                  <c:v>38316696.404626571</c:v>
                </c:pt>
                <c:pt idx="2">
                  <c:v>42148366.045089237</c:v>
                </c:pt>
              </c:numCache>
            </c:numRef>
          </c:val>
          <c:extLst>
            <c:ext xmlns:c16="http://schemas.microsoft.com/office/drawing/2014/chart" uri="{C3380CC4-5D6E-409C-BE32-E72D297353CC}">
              <c16:uniqueId val="{0000002B-0525-E24E-A606-B9750E27A3CD}"/>
            </c:ext>
          </c:extLst>
        </c:ser>
        <c:ser>
          <c:idx val="8"/>
          <c:order val="8"/>
          <c:tx>
            <c:strRef>
              <c:f>RIS_TCO!$C$58:$D$58</c:f>
              <c:strCache>
                <c:ptCount val="2"/>
                <c:pt idx="0">
                  <c:v>9.</c:v>
                </c:pt>
                <c:pt idx="1">
                  <c:v>ALTRI COSTI</c:v>
                </c:pt>
              </c:strCache>
            </c:strRef>
          </c:tx>
          <c:spPr>
            <a:solidFill>
              <a:srgbClr val="008275"/>
            </a:solidFill>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0525-E24E-A606-B9750E27A3CD}"/>
                </c:ext>
              </c:extLst>
            </c:dLbl>
            <c:dLbl>
              <c:idx val="1"/>
              <c:layout>
                <c:manualLayout>
                  <c:x val="-5.6016327024314375E-4"/>
                  <c:y val="2.517056299822031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0525-E24E-A606-B9750E27A3CD}"/>
                </c:ext>
              </c:extLst>
            </c:dLbl>
            <c:dLbl>
              <c:idx val="2"/>
              <c:layout>
                <c:manualLayout>
                  <c:x val="4.9045268628019722E-4"/>
                  <c:y val="6.950982501430159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0525-E24E-A606-B9750E27A3CD}"/>
                </c:ext>
              </c:extLst>
            </c:dLbl>
            <c:numFmt formatCode="\ #.000,,\ &quot;M€&quot;"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ysClr val="window" lastClr="FFFFFF">
                          <a:lumMod val="65000"/>
                        </a:sysClr>
                      </a:solidFill>
                    </a:ln>
                  </c:spPr>
                </c15:leaderLines>
              </c:ext>
            </c:extLst>
          </c:dLbls>
          <c:val>
            <c:numRef>
              <c:f>(RIS_TCO!$F$58,RIS_TCO!$J$58,RIS_TCO!$N$58)</c:f>
              <c:numCache>
                <c:formatCode>_-* #,##0\ "€"_-;\-* #,##0\ "€"_-;_-* "-"??\ "€"_-;_-@_-</c:formatCode>
                <c:ptCount val="3"/>
                <c:pt idx="0">
                  <c:v>-1010212.1065388892</c:v>
                </c:pt>
                <c:pt idx="1">
                  <c:v>-1141612.1217611008</c:v>
                </c:pt>
                <c:pt idx="2">
                  <c:v>-570232.95263542689</c:v>
                </c:pt>
              </c:numCache>
            </c:numRef>
          </c:val>
          <c:extLst>
            <c:ext xmlns:c16="http://schemas.microsoft.com/office/drawing/2014/chart" uri="{C3380CC4-5D6E-409C-BE32-E72D297353CC}">
              <c16:uniqueId val="{0000002D-0525-E24E-A606-B9750E27A3CD}"/>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2700" cap="flat" cmpd="sng" algn="ctr">
            <a:solidFill>
              <a:schemeClr val="tx1">
                <a:lumMod val="75000"/>
                <a:lumOff val="2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max val="4500000"/>
          <c:min val="-4000000"/>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majorUnit val="500000"/>
      </c:valAx>
    </c:plotArea>
    <c:legend>
      <c:legendPos val="b"/>
      <c:layout>
        <c:manualLayout>
          <c:xMode val="edge"/>
          <c:yMode val="edge"/>
          <c:x val="8.9585885117837966E-2"/>
          <c:y val="0.9057282820567103"/>
          <c:w val="0.89999994461798793"/>
          <c:h val="2.3207183835682554E-2"/>
        </c:manualLayout>
      </c:layout>
      <c:overlay val="0"/>
      <c:txPr>
        <a:bodyPr/>
        <a:lstStyle/>
        <a:p>
          <a:pPr>
            <a:defRPr>
              <a:solidFill>
                <a:schemeClr val="tx1">
                  <a:lumMod val="65000"/>
                  <a:lumOff val="35000"/>
                </a:schemeClr>
              </a:solidFill>
            </a:defRPr>
          </a:pPr>
          <a:endParaRPr lang="it-IT"/>
        </a:p>
      </c:txPr>
    </c:legend>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r>
              <a:rPr lang="en-US" sz="1600" b="0" i="0" u="none" strike="noStrike" kern="1200" spc="0" baseline="0">
                <a:solidFill>
                  <a:schemeClr val="tx1">
                    <a:lumMod val="65000"/>
                    <a:lumOff val="35000"/>
                  </a:schemeClr>
                </a:solidFill>
              </a:rPr>
              <a:t>Confronto TCO - Incidenza Costi e Ricavi [%]</a:t>
            </a:r>
          </a:p>
        </c:rich>
      </c:tx>
      <c:layout>
        <c:manualLayout>
          <c:xMode val="edge"/>
          <c:yMode val="edge"/>
          <c:x val="0.36633195405053132"/>
          <c:y val="2.8194892756035504E-2"/>
        </c:manualLayout>
      </c:layout>
      <c:overlay val="0"/>
      <c:spPr>
        <a:noFill/>
        <a:ln>
          <a:noFill/>
        </a:ln>
        <a:effectLst/>
      </c:spPr>
      <c:txPr>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RIS_TCO!$B$66</c:f>
              <c:strCache>
                <c:ptCount val="1"/>
                <c:pt idx="0">
                  <c:v>1. COSTI DI COSTRUZIONE</c:v>
                </c:pt>
              </c:strCache>
            </c:strRef>
          </c:tx>
          <c:spPr>
            <a:solidFill>
              <a:srgbClr val="0F3957"/>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2B5-5045-9F6F-44F0748ED67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RIS_TCO!$C$66:$H$66</c:f>
              <c:numCache>
                <c:formatCode>0.0%</c:formatCode>
                <c:ptCount val="6"/>
                <c:pt idx="0">
                  <c:v>0</c:v>
                </c:pt>
                <c:pt idx="2">
                  <c:v>-0.45352196047177362</c:v>
                </c:pt>
                <c:pt idx="4">
                  <c:v>-0.51915231350252089</c:v>
                </c:pt>
              </c:numCache>
            </c:numRef>
          </c:val>
          <c:extLst>
            <c:ext xmlns:c16="http://schemas.microsoft.com/office/drawing/2014/chart" uri="{C3380CC4-5D6E-409C-BE32-E72D297353CC}">
              <c16:uniqueId val="{00000001-82B5-5045-9F6F-44F0748ED671}"/>
            </c:ext>
          </c:extLst>
        </c:ser>
        <c:ser>
          <c:idx val="1"/>
          <c:order val="1"/>
          <c:tx>
            <c:strRef>
              <c:f>RIS_TCO!$B$67</c:f>
              <c:strCache>
                <c:ptCount val="1"/>
                <c:pt idx="0">
                  <c:v>2. INCENTIVI</c:v>
                </c:pt>
              </c:strCache>
            </c:strRef>
          </c:tx>
          <c:spPr>
            <a:solidFill>
              <a:schemeClr val="tx1">
                <a:lumMod val="95000"/>
                <a:lumOff val="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2-82B5-5045-9F6F-44F0748ED67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RIS_TCO!$C$67:$H$67</c:f>
              <c:numCache>
                <c:formatCode>0.0%</c:formatCode>
                <c:ptCount val="6"/>
                <c:pt idx="1">
                  <c:v>0</c:v>
                </c:pt>
                <c:pt idx="3">
                  <c:v>3.9573217307142826E-2</c:v>
                </c:pt>
                <c:pt idx="5">
                  <c:v>4.0378562107278741E-2</c:v>
                </c:pt>
              </c:numCache>
            </c:numRef>
          </c:val>
          <c:extLst>
            <c:ext xmlns:c16="http://schemas.microsoft.com/office/drawing/2014/chart" uri="{C3380CC4-5D6E-409C-BE32-E72D297353CC}">
              <c16:uniqueId val="{00000003-82B5-5045-9F6F-44F0748ED671}"/>
            </c:ext>
          </c:extLst>
        </c:ser>
        <c:ser>
          <c:idx val="2"/>
          <c:order val="2"/>
          <c:tx>
            <c:strRef>
              <c:f>RIS_TCO!$B$68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2B5-5045-9F6F-44F0748ED67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RIS_TCO!$C$68:$H$68</c:f>
              <c:numCache>
                <c:formatCode>0.0%</c:formatCode>
                <c:ptCount val="6"/>
                <c:pt idx="0">
                  <c:v>0</c:v>
                </c:pt>
                <c:pt idx="2">
                  <c:v>-1.9218923327667177E-2</c:v>
                </c:pt>
                <c:pt idx="4">
                  <c:v>-1.1404181844425357E-2</c:v>
                </c:pt>
              </c:numCache>
            </c:numRef>
          </c:val>
          <c:extLst>
            <c:ext xmlns:c16="http://schemas.microsoft.com/office/drawing/2014/chart" uri="{C3380CC4-5D6E-409C-BE32-E72D297353CC}">
              <c16:uniqueId val="{00000005-82B5-5045-9F6F-44F0748ED671}"/>
            </c:ext>
          </c:extLst>
        </c:ser>
        <c:ser>
          <c:idx val="3"/>
          <c:order val="3"/>
          <c:tx>
            <c:strRef>
              <c:f>RIS_TCO!$B$69</c:f>
              <c:strCache>
                <c:ptCount val="1"/>
                <c:pt idx="0">
                  <c:v>4. MANUTENZIONE</c:v>
                </c:pt>
              </c:strCache>
            </c:strRef>
          </c:tx>
          <c:spPr>
            <a:solidFill>
              <a:srgbClr val="76370E"/>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RIS_TCO!$C$69:$H$69</c:f>
              <c:numCache>
                <c:formatCode>0.0%</c:formatCode>
                <c:ptCount val="6"/>
                <c:pt idx="0">
                  <c:v>-0.46505258939317157</c:v>
                </c:pt>
                <c:pt idx="2">
                  <c:v>-0.31224629286978639</c:v>
                </c:pt>
                <c:pt idx="4">
                  <c:v>-0.24480633354405748</c:v>
                </c:pt>
              </c:numCache>
            </c:numRef>
          </c:val>
          <c:extLst>
            <c:ext xmlns:c16="http://schemas.microsoft.com/office/drawing/2014/chart" uri="{C3380CC4-5D6E-409C-BE32-E72D297353CC}">
              <c16:uniqueId val="{00000006-82B5-5045-9F6F-44F0748ED671}"/>
            </c:ext>
          </c:extLst>
        </c:ser>
        <c:ser>
          <c:idx val="4"/>
          <c:order val="4"/>
          <c:tx>
            <c:strRef>
              <c:f>RIS_TCO!$B$70</c:f>
              <c:strCache>
                <c:ptCount val="1"/>
                <c:pt idx="0">
                  <c:v>5. GESTIONE</c:v>
                </c:pt>
              </c:strCache>
            </c:strRef>
          </c:tx>
          <c:spPr>
            <a:solidFill>
              <a:srgbClr val="DC7EA8"/>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RIS_TCO!$C$70:$H$70</c:f>
              <c:numCache>
                <c:formatCode>0.0%</c:formatCode>
                <c:ptCount val="6"/>
                <c:pt idx="0">
                  <c:v>7.4913403249867769E-2</c:v>
                </c:pt>
                <c:pt idx="2">
                  <c:v>3.9531289620725329E-2</c:v>
                </c:pt>
                <c:pt idx="4">
                  <c:v>4.5962255946462742E-2</c:v>
                </c:pt>
              </c:numCache>
            </c:numRef>
          </c:val>
          <c:extLst>
            <c:ext xmlns:c16="http://schemas.microsoft.com/office/drawing/2014/chart" uri="{C3380CC4-5D6E-409C-BE32-E72D297353CC}">
              <c16:uniqueId val="{00000007-82B5-5045-9F6F-44F0748ED671}"/>
            </c:ext>
          </c:extLst>
        </c:ser>
        <c:ser>
          <c:idx val="5"/>
          <c:order val="5"/>
          <c:tx>
            <c:strRef>
              <c:f>RIS_TCO!$B$71</c:f>
              <c:strCache>
                <c:ptCount val="1"/>
                <c:pt idx="0">
                  <c:v>6. ENERGIA</c:v>
                </c:pt>
              </c:strCache>
            </c:strRef>
          </c:tx>
          <c:spPr>
            <a:solidFill>
              <a:srgbClr val="549638"/>
            </a:solidFill>
            <a:ln>
              <a:noFill/>
            </a:ln>
            <a:effectLst/>
          </c:spPr>
          <c:invertIfNegative val="0"/>
          <c:dLbls>
            <c:dLbl>
              <c:idx val="2"/>
              <c:layout>
                <c:manualLayout>
                  <c:x val="0.10127088802680163"/>
                  <c:y val="1.0573084783513313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2B5-5045-9F6F-44F0748ED671}"/>
                </c:ext>
              </c:extLst>
            </c:dLbl>
            <c:dLbl>
              <c:idx val="4"/>
              <c:layout>
                <c:manualLayout>
                  <c:x val="0.11047733239287462"/>
                  <c:y val="8.8109039862612239E-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2B5-5045-9F6F-44F0748ED67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RIS_TCO!$C$71:$H$71</c:f>
              <c:numCache>
                <c:formatCode>0.0%</c:formatCode>
                <c:ptCount val="6"/>
                <c:pt idx="0">
                  <c:v>-0.60986081385669622</c:v>
                </c:pt>
                <c:pt idx="2">
                  <c:v>-0.25454411295149809</c:v>
                </c:pt>
                <c:pt idx="4">
                  <c:v>-0.27059942705545892</c:v>
                </c:pt>
              </c:numCache>
            </c:numRef>
          </c:val>
          <c:extLst>
            <c:ext xmlns:c16="http://schemas.microsoft.com/office/drawing/2014/chart" uri="{C3380CC4-5D6E-409C-BE32-E72D297353CC}">
              <c16:uniqueId val="{0000000A-82B5-5045-9F6F-44F0748ED671}"/>
            </c:ext>
          </c:extLst>
        </c:ser>
        <c:ser>
          <c:idx val="6"/>
          <c:order val="6"/>
          <c:tx>
            <c:strRef>
              <c:f>RIS_TCO!$B$72</c:f>
              <c:strCache>
                <c:ptCount val="1"/>
                <c:pt idx="0">
                  <c:v>7. AFFITTO</c:v>
                </c:pt>
              </c:strCache>
            </c:strRef>
          </c:tx>
          <c:spPr>
            <a:solidFill>
              <a:srgbClr val="EED484"/>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RIS_TCO!$C$72:$H$72</c:f>
              <c:numCache>
                <c:formatCode>0.0%</c:formatCode>
                <c:ptCount val="6"/>
                <c:pt idx="1">
                  <c:v>0.26767732028191638</c:v>
                </c:pt>
                <c:pt idx="3">
                  <c:v>0.30550673754219249</c:v>
                </c:pt>
                <c:pt idx="5">
                  <c:v>0.285764154455177</c:v>
                </c:pt>
              </c:numCache>
            </c:numRef>
          </c:val>
          <c:extLst>
            <c:ext xmlns:c16="http://schemas.microsoft.com/office/drawing/2014/chart" uri="{C3380CC4-5D6E-409C-BE32-E72D297353CC}">
              <c16:uniqueId val="{0000000B-82B5-5045-9F6F-44F0748ED671}"/>
            </c:ext>
          </c:extLst>
        </c:ser>
        <c:ser>
          <c:idx val="7"/>
          <c:order val="7"/>
          <c:tx>
            <c:strRef>
              <c:f>RIS_TCO!$B$73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RIS_TCO!$C$73:$H$73</c:f>
              <c:numCache>
                <c:formatCode>0.0%</c:formatCode>
                <c:ptCount val="6"/>
                <c:pt idx="1">
                  <c:v>0.73232267971808362</c:v>
                </c:pt>
                <c:pt idx="3">
                  <c:v>0.6549200451506646</c:v>
                </c:pt>
                <c:pt idx="5">
                  <c:v>0.67385728343754425</c:v>
                </c:pt>
              </c:numCache>
            </c:numRef>
          </c:val>
          <c:extLst>
            <c:ext xmlns:c16="http://schemas.microsoft.com/office/drawing/2014/chart" uri="{C3380CC4-5D6E-409C-BE32-E72D297353CC}">
              <c16:uniqueId val="{0000000D-82B5-5045-9F6F-44F0748ED671}"/>
            </c:ext>
          </c:extLst>
        </c:ser>
        <c:ser>
          <c:idx val="8"/>
          <c:order val="8"/>
          <c:tx>
            <c:strRef>
              <c:f>RIS_TCO!$B$74</c:f>
              <c:strCache>
                <c:ptCount val="1"/>
                <c:pt idx="0">
                  <c:v>9. ALTRI COSTI </c:v>
                </c:pt>
              </c:strCache>
            </c:strRef>
          </c:tx>
          <c:spPr>
            <a:solidFill>
              <a:srgbClr val="008275"/>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82B5-5045-9F6F-44F0748ED671}"/>
                </c:ext>
              </c:extLst>
            </c:dLbl>
            <c:dLbl>
              <c:idx val="8"/>
              <c:layout>
                <c:manualLayout>
                  <c:x val="1.2179561257676971E-3"/>
                  <c:y val="-1.4536222951322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2B5-5045-9F6F-44F0748ED671}"/>
                </c:ext>
              </c:extLst>
            </c:dLbl>
            <c:dLbl>
              <c:idx val="9"/>
              <c:layout>
                <c:manualLayout>
                  <c:x val="0"/>
                  <c:y val="-1.4536222951322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82B5-5045-9F6F-44F0748ED671}"/>
                </c:ext>
              </c:extLst>
            </c:dLbl>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RIS_TCO!$C$74:$H$74</c:f>
              <c:numCache>
                <c:formatCode>0.0%</c:formatCode>
                <c:ptCount val="6"/>
                <c:pt idx="0">
                  <c:v>0.11557926833938895</c:v>
                </c:pt>
                <c:pt idx="2">
                  <c:v>9.6224442869552659E-2</c:v>
                </c:pt>
                <c:pt idx="4">
                  <c:v>-1.0988963264189369E-2</c:v>
                </c:pt>
              </c:numCache>
            </c:numRef>
          </c:val>
          <c:extLst>
            <c:ext xmlns:c16="http://schemas.microsoft.com/office/drawing/2014/chart" uri="{C3380CC4-5D6E-409C-BE32-E72D297353CC}">
              <c16:uniqueId val="{00000011-82B5-5045-9F6F-44F0748ED671}"/>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1"/>
          <c:min val="-1.10000000000000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crossAx val="179500304"/>
        <c:crosses val="autoZero"/>
        <c:crossBetween val="between"/>
        <c:majorUnit val="0.1"/>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mn-lt"/>
          <a:ea typeface="+mn-ea"/>
          <a:cs typeface="+mn-cs"/>
        </a:defRPr>
      </a:pPr>
      <a:endParaRPr lang="it-IT"/>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r>
              <a:rPr lang="en-US" sz="1600" b="0" i="0" u="none" strike="noStrike" kern="1200" spc="0" baseline="0">
                <a:solidFill>
                  <a:schemeClr val="tx1">
                    <a:lumMod val="65000"/>
                    <a:lumOff val="35000"/>
                  </a:schemeClr>
                </a:solidFill>
              </a:rPr>
              <a:t>Confronto TCO - Costi e Ricavi [M€]</a:t>
            </a:r>
          </a:p>
        </c:rich>
      </c:tx>
      <c:layout>
        <c:manualLayout>
          <c:xMode val="edge"/>
          <c:yMode val="edge"/>
          <c:x val="0.36633195405053132"/>
          <c:y val="2.8194892756035504E-2"/>
        </c:manualLayout>
      </c:layout>
      <c:overlay val="0"/>
      <c:spPr>
        <a:noFill/>
        <a:ln>
          <a:noFill/>
        </a:ln>
        <a:effectLst/>
      </c:spPr>
      <c:txPr>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RIS_TCO!$J$66</c:f>
              <c:strCache>
                <c:ptCount val="1"/>
                <c:pt idx="0">
                  <c:v>1. COSTI DI COSTRUZIONE</c:v>
                </c:pt>
              </c:strCache>
            </c:strRef>
          </c:tx>
          <c:spPr>
            <a:solidFill>
              <a:srgbClr val="0F3957"/>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RIS_TCO!$K$66:$P$66</c:f>
              <c:numCache>
                <c:formatCode>\ 0.00,,\ "M€"</c:formatCode>
                <c:ptCount val="6"/>
                <c:pt idx="0">
                  <c:v>0</c:v>
                </c:pt>
                <c:pt idx="2">
                  <c:v>-4862863.5</c:v>
                </c:pt>
                <c:pt idx="4">
                  <c:v>-5236302.5999999987</c:v>
                </c:pt>
              </c:numCache>
            </c:numRef>
          </c:val>
          <c:extLst>
            <c:ext xmlns:c16="http://schemas.microsoft.com/office/drawing/2014/chart" uri="{C3380CC4-5D6E-409C-BE32-E72D297353CC}">
              <c16:uniqueId val="{00000001-DF6A-3E46-87B3-474EE32BDEA6}"/>
            </c:ext>
          </c:extLst>
        </c:ser>
        <c:ser>
          <c:idx val="1"/>
          <c:order val="1"/>
          <c:tx>
            <c:strRef>
              <c:f>RIS_TCO!$J$67</c:f>
              <c:strCache>
                <c:ptCount val="1"/>
                <c:pt idx="0">
                  <c:v>2. INCENTIVI</c:v>
                </c:pt>
              </c:strCache>
            </c:strRef>
          </c:tx>
          <c:spPr>
            <a:solidFill>
              <a:schemeClr val="tx1">
                <a:lumMod val="95000"/>
                <a:lumOff val="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2-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RIS_TCO!$K$67:$P$67</c:f>
              <c:numCache>
                <c:formatCode>\ 0.00,,\ "M€"</c:formatCode>
                <c:ptCount val="6"/>
                <c:pt idx="1">
                  <c:v>0</c:v>
                </c:pt>
                <c:pt idx="3">
                  <c:v>2315267.2826852882</c:v>
                </c:pt>
                <c:pt idx="5">
                  <c:v>2525594.7481788881</c:v>
                </c:pt>
              </c:numCache>
            </c:numRef>
          </c:val>
          <c:extLst>
            <c:ext xmlns:c16="http://schemas.microsoft.com/office/drawing/2014/chart" uri="{C3380CC4-5D6E-409C-BE32-E72D297353CC}">
              <c16:uniqueId val="{00000003-DF6A-3E46-87B3-474EE32BDEA6}"/>
            </c:ext>
          </c:extLst>
        </c:ser>
        <c:ser>
          <c:idx val="2"/>
          <c:order val="2"/>
          <c:tx>
            <c:strRef>
              <c:f>RIS_TCO!$J$68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RIS_TCO!$K$68:$P$68</c:f>
              <c:numCache>
                <c:formatCode>\ 0.00,,\ "M€"</c:formatCode>
                <c:ptCount val="6"/>
                <c:pt idx="0">
                  <c:v>0</c:v>
                </c:pt>
                <c:pt idx="2">
                  <c:v>-206073.81539405734</c:v>
                </c:pt>
                <c:pt idx="4">
                  <c:v>-115025.48575765388</c:v>
                </c:pt>
              </c:numCache>
            </c:numRef>
          </c:val>
          <c:extLst>
            <c:ext xmlns:c16="http://schemas.microsoft.com/office/drawing/2014/chart" uri="{C3380CC4-5D6E-409C-BE32-E72D297353CC}">
              <c16:uniqueId val="{00000005-DF6A-3E46-87B3-474EE32BDEA6}"/>
            </c:ext>
          </c:extLst>
        </c:ser>
        <c:ser>
          <c:idx val="3"/>
          <c:order val="3"/>
          <c:tx>
            <c:strRef>
              <c:f>RIS_TCO!$J$69</c:f>
              <c:strCache>
                <c:ptCount val="1"/>
                <c:pt idx="0">
                  <c:v>4. MANUTENZIONE</c:v>
                </c:pt>
              </c:strCache>
            </c:strRef>
          </c:tx>
          <c:spPr>
            <a:solidFill>
              <a:srgbClr val="76370E"/>
            </a:solidFill>
            <a:ln>
              <a:noFill/>
            </a:ln>
            <a:effectLst/>
          </c:spPr>
          <c:invertIfNegative val="0"/>
          <c:dLbls>
            <c:dLbl>
              <c:idx val="4"/>
              <c:layout>
                <c:manualLayout>
                  <c:x val="-1.0354873178009314E-16"/>
                  <c:y val="1.3957488003887997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RIS_TCO!$K$69:$P$69</c:f>
              <c:numCache>
                <c:formatCode>\ 0.00,,\ "M€"</c:formatCode>
                <c:ptCount val="6"/>
                <c:pt idx="0">
                  <c:v>-3594956.247180636</c:v>
                </c:pt>
                <c:pt idx="2">
                  <c:v>-3348043.1664814553</c:v>
                </c:pt>
                <c:pt idx="4">
                  <c:v>-2469179.0973343905</c:v>
                </c:pt>
              </c:numCache>
            </c:numRef>
          </c:val>
          <c:extLst>
            <c:ext xmlns:c16="http://schemas.microsoft.com/office/drawing/2014/chart" uri="{C3380CC4-5D6E-409C-BE32-E72D297353CC}">
              <c16:uniqueId val="{00000007-DF6A-3E46-87B3-474EE32BDEA6}"/>
            </c:ext>
          </c:extLst>
        </c:ser>
        <c:ser>
          <c:idx val="4"/>
          <c:order val="4"/>
          <c:tx>
            <c:strRef>
              <c:f>RIS_TCO!$J$70</c:f>
              <c:strCache>
                <c:ptCount val="1"/>
                <c:pt idx="0">
                  <c:v>5. GESTIONE</c:v>
                </c:pt>
              </c:strCache>
            </c:strRef>
          </c:tx>
          <c:spPr>
            <a:solidFill>
              <a:srgbClr val="DC7EA8"/>
            </a:solidFill>
            <a:ln>
              <a:noFill/>
            </a:ln>
            <a:effectLst/>
          </c:spPr>
          <c:invertIfNegative val="0"/>
          <c:dLbls>
            <c:dLbl>
              <c:idx val="4"/>
              <c:layout>
                <c:manualLayout>
                  <c:x val="0.11437560227310231"/>
                  <c:y val="2.6589014647406636E-2"/>
                </c:manualLayout>
              </c:layout>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DC7EA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RIS_TCO!$K$70:$P$70</c:f>
              <c:numCache>
                <c:formatCode>\ 0.00,,\ "M€"</c:formatCode>
                <c:ptCount val="6"/>
                <c:pt idx="0">
                  <c:v>579096.67240448354</c:v>
                </c:pt>
                <c:pt idx="2">
                  <c:v>423872.01097071997</c:v>
                </c:pt>
                <c:pt idx="4">
                  <c:v>463587.03227306256</c:v>
                </c:pt>
              </c:numCache>
            </c:numRef>
          </c:val>
          <c:extLst>
            <c:ext xmlns:c16="http://schemas.microsoft.com/office/drawing/2014/chart" uri="{C3380CC4-5D6E-409C-BE32-E72D297353CC}">
              <c16:uniqueId val="{00000009-DF6A-3E46-87B3-474EE32BDEA6}"/>
            </c:ext>
          </c:extLst>
        </c:ser>
        <c:ser>
          <c:idx val="5"/>
          <c:order val="5"/>
          <c:tx>
            <c:strRef>
              <c:f>RIS_TCO!$J$71</c:f>
              <c:strCache>
                <c:ptCount val="1"/>
                <c:pt idx="0">
                  <c:v>6. ENERGIA</c:v>
                </c:pt>
              </c:strCache>
            </c:strRef>
          </c:tx>
          <c:spPr>
            <a:solidFill>
              <a:srgbClr val="549638"/>
            </a:solidFill>
            <a:ln>
              <a:noFill/>
            </a:ln>
            <a:effectLst/>
          </c:spPr>
          <c:invertIfNegative val="0"/>
          <c:dLbls>
            <c:dLbl>
              <c:idx val="2"/>
              <c:layout>
                <c:manualLayout>
                  <c:x val="0.10127088802680163"/>
                  <c:y val="1.0573084783513313E-2"/>
                </c:manualLayout>
              </c:layout>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F6A-3E46-87B3-474EE32BDEA6}"/>
                </c:ext>
              </c:extLst>
            </c:dLbl>
            <c:dLbl>
              <c:idx val="4"/>
              <c:layout>
                <c:manualLayout>
                  <c:x val="0.11047733239287462"/>
                  <c:y val="8.8109039862612239E-3"/>
                </c:manualLayout>
              </c:layout>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F6A-3E46-87B3-474EE32BDEA6}"/>
                </c:ext>
              </c:extLst>
            </c:dLbl>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RIS_TCO!$K$71:$P$71</c:f>
              <c:numCache>
                <c:formatCode>\ 0.00,,\ "M€"</c:formatCode>
                <c:ptCount val="6"/>
                <c:pt idx="0">
                  <c:v>-4714354.8766078297</c:v>
                </c:pt>
                <c:pt idx="2">
                  <c:v>-2729334.8148435615</c:v>
                </c:pt>
                <c:pt idx="4">
                  <c:v>-2729334.8148435615</c:v>
                </c:pt>
              </c:numCache>
            </c:numRef>
          </c:val>
          <c:extLst>
            <c:ext xmlns:c16="http://schemas.microsoft.com/office/drawing/2014/chart" uri="{C3380CC4-5D6E-409C-BE32-E72D297353CC}">
              <c16:uniqueId val="{0000000C-DF6A-3E46-87B3-474EE32BDEA6}"/>
            </c:ext>
          </c:extLst>
        </c:ser>
        <c:ser>
          <c:idx val="6"/>
          <c:order val="6"/>
          <c:tx>
            <c:strRef>
              <c:f>RIS_TCO!$J$72</c:f>
              <c:strCache>
                <c:ptCount val="1"/>
                <c:pt idx="0">
                  <c:v>7. AFFITTO</c:v>
                </c:pt>
              </c:strCache>
            </c:strRef>
          </c:tx>
          <c:spPr>
            <a:solidFill>
              <a:srgbClr val="EED484"/>
            </a:solidFill>
            <a:ln>
              <a:noFill/>
            </a:ln>
            <a:effectLst/>
          </c:spPr>
          <c:invertIfNegative val="0"/>
          <c:dLbls>
            <c:numFmt formatCode="\ #.000,,\ &quot;M€&quot;"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RIS_TCO!$K$72:$P$72</c:f>
              <c:numCache>
                <c:formatCode>\ 0.00,,\ "M€"</c:formatCode>
                <c:ptCount val="6"/>
                <c:pt idx="1">
                  <c:v>11490397.185322752</c:v>
                </c:pt>
                <c:pt idx="3">
                  <c:v>17873951.177168731</c:v>
                </c:pt>
                <c:pt idx="5">
                  <c:v>17873951.177168731</c:v>
                </c:pt>
              </c:numCache>
            </c:numRef>
          </c:val>
          <c:extLst>
            <c:ext xmlns:c16="http://schemas.microsoft.com/office/drawing/2014/chart" uri="{C3380CC4-5D6E-409C-BE32-E72D297353CC}">
              <c16:uniqueId val="{0000000D-DF6A-3E46-87B3-474EE32BDEA6}"/>
            </c:ext>
          </c:extLst>
        </c:ser>
        <c:ser>
          <c:idx val="7"/>
          <c:order val="7"/>
          <c:tx>
            <c:strRef>
              <c:f>RIS_TCO!$J$73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RIS_TCO!$K$73:$P$73</c:f>
              <c:numCache>
                <c:formatCode>\ 0.00,,\ "M€"</c:formatCode>
                <c:ptCount val="6"/>
                <c:pt idx="1">
                  <c:v>31435903.680290833</c:v>
                </c:pt>
                <c:pt idx="3">
                  <c:v>38316696.404626571</c:v>
                </c:pt>
                <c:pt idx="5">
                  <c:v>42148366.045089237</c:v>
                </c:pt>
              </c:numCache>
            </c:numRef>
          </c:val>
          <c:extLst>
            <c:ext xmlns:c16="http://schemas.microsoft.com/office/drawing/2014/chart" uri="{C3380CC4-5D6E-409C-BE32-E72D297353CC}">
              <c16:uniqueId val="{0000000F-DF6A-3E46-87B3-474EE32BDEA6}"/>
            </c:ext>
          </c:extLst>
        </c:ser>
        <c:ser>
          <c:idx val="8"/>
          <c:order val="8"/>
          <c:tx>
            <c:strRef>
              <c:f>RIS_TCO!$J$74</c:f>
              <c:strCache>
                <c:ptCount val="1"/>
                <c:pt idx="0">
                  <c:v>9. ALTRI COSTI </c:v>
                </c:pt>
              </c:strCache>
            </c:strRef>
          </c:tx>
          <c:spPr>
            <a:solidFill>
              <a:srgbClr val="008275"/>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0-DF6A-3E46-87B3-474EE32BDEA6}"/>
                </c:ext>
              </c:extLst>
            </c:dLbl>
            <c:dLbl>
              <c:idx val="2"/>
              <c:layout>
                <c:manualLayout>
                  <c:x val="9.743106860301326E-2"/>
                  <c:y val="-1.7726009764937756E-2"/>
                </c:manualLayout>
              </c:layout>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008275"/>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F6A-3E46-87B3-474EE32BDEA6}"/>
                </c:ext>
              </c:extLst>
            </c:dLbl>
            <c:dLbl>
              <c:idx val="4"/>
              <c:layout>
                <c:manualLayout>
                  <c:x val="0.10872742438307256"/>
                  <c:y val="-1.4180807811950205E-2"/>
                </c:manualLayout>
              </c:layout>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008275"/>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DF6A-3E46-87B3-474EE32BDEA6}"/>
                </c:ext>
              </c:extLst>
            </c:dLbl>
            <c:dLbl>
              <c:idx val="8"/>
              <c:layout>
                <c:manualLayout>
                  <c:x val="1.2179561257676971E-3"/>
                  <c:y val="-1.4536222951322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F6A-3E46-87B3-474EE32BDEA6}"/>
                </c:ext>
              </c:extLst>
            </c:dLbl>
            <c:dLbl>
              <c:idx val="9"/>
              <c:layout>
                <c:manualLayout>
                  <c:x val="0"/>
                  <c:y val="-1.4536222951322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F6A-3E46-87B3-474EE32BDEA6}"/>
                </c:ext>
              </c:extLst>
            </c:dLbl>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RIS_TCO!$K$74:$P$74</c:f>
              <c:numCache>
                <c:formatCode>\ 0.00,,\ "M€"</c:formatCode>
                <c:ptCount val="6"/>
                <c:pt idx="0">
                  <c:v>-1010212.1065388892</c:v>
                </c:pt>
                <c:pt idx="2">
                  <c:v>-1141612.1217611008</c:v>
                </c:pt>
                <c:pt idx="4">
                  <c:v>-570232.95263542689</c:v>
                </c:pt>
              </c:numCache>
            </c:numRef>
          </c:val>
          <c:extLst>
            <c:ext xmlns:c16="http://schemas.microsoft.com/office/drawing/2014/chart" uri="{C3380CC4-5D6E-409C-BE32-E72D297353CC}">
              <c16:uniqueId val="{00000015-DF6A-3E46-87B3-474EE32BDEA6}"/>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4500000"/>
          <c:min val="-4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crossAx val="179500304"/>
        <c:crosses val="autoZero"/>
        <c:crossBetween val="between"/>
        <c:majorUnit val="500000"/>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mn-lt"/>
          <a:ea typeface="+mn-ea"/>
          <a:cs typeface="+mn-cs"/>
        </a:defRPr>
      </a:pPr>
      <a:endParaRPr lang="it-IT"/>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r>
              <a:rPr lang="en-US" sz="1600" b="0" i="0" u="none" strike="noStrike" kern="1200" spc="0" baseline="0">
                <a:solidFill>
                  <a:schemeClr val="tx1">
                    <a:lumMod val="65000"/>
                    <a:lumOff val="35000"/>
                  </a:schemeClr>
                </a:solidFill>
              </a:rPr>
              <a:t>Confronto TCO - Incidenza Costi e Ricavi [%]</a:t>
            </a:r>
          </a:p>
        </c:rich>
      </c:tx>
      <c:layout>
        <c:manualLayout>
          <c:xMode val="edge"/>
          <c:yMode val="edge"/>
          <c:x val="0.36633195405053132"/>
          <c:y val="2.8194892756035504E-2"/>
        </c:manualLayout>
      </c:layout>
      <c:overlay val="0"/>
      <c:spPr>
        <a:noFill/>
        <a:ln>
          <a:noFill/>
        </a:ln>
        <a:effectLst/>
      </c:spPr>
      <c:txPr>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RIS_TCO!$B$66</c:f>
              <c:strCache>
                <c:ptCount val="1"/>
                <c:pt idx="0">
                  <c:v>1. COSTI DI COSTRUZIONE</c:v>
                </c:pt>
              </c:strCache>
            </c:strRef>
          </c:tx>
          <c:spPr>
            <a:solidFill>
              <a:srgbClr val="0F3957"/>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C07-6649-8FB5-8D5A512B8FB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RIS_TCO!$C$66:$H$66</c:f>
              <c:numCache>
                <c:formatCode>0.0%</c:formatCode>
                <c:ptCount val="6"/>
                <c:pt idx="0">
                  <c:v>0</c:v>
                </c:pt>
                <c:pt idx="2">
                  <c:v>-0.45352196047177362</c:v>
                </c:pt>
                <c:pt idx="4">
                  <c:v>-0.51915231350252089</c:v>
                </c:pt>
              </c:numCache>
            </c:numRef>
          </c:val>
          <c:extLst>
            <c:ext xmlns:c16="http://schemas.microsoft.com/office/drawing/2014/chart" uri="{C3380CC4-5D6E-409C-BE32-E72D297353CC}">
              <c16:uniqueId val="{00000001-DC07-6649-8FB5-8D5A512B8FBE}"/>
            </c:ext>
          </c:extLst>
        </c:ser>
        <c:ser>
          <c:idx val="1"/>
          <c:order val="1"/>
          <c:tx>
            <c:strRef>
              <c:f>RIS_TCO!$B$67</c:f>
              <c:strCache>
                <c:ptCount val="1"/>
                <c:pt idx="0">
                  <c:v>2. INCENTIVI</c:v>
                </c:pt>
              </c:strCache>
            </c:strRef>
          </c:tx>
          <c:spPr>
            <a:solidFill>
              <a:schemeClr val="tx1">
                <a:lumMod val="95000"/>
                <a:lumOff val="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2-DC07-6649-8FB5-8D5A512B8FB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RIS_TCO!$C$67:$H$67</c:f>
              <c:numCache>
                <c:formatCode>0.0%</c:formatCode>
                <c:ptCount val="6"/>
                <c:pt idx="1">
                  <c:v>0</c:v>
                </c:pt>
                <c:pt idx="3">
                  <c:v>3.9573217307142826E-2</c:v>
                </c:pt>
                <c:pt idx="5">
                  <c:v>4.0378562107278741E-2</c:v>
                </c:pt>
              </c:numCache>
            </c:numRef>
          </c:val>
          <c:extLst>
            <c:ext xmlns:c16="http://schemas.microsoft.com/office/drawing/2014/chart" uri="{C3380CC4-5D6E-409C-BE32-E72D297353CC}">
              <c16:uniqueId val="{00000003-DC07-6649-8FB5-8D5A512B8FBE}"/>
            </c:ext>
          </c:extLst>
        </c:ser>
        <c:ser>
          <c:idx val="2"/>
          <c:order val="2"/>
          <c:tx>
            <c:strRef>
              <c:f>RIS_TCO!$B$68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C07-6649-8FB5-8D5A512B8FB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RIS_TCO!$C$68:$H$68</c:f>
              <c:numCache>
                <c:formatCode>0.0%</c:formatCode>
                <c:ptCount val="6"/>
                <c:pt idx="0">
                  <c:v>0</c:v>
                </c:pt>
                <c:pt idx="2">
                  <c:v>-1.9218923327667177E-2</c:v>
                </c:pt>
                <c:pt idx="4">
                  <c:v>-1.1404181844425357E-2</c:v>
                </c:pt>
              </c:numCache>
            </c:numRef>
          </c:val>
          <c:extLst>
            <c:ext xmlns:c16="http://schemas.microsoft.com/office/drawing/2014/chart" uri="{C3380CC4-5D6E-409C-BE32-E72D297353CC}">
              <c16:uniqueId val="{00000005-DC07-6649-8FB5-8D5A512B8FBE}"/>
            </c:ext>
          </c:extLst>
        </c:ser>
        <c:ser>
          <c:idx val="3"/>
          <c:order val="3"/>
          <c:tx>
            <c:strRef>
              <c:f>RIS_TCO!$B$69</c:f>
              <c:strCache>
                <c:ptCount val="1"/>
                <c:pt idx="0">
                  <c:v>4. MANUTENZIONE</c:v>
                </c:pt>
              </c:strCache>
            </c:strRef>
          </c:tx>
          <c:spPr>
            <a:solidFill>
              <a:srgbClr val="76370E"/>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RIS_TCO!$C$69:$H$69</c:f>
              <c:numCache>
                <c:formatCode>0.0%</c:formatCode>
                <c:ptCount val="6"/>
                <c:pt idx="0">
                  <c:v>-0.46505258939317157</c:v>
                </c:pt>
                <c:pt idx="2">
                  <c:v>-0.31224629286978639</c:v>
                </c:pt>
                <c:pt idx="4">
                  <c:v>-0.24480633354405748</c:v>
                </c:pt>
              </c:numCache>
            </c:numRef>
          </c:val>
          <c:extLst>
            <c:ext xmlns:c16="http://schemas.microsoft.com/office/drawing/2014/chart" uri="{C3380CC4-5D6E-409C-BE32-E72D297353CC}">
              <c16:uniqueId val="{00000006-DC07-6649-8FB5-8D5A512B8FBE}"/>
            </c:ext>
          </c:extLst>
        </c:ser>
        <c:ser>
          <c:idx val="4"/>
          <c:order val="4"/>
          <c:tx>
            <c:strRef>
              <c:f>RIS_TCO!$B$70</c:f>
              <c:strCache>
                <c:ptCount val="1"/>
                <c:pt idx="0">
                  <c:v>5. GESTIONE</c:v>
                </c:pt>
              </c:strCache>
            </c:strRef>
          </c:tx>
          <c:spPr>
            <a:solidFill>
              <a:srgbClr val="DC7EA8"/>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RIS_TCO!$C$70:$H$70</c:f>
              <c:numCache>
                <c:formatCode>0.0%</c:formatCode>
                <c:ptCount val="6"/>
                <c:pt idx="0">
                  <c:v>7.4913403249867769E-2</c:v>
                </c:pt>
                <c:pt idx="2">
                  <c:v>3.9531289620725329E-2</c:v>
                </c:pt>
                <c:pt idx="4">
                  <c:v>4.5962255946462742E-2</c:v>
                </c:pt>
              </c:numCache>
            </c:numRef>
          </c:val>
          <c:extLst>
            <c:ext xmlns:c16="http://schemas.microsoft.com/office/drawing/2014/chart" uri="{C3380CC4-5D6E-409C-BE32-E72D297353CC}">
              <c16:uniqueId val="{00000007-DC07-6649-8FB5-8D5A512B8FBE}"/>
            </c:ext>
          </c:extLst>
        </c:ser>
        <c:ser>
          <c:idx val="5"/>
          <c:order val="5"/>
          <c:tx>
            <c:strRef>
              <c:f>RIS_TCO!$B$71</c:f>
              <c:strCache>
                <c:ptCount val="1"/>
                <c:pt idx="0">
                  <c:v>6. ENERGIA</c:v>
                </c:pt>
              </c:strCache>
            </c:strRef>
          </c:tx>
          <c:spPr>
            <a:solidFill>
              <a:srgbClr val="549638"/>
            </a:solidFill>
            <a:ln>
              <a:noFill/>
            </a:ln>
            <a:effectLst/>
          </c:spPr>
          <c:invertIfNegative val="0"/>
          <c:dLbls>
            <c:dLbl>
              <c:idx val="2"/>
              <c:layout>
                <c:manualLayout>
                  <c:x val="0.10127088802680163"/>
                  <c:y val="1.0573084783513313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C07-6649-8FB5-8D5A512B8FBE}"/>
                </c:ext>
              </c:extLst>
            </c:dLbl>
            <c:dLbl>
              <c:idx val="4"/>
              <c:layout>
                <c:manualLayout>
                  <c:x val="0.11047733239287462"/>
                  <c:y val="8.8109039862612239E-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C07-6649-8FB5-8D5A512B8FB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RIS_TCO!$C$71:$H$71</c:f>
              <c:numCache>
                <c:formatCode>0.0%</c:formatCode>
                <c:ptCount val="6"/>
                <c:pt idx="0">
                  <c:v>-0.60986081385669622</c:v>
                </c:pt>
                <c:pt idx="2">
                  <c:v>-0.25454411295149809</c:v>
                </c:pt>
                <c:pt idx="4">
                  <c:v>-0.27059942705545892</c:v>
                </c:pt>
              </c:numCache>
            </c:numRef>
          </c:val>
          <c:extLst>
            <c:ext xmlns:c16="http://schemas.microsoft.com/office/drawing/2014/chart" uri="{C3380CC4-5D6E-409C-BE32-E72D297353CC}">
              <c16:uniqueId val="{0000000A-DC07-6649-8FB5-8D5A512B8FBE}"/>
            </c:ext>
          </c:extLst>
        </c:ser>
        <c:ser>
          <c:idx val="6"/>
          <c:order val="6"/>
          <c:tx>
            <c:strRef>
              <c:f>RIS_TCO!$B$72</c:f>
              <c:strCache>
                <c:ptCount val="1"/>
                <c:pt idx="0">
                  <c:v>7. AFFITTO</c:v>
                </c:pt>
              </c:strCache>
            </c:strRef>
          </c:tx>
          <c:spPr>
            <a:solidFill>
              <a:srgbClr val="EED484"/>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RIS_TCO!$C$72:$H$72</c:f>
              <c:numCache>
                <c:formatCode>0.0%</c:formatCode>
                <c:ptCount val="6"/>
                <c:pt idx="1">
                  <c:v>0.26767732028191638</c:v>
                </c:pt>
                <c:pt idx="3">
                  <c:v>0.30550673754219249</c:v>
                </c:pt>
                <c:pt idx="5">
                  <c:v>0.285764154455177</c:v>
                </c:pt>
              </c:numCache>
            </c:numRef>
          </c:val>
          <c:extLst>
            <c:ext xmlns:c16="http://schemas.microsoft.com/office/drawing/2014/chart" uri="{C3380CC4-5D6E-409C-BE32-E72D297353CC}">
              <c16:uniqueId val="{0000000B-DC07-6649-8FB5-8D5A512B8FBE}"/>
            </c:ext>
          </c:extLst>
        </c:ser>
        <c:ser>
          <c:idx val="7"/>
          <c:order val="7"/>
          <c:tx>
            <c:strRef>
              <c:f>RIS_TCO!$B$73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RIS_TCO!$C$64:$H$65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RIS_TCO!$C$73:$H$73</c:f>
              <c:numCache>
                <c:formatCode>0.0%</c:formatCode>
                <c:ptCount val="6"/>
                <c:pt idx="1">
                  <c:v>0.73232267971808362</c:v>
                </c:pt>
                <c:pt idx="3">
                  <c:v>0.6549200451506646</c:v>
                </c:pt>
                <c:pt idx="5">
                  <c:v>0.67385728343754425</c:v>
                </c:pt>
              </c:numCache>
            </c:numRef>
          </c:val>
          <c:extLst>
            <c:ext xmlns:c16="http://schemas.microsoft.com/office/drawing/2014/chart" uri="{C3380CC4-5D6E-409C-BE32-E72D297353CC}">
              <c16:uniqueId val="{0000000D-DC07-6649-8FB5-8D5A512B8FBE}"/>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1"/>
          <c:min val="-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crossAx val="179500304"/>
        <c:crosses val="autoZero"/>
        <c:crossBetween val="between"/>
        <c:majorUnit val="0.1"/>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mn-lt"/>
          <a:ea typeface="+mn-ea"/>
          <a:cs typeface="+mn-cs"/>
        </a:defRPr>
      </a:pPr>
      <a:endParaRPr lang="it-IT"/>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2400" b="1" i="0" u="none" strike="noStrike" kern="1200" spc="0" baseline="0">
                <a:solidFill>
                  <a:sysClr val="windowText" lastClr="000000"/>
                </a:solidFill>
                <a:latin typeface="+mn-lt"/>
                <a:ea typeface="+mn-ea"/>
                <a:cs typeface="+mn-cs"/>
              </a:defRPr>
            </a:pPr>
            <a:r>
              <a:rPr lang="en-US" sz="2400" b="1">
                <a:solidFill>
                  <a:sysClr val="windowText" lastClr="000000"/>
                </a:solidFill>
              </a:rPr>
              <a:t>Confronto TCO - Costi e Ricavi [M€]</a:t>
            </a:r>
          </a:p>
        </c:rich>
      </c:tx>
      <c:layout>
        <c:manualLayout>
          <c:xMode val="edge"/>
          <c:yMode val="edge"/>
          <c:x val="0.26118775063258654"/>
          <c:y val="1.872282708583831E-2"/>
        </c:manualLayout>
      </c:layout>
      <c:overlay val="0"/>
      <c:spPr>
        <a:noFill/>
        <a:ln>
          <a:noFill/>
        </a:ln>
        <a:effectLst/>
      </c:spPr>
      <c:txPr>
        <a:bodyPr rot="0" spcFirstLastPara="1" vertOverflow="ellipsis" vert="horz" wrap="square" anchor="ctr" anchorCtr="1"/>
        <a:lstStyle/>
        <a:p>
          <a:pPr>
            <a:defRPr lang="en-US" sz="2400" b="1" i="0" u="none" strike="noStrike" kern="1200" spc="0" baseline="0">
              <a:solidFill>
                <a:sysClr val="windowText" lastClr="000000"/>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RIS_TCO!$J$66</c:f>
              <c:strCache>
                <c:ptCount val="1"/>
                <c:pt idx="0">
                  <c:v>1. COSTI DI COSTRUZIONE</c:v>
                </c:pt>
              </c:strCache>
            </c:strRef>
          </c:tx>
          <c:spPr>
            <a:solidFill>
              <a:srgbClr val="0F3957"/>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RIS_TCO!$K$66:$P$66</c:f>
              <c:numCache>
                <c:formatCode>\ 0.00,,\ "M€"</c:formatCode>
                <c:ptCount val="6"/>
                <c:pt idx="0">
                  <c:v>0</c:v>
                </c:pt>
                <c:pt idx="2">
                  <c:v>-4862863.5</c:v>
                </c:pt>
                <c:pt idx="4">
                  <c:v>-5236302.5999999987</c:v>
                </c:pt>
              </c:numCache>
            </c:numRef>
          </c:val>
          <c:extLst>
            <c:ext xmlns:c16="http://schemas.microsoft.com/office/drawing/2014/chart" uri="{C3380CC4-5D6E-409C-BE32-E72D297353CC}">
              <c16:uniqueId val="{00000001-B4FE-0F4A-9652-8F419AE67701}"/>
            </c:ext>
          </c:extLst>
        </c:ser>
        <c:ser>
          <c:idx val="1"/>
          <c:order val="1"/>
          <c:tx>
            <c:strRef>
              <c:f>RIS_TCO!$J$67</c:f>
              <c:strCache>
                <c:ptCount val="1"/>
                <c:pt idx="0">
                  <c:v>2. INCENTIVI</c:v>
                </c:pt>
              </c:strCache>
            </c:strRef>
          </c:tx>
          <c:spPr>
            <a:solidFill>
              <a:schemeClr val="tx1">
                <a:lumMod val="95000"/>
                <a:lumOff val="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2-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RIS_TCO!$K$67:$P$67</c:f>
              <c:numCache>
                <c:formatCode>\ 0.00,,\ "M€"</c:formatCode>
                <c:ptCount val="6"/>
                <c:pt idx="1">
                  <c:v>0</c:v>
                </c:pt>
                <c:pt idx="3">
                  <c:v>2315267.2826852882</c:v>
                </c:pt>
                <c:pt idx="5">
                  <c:v>2525594.7481788881</c:v>
                </c:pt>
              </c:numCache>
            </c:numRef>
          </c:val>
          <c:extLst>
            <c:ext xmlns:c16="http://schemas.microsoft.com/office/drawing/2014/chart" uri="{C3380CC4-5D6E-409C-BE32-E72D297353CC}">
              <c16:uniqueId val="{00000003-B4FE-0F4A-9652-8F419AE67701}"/>
            </c:ext>
          </c:extLst>
        </c:ser>
        <c:ser>
          <c:idx val="2"/>
          <c:order val="2"/>
          <c:tx>
            <c:strRef>
              <c:f>RIS_TCO!$J$68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RIS_TCO!$K$68:$P$68</c:f>
              <c:numCache>
                <c:formatCode>\ 0.00,,\ "M€"</c:formatCode>
                <c:ptCount val="6"/>
                <c:pt idx="0">
                  <c:v>0</c:v>
                </c:pt>
                <c:pt idx="2">
                  <c:v>-206073.81539405734</c:v>
                </c:pt>
                <c:pt idx="4">
                  <c:v>-115025.48575765388</c:v>
                </c:pt>
              </c:numCache>
            </c:numRef>
          </c:val>
          <c:extLst>
            <c:ext xmlns:c16="http://schemas.microsoft.com/office/drawing/2014/chart" uri="{C3380CC4-5D6E-409C-BE32-E72D297353CC}">
              <c16:uniqueId val="{00000005-B4FE-0F4A-9652-8F419AE67701}"/>
            </c:ext>
          </c:extLst>
        </c:ser>
        <c:ser>
          <c:idx val="3"/>
          <c:order val="3"/>
          <c:tx>
            <c:strRef>
              <c:f>RIS_TCO!$J$69</c:f>
              <c:strCache>
                <c:ptCount val="1"/>
                <c:pt idx="0">
                  <c:v>4. MANUTENZIONE</c:v>
                </c:pt>
              </c:strCache>
            </c:strRef>
          </c:tx>
          <c:spPr>
            <a:solidFill>
              <a:srgbClr val="76370E"/>
            </a:solidFill>
            <a:ln>
              <a:noFill/>
            </a:ln>
            <a:effectLst/>
          </c:spPr>
          <c:invertIfNegative val="0"/>
          <c:dLbls>
            <c:dLbl>
              <c:idx val="4"/>
              <c:layout>
                <c:manualLayout>
                  <c:x val="-1.0354873178009314E-16"/>
                  <c:y val="1.3957488003887997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RIS_TCO!$K$69:$P$69</c:f>
              <c:numCache>
                <c:formatCode>\ 0.00,,\ "M€"</c:formatCode>
                <c:ptCount val="6"/>
                <c:pt idx="0">
                  <c:v>-3594956.247180636</c:v>
                </c:pt>
                <c:pt idx="2">
                  <c:v>-3348043.1664814553</c:v>
                </c:pt>
                <c:pt idx="4">
                  <c:v>-2469179.0973343905</c:v>
                </c:pt>
              </c:numCache>
            </c:numRef>
          </c:val>
          <c:extLst>
            <c:ext xmlns:c16="http://schemas.microsoft.com/office/drawing/2014/chart" uri="{C3380CC4-5D6E-409C-BE32-E72D297353CC}">
              <c16:uniqueId val="{00000007-B4FE-0F4A-9652-8F419AE67701}"/>
            </c:ext>
          </c:extLst>
        </c:ser>
        <c:ser>
          <c:idx val="4"/>
          <c:order val="4"/>
          <c:tx>
            <c:strRef>
              <c:f>RIS_TCO!$J$70</c:f>
              <c:strCache>
                <c:ptCount val="1"/>
                <c:pt idx="0">
                  <c:v>5. GESTIONE</c:v>
                </c:pt>
              </c:strCache>
            </c:strRef>
          </c:tx>
          <c:spPr>
            <a:solidFill>
              <a:srgbClr val="DC7EA8"/>
            </a:solidFill>
            <a:ln>
              <a:noFill/>
            </a:ln>
            <a:effectLst/>
          </c:spPr>
          <c:invertIfNegative val="0"/>
          <c:dLbls>
            <c:dLbl>
              <c:idx val="4"/>
              <c:layout>
                <c:manualLayout>
                  <c:x val="1.6274736390946812E-3"/>
                  <c:y val="3.603305212982894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RIS_TCO!$K$70:$P$70</c:f>
              <c:numCache>
                <c:formatCode>\ 0.00,,\ "M€"</c:formatCode>
                <c:ptCount val="6"/>
                <c:pt idx="0">
                  <c:v>579096.67240448354</c:v>
                </c:pt>
                <c:pt idx="2">
                  <c:v>423872.01097071997</c:v>
                </c:pt>
                <c:pt idx="4">
                  <c:v>463587.03227306256</c:v>
                </c:pt>
              </c:numCache>
            </c:numRef>
          </c:val>
          <c:extLst>
            <c:ext xmlns:c16="http://schemas.microsoft.com/office/drawing/2014/chart" uri="{C3380CC4-5D6E-409C-BE32-E72D297353CC}">
              <c16:uniqueId val="{00000009-B4FE-0F4A-9652-8F419AE67701}"/>
            </c:ext>
          </c:extLst>
        </c:ser>
        <c:ser>
          <c:idx val="5"/>
          <c:order val="5"/>
          <c:tx>
            <c:strRef>
              <c:f>RIS_TCO!$J$71</c:f>
              <c:strCache>
                <c:ptCount val="1"/>
                <c:pt idx="0">
                  <c:v>6. ENERGIA</c:v>
                </c:pt>
              </c:strCache>
            </c:strRef>
          </c:tx>
          <c:spPr>
            <a:solidFill>
              <a:srgbClr val="549638"/>
            </a:solidFill>
            <a:ln>
              <a:noFill/>
            </a:ln>
            <a:effectLst/>
          </c:spPr>
          <c:invertIfNegative val="0"/>
          <c:dLbls>
            <c:dLbl>
              <c:idx val="2"/>
              <c:layout>
                <c:manualLayout>
                  <c:x val="1.050416541514326E-3"/>
                  <c:y val="6.263307789842715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4FE-0F4A-9652-8F419AE67701}"/>
                </c:ext>
              </c:extLst>
            </c:dLbl>
            <c:dLbl>
              <c:idx val="4"/>
              <c:layout>
                <c:manualLayout>
                  <c:x val="8.6114674561991469E-4"/>
                  <c:y val="3.064517533902165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4FE-0F4A-9652-8F419AE67701}"/>
                </c:ext>
              </c:extLst>
            </c:dLbl>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RIS_TCO!$K$71:$P$71</c:f>
              <c:numCache>
                <c:formatCode>\ 0.00,,\ "M€"</c:formatCode>
                <c:ptCount val="6"/>
                <c:pt idx="0">
                  <c:v>-4714354.8766078297</c:v>
                </c:pt>
                <c:pt idx="2">
                  <c:v>-2729334.8148435615</c:v>
                </c:pt>
                <c:pt idx="4">
                  <c:v>-2729334.8148435615</c:v>
                </c:pt>
              </c:numCache>
            </c:numRef>
          </c:val>
          <c:extLst>
            <c:ext xmlns:c16="http://schemas.microsoft.com/office/drawing/2014/chart" uri="{C3380CC4-5D6E-409C-BE32-E72D297353CC}">
              <c16:uniqueId val="{0000000C-B4FE-0F4A-9652-8F419AE67701}"/>
            </c:ext>
          </c:extLst>
        </c:ser>
        <c:ser>
          <c:idx val="6"/>
          <c:order val="6"/>
          <c:tx>
            <c:strRef>
              <c:f>RIS_TCO!$J$72</c:f>
              <c:strCache>
                <c:ptCount val="1"/>
                <c:pt idx="0">
                  <c:v>7. AFFITTO</c:v>
                </c:pt>
              </c:strCache>
            </c:strRef>
          </c:tx>
          <c:spPr>
            <a:solidFill>
              <a:srgbClr val="EED484"/>
            </a:solidFill>
            <a:ln>
              <a:noFill/>
            </a:ln>
            <a:effectLst/>
          </c:spPr>
          <c:invertIfNegative val="0"/>
          <c:dLbls>
            <c:numFmt formatCode="\ 0.00,,\ &quot;M€&quot;" sourceLinked="0"/>
            <c:spPr>
              <a:noFill/>
              <a:ln>
                <a:noFill/>
              </a:ln>
              <a:effectLst/>
            </c:spPr>
            <c:txPr>
              <a:bodyPr rot="0" spcFirstLastPara="1" vertOverflow="ellipsis" vert="horz" wrap="square" anchor="ctr" anchorCtr="1"/>
              <a:lstStyle/>
              <a:p>
                <a:pPr>
                  <a:defRPr lang="en-US" sz="1800" b="0" i="0" u="none" strike="noStrike" kern="1200" baseline="0">
                    <a:solidFill>
                      <a:sysClr val="windowText" lastClr="000000"/>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RIS_TCO!$K$72:$P$72</c:f>
              <c:numCache>
                <c:formatCode>\ 0.00,,\ "M€"</c:formatCode>
                <c:ptCount val="6"/>
                <c:pt idx="1">
                  <c:v>11490397.185322752</c:v>
                </c:pt>
                <c:pt idx="3">
                  <c:v>17873951.177168731</c:v>
                </c:pt>
                <c:pt idx="5">
                  <c:v>17873951.177168731</c:v>
                </c:pt>
              </c:numCache>
            </c:numRef>
          </c:val>
          <c:extLst>
            <c:ext xmlns:c16="http://schemas.microsoft.com/office/drawing/2014/chart" uri="{C3380CC4-5D6E-409C-BE32-E72D297353CC}">
              <c16:uniqueId val="{0000000D-B4FE-0F4A-9652-8F419AE67701}"/>
            </c:ext>
          </c:extLst>
        </c:ser>
        <c:ser>
          <c:idx val="7"/>
          <c:order val="7"/>
          <c:tx>
            <c:strRef>
              <c:f>RIS_TCO!$J$73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anchor="ctr" anchorCtr="1"/>
              <a:lstStyle/>
              <a:p>
                <a:pPr>
                  <a:defRPr lang="en-US" sz="1800" b="0" i="0" u="none" strike="noStrike" kern="1200" baseline="0">
                    <a:solidFill>
                      <a:sysClr val="windowText" lastClr="000000"/>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RIS_TCO!$K$64:$P$65</c:f>
              <c:multiLvlStrCache>
                <c:ptCount val="6"/>
                <c:lvl>
                  <c:pt idx="0">
                    <c:v>Costi</c:v>
                  </c:pt>
                  <c:pt idx="1">
                    <c:v>Ricavi</c:v>
                  </c:pt>
                  <c:pt idx="2">
                    <c:v>Costi</c:v>
                  </c:pt>
                  <c:pt idx="3">
                    <c:v>Ricavi</c:v>
                  </c:pt>
                  <c:pt idx="4">
                    <c:v>Costi</c:v>
                  </c:pt>
                  <c:pt idx="5">
                    <c:v>Ricavi</c:v>
                  </c:pt>
                </c:lvl>
                <c:lvl>
                  <c:pt idx="0">
                    <c:v>AS-IS</c:v>
                  </c:pt>
                  <c:pt idx="2">
                    <c:v>BAU</c:v>
                  </c:pt>
                  <c:pt idx="4">
                    <c:v>ENERGIESPRONG</c:v>
                  </c:pt>
                </c:lvl>
              </c:multiLvlStrCache>
            </c:multiLvlStrRef>
          </c:cat>
          <c:val>
            <c:numRef>
              <c:f>RIS_TCO!$K$73:$P$73</c:f>
              <c:numCache>
                <c:formatCode>\ 0.00,,\ "M€"</c:formatCode>
                <c:ptCount val="6"/>
                <c:pt idx="1">
                  <c:v>31435903.680290833</c:v>
                </c:pt>
                <c:pt idx="3">
                  <c:v>38316696.404626571</c:v>
                </c:pt>
                <c:pt idx="5">
                  <c:v>42148366.045089237</c:v>
                </c:pt>
              </c:numCache>
            </c:numRef>
          </c:val>
          <c:extLst>
            <c:ext xmlns:c16="http://schemas.microsoft.com/office/drawing/2014/chart" uri="{C3380CC4-5D6E-409C-BE32-E72D297353CC}">
              <c16:uniqueId val="{0000000F-B4FE-0F4A-9652-8F419AE67701}"/>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800" b="0" i="0" u="none" strike="noStrike" kern="1200" baseline="0">
                <a:solidFill>
                  <a:sysClr val="windowText" lastClr="000000"/>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4500000"/>
          <c:min val="-4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lang="en-US" sz="1800" b="0" i="0" u="none" strike="noStrike" kern="1200" baseline="0">
                <a:solidFill>
                  <a:schemeClr val="bg1">
                    <a:lumMod val="50000"/>
                  </a:schemeClr>
                </a:solidFill>
                <a:latin typeface="+mn-lt"/>
                <a:ea typeface="+mn-ea"/>
                <a:cs typeface="+mn-cs"/>
              </a:defRPr>
            </a:pPr>
            <a:endParaRPr lang="it-IT"/>
          </a:p>
        </c:txPr>
        <c:crossAx val="179500304"/>
        <c:crosses val="autoZero"/>
        <c:crossBetween val="between"/>
        <c:majorUnit val="500000"/>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800" b="0" i="0" u="none" strike="noStrike" kern="1200" baseline="0">
              <a:solidFill>
                <a:schemeClr val="bg1">
                  <a:lumMod val="50000"/>
                </a:schemeClr>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800" b="0" i="0" u="none" strike="noStrike" kern="1200" baseline="0">
          <a:solidFill>
            <a:schemeClr val="bg1">
              <a:lumMod val="50000"/>
            </a:schemeClr>
          </a:solidFill>
          <a:latin typeface="+mn-lt"/>
          <a:ea typeface="+mn-ea"/>
          <a:cs typeface="+mn-cs"/>
        </a:defRPr>
      </a:pPr>
      <a:endParaRPr lang="it-IT"/>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rtl="0">
              <a:defRPr sz="2400">
                <a:solidFill>
                  <a:sysClr val="windowText" lastClr="000000"/>
                </a:solidFill>
              </a:defRPr>
            </a:pPr>
            <a:r>
              <a:rPr lang="en-US" sz="2400">
                <a:solidFill>
                  <a:sysClr val="windowText" lastClr="000000"/>
                </a:solidFill>
              </a:rPr>
              <a:t>Confronto TCO [M€]</a:t>
            </a:r>
          </a:p>
        </c:rich>
      </c:tx>
      <c:overlay val="0"/>
    </c:title>
    <c:autoTitleDeleted val="0"/>
    <c:plotArea>
      <c:layout>
        <c:manualLayout>
          <c:layoutTarget val="inner"/>
          <c:xMode val="edge"/>
          <c:yMode val="edge"/>
          <c:x val="0.11236228730597987"/>
          <c:y val="7.7762380007701512E-2"/>
          <c:w val="0.89810241154034343"/>
          <c:h val="0.79124638561880267"/>
        </c:manualLayout>
      </c:layout>
      <c:barChart>
        <c:barDir val="col"/>
        <c:grouping val="stacked"/>
        <c:varyColors val="0"/>
        <c:ser>
          <c:idx val="0"/>
          <c:order val="0"/>
          <c:tx>
            <c:strRef>
              <c:f>RIS_TCO!$J$66</c:f>
              <c:strCache>
                <c:ptCount val="1"/>
                <c:pt idx="0">
                  <c:v>1. COSTI DI COSTRUZIONE</c:v>
                </c:pt>
              </c:strCache>
            </c:strRef>
          </c:tx>
          <c:spPr>
            <a:solidFill>
              <a:srgbClr val="0F3957"/>
            </a:solidFill>
          </c:spPr>
          <c:invertIfNegative val="0"/>
          <c:dPt>
            <c:idx val="0"/>
            <c:invertIfNegative val="0"/>
            <c:bubble3D val="0"/>
            <c:extLst>
              <c:ext xmlns:c16="http://schemas.microsoft.com/office/drawing/2014/chart" uri="{C3380CC4-5D6E-409C-BE32-E72D297353CC}">
                <c16:uniqueId val="{00000000-2A41-7942-8385-09B128087754}"/>
              </c:ext>
            </c:extLst>
          </c:dPt>
          <c:dPt>
            <c:idx val="1"/>
            <c:invertIfNegative val="0"/>
            <c:bubble3D val="0"/>
            <c:extLst>
              <c:ext xmlns:c16="http://schemas.microsoft.com/office/drawing/2014/chart" uri="{C3380CC4-5D6E-409C-BE32-E72D297353CC}">
                <c16:uniqueId val="{00000001-2A41-7942-8385-09B128087754}"/>
              </c:ext>
            </c:extLst>
          </c:dPt>
          <c:dPt>
            <c:idx val="2"/>
            <c:invertIfNegative val="0"/>
            <c:bubble3D val="0"/>
            <c:extLst>
              <c:ext xmlns:c16="http://schemas.microsoft.com/office/drawing/2014/chart" uri="{C3380CC4-5D6E-409C-BE32-E72D297353CC}">
                <c16:uniqueId val="{00000002-2A41-7942-8385-09B128087754}"/>
              </c:ext>
            </c:extLst>
          </c:dPt>
          <c:dLbls>
            <c:dLbl>
              <c:idx val="0"/>
              <c:delete val="1"/>
              <c:extLst>
                <c:ext xmlns:c15="http://schemas.microsoft.com/office/drawing/2012/chart" uri="{CE6537A1-D6FC-4f65-9D91-7224C49458BB}"/>
                <c:ext xmlns:c16="http://schemas.microsoft.com/office/drawing/2014/chart" uri="{C3380CC4-5D6E-409C-BE32-E72D297353CC}">
                  <c16:uniqueId val="{00000000-2A41-7942-8385-09B128087754}"/>
                </c:ext>
              </c:extLst>
            </c:dLbl>
            <c:numFmt formatCode="\ #.000,,\ &quot;M€&quot;"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(RIS_TCO!$K$66,RIS_TCO!$M$66,RIS_TCO!$O$66)</c:f>
              <c:numCache>
                <c:formatCode>\ 0.00,,\ "M€"</c:formatCode>
                <c:ptCount val="3"/>
                <c:pt idx="0">
                  <c:v>0</c:v>
                </c:pt>
                <c:pt idx="1">
                  <c:v>-4862863.5</c:v>
                </c:pt>
                <c:pt idx="2">
                  <c:v>-5236302.5999999987</c:v>
                </c:pt>
              </c:numCache>
            </c:numRef>
          </c:val>
          <c:extLst>
            <c:ext xmlns:c16="http://schemas.microsoft.com/office/drawing/2014/chart" uri="{C3380CC4-5D6E-409C-BE32-E72D297353CC}">
              <c16:uniqueId val="{00000003-2A41-7942-8385-09B128087754}"/>
            </c:ext>
          </c:extLst>
        </c:ser>
        <c:ser>
          <c:idx val="1"/>
          <c:order val="1"/>
          <c:tx>
            <c:strRef>
              <c:f>RIS_TCO!$J$67</c:f>
              <c:strCache>
                <c:ptCount val="1"/>
                <c:pt idx="0">
                  <c:v>2. INCENTIVI</c:v>
                </c:pt>
              </c:strCache>
            </c:strRef>
          </c:tx>
          <c:spPr>
            <a:solidFill>
              <a:schemeClr val="tx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2A41-7942-8385-09B128087754}"/>
                </c:ext>
              </c:extLst>
            </c:dLbl>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(RIS_TCO!$L$67,RIS_TCO!$N$67,RIS_TCO!$P$67)</c:f>
              <c:numCache>
                <c:formatCode>\ 0.00,,\ "M€"</c:formatCode>
                <c:ptCount val="3"/>
                <c:pt idx="0">
                  <c:v>0</c:v>
                </c:pt>
                <c:pt idx="1">
                  <c:v>2315267.2826852882</c:v>
                </c:pt>
                <c:pt idx="2">
                  <c:v>2525594.7481788881</c:v>
                </c:pt>
              </c:numCache>
            </c:numRef>
          </c:val>
          <c:extLst>
            <c:ext xmlns:c16="http://schemas.microsoft.com/office/drawing/2014/chart" uri="{C3380CC4-5D6E-409C-BE32-E72D297353CC}">
              <c16:uniqueId val="{00000005-2A41-7942-8385-09B128087754}"/>
            </c:ext>
          </c:extLst>
        </c:ser>
        <c:ser>
          <c:idx val="3"/>
          <c:order val="2"/>
          <c:tx>
            <c:strRef>
              <c:f>RIS_TCO!$J$68</c:f>
              <c:strCache>
                <c:ptCount val="1"/>
                <c:pt idx="0">
                  <c:v>3. ONERI FINANZIARI</c:v>
                </c:pt>
              </c:strCache>
            </c:strRef>
          </c:tx>
          <c:spPr>
            <a:solidFill>
              <a:srgbClr val="F8A44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A41-7942-8385-09B128087754}"/>
                </c:ext>
              </c:extLst>
            </c:dLbl>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(RIS_TCO!$K$68,RIS_TCO!$M$68,RIS_TCO!$O$68)</c:f>
              <c:numCache>
                <c:formatCode>\ 0.00,,\ "M€"</c:formatCode>
                <c:ptCount val="3"/>
                <c:pt idx="0">
                  <c:v>0</c:v>
                </c:pt>
                <c:pt idx="1">
                  <c:v>-206073.81539405734</c:v>
                </c:pt>
                <c:pt idx="2">
                  <c:v>-115025.48575765388</c:v>
                </c:pt>
              </c:numCache>
            </c:numRef>
          </c:val>
          <c:extLst>
            <c:ext xmlns:c16="http://schemas.microsoft.com/office/drawing/2014/chart" uri="{C3380CC4-5D6E-409C-BE32-E72D297353CC}">
              <c16:uniqueId val="{00000007-2A41-7942-8385-09B128087754}"/>
            </c:ext>
          </c:extLst>
        </c:ser>
        <c:ser>
          <c:idx val="4"/>
          <c:order val="3"/>
          <c:tx>
            <c:strRef>
              <c:f>RIS_TCO!$J$69</c:f>
              <c:strCache>
                <c:ptCount val="1"/>
                <c:pt idx="0">
                  <c:v>4. MANUTENZIONE</c:v>
                </c:pt>
              </c:strCache>
            </c:strRef>
          </c:tx>
          <c:spPr>
            <a:solidFill>
              <a:srgbClr val="76370E"/>
            </a:solidFill>
            <a:ln>
              <a:noFill/>
            </a:ln>
            <a:effectLst/>
          </c:spPr>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(RIS_TCO!$K$69,RIS_TCO!$M$69,RIS_TCO!$O$69)</c:f>
              <c:numCache>
                <c:formatCode>\ 0.00,,\ "M€"</c:formatCode>
                <c:ptCount val="3"/>
                <c:pt idx="0">
                  <c:v>-3594956.247180636</c:v>
                </c:pt>
                <c:pt idx="1">
                  <c:v>-3348043.1664814553</c:v>
                </c:pt>
                <c:pt idx="2">
                  <c:v>-2469179.0973343905</c:v>
                </c:pt>
              </c:numCache>
            </c:numRef>
          </c:val>
          <c:extLst>
            <c:ext xmlns:c16="http://schemas.microsoft.com/office/drawing/2014/chart" uri="{C3380CC4-5D6E-409C-BE32-E72D297353CC}">
              <c16:uniqueId val="{00000008-2A41-7942-8385-09B128087754}"/>
            </c:ext>
          </c:extLst>
        </c:ser>
        <c:ser>
          <c:idx val="5"/>
          <c:order val="4"/>
          <c:tx>
            <c:strRef>
              <c:f>RIS_TCO!$J$70</c:f>
              <c:strCache>
                <c:ptCount val="1"/>
                <c:pt idx="0">
                  <c:v>5. GESTIONE</c:v>
                </c:pt>
              </c:strCache>
            </c:strRef>
          </c:tx>
          <c:spPr>
            <a:solidFill>
              <a:srgbClr val="DC7EA8"/>
            </a:solidFill>
            <a:ln>
              <a:noFill/>
            </a:ln>
            <a:effectLst/>
          </c:spPr>
          <c:invertIfNegative val="0"/>
          <c:dLbls>
            <c:dLbl>
              <c:idx val="2"/>
              <c:layout>
                <c:manualLayout>
                  <c:x val="-7.0383274525058167E-4"/>
                  <c:y val="2.132171973520273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A41-7942-8385-09B128087754}"/>
                </c:ext>
              </c:extLst>
            </c:dLbl>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(RIS_TCO!$K$70,RIS_TCO!$M$70,RIS_TCO!$O$70)</c:f>
              <c:numCache>
                <c:formatCode>\ 0.00,,\ "M€"</c:formatCode>
                <c:ptCount val="3"/>
                <c:pt idx="0">
                  <c:v>579096.67240448354</c:v>
                </c:pt>
                <c:pt idx="1">
                  <c:v>423872.01097071997</c:v>
                </c:pt>
                <c:pt idx="2">
                  <c:v>463587.03227306256</c:v>
                </c:pt>
              </c:numCache>
            </c:numRef>
          </c:val>
          <c:extLst>
            <c:ext xmlns:c16="http://schemas.microsoft.com/office/drawing/2014/chart" uri="{C3380CC4-5D6E-409C-BE32-E72D297353CC}">
              <c16:uniqueId val="{0000000A-2A41-7942-8385-09B128087754}"/>
            </c:ext>
          </c:extLst>
        </c:ser>
        <c:ser>
          <c:idx val="7"/>
          <c:order val="5"/>
          <c:tx>
            <c:strRef>
              <c:f>RIS_TCO!$J$71</c:f>
              <c:strCache>
                <c:ptCount val="1"/>
                <c:pt idx="0">
                  <c:v>6. ENERGIA</c:v>
                </c:pt>
              </c:strCache>
            </c:strRef>
          </c:tx>
          <c:spPr>
            <a:solidFill>
              <a:srgbClr val="549638"/>
            </a:solidFill>
            <a:ln>
              <a:noFill/>
            </a:ln>
            <a:effectLst/>
          </c:spPr>
          <c:invertIfNegative val="0"/>
          <c:dLbls>
            <c:dLbl>
              <c:idx val="1"/>
              <c:layout>
                <c:manualLayout>
                  <c:x val="-5.3144038658149999E-4"/>
                  <c:y val="-3.9358188337960426E-5"/>
                </c:manualLayout>
              </c:layout>
              <c:spPr>
                <a:noFill/>
                <a:ln>
                  <a:noFill/>
                </a:ln>
                <a:effectLst/>
              </c:spPr>
              <c:txPr>
                <a:bodyPr/>
                <a:lstStyle/>
                <a:p>
                  <a:pPr>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A41-7942-8385-09B128087754}"/>
                </c:ext>
              </c:extLst>
            </c:dLbl>
            <c:dLbl>
              <c:idx val="2"/>
              <c:layout>
                <c:manualLayout>
                  <c:x val="5.8673272633832441E-4"/>
                  <c:y val="7.1539295273105531E-4"/>
                </c:manualLayout>
              </c:layout>
              <c:spPr>
                <a:noFill/>
                <a:ln>
                  <a:noFill/>
                </a:ln>
                <a:effectLst/>
              </c:spPr>
              <c:txPr>
                <a:bodyPr/>
                <a:lstStyle/>
                <a:p>
                  <a:pPr>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A41-7942-8385-09B128087754}"/>
                </c:ext>
              </c:extLst>
            </c:dLbl>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(RIS_TCO!$K$71,RIS_TCO!$M$71,RIS_TCO!$O$71)</c:f>
              <c:numCache>
                <c:formatCode>\ 0.00,,\ "M€"</c:formatCode>
                <c:ptCount val="3"/>
                <c:pt idx="0">
                  <c:v>-4714354.8766078297</c:v>
                </c:pt>
                <c:pt idx="1">
                  <c:v>-2729334.8148435615</c:v>
                </c:pt>
                <c:pt idx="2">
                  <c:v>-2729334.8148435615</c:v>
                </c:pt>
              </c:numCache>
            </c:numRef>
          </c:val>
          <c:extLst>
            <c:ext xmlns:c16="http://schemas.microsoft.com/office/drawing/2014/chart" uri="{C3380CC4-5D6E-409C-BE32-E72D297353CC}">
              <c16:uniqueId val="{0000000E-2A41-7942-8385-09B128087754}"/>
            </c:ext>
          </c:extLst>
        </c:ser>
        <c:ser>
          <c:idx val="2"/>
          <c:order val="6"/>
          <c:tx>
            <c:strRef>
              <c:f>RIS_TCO!$J$72</c:f>
              <c:strCache>
                <c:ptCount val="1"/>
                <c:pt idx="0">
                  <c:v>7. AFFITTO</c:v>
                </c:pt>
              </c:strCache>
            </c:strRef>
          </c:tx>
          <c:spPr>
            <a:solidFill>
              <a:srgbClr val="EED484"/>
            </a:solidFill>
            <a:ln>
              <a:noFill/>
            </a:ln>
            <a:effectLst/>
          </c:spPr>
          <c:invertIfNegative val="0"/>
          <c:dLbls>
            <c:spPr>
              <a:noFill/>
              <a:ln>
                <a:noFill/>
              </a:ln>
              <a:effectLst/>
            </c:spPr>
            <c:txPr>
              <a:bodyPr/>
              <a:lstStyle/>
              <a:p>
                <a:pPr>
                  <a:defRPr>
                    <a:solidFill>
                      <a:sysClr val="windowText" lastClr="000000"/>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(RIS_TCO!$L$72,RIS_TCO!$N$72,RIS_TCO!$P$72)</c:f>
              <c:numCache>
                <c:formatCode>\ 0.00,,\ "M€"</c:formatCode>
                <c:ptCount val="3"/>
                <c:pt idx="0">
                  <c:v>11490397.185322752</c:v>
                </c:pt>
                <c:pt idx="1">
                  <c:v>17873951.177168731</c:v>
                </c:pt>
                <c:pt idx="2">
                  <c:v>17873951.177168731</c:v>
                </c:pt>
              </c:numCache>
            </c:numRef>
          </c:val>
          <c:extLst>
            <c:ext xmlns:c16="http://schemas.microsoft.com/office/drawing/2014/chart" uri="{C3380CC4-5D6E-409C-BE32-E72D297353CC}">
              <c16:uniqueId val="{0000000F-2A41-7942-8385-09B128087754}"/>
            </c:ext>
          </c:extLst>
        </c:ser>
        <c:ser>
          <c:idx val="6"/>
          <c:order val="7"/>
          <c:tx>
            <c:strRef>
              <c:f>RIS_TCO!$J$73</c:f>
              <c:strCache>
                <c:ptCount val="1"/>
                <c:pt idx="0">
                  <c:v>8. VALORE IMMOBILIARE</c:v>
                </c:pt>
              </c:strCache>
            </c:strRef>
          </c:tx>
          <c:spPr>
            <a:solidFill>
              <a:srgbClr val="E0CEF3"/>
            </a:solidFill>
            <a:ln>
              <a:noFill/>
            </a:ln>
            <a:effectLst/>
          </c:spPr>
          <c:invertIfNegative val="0"/>
          <c:dLbls>
            <c:spPr>
              <a:noFill/>
              <a:ln>
                <a:noFill/>
              </a:ln>
              <a:effectLst/>
            </c:spPr>
            <c:txPr>
              <a:bodyPr/>
              <a:lstStyle/>
              <a:p>
                <a:pPr>
                  <a:defRPr>
                    <a:solidFill>
                      <a:sysClr val="windowText" lastClr="000000"/>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(RIS_TCO!$L$73,RIS_TCO!$N$73,RIS_TCO!$P$73)</c:f>
              <c:numCache>
                <c:formatCode>\ 0.00,,\ "M€"</c:formatCode>
                <c:ptCount val="3"/>
                <c:pt idx="0">
                  <c:v>31435903.680290833</c:v>
                </c:pt>
                <c:pt idx="1">
                  <c:v>38316696.404626571</c:v>
                </c:pt>
                <c:pt idx="2">
                  <c:v>42148366.045089237</c:v>
                </c:pt>
              </c:numCache>
            </c:numRef>
          </c:val>
          <c:extLst>
            <c:ext xmlns:c16="http://schemas.microsoft.com/office/drawing/2014/chart" uri="{C3380CC4-5D6E-409C-BE32-E72D297353CC}">
              <c16:uniqueId val="{00000011-2A41-7942-8385-09B128087754}"/>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2700" cap="flat" cmpd="sng" algn="ctr">
            <a:solidFill>
              <a:schemeClr val="tx1">
                <a:lumMod val="75000"/>
                <a:lumOff val="25000"/>
              </a:schemeClr>
            </a:solidFill>
            <a:round/>
          </a:ln>
          <a:effectLst/>
        </c:spPr>
        <c:txPr>
          <a:bodyPr rot="-60000000" vert="horz"/>
          <a:lstStyle/>
          <a:p>
            <a:pPr>
              <a:defRPr/>
            </a:pPr>
            <a:endParaRPr lang="it-IT"/>
          </a:p>
        </c:txPr>
        <c:crossAx val="1983220127"/>
        <c:crosses val="autoZero"/>
        <c:auto val="1"/>
        <c:lblAlgn val="ctr"/>
        <c:lblOffset val="100"/>
        <c:noMultiLvlLbl val="0"/>
      </c:catAx>
      <c:valAx>
        <c:axId val="1983220127"/>
        <c:scaling>
          <c:orientation val="minMax"/>
          <c:max val="4500000"/>
          <c:min val="-4000000"/>
        </c:scaling>
        <c:delete val="0"/>
        <c:axPos val="l"/>
        <c:majorGridlines>
          <c:spPr>
            <a:ln w="3810" cap="flat" cmpd="sng" algn="ctr">
              <a:solidFill>
                <a:schemeClr val="bg1">
                  <a:lumMod val="85000"/>
                </a:schemeClr>
              </a:solidFill>
              <a:round/>
            </a:ln>
            <a:effectLst/>
          </c:spPr>
        </c:majorGridlines>
        <c:numFmt formatCode="\ 0.00,,\ &quot;M€&quot;" sourceLinked="0"/>
        <c:majorTickMark val="none"/>
        <c:minorTickMark val="none"/>
        <c:tickLblPos val="nextTo"/>
        <c:spPr>
          <a:noFill/>
          <a:ln>
            <a:noFill/>
          </a:ln>
          <a:effectLst/>
        </c:spPr>
        <c:txPr>
          <a:bodyPr rot="-60000000" vert="horz"/>
          <a:lstStyle/>
          <a:p>
            <a:pPr>
              <a:defRPr>
                <a:solidFill>
                  <a:schemeClr val="tx1">
                    <a:lumMod val="50000"/>
                    <a:lumOff val="50000"/>
                  </a:schemeClr>
                </a:solidFill>
              </a:defRPr>
            </a:pPr>
            <a:endParaRPr lang="it-IT"/>
          </a:p>
        </c:txPr>
        <c:crossAx val="1407708143"/>
        <c:crosses val="autoZero"/>
        <c:crossBetween val="between"/>
        <c:majorUnit val="500000"/>
      </c:valAx>
    </c:plotArea>
    <c:legend>
      <c:legendPos val="b"/>
      <c:layout>
        <c:manualLayout>
          <c:xMode val="edge"/>
          <c:yMode val="edge"/>
          <c:x val="8.9585885117837966E-2"/>
          <c:y val="0.87780200497160066"/>
          <c:w val="0.8918574069765145"/>
          <c:h val="0.10433904098991927"/>
        </c:manualLayout>
      </c:layout>
      <c:overlay val="0"/>
      <c:txPr>
        <a:bodyPr/>
        <a:lstStyle/>
        <a:p>
          <a:pPr>
            <a:defRPr>
              <a:solidFill>
                <a:schemeClr val="tx1">
                  <a:lumMod val="50000"/>
                  <a:lumOff val="50000"/>
                </a:schemeClr>
              </a:solidFill>
            </a:defRPr>
          </a:pPr>
          <a:endParaRPr lang="it-IT"/>
        </a:p>
      </c:txPr>
    </c:legend>
    <c:plotVisOnly val="1"/>
    <c:dispBlanksAs val="gap"/>
    <c:showDLblsOverMax val="0"/>
    <c:extLst/>
  </c:chart>
  <c:spPr>
    <a:ln w="6350">
      <a:solidFill>
        <a:schemeClr val="bg1">
          <a:lumMod val="85000"/>
        </a:schemeClr>
      </a:solidFill>
    </a:ln>
  </c:spPr>
  <c:txPr>
    <a:bodyPr/>
    <a:lstStyle/>
    <a:p>
      <a:pPr>
        <a:defRPr sz="1800">
          <a:solidFill>
            <a:schemeClr val="bg1"/>
          </a:solidFill>
        </a:defRPr>
      </a:pPr>
      <a:endParaRPr lang="it-IT"/>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en-GB" sz="2400">
                <a:solidFill>
                  <a:schemeClr val="tx1">
                    <a:lumMod val="75000"/>
                    <a:lumOff val="25000"/>
                  </a:schemeClr>
                </a:solidFill>
              </a:rPr>
              <a:t>TOTAL COST OF OWNERSHIP</a:t>
            </a:r>
          </a:p>
        </c:rich>
      </c:tx>
      <c:overlay val="0"/>
    </c:title>
    <c:autoTitleDeleted val="0"/>
    <c:plotArea>
      <c:layout>
        <c:manualLayout>
          <c:layoutTarget val="inner"/>
          <c:xMode val="edge"/>
          <c:yMode val="edge"/>
          <c:x val="8.3796676301957987E-2"/>
          <c:y val="0.16865058292132087"/>
          <c:w val="0.89810241154034343"/>
          <c:h val="0.75934238117328179"/>
        </c:manualLayout>
      </c:layout>
      <c:barChart>
        <c:barDir val="col"/>
        <c:grouping val="stacked"/>
        <c:varyColors val="0"/>
        <c:ser>
          <c:idx val="0"/>
          <c:order val="0"/>
          <c:tx>
            <c:strRef>
              <c:f>RIS_TCO!$B$23:$D$23</c:f>
              <c:strCache>
                <c:ptCount val="3"/>
                <c:pt idx="0">
                  <c:v> 1+2+3+4+5+6+7+8 </c:v>
                </c:pt>
                <c:pt idx="1">
                  <c:v> TOTAL COST of OWNERSHIP </c:v>
                </c:pt>
              </c:strCache>
            </c:strRef>
          </c:tx>
          <c:invertIfNegative val="0"/>
          <c:dPt>
            <c:idx val="0"/>
            <c:invertIfNegative val="0"/>
            <c:bubble3D val="0"/>
            <c:spPr>
              <a:solidFill>
                <a:srgbClr val="4F82BE"/>
              </a:solidFill>
            </c:spPr>
            <c:extLst>
              <c:ext xmlns:c16="http://schemas.microsoft.com/office/drawing/2014/chart" uri="{C3380CC4-5D6E-409C-BE32-E72D297353CC}">
                <c16:uniqueId val="{0000001F-8105-7247-818A-3F1EB26C875D}"/>
              </c:ext>
            </c:extLst>
          </c:dPt>
          <c:dPt>
            <c:idx val="1"/>
            <c:invertIfNegative val="0"/>
            <c:bubble3D val="0"/>
            <c:spPr>
              <a:solidFill>
                <a:srgbClr val="808080"/>
              </a:solidFill>
            </c:spPr>
            <c:extLst>
              <c:ext xmlns:c16="http://schemas.microsoft.com/office/drawing/2014/chart" uri="{C3380CC4-5D6E-409C-BE32-E72D297353CC}">
                <c16:uniqueId val="{00000021-8105-7247-818A-3F1EB26C875D}"/>
              </c:ext>
            </c:extLst>
          </c:dPt>
          <c:dPt>
            <c:idx val="2"/>
            <c:invertIfNegative val="0"/>
            <c:bubble3D val="0"/>
            <c:spPr>
              <a:solidFill>
                <a:srgbClr val="008275"/>
              </a:solidFill>
            </c:spPr>
            <c:extLst>
              <c:ext xmlns:c16="http://schemas.microsoft.com/office/drawing/2014/chart" uri="{C3380CC4-5D6E-409C-BE32-E72D297353CC}">
                <c16:uniqueId val="{00000023-8105-7247-818A-3F1EB26C875D}"/>
              </c:ext>
            </c:extLst>
          </c:dPt>
          <c:dLbls>
            <c:dLbl>
              <c:idx val="0"/>
              <c:layout>
                <c:manualLayout>
                  <c:x val="-3.6542480720051758E-3"/>
                  <c:y val="1.7464091514241687E-4"/>
                </c:manualLayout>
              </c:layout>
              <c:numFmt formatCode="\ 0.00,,\ &quot;M€&quot;" sourceLinked="0"/>
              <c:spPr>
                <a:solidFill>
                  <a:srgbClr val="4F82BF"/>
                </a:solidFill>
                <a:ln>
                  <a:noFill/>
                </a:ln>
                <a:effectLst/>
              </c:spPr>
              <c:txPr>
                <a:bodyPr wrap="square" lIns="38100" tIns="19050" rIns="38100" bIns="19050" anchor="ctr">
                  <a:spAutoFit/>
                </a:bodyPr>
                <a:lstStyle/>
                <a:p>
                  <a:pPr>
                    <a:defRPr sz="1400"/>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8105-7247-818A-3F1EB26C875D}"/>
                </c:ext>
              </c:extLst>
            </c:dLbl>
            <c:numFmt formatCode="\ 0.00,,\ &quot;M€&quot;" sourceLinked="0"/>
            <c:spPr>
              <a:noFill/>
              <a:ln>
                <a:noFill/>
              </a:ln>
              <a:effectLst/>
            </c:spPr>
            <c:txPr>
              <a:bodyPr wrap="square" lIns="38100" tIns="19050" rIns="38100" bIns="19050" anchor="ctr">
                <a:spAutoFit/>
              </a:bodyPr>
              <a:lstStyle/>
              <a:p>
                <a:pPr>
                  <a:defRPr sz="14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(RIS_TCO!$G$21,RIS_TCO!$K$21,RIS_TCO!$O$21)</c:f>
              <c:strCache>
                <c:ptCount val="3"/>
                <c:pt idx="0">
                  <c:v>AS-IS</c:v>
                </c:pt>
                <c:pt idx="1">
                  <c:v>BAU</c:v>
                </c:pt>
                <c:pt idx="2">
                  <c:v>ENERGIESPRONG</c:v>
                </c:pt>
              </c:strCache>
            </c:strRef>
          </c:cat>
          <c:val>
            <c:numRef>
              <c:f>(RIS_TCO!$I$30,RIS_TCO!$M$30,RIS_TCO!$Q$30)</c:f>
              <c:numCache>
                <c:formatCode>_-* #,##0\ "€"_-;\-* #,##0\ "€"_-;_-* "-"??\ "€"_-;_-@_-</c:formatCode>
                <c:ptCount val="3"/>
                <c:pt idx="0">
                  <c:v>34185874.307690717</c:v>
                </c:pt>
                <c:pt idx="1">
                  <c:v>46641859.456971139</c:v>
                </c:pt>
                <c:pt idx="2">
                  <c:v>51891424.052138887</c:v>
                </c:pt>
              </c:numCache>
            </c:numRef>
          </c:val>
          <c:extLst>
            <c:ext xmlns:c16="http://schemas.microsoft.com/office/drawing/2014/chart" uri="{C3380CC4-5D6E-409C-BE32-E72D297353CC}">
              <c16:uniqueId val="{00000024-8105-7247-818A-3F1EB26C875D}"/>
            </c:ext>
          </c:extLst>
        </c:ser>
        <c:ser>
          <c:idx val="1"/>
          <c:order val="1"/>
          <c:spPr>
            <a:solidFill>
              <a:schemeClr val="bg1"/>
            </a:solidFill>
            <a:ln w="12700">
              <a:solidFill>
                <a:schemeClr val="tx1">
                  <a:lumMod val="50000"/>
                  <a:lumOff val="50000"/>
                </a:schemeClr>
              </a:solidFill>
              <a:prstDash val="lgDash"/>
            </a:ln>
          </c:spPr>
          <c:invertIfNegative val="0"/>
          <c:dLbls>
            <c:numFmt formatCode="\ 0.00,,\ &quot;M€&quot;" sourceLinked="0"/>
            <c:spPr>
              <a:noFill/>
              <a:ln>
                <a:noFill/>
              </a:ln>
              <a:effectLst/>
            </c:spPr>
            <c:txPr>
              <a:bodyPr wrap="square" lIns="38100" tIns="19050" rIns="38100" bIns="19050" anchor="ctr">
                <a:spAutoFit/>
              </a:bodyPr>
              <a:lstStyle/>
              <a:p>
                <a:pPr>
                  <a:defRPr sz="1400">
                    <a:solidFill>
                      <a:schemeClr val="tx1">
                        <a:lumMod val="50000"/>
                        <a:lumOff val="50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(RIS_TCO!$R$18,RIS_TCO!$R$30,RIS_TCO!$R$19)</c:f>
              <c:numCache>
                <c:formatCode>_-* #,##0\ "€"_-;\-* #,##0\ "€"_-;_-* "-"??\ "€"_-;_-@_-</c:formatCode>
                <c:ptCount val="3"/>
                <c:pt idx="1">
                  <c:v>5249564.5951677486</c:v>
                </c:pt>
              </c:numCache>
            </c:numRef>
          </c:val>
          <c:extLst>
            <c:ext xmlns:c16="http://schemas.microsoft.com/office/drawing/2014/chart" uri="{C3380CC4-5D6E-409C-BE32-E72D297353CC}">
              <c16:uniqueId val="{00000027-8105-7247-818A-3F1EB26C875D}"/>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none"/>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max val="5000000"/>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valAx>
    </c:plotArea>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solidFill>
                  <a:schemeClr val="tx1">
                    <a:lumMod val="75000"/>
                    <a:lumOff val="25000"/>
                  </a:schemeClr>
                </a:solidFill>
              </a:rPr>
              <a:t>TOTAL</a:t>
            </a:r>
            <a:r>
              <a:rPr lang="en-GB" baseline="0">
                <a:solidFill>
                  <a:schemeClr val="tx1">
                    <a:lumMod val="75000"/>
                    <a:lumOff val="25000"/>
                  </a:schemeClr>
                </a:solidFill>
              </a:rPr>
              <a:t> COST OF OWNERSHIP</a:t>
            </a:r>
          </a:p>
          <a:p>
            <a:pPr>
              <a:defRPr/>
            </a:pPr>
            <a:r>
              <a:rPr lang="en-GB" baseline="0">
                <a:solidFill>
                  <a:schemeClr val="tx1">
                    <a:lumMod val="75000"/>
                    <a:lumOff val="25000"/>
                  </a:schemeClr>
                </a:solidFill>
              </a:rPr>
              <a:t>(15 anni)</a:t>
            </a:r>
            <a:endParaRPr lang="en-GB">
              <a:solidFill>
                <a:schemeClr val="tx1">
                  <a:lumMod val="75000"/>
                  <a:lumOff val="25000"/>
                </a:schemeClr>
              </a:solidFill>
            </a:endParaRPr>
          </a:p>
        </c:rich>
      </c:tx>
      <c:overlay val="0"/>
    </c:title>
    <c:autoTitleDeleted val="0"/>
    <c:plotArea>
      <c:layout>
        <c:manualLayout>
          <c:layoutTarget val="inner"/>
          <c:xMode val="edge"/>
          <c:yMode val="edge"/>
          <c:x val="8.3796676301957987E-2"/>
          <c:y val="0.14250155264596343"/>
          <c:w val="0.89810241154034343"/>
          <c:h val="0.74707264311981225"/>
        </c:manualLayout>
      </c:layout>
      <c:barChart>
        <c:barDir val="col"/>
        <c:grouping val="stacked"/>
        <c:varyColors val="0"/>
        <c:ser>
          <c:idx val="0"/>
          <c:order val="0"/>
          <c:tx>
            <c:strRef>
              <c:f>RIS_TCO!$B$23:$D$23</c:f>
              <c:strCache>
                <c:ptCount val="3"/>
                <c:pt idx="0">
                  <c:v> 1+2+3+4+5+6+7+8 </c:v>
                </c:pt>
                <c:pt idx="1">
                  <c:v> TOTAL COST of OWNERSHIP </c:v>
                </c:pt>
              </c:strCache>
            </c:strRef>
          </c:tx>
          <c:invertIfNegative val="0"/>
          <c:dPt>
            <c:idx val="0"/>
            <c:invertIfNegative val="0"/>
            <c:bubble3D val="0"/>
            <c:spPr>
              <a:solidFill>
                <a:srgbClr val="808080"/>
              </a:solidFill>
            </c:spPr>
            <c:extLst>
              <c:ext xmlns:c16="http://schemas.microsoft.com/office/drawing/2014/chart" uri="{C3380CC4-5D6E-409C-BE32-E72D297353CC}">
                <c16:uniqueId val="{00000001-B70E-7140-A52B-3059E9235FE9}"/>
              </c:ext>
            </c:extLst>
          </c:dPt>
          <c:dPt>
            <c:idx val="1"/>
            <c:invertIfNegative val="0"/>
            <c:bubble3D val="0"/>
            <c:spPr>
              <a:solidFill>
                <a:srgbClr val="008275"/>
              </a:solidFill>
            </c:spPr>
            <c:extLst>
              <c:ext xmlns:c16="http://schemas.microsoft.com/office/drawing/2014/chart" uri="{C3380CC4-5D6E-409C-BE32-E72D297353CC}">
                <c16:uniqueId val="{00000003-B70E-7140-A52B-3059E9235FE9}"/>
              </c:ext>
            </c:extLst>
          </c:dPt>
          <c:dPt>
            <c:idx val="2"/>
            <c:invertIfNegative val="0"/>
            <c:bubble3D val="0"/>
            <c:spPr>
              <a:solidFill>
                <a:srgbClr val="3B7D22"/>
              </a:solidFill>
            </c:spPr>
            <c:extLst>
              <c:ext xmlns:c16="http://schemas.microsoft.com/office/drawing/2014/chart" uri="{C3380CC4-5D6E-409C-BE32-E72D297353CC}">
                <c16:uniqueId val="{00000005-B70E-7140-A52B-3059E9235FE9}"/>
              </c:ext>
            </c:extLst>
          </c:dPt>
          <c:dLbls>
            <c:numFmt formatCode="\ #.000,,\ &quot;M€&quot;" sourceLinked="0"/>
            <c:spPr>
              <a:noFill/>
              <a:ln>
                <a:noFill/>
              </a:ln>
              <a:effectLst/>
            </c:spPr>
            <c:txPr>
              <a:bodyPr wrap="square" lIns="38100" tIns="19050" rIns="38100" bIns="19050" anchor="ctr">
                <a:spAutoFit/>
              </a:bodyPr>
              <a:lstStyle/>
              <a:p>
                <a:pPr>
                  <a:defRPr sz="14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(RIS_TCO!$K$21,RIS_TCO!$O$21)</c:f>
              <c:strCache>
                <c:ptCount val="2"/>
                <c:pt idx="0">
                  <c:v>BAU</c:v>
                </c:pt>
                <c:pt idx="1">
                  <c:v>ENERGIESPRONG</c:v>
                </c:pt>
              </c:strCache>
            </c:strRef>
          </c:cat>
          <c:val>
            <c:numRef>
              <c:f>(RIS_TCO!$M$23,RIS_TCO!$Q$23)</c:f>
              <c:numCache>
                <c:formatCode>_-* #,##0\ "€"_-;\-* #,##0\ "€"_-;_-* "-"??\ "€"_-;_-@_-</c:formatCode>
                <c:ptCount val="2"/>
                <c:pt idx="0">
                  <c:v>47783471.578732237</c:v>
                </c:pt>
                <c:pt idx="1">
                  <c:v>52461657.004774317</c:v>
                </c:pt>
              </c:numCache>
            </c:numRef>
          </c:val>
          <c:extLst>
            <c:ext xmlns:c16="http://schemas.microsoft.com/office/drawing/2014/chart" uri="{C3380CC4-5D6E-409C-BE32-E72D297353CC}">
              <c16:uniqueId val="{00000006-B70E-7140-A52B-3059E9235FE9}"/>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valAx>
    </c:plotArea>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lumMod val="75000"/>
                    <a:lumOff val="25000"/>
                  </a:sysClr>
                </a:solidFill>
                <a:latin typeface="+mn-lt"/>
                <a:ea typeface="+mn-ea"/>
                <a:cs typeface="+mn-cs"/>
              </a:defRPr>
            </a:pPr>
            <a:r>
              <a:rPr lang="en-US" sz="1800" b="0" i="0" u="none" strike="noStrike" kern="1200" spc="0" baseline="0">
                <a:solidFill>
                  <a:schemeClr val="tx1">
                    <a:lumMod val="65000"/>
                    <a:lumOff val="35000"/>
                  </a:schemeClr>
                </a:solidFill>
              </a:rPr>
              <a:t>Confronto TCO [M€]</a:t>
            </a:r>
          </a:p>
        </c:rich>
      </c:tx>
      <c:overlay val="0"/>
    </c:title>
    <c:autoTitleDeleted val="0"/>
    <c:plotArea>
      <c:layout>
        <c:manualLayout>
          <c:layoutTarget val="inner"/>
          <c:xMode val="edge"/>
          <c:yMode val="edge"/>
          <c:x val="8.3796676301957987E-2"/>
          <c:y val="8.4015955890460084E-2"/>
          <c:w val="0.89810241154034343"/>
          <c:h val="0.86779561514472336"/>
        </c:manualLayout>
      </c:layout>
      <c:barChart>
        <c:barDir val="col"/>
        <c:grouping val="stacked"/>
        <c:varyColors val="0"/>
        <c:ser>
          <c:idx val="0"/>
          <c:order val="0"/>
          <c:tx>
            <c:strRef>
              <c:f>RIS_TCO!$J$66</c:f>
              <c:strCache>
                <c:ptCount val="1"/>
                <c:pt idx="0">
                  <c:v>1. COSTI DI COSTRUZIONE</c:v>
                </c:pt>
              </c:strCache>
            </c:strRef>
          </c:tx>
          <c:spPr>
            <a:solidFill>
              <a:srgbClr val="0F3957"/>
            </a:solidFill>
          </c:spPr>
          <c:invertIfNegative val="0"/>
          <c:dPt>
            <c:idx val="0"/>
            <c:invertIfNegative val="0"/>
            <c:bubble3D val="0"/>
            <c:extLst>
              <c:ext xmlns:c16="http://schemas.microsoft.com/office/drawing/2014/chart" uri="{C3380CC4-5D6E-409C-BE32-E72D297353CC}">
                <c16:uniqueId val="{00000000-DCC2-E549-A6DB-8532E90A6470}"/>
              </c:ext>
            </c:extLst>
          </c:dPt>
          <c:dPt>
            <c:idx val="1"/>
            <c:invertIfNegative val="0"/>
            <c:bubble3D val="0"/>
            <c:extLst>
              <c:ext xmlns:c16="http://schemas.microsoft.com/office/drawing/2014/chart" uri="{C3380CC4-5D6E-409C-BE32-E72D297353CC}">
                <c16:uniqueId val="{00000001-DCC2-E549-A6DB-8532E90A6470}"/>
              </c:ext>
            </c:extLst>
          </c:dPt>
          <c:dPt>
            <c:idx val="2"/>
            <c:invertIfNegative val="0"/>
            <c:bubble3D val="0"/>
            <c:extLst>
              <c:ext xmlns:c16="http://schemas.microsoft.com/office/drawing/2014/chart" uri="{C3380CC4-5D6E-409C-BE32-E72D297353CC}">
                <c16:uniqueId val="{00000002-DCC2-E549-A6DB-8532E90A6470}"/>
              </c:ext>
            </c:extLst>
          </c:dPt>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(RIS_TCO!$M$64,RIS_TCO!$O$64)</c:f>
              <c:strCache>
                <c:ptCount val="2"/>
                <c:pt idx="0">
                  <c:v>BAU</c:v>
                </c:pt>
                <c:pt idx="1">
                  <c:v>ENERGIESPRONG</c:v>
                </c:pt>
              </c:strCache>
            </c:strRef>
          </c:cat>
          <c:val>
            <c:numRef>
              <c:f>(RIS_TCO!$M$66,RIS_TCO!$O$66)</c:f>
              <c:numCache>
                <c:formatCode>\ 0.00,,\ "M€"</c:formatCode>
                <c:ptCount val="2"/>
                <c:pt idx="0">
                  <c:v>-4862863.5</c:v>
                </c:pt>
                <c:pt idx="1">
                  <c:v>-5236302.5999999987</c:v>
                </c:pt>
              </c:numCache>
            </c:numRef>
          </c:val>
          <c:extLst>
            <c:ext xmlns:c16="http://schemas.microsoft.com/office/drawing/2014/chart" uri="{C3380CC4-5D6E-409C-BE32-E72D297353CC}">
              <c16:uniqueId val="{00000003-DCC2-E549-A6DB-8532E90A6470}"/>
            </c:ext>
          </c:extLst>
        </c:ser>
        <c:ser>
          <c:idx val="1"/>
          <c:order val="1"/>
          <c:tx>
            <c:strRef>
              <c:f>RIS_TCO!$J$67</c:f>
              <c:strCache>
                <c:ptCount val="1"/>
                <c:pt idx="0">
                  <c:v>2. INCENTIVI</c:v>
                </c:pt>
              </c:strCache>
            </c:strRef>
          </c:tx>
          <c:spPr>
            <a:solidFill>
              <a:schemeClr val="tx1"/>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(RIS_TCO!$M$64,RIS_TCO!$O$64)</c:f>
              <c:strCache>
                <c:ptCount val="2"/>
                <c:pt idx="0">
                  <c:v>BAU</c:v>
                </c:pt>
                <c:pt idx="1">
                  <c:v>ENERGIESPRONG</c:v>
                </c:pt>
              </c:strCache>
            </c:strRef>
          </c:cat>
          <c:val>
            <c:numRef>
              <c:f>(RIS_TCO!$N$67,RIS_TCO!$P$67)</c:f>
              <c:numCache>
                <c:formatCode>\ 0.00,,\ "M€"</c:formatCode>
                <c:ptCount val="2"/>
                <c:pt idx="0">
                  <c:v>2315267.2826852882</c:v>
                </c:pt>
                <c:pt idx="1">
                  <c:v>2525594.7481788881</c:v>
                </c:pt>
              </c:numCache>
            </c:numRef>
          </c:val>
          <c:extLst>
            <c:ext xmlns:c16="http://schemas.microsoft.com/office/drawing/2014/chart" uri="{C3380CC4-5D6E-409C-BE32-E72D297353CC}">
              <c16:uniqueId val="{00000005-DCC2-E549-A6DB-8532E90A6470}"/>
            </c:ext>
          </c:extLst>
        </c:ser>
        <c:ser>
          <c:idx val="3"/>
          <c:order val="2"/>
          <c:tx>
            <c:strRef>
              <c:f>RIS_TCO!$J$68</c:f>
              <c:strCache>
                <c:ptCount val="1"/>
                <c:pt idx="0">
                  <c:v>3. ONERI FINANZIARI</c:v>
                </c:pt>
              </c:strCache>
            </c:strRef>
          </c:tx>
          <c:spPr>
            <a:solidFill>
              <a:srgbClr val="F8A449"/>
            </a:solidFill>
            <a:ln>
              <a:noFill/>
            </a:ln>
            <a:effectLst/>
          </c:spPr>
          <c:invertIfNegative val="0"/>
          <c:dLbls>
            <c:dLbl>
              <c:idx val="0"/>
              <c:layout>
                <c:manualLayout>
                  <c:x val="0.16103578555401224"/>
                  <c:y val="5.5928830343196035E-3"/>
                </c:manualLayout>
              </c:layout>
              <c:numFmt formatCode="\ #.000,,\ &quot;M€&quot;" sourceLinked="0"/>
              <c:spPr>
                <a:noFill/>
                <a:ln>
                  <a:noFill/>
                </a:ln>
                <a:effectLst/>
              </c:spPr>
              <c:txPr>
                <a:bodyPr wrap="square" lIns="38100" tIns="19050" rIns="38100" bIns="19050" anchor="ctr">
                  <a:spAutoFit/>
                </a:bodyPr>
                <a:lstStyle/>
                <a:p>
                  <a:pPr>
                    <a:defRPr sz="1200">
                      <a:solidFill>
                        <a:srgbClr val="E4781F"/>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11-2442-ACC6-312AB5ADBC9E}"/>
                </c:ext>
              </c:extLst>
            </c:dLbl>
            <c:dLbl>
              <c:idx val="1"/>
              <c:layout>
                <c:manualLayout>
                  <c:x val="0.15432596115592825"/>
                  <c:y val="2.3769752895858417E-2"/>
                </c:manualLayout>
              </c:layout>
              <c:numFmt formatCode="\ #.000,,\ &quot;M€&quot;" sourceLinked="0"/>
              <c:spPr>
                <a:noFill/>
                <a:ln>
                  <a:noFill/>
                </a:ln>
                <a:effectLst/>
              </c:spPr>
              <c:txPr>
                <a:bodyPr wrap="square" lIns="38100" tIns="19050" rIns="38100" bIns="19050" anchor="ctr">
                  <a:spAutoFit/>
                </a:bodyPr>
                <a:lstStyle/>
                <a:p>
                  <a:pPr>
                    <a:defRPr sz="1200">
                      <a:solidFill>
                        <a:srgbClr val="E4781F"/>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411-2442-ACC6-312AB5ADBC9E}"/>
                </c:ext>
              </c:extLst>
            </c:dLbl>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ysClr val="window" lastClr="FFFFFF">
                          <a:lumMod val="65000"/>
                        </a:sysClr>
                      </a:solidFill>
                    </a:ln>
                  </c:spPr>
                </c15:leaderLines>
              </c:ext>
            </c:extLst>
          </c:dLbls>
          <c:cat>
            <c:strRef>
              <c:f>(RIS_TCO!$M$64,RIS_TCO!$O$64)</c:f>
              <c:strCache>
                <c:ptCount val="2"/>
                <c:pt idx="0">
                  <c:v>BAU</c:v>
                </c:pt>
                <c:pt idx="1">
                  <c:v>ENERGIESPRONG</c:v>
                </c:pt>
              </c:strCache>
            </c:strRef>
          </c:cat>
          <c:val>
            <c:numRef>
              <c:f>(RIS_TCO!$M$68,RIS_TCO!$O$68)</c:f>
              <c:numCache>
                <c:formatCode>\ 0.00,,\ "M€"</c:formatCode>
                <c:ptCount val="2"/>
                <c:pt idx="0">
                  <c:v>-206073.81539405734</c:v>
                </c:pt>
                <c:pt idx="1">
                  <c:v>-115025.48575765388</c:v>
                </c:pt>
              </c:numCache>
            </c:numRef>
          </c:val>
          <c:extLst>
            <c:ext xmlns:c16="http://schemas.microsoft.com/office/drawing/2014/chart" uri="{C3380CC4-5D6E-409C-BE32-E72D297353CC}">
              <c16:uniqueId val="{00000007-DCC2-E549-A6DB-8532E90A6470}"/>
            </c:ext>
          </c:extLst>
        </c:ser>
        <c:ser>
          <c:idx val="4"/>
          <c:order val="3"/>
          <c:tx>
            <c:strRef>
              <c:f>RIS_TCO!$J$69</c:f>
              <c:strCache>
                <c:ptCount val="1"/>
                <c:pt idx="0">
                  <c:v>4. MANUTENZIONE</c:v>
                </c:pt>
              </c:strCache>
            </c:strRef>
          </c:tx>
          <c:spPr>
            <a:solidFill>
              <a:srgbClr val="76370E"/>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(RIS_TCO!$M$64,RIS_TCO!$O$64)</c:f>
              <c:strCache>
                <c:ptCount val="2"/>
                <c:pt idx="0">
                  <c:v>BAU</c:v>
                </c:pt>
                <c:pt idx="1">
                  <c:v>ENERGIESPRONG</c:v>
                </c:pt>
              </c:strCache>
            </c:strRef>
          </c:cat>
          <c:val>
            <c:numRef>
              <c:f>(RIS_TCO!$M$69,RIS_TCO!$O$69)</c:f>
              <c:numCache>
                <c:formatCode>\ 0.00,,\ "M€"</c:formatCode>
                <c:ptCount val="2"/>
                <c:pt idx="0">
                  <c:v>-3348043.1664814553</c:v>
                </c:pt>
                <c:pt idx="1">
                  <c:v>-2469179.0973343905</c:v>
                </c:pt>
              </c:numCache>
            </c:numRef>
          </c:val>
          <c:extLst>
            <c:ext xmlns:c16="http://schemas.microsoft.com/office/drawing/2014/chart" uri="{C3380CC4-5D6E-409C-BE32-E72D297353CC}">
              <c16:uniqueId val="{00000008-DCC2-E549-A6DB-8532E90A6470}"/>
            </c:ext>
          </c:extLst>
        </c:ser>
        <c:ser>
          <c:idx val="5"/>
          <c:order val="4"/>
          <c:tx>
            <c:strRef>
              <c:f>RIS_TCO!$J$70</c:f>
              <c:strCache>
                <c:ptCount val="1"/>
                <c:pt idx="0">
                  <c:v>5. GESTIONE</c:v>
                </c:pt>
              </c:strCache>
            </c:strRef>
          </c:tx>
          <c:spPr>
            <a:solidFill>
              <a:srgbClr val="DC7EA8"/>
            </a:solidFill>
            <a:ln>
              <a:noFill/>
            </a:ln>
            <a:effectLst/>
          </c:spPr>
          <c:invertIfNegative val="0"/>
          <c:dLbls>
            <c:dLbl>
              <c:idx val="1"/>
              <c:layout>
                <c:manualLayout>
                  <c:x val="0.14810426305297236"/>
                  <c:y val="2.768910541623985E-2"/>
                </c:manualLayout>
              </c:layout>
              <c:numFmt formatCode="\ #.000,,\ &quot;M€&quot;" sourceLinked="0"/>
              <c:spPr>
                <a:noFill/>
                <a:ln>
                  <a:noFill/>
                </a:ln>
                <a:effectLst/>
              </c:spPr>
              <c:txPr>
                <a:bodyPr wrap="square" lIns="38100" tIns="19050" rIns="38100" bIns="19050" anchor="ctr">
                  <a:spAutoFit/>
                </a:bodyPr>
                <a:lstStyle/>
                <a:p>
                  <a:pPr>
                    <a:defRPr sz="1200">
                      <a:solidFill>
                        <a:srgbClr val="DC7EA8"/>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DCC2-E549-A6DB-8532E90A6470}"/>
                </c:ext>
              </c:extLst>
            </c:dLbl>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(RIS_TCO!$M$64,RIS_TCO!$O$64)</c:f>
              <c:strCache>
                <c:ptCount val="2"/>
                <c:pt idx="0">
                  <c:v>BAU</c:v>
                </c:pt>
                <c:pt idx="1">
                  <c:v>ENERGIESPRONG</c:v>
                </c:pt>
              </c:strCache>
            </c:strRef>
          </c:cat>
          <c:val>
            <c:numRef>
              <c:f>(RIS_TCO!$M$70,RIS_TCO!$O$70)</c:f>
              <c:numCache>
                <c:formatCode>\ 0.00,,\ "M€"</c:formatCode>
                <c:ptCount val="2"/>
                <c:pt idx="0">
                  <c:v>423872.01097071997</c:v>
                </c:pt>
                <c:pt idx="1">
                  <c:v>463587.03227306256</c:v>
                </c:pt>
              </c:numCache>
            </c:numRef>
          </c:val>
          <c:extLst>
            <c:ext xmlns:c16="http://schemas.microsoft.com/office/drawing/2014/chart" uri="{C3380CC4-5D6E-409C-BE32-E72D297353CC}">
              <c16:uniqueId val="{0000000A-DCC2-E549-A6DB-8532E90A6470}"/>
            </c:ext>
          </c:extLst>
        </c:ser>
        <c:ser>
          <c:idx val="7"/>
          <c:order val="5"/>
          <c:tx>
            <c:strRef>
              <c:f>RIS_TCO!$J$71</c:f>
              <c:strCache>
                <c:ptCount val="1"/>
                <c:pt idx="0">
                  <c:v>6. ENERGIA</c:v>
                </c:pt>
              </c:strCache>
            </c:strRef>
          </c:tx>
          <c:spPr>
            <a:solidFill>
              <a:srgbClr val="549638"/>
            </a:solidFill>
            <a:ln>
              <a:noFill/>
            </a:ln>
            <a:effectLst/>
          </c:spPr>
          <c:invertIfNegative val="0"/>
          <c:dLbls>
            <c:dLbl>
              <c:idx val="0"/>
              <c:layout>
                <c:manualLayout>
                  <c:x val="0.15314182302076054"/>
                  <c:y val="1.10756421664958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CC2-E549-A6DB-8532E90A6470}"/>
                </c:ext>
              </c:extLst>
            </c:dLbl>
            <c:dLbl>
              <c:idx val="1"/>
              <c:layout>
                <c:manualLayout>
                  <c:x val="0.14709675105941472"/>
                  <c:y val="1.246009743730788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CC2-E549-A6DB-8532E90A6470}"/>
                </c:ext>
              </c:extLst>
            </c:dLbl>
            <c:numFmt formatCode="\ #.000,,\ &quot;M€&quot;" sourceLinked="0"/>
            <c:spPr>
              <a:noFill/>
              <a:ln>
                <a:noFill/>
              </a:ln>
              <a:effectLst/>
            </c:spPr>
            <c:txPr>
              <a:bodyPr wrap="square" lIns="38100" tIns="19050" rIns="38100" bIns="19050" anchor="ctr">
                <a:spAutoFit/>
              </a:bodyPr>
              <a:lstStyle/>
              <a:p>
                <a:pPr>
                  <a:defRPr>
                    <a:solidFill>
                      <a:srgbClr val="549638"/>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(RIS_TCO!$M$64,RIS_TCO!$O$64)</c:f>
              <c:strCache>
                <c:ptCount val="2"/>
                <c:pt idx="0">
                  <c:v>BAU</c:v>
                </c:pt>
                <c:pt idx="1">
                  <c:v>ENERGIESPRONG</c:v>
                </c:pt>
              </c:strCache>
            </c:strRef>
          </c:cat>
          <c:val>
            <c:numRef>
              <c:f>(RIS_TCO!$M$71,RIS_TCO!$O$71)</c:f>
              <c:numCache>
                <c:formatCode>\ 0.00,,\ "M€"</c:formatCode>
                <c:ptCount val="2"/>
                <c:pt idx="0">
                  <c:v>-2729334.8148435615</c:v>
                </c:pt>
                <c:pt idx="1">
                  <c:v>-2729334.8148435615</c:v>
                </c:pt>
              </c:numCache>
            </c:numRef>
          </c:val>
          <c:extLst>
            <c:ext xmlns:c16="http://schemas.microsoft.com/office/drawing/2014/chart" uri="{C3380CC4-5D6E-409C-BE32-E72D297353CC}">
              <c16:uniqueId val="{0000000E-DCC2-E549-A6DB-8532E90A6470}"/>
            </c:ext>
          </c:extLst>
        </c:ser>
        <c:ser>
          <c:idx val="2"/>
          <c:order val="6"/>
          <c:tx>
            <c:strRef>
              <c:f>RIS_TCO!$J$72</c:f>
              <c:strCache>
                <c:ptCount val="1"/>
                <c:pt idx="0">
                  <c:v>7. AFFITTO</c:v>
                </c:pt>
              </c:strCache>
            </c:strRef>
          </c:tx>
          <c:spPr>
            <a:solidFill>
              <a:srgbClr val="EED484"/>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solidFill>
                      <a:schemeClr val="tx1">
                        <a:lumMod val="85000"/>
                        <a:lumOff val="1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(RIS_TCO!$M$64,RIS_TCO!$O$64)</c:f>
              <c:strCache>
                <c:ptCount val="2"/>
                <c:pt idx="0">
                  <c:v>BAU</c:v>
                </c:pt>
                <c:pt idx="1">
                  <c:v>ENERGIESPRONG</c:v>
                </c:pt>
              </c:strCache>
            </c:strRef>
          </c:cat>
          <c:val>
            <c:numRef>
              <c:f>(RIS_TCO!$N$72,RIS_TCO!$P$72)</c:f>
              <c:numCache>
                <c:formatCode>\ 0.00,,\ "M€"</c:formatCode>
                <c:ptCount val="2"/>
                <c:pt idx="0">
                  <c:v>17873951.177168731</c:v>
                </c:pt>
                <c:pt idx="1">
                  <c:v>17873951.177168731</c:v>
                </c:pt>
              </c:numCache>
            </c:numRef>
          </c:val>
          <c:extLst>
            <c:ext xmlns:c16="http://schemas.microsoft.com/office/drawing/2014/chart" uri="{C3380CC4-5D6E-409C-BE32-E72D297353CC}">
              <c16:uniqueId val="{0000000F-DCC2-E549-A6DB-8532E90A6470}"/>
            </c:ext>
          </c:extLst>
        </c:ser>
        <c:ser>
          <c:idx val="6"/>
          <c:order val="7"/>
          <c:tx>
            <c:strRef>
              <c:f>RIS_TCO!$J$73</c:f>
              <c:strCache>
                <c:ptCount val="1"/>
                <c:pt idx="0">
                  <c:v>8. VALORE IMMOBILIARE</c:v>
                </c:pt>
              </c:strCache>
            </c:strRef>
          </c:tx>
          <c:spPr>
            <a:solidFill>
              <a:srgbClr val="E0CEF3"/>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solidFill>
                      <a:schemeClr val="tx1">
                        <a:lumMod val="85000"/>
                        <a:lumOff val="1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(RIS_TCO!$M$64,RIS_TCO!$O$64)</c:f>
              <c:strCache>
                <c:ptCount val="2"/>
                <c:pt idx="0">
                  <c:v>BAU</c:v>
                </c:pt>
                <c:pt idx="1">
                  <c:v>ENERGIESPRONG</c:v>
                </c:pt>
              </c:strCache>
            </c:strRef>
          </c:cat>
          <c:val>
            <c:numRef>
              <c:f>(RIS_TCO!$N$73,RIS_TCO!$P$73)</c:f>
              <c:numCache>
                <c:formatCode>\ 0.00,,\ "M€"</c:formatCode>
                <c:ptCount val="2"/>
                <c:pt idx="0">
                  <c:v>38316696.404626571</c:v>
                </c:pt>
                <c:pt idx="1">
                  <c:v>42148366.045089237</c:v>
                </c:pt>
              </c:numCache>
            </c:numRef>
          </c:val>
          <c:extLst>
            <c:ext xmlns:c16="http://schemas.microsoft.com/office/drawing/2014/chart" uri="{C3380CC4-5D6E-409C-BE32-E72D297353CC}">
              <c16:uniqueId val="{00000011-DCC2-E549-A6DB-8532E90A6470}"/>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2700" cap="flat" cmpd="sng" algn="ctr">
            <a:solidFill>
              <a:schemeClr val="tx1">
                <a:lumMod val="75000"/>
                <a:lumOff val="2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max val="4500000"/>
          <c:min val="-4000000"/>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majorUnit val="500000"/>
      </c:valAx>
    </c:plotArea>
    <c:legend>
      <c:legendPos val="b"/>
      <c:layout>
        <c:manualLayout>
          <c:xMode val="edge"/>
          <c:yMode val="edge"/>
          <c:x val="8.958590198981102E-2"/>
          <c:y val="0.95871844671131679"/>
          <c:w val="0.89999996032934582"/>
          <c:h val="2.5582508276192569E-2"/>
        </c:manualLayout>
      </c:layout>
      <c:overlay val="0"/>
      <c:txPr>
        <a:bodyPr/>
        <a:lstStyle/>
        <a:p>
          <a:pPr>
            <a:defRPr sz="1200">
              <a:solidFill>
                <a:schemeClr val="tx1">
                  <a:lumMod val="65000"/>
                  <a:lumOff val="35000"/>
                </a:schemeClr>
              </a:solidFill>
            </a:defRPr>
          </a:pPr>
          <a:endParaRPr lang="it-IT"/>
        </a:p>
      </c:txPr>
    </c:legend>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r>
              <a:rPr lang="en-US" sz="1600" b="0" i="0" u="none" strike="noStrike" kern="1200" spc="0" baseline="0">
                <a:solidFill>
                  <a:schemeClr val="tx1">
                    <a:lumMod val="65000"/>
                    <a:lumOff val="35000"/>
                  </a:schemeClr>
                </a:solidFill>
              </a:rPr>
              <a:t>Confronto TCO - Incidenza Costi e Ricavi [%]</a:t>
            </a:r>
          </a:p>
        </c:rich>
      </c:tx>
      <c:layout>
        <c:manualLayout>
          <c:xMode val="edge"/>
          <c:yMode val="edge"/>
          <c:x val="0.36633195405053132"/>
          <c:y val="2.8194892756035504E-2"/>
        </c:manualLayout>
      </c:layout>
      <c:overlay val="0"/>
      <c:spPr>
        <a:noFill/>
        <a:ln>
          <a:noFill/>
        </a:ln>
        <a:effectLst/>
      </c:spPr>
      <c:txPr>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RIS_TCO!$B$66</c:f>
              <c:strCache>
                <c:ptCount val="1"/>
                <c:pt idx="0">
                  <c:v>1. COSTI DI COSTRUZIONE</c:v>
                </c:pt>
              </c:strCache>
            </c:strRef>
          </c:tx>
          <c:spPr>
            <a:solidFill>
              <a:srgbClr val="0F395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RIS_TCO!$E$66:$H$66</c:f>
              <c:numCache>
                <c:formatCode>0.0%</c:formatCode>
                <c:ptCount val="4"/>
                <c:pt idx="0">
                  <c:v>-0.45352196047177362</c:v>
                </c:pt>
                <c:pt idx="2">
                  <c:v>-0.51915231350252089</c:v>
                </c:pt>
              </c:numCache>
            </c:numRef>
          </c:val>
          <c:extLst>
            <c:ext xmlns:c16="http://schemas.microsoft.com/office/drawing/2014/chart" uri="{C3380CC4-5D6E-409C-BE32-E72D297353CC}">
              <c16:uniqueId val="{00000001-C362-8E4C-9FF8-BAAB1388B13A}"/>
            </c:ext>
          </c:extLst>
        </c:ser>
        <c:ser>
          <c:idx val="1"/>
          <c:order val="1"/>
          <c:tx>
            <c:strRef>
              <c:f>RIS_TCO!$B$67</c:f>
              <c:strCache>
                <c:ptCount val="1"/>
                <c:pt idx="0">
                  <c:v>2. INCENTIVI</c:v>
                </c:pt>
              </c:strCache>
            </c:strRef>
          </c:tx>
          <c:spPr>
            <a:solidFill>
              <a:schemeClr val="tx1">
                <a:lumMod val="95000"/>
                <a:lumOff val="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RIS_TCO!$E$67:$H$67</c:f>
              <c:numCache>
                <c:formatCode>0.0%</c:formatCode>
                <c:ptCount val="4"/>
                <c:pt idx="1">
                  <c:v>3.9573217307142826E-2</c:v>
                </c:pt>
                <c:pt idx="3">
                  <c:v>4.0378562107278741E-2</c:v>
                </c:pt>
              </c:numCache>
            </c:numRef>
          </c:val>
          <c:extLst>
            <c:ext xmlns:c16="http://schemas.microsoft.com/office/drawing/2014/chart" uri="{C3380CC4-5D6E-409C-BE32-E72D297353CC}">
              <c16:uniqueId val="{00000003-C362-8E4C-9FF8-BAAB1388B13A}"/>
            </c:ext>
          </c:extLst>
        </c:ser>
        <c:ser>
          <c:idx val="2"/>
          <c:order val="2"/>
          <c:tx>
            <c:strRef>
              <c:f>RIS_TCO!$B$68</c:f>
              <c:strCache>
                <c:ptCount val="1"/>
                <c:pt idx="0">
                  <c:v>3. ONERI FINANZIARI</c:v>
                </c:pt>
              </c:strCache>
            </c:strRef>
          </c:tx>
          <c:spPr>
            <a:solidFill>
              <a:srgbClr val="F8A44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RIS_TCO!$E$68:$H$68</c:f>
              <c:numCache>
                <c:formatCode>0.0%</c:formatCode>
                <c:ptCount val="4"/>
                <c:pt idx="0">
                  <c:v>-1.9218923327667177E-2</c:v>
                </c:pt>
                <c:pt idx="2">
                  <c:v>-1.1404181844425357E-2</c:v>
                </c:pt>
              </c:numCache>
            </c:numRef>
          </c:val>
          <c:extLst>
            <c:ext xmlns:c16="http://schemas.microsoft.com/office/drawing/2014/chart" uri="{C3380CC4-5D6E-409C-BE32-E72D297353CC}">
              <c16:uniqueId val="{00000005-C362-8E4C-9FF8-BAAB1388B13A}"/>
            </c:ext>
          </c:extLst>
        </c:ser>
        <c:ser>
          <c:idx val="3"/>
          <c:order val="3"/>
          <c:tx>
            <c:strRef>
              <c:f>RIS_TCO!$B$69</c:f>
              <c:strCache>
                <c:ptCount val="1"/>
                <c:pt idx="0">
                  <c:v>4. MANUTENZIONE</c:v>
                </c:pt>
              </c:strCache>
            </c:strRef>
          </c:tx>
          <c:spPr>
            <a:solidFill>
              <a:srgbClr val="76370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RIS_TCO!$E$69:$H$69</c:f>
              <c:numCache>
                <c:formatCode>0.0%</c:formatCode>
                <c:ptCount val="4"/>
                <c:pt idx="0">
                  <c:v>-0.31224629286978639</c:v>
                </c:pt>
                <c:pt idx="2">
                  <c:v>-0.24480633354405748</c:v>
                </c:pt>
              </c:numCache>
            </c:numRef>
          </c:val>
          <c:extLst>
            <c:ext xmlns:c16="http://schemas.microsoft.com/office/drawing/2014/chart" uri="{C3380CC4-5D6E-409C-BE32-E72D297353CC}">
              <c16:uniqueId val="{00000006-C362-8E4C-9FF8-BAAB1388B13A}"/>
            </c:ext>
          </c:extLst>
        </c:ser>
        <c:ser>
          <c:idx val="4"/>
          <c:order val="4"/>
          <c:tx>
            <c:strRef>
              <c:f>RIS_TCO!$B$70</c:f>
              <c:strCache>
                <c:ptCount val="1"/>
                <c:pt idx="0">
                  <c:v>5. GESTIONE</c:v>
                </c:pt>
              </c:strCache>
            </c:strRef>
          </c:tx>
          <c:spPr>
            <a:solidFill>
              <a:srgbClr val="DC7EA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RIS_TCO!$E$70:$H$70</c:f>
              <c:numCache>
                <c:formatCode>0.0%</c:formatCode>
                <c:ptCount val="4"/>
                <c:pt idx="0">
                  <c:v>3.9531289620725329E-2</c:v>
                </c:pt>
                <c:pt idx="2">
                  <c:v>4.5962255946462742E-2</c:v>
                </c:pt>
              </c:numCache>
            </c:numRef>
          </c:val>
          <c:extLst>
            <c:ext xmlns:c16="http://schemas.microsoft.com/office/drawing/2014/chart" uri="{C3380CC4-5D6E-409C-BE32-E72D297353CC}">
              <c16:uniqueId val="{00000007-C362-8E4C-9FF8-BAAB1388B13A}"/>
            </c:ext>
          </c:extLst>
        </c:ser>
        <c:ser>
          <c:idx val="5"/>
          <c:order val="5"/>
          <c:tx>
            <c:strRef>
              <c:f>RIS_TCO!$B$71</c:f>
              <c:strCache>
                <c:ptCount val="1"/>
                <c:pt idx="0">
                  <c:v>6. ENERGIA</c:v>
                </c:pt>
              </c:strCache>
            </c:strRef>
          </c:tx>
          <c:spPr>
            <a:solidFill>
              <a:srgbClr val="549638"/>
            </a:solidFill>
            <a:ln>
              <a:noFill/>
            </a:ln>
            <a:effectLst/>
          </c:spPr>
          <c:invertIfNegative val="0"/>
          <c:dLbls>
            <c:dLbl>
              <c:idx val="0"/>
              <c:layout>
                <c:manualLayout>
                  <c:x val="0.14810018556355498"/>
                  <c:y val="1.103962759076762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C362-8E4C-9FF8-BAAB1388B13A}"/>
                </c:ext>
              </c:extLst>
            </c:dLbl>
            <c:dLbl>
              <c:idx val="2"/>
              <c:layout>
                <c:manualLayout>
                  <c:x val="0.16052817316329374"/>
                  <c:y val="1.379953448845940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362-8E4C-9FF8-BAAB1388B13A}"/>
                </c:ext>
              </c:extLst>
            </c:dLbl>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RIS_TCO!$E$71:$H$71</c:f>
              <c:numCache>
                <c:formatCode>0.0%</c:formatCode>
                <c:ptCount val="4"/>
                <c:pt idx="0">
                  <c:v>-0.25454411295149809</c:v>
                </c:pt>
                <c:pt idx="2">
                  <c:v>-0.27059942705545892</c:v>
                </c:pt>
              </c:numCache>
            </c:numRef>
          </c:val>
          <c:extLst>
            <c:ext xmlns:c16="http://schemas.microsoft.com/office/drawing/2014/chart" uri="{C3380CC4-5D6E-409C-BE32-E72D297353CC}">
              <c16:uniqueId val="{0000000A-C362-8E4C-9FF8-BAAB1388B13A}"/>
            </c:ext>
          </c:extLst>
        </c:ser>
        <c:ser>
          <c:idx val="6"/>
          <c:order val="6"/>
          <c:tx>
            <c:strRef>
              <c:f>RIS_TCO!$B$72</c:f>
              <c:strCache>
                <c:ptCount val="1"/>
                <c:pt idx="0">
                  <c:v>7. AFFITTO</c:v>
                </c:pt>
              </c:strCache>
            </c:strRef>
          </c:tx>
          <c:spPr>
            <a:solidFill>
              <a:srgbClr val="EED48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RIS_TCO!$E$72:$H$72</c:f>
              <c:numCache>
                <c:formatCode>0.0%</c:formatCode>
                <c:ptCount val="4"/>
                <c:pt idx="1">
                  <c:v>0.30550673754219249</c:v>
                </c:pt>
                <c:pt idx="3">
                  <c:v>0.285764154455177</c:v>
                </c:pt>
              </c:numCache>
            </c:numRef>
          </c:val>
          <c:extLst>
            <c:ext xmlns:c16="http://schemas.microsoft.com/office/drawing/2014/chart" uri="{C3380CC4-5D6E-409C-BE32-E72D297353CC}">
              <c16:uniqueId val="{0000000B-C362-8E4C-9FF8-BAAB1388B13A}"/>
            </c:ext>
          </c:extLst>
        </c:ser>
        <c:ser>
          <c:idx val="7"/>
          <c:order val="7"/>
          <c:tx>
            <c:strRef>
              <c:f>RIS_TCO!$B$73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RIS_TCO!$E$73:$H$73</c:f>
              <c:numCache>
                <c:formatCode>0.0%</c:formatCode>
                <c:ptCount val="4"/>
                <c:pt idx="1">
                  <c:v>0.6549200451506646</c:v>
                </c:pt>
                <c:pt idx="3">
                  <c:v>0.67385728343754425</c:v>
                </c:pt>
              </c:numCache>
            </c:numRef>
          </c:val>
          <c:extLst>
            <c:ext xmlns:c16="http://schemas.microsoft.com/office/drawing/2014/chart" uri="{C3380CC4-5D6E-409C-BE32-E72D297353CC}">
              <c16:uniqueId val="{0000000D-C362-8E4C-9FF8-BAAB1388B13A}"/>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1"/>
          <c:min val="-1.10000000000000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crossAx val="179500304"/>
        <c:crosses val="autoZero"/>
        <c:crossBetween val="between"/>
        <c:majorUnit val="0.1"/>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mn-lt"/>
          <a:ea typeface="+mn-ea"/>
          <a:cs typeface="+mn-cs"/>
        </a:defRPr>
      </a:pPr>
      <a:endParaRPr lang="it-IT"/>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lumMod val="75000"/>
                    <a:lumOff val="25000"/>
                  </a:sysClr>
                </a:solidFill>
                <a:latin typeface="+mn-lt"/>
                <a:ea typeface="+mn-ea"/>
                <a:cs typeface="+mn-cs"/>
              </a:defRPr>
            </a:pPr>
            <a:r>
              <a:rPr lang="en-US" sz="1800" b="0" i="0" u="none" strike="noStrike" kern="1200" spc="0" baseline="0">
                <a:solidFill>
                  <a:schemeClr val="tx1">
                    <a:lumMod val="65000"/>
                    <a:lumOff val="35000"/>
                  </a:schemeClr>
                </a:solidFill>
              </a:rPr>
              <a:t>Confronto TCO [M€]</a:t>
            </a:r>
          </a:p>
        </c:rich>
      </c:tx>
      <c:overlay val="0"/>
    </c:title>
    <c:autoTitleDeleted val="0"/>
    <c:plotArea>
      <c:layout>
        <c:manualLayout>
          <c:layoutTarget val="inner"/>
          <c:xMode val="edge"/>
          <c:yMode val="edge"/>
          <c:x val="8.3796676301957987E-2"/>
          <c:y val="8.4015955890460084E-2"/>
          <c:w val="0.89810241154034343"/>
          <c:h val="0.86779561514472336"/>
        </c:manualLayout>
      </c:layout>
      <c:barChart>
        <c:barDir val="col"/>
        <c:grouping val="stacked"/>
        <c:varyColors val="0"/>
        <c:ser>
          <c:idx val="0"/>
          <c:order val="0"/>
          <c:tx>
            <c:strRef>
              <c:f>RIS_TCO!$J$66</c:f>
              <c:strCache>
                <c:ptCount val="1"/>
                <c:pt idx="0">
                  <c:v>1. COSTI DI COSTRUZIONE</c:v>
                </c:pt>
              </c:strCache>
            </c:strRef>
          </c:tx>
          <c:spPr>
            <a:solidFill>
              <a:srgbClr val="0F3957"/>
            </a:solidFill>
          </c:spPr>
          <c:invertIfNegative val="0"/>
          <c:dPt>
            <c:idx val="0"/>
            <c:invertIfNegative val="0"/>
            <c:bubble3D val="0"/>
            <c:extLst>
              <c:ext xmlns:c16="http://schemas.microsoft.com/office/drawing/2014/chart" uri="{C3380CC4-5D6E-409C-BE32-E72D297353CC}">
                <c16:uniqueId val="{00000004-50C1-9E4B-B525-CBAA98D60855}"/>
              </c:ext>
            </c:extLst>
          </c:dPt>
          <c:dPt>
            <c:idx val="1"/>
            <c:invertIfNegative val="0"/>
            <c:bubble3D val="0"/>
            <c:extLst>
              <c:ext xmlns:c16="http://schemas.microsoft.com/office/drawing/2014/chart" uri="{C3380CC4-5D6E-409C-BE32-E72D297353CC}">
                <c16:uniqueId val="{00000005-50C1-9E4B-B525-CBAA98D60855}"/>
              </c:ext>
            </c:extLst>
          </c:dPt>
          <c:dPt>
            <c:idx val="2"/>
            <c:invertIfNegative val="0"/>
            <c:bubble3D val="0"/>
            <c:extLst>
              <c:ext xmlns:c16="http://schemas.microsoft.com/office/drawing/2014/chart" uri="{C3380CC4-5D6E-409C-BE32-E72D297353CC}">
                <c16:uniqueId val="{00000006-50C1-9E4B-B525-CBAA98D60855}"/>
              </c:ext>
            </c:extLst>
          </c:dPt>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(RIS_TCO!$M$66,RIS_TCO!$O$66)</c:f>
              <c:numCache>
                <c:formatCode>\ 0.00,,\ "M€"</c:formatCode>
                <c:ptCount val="2"/>
                <c:pt idx="0">
                  <c:v>-4862863.5</c:v>
                </c:pt>
                <c:pt idx="1">
                  <c:v>-5236302.5999999987</c:v>
                </c:pt>
              </c:numCache>
            </c:numRef>
          </c:val>
          <c:extLst>
            <c:ext xmlns:c16="http://schemas.microsoft.com/office/drawing/2014/chart" uri="{C3380CC4-5D6E-409C-BE32-E72D297353CC}">
              <c16:uniqueId val="{00000007-50C1-9E4B-B525-CBAA98D60855}"/>
            </c:ext>
          </c:extLst>
        </c:ser>
        <c:ser>
          <c:idx val="1"/>
          <c:order val="1"/>
          <c:tx>
            <c:strRef>
              <c:f>RIS_TCO!$J$67</c:f>
              <c:strCache>
                <c:ptCount val="1"/>
                <c:pt idx="0">
                  <c:v>2. INCENTIVI</c:v>
                </c:pt>
              </c:strCache>
            </c:strRef>
          </c:tx>
          <c:spPr>
            <a:solidFill>
              <a:schemeClr val="tx1"/>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(RIS_TCO!$N$67,RIS_TCO!$P$67)</c:f>
              <c:numCache>
                <c:formatCode>\ 0.00,,\ "M€"</c:formatCode>
                <c:ptCount val="2"/>
                <c:pt idx="0">
                  <c:v>2315267.2826852882</c:v>
                </c:pt>
                <c:pt idx="1">
                  <c:v>2525594.7481788881</c:v>
                </c:pt>
              </c:numCache>
            </c:numRef>
          </c:val>
          <c:extLst>
            <c:ext xmlns:c16="http://schemas.microsoft.com/office/drawing/2014/chart" uri="{C3380CC4-5D6E-409C-BE32-E72D297353CC}">
              <c16:uniqueId val="{00000009-50C1-9E4B-B525-CBAA98D60855}"/>
            </c:ext>
          </c:extLst>
        </c:ser>
        <c:ser>
          <c:idx val="3"/>
          <c:order val="2"/>
          <c:tx>
            <c:strRef>
              <c:f>RIS_TCO!$J$68</c:f>
              <c:strCache>
                <c:ptCount val="1"/>
                <c:pt idx="0">
                  <c:v>3. ONERI FINANZIARI</c:v>
                </c:pt>
              </c:strCache>
            </c:strRef>
          </c:tx>
          <c:spPr>
            <a:solidFill>
              <a:srgbClr val="F8A449"/>
            </a:solidFill>
            <a:ln>
              <a:noFill/>
            </a:ln>
            <a:effectLst/>
          </c:spPr>
          <c:invertIfNegative val="0"/>
          <c:dLbls>
            <c:dLbl>
              <c:idx val="0"/>
              <c:layout>
                <c:manualLayout>
                  <c:x val="0.16103578555401224"/>
                  <c:y val="5.5928830343196035E-3"/>
                </c:manualLayout>
              </c:layout>
              <c:numFmt formatCode="\ #.000,,\ &quot;M€&quot;" sourceLinked="0"/>
              <c:spPr>
                <a:noFill/>
                <a:ln>
                  <a:noFill/>
                </a:ln>
                <a:effectLst/>
              </c:spPr>
              <c:txPr>
                <a:bodyPr wrap="square" lIns="38100" tIns="19050" rIns="38100" bIns="19050" anchor="ctr">
                  <a:spAutoFit/>
                </a:bodyPr>
                <a:lstStyle/>
                <a:p>
                  <a:pPr>
                    <a:defRPr sz="1200">
                      <a:solidFill>
                        <a:srgbClr val="E4781F"/>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0C1-9E4B-B525-CBAA98D60855}"/>
                </c:ext>
              </c:extLst>
            </c:dLbl>
            <c:dLbl>
              <c:idx val="1"/>
              <c:layout>
                <c:manualLayout>
                  <c:x val="0.15432596115592825"/>
                  <c:y val="2.3769752895858417E-2"/>
                </c:manualLayout>
              </c:layout>
              <c:numFmt formatCode="\ #.000,,\ &quot;M€&quot;" sourceLinked="0"/>
              <c:spPr>
                <a:noFill/>
                <a:ln>
                  <a:noFill/>
                </a:ln>
                <a:effectLst/>
              </c:spPr>
              <c:txPr>
                <a:bodyPr wrap="square" lIns="38100" tIns="19050" rIns="38100" bIns="19050" anchor="ctr">
                  <a:spAutoFit/>
                </a:bodyPr>
                <a:lstStyle/>
                <a:p>
                  <a:pPr>
                    <a:defRPr sz="1200">
                      <a:solidFill>
                        <a:srgbClr val="E4781F"/>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0C1-9E4B-B525-CBAA98D60855}"/>
                </c:ext>
              </c:extLst>
            </c:dLbl>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ysClr val="window" lastClr="FFFFFF">
                          <a:lumMod val="65000"/>
                        </a:sysClr>
                      </a:solidFill>
                    </a:ln>
                  </c:spPr>
                </c15:leaderLines>
              </c:ext>
            </c:extLst>
          </c:dLbls>
          <c:cat>
            <c:strRef>
              <c:f>(RIS_TCO!$K$64,RIS_TCO!$M$64,RIS_TCO!$O$64)</c:f>
              <c:strCache>
                <c:ptCount val="3"/>
                <c:pt idx="0">
                  <c:v>AS-IS</c:v>
                </c:pt>
                <c:pt idx="1">
                  <c:v>BAU</c:v>
                </c:pt>
                <c:pt idx="2">
                  <c:v>ENERGIESPRONG</c:v>
                </c:pt>
              </c:strCache>
            </c:strRef>
          </c:cat>
          <c:val>
            <c:numRef>
              <c:f>(RIS_TCO!$M$68,RIS_TCO!$O$68)</c:f>
              <c:numCache>
                <c:formatCode>\ 0.00,,\ "M€"</c:formatCode>
                <c:ptCount val="2"/>
                <c:pt idx="0">
                  <c:v>-206073.81539405734</c:v>
                </c:pt>
                <c:pt idx="1">
                  <c:v>-115025.48575765388</c:v>
                </c:pt>
              </c:numCache>
            </c:numRef>
          </c:val>
          <c:extLst>
            <c:ext xmlns:c16="http://schemas.microsoft.com/office/drawing/2014/chart" uri="{C3380CC4-5D6E-409C-BE32-E72D297353CC}">
              <c16:uniqueId val="{0000000D-50C1-9E4B-B525-CBAA98D60855}"/>
            </c:ext>
          </c:extLst>
        </c:ser>
        <c:ser>
          <c:idx val="4"/>
          <c:order val="3"/>
          <c:tx>
            <c:strRef>
              <c:f>RIS_TCO!$J$69</c:f>
              <c:strCache>
                <c:ptCount val="1"/>
                <c:pt idx="0">
                  <c:v>4. MANUTENZIONE</c:v>
                </c:pt>
              </c:strCache>
            </c:strRef>
          </c:tx>
          <c:spPr>
            <a:solidFill>
              <a:srgbClr val="76370E"/>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(RIS_TCO!$M$69,RIS_TCO!$O$69)</c:f>
              <c:numCache>
                <c:formatCode>\ 0.00,,\ "M€"</c:formatCode>
                <c:ptCount val="2"/>
                <c:pt idx="0">
                  <c:v>-3348043.1664814553</c:v>
                </c:pt>
                <c:pt idx="1">
                  <c:v>-2469179.0973343905</c:v>
                </c:pt>
              </c:numCache>
            </c:numRef>
          </c:val>
          <c:extLst>
            <c:ext xmlns:c16="http://schemas.microsoft.com/office/drawing/2014/chart" uri="{C3380CC4-5D6E-409C-BE32-E72D297353CC}">
              <c16:uniqueId val="{0000000F-50C1-9E4B-B525-CBAA98D60855}"/>
            </c:ext>
          </c:extLst>
        </c:ser>
        <c:ser>
          <c:idx val="5"/>
          <c:order val="4"/>
          <c:tx>
            <c:strRef>
              <c:f>RIS_TCO!$J$70</c:f>
              <c:strCache>
                <c:ptCount val="1"/>
                <c:pt idx="0">
                  <c:v>5. GESTIONE</c:v>
                </c:pt>
              </c:strCache>
            </c:strRef>
          </c:tx>
          <c:spPr>
            <a:solidFill>
              <a:srgbClr val="DC7EA8"/>
            </a:solidFill>
            <a:ln>
              <a:noFill/>
            </a:ln>
            <a:effectLst/>
          </c:spPr>
          <c:invertIfNegative val="0"/>
          <c:dLbls>
            <c:dLbl>
              <c:idx val="1"/>
              <c:layout>
                <c:manualLayout>
                  <c:x val="0.14810426305297236"/>
                  <c:y val="2.768910541623985E-2"/>
                </c:manualLayout>
              </c:layout>
              <c:numFmt formatCode="\ #.000,,\ &quot;M€&quot;" sourceLinked="0"/>
              <c:spPr>
                <a:noFill/>
                <a:ln>
                  <a:noFill/>
                </a:ln>
                <a:effectLst/>
              </c:spPr>
              <c:txPr>
                <a:bodyPr wrap="square" lIns="38100" tIns="19050" rIns="38100" bIns="19050" anchor="ctr">
                  <a:spAutoFit/>
                </a:bodyPr>
                <a:lstStyle/>
                <a:p>
                  <a:pPr>
                    <a:defRPr sz="1200">
                      <a:solidFill>
                        <a:srgbClr val="DC7EA8"/>
                      </a:solidFill>
                    </a:defRPr>
                  </a:pPr>
                  <a:endParaRPr lang="it-IT"/>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0C1-9E4B-B525-CBAA98D60855}"/>
                </c:ext>
              </c:extLst>
            </c:dLbl>
            <c:numFmt formatCode="\ #.000,,\ &quot;M€&quot;" sourceLinked="0"/>
            <c:spPr>
              <a:noFill/>
              <a:ln>
                <a:noFill/>
              </a:ln>
              <a:effectLst/>
            </c:spPr>
            <c:txPr>
              <a:bodyPr wrap="square" lIns="38100" tIns="19050" rIns="38100" bIns="19050" anchor="ctr">
                <a:spAutoFit/>
              </a:bodyPr>
              <a:lstStyle/>
              <a:p>
                <a:pPr>
                  <a:defRPr sz="12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(RIS_TCO!$M$70,RIS_TCO!$O$70)</c:f>
              <c:numCache>
                <c:formatCode>\ 0.00,,\ "M€"</c:formatCode>
                <c:ptCount val="2"/>
                <c:pt idx="0">
                  <c:v>423872.01097071997</c:v>
                </c:pt>
                <c:pt idx="1">
                  <c:v>463587.03227306256</c:v>
                </c:pt>
              </c:numCache>
            </c:numRef>
          </c:val>
          <c:extLst>
            <c:ext xmlns:c16="http://schemas.microsoft.com/office/drawing/2014/chart" uri="{C3380CC4-5D6E-409C-BE32-E72D297353CC}">
              <c16:uniqueId val="{00000012-50C1-9E4B-B525-CBAA98D60855}"/>
            </c:ext>
          </c:extLst>
        </c:ser>
        <c:ser>
          <c:idx val="7"/>
          <c:order val="5"/>
          <c:tx>
            <c:strRef>
              <c:f>RIS_TCO!$J$71</c:f>
              <c:strCache>
                <c:ptCount val="1"/>
                <c:pt idx="0">
                  <c:v>6. ENERGIA</c:v>
                </c:pt>
              </c:strCache>
            </c:strRef>
          </c:tx>
          <c:spPr>
            <a:solidFill>
              <a:srgbClr val="549638"/>
            </a:solidFill>
            <a:ln>
              <a:noFill/>
            </a:ln>
            <a:effectLst/>
          </c:spPr>
          <c:invertIfNegative val="0"/>
          <c:dLbls>
            <c:dLbl>
              <c:idx val="0"/>
              <c:layout>
                <c:manualLayout>
                  <c:x val="0.15314182302076054"/>
                  <c:y val="1.10756421664958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0C1-9E4B-B525-CBAA98D60855}"/>
                </c:ext>
              </c:extLst>
            </c:dLbl>
            <c:dLbl>
              <c:idx val="1"/>
              <c:layout>
                <c:manualLayout>
                  <c:x val="0.14709675105941472"/>
                  <c:y val="1.246009743730788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0C1-9E4B-B525-CBAA98D60855}"/>
                </c:ext>
              </c:extLst>
            </c:dLbl>
            <c:numFmt formatCode="\ #.000,,\ &quot;M€&quot;" sourceLinked="0"/>
            <c:spPr>
              <a:noFill/>
              <a:ln>
                <a:noFill/>
              </a:ln>
              <a:effectLst/>
            </c:spPr>
            <c:txPr>
              <a:bodyPr wrap="square" lIns="38100" tIns="19050" rIns="38100" bIns="19050" anchor="ctr">
                <a:spAutoFit/>
              </a:bodyPr>
              <a:lstStyle/>
              <a:p>
                <a:pPr>
                  <a:defRPr sz="1200">
                    <a:solidFill>
                      <a:srgbClr val="549638"/>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lumMod val="65000"/>
                        </a:schemeClr>
                      </a:solidFill>
                    </a:ln>
                  </c:spPr>
                </c15:leaderLines>
              </c:ext>
            </c:extLst>
          </c:dLbls>
          <c:cat>
            <c:strRef>
              <c:f>(RIS_TCO!$K$64,RIS_TCO!$M$64,RIS_TCO!$O$64)</c:f>
              <c:strCache>
                <c:ptCount val="3"/>
                <c:pt idx="0">
                  <c:v>AS-IS</c:v>
                </c:pt>
                <c:pt idx="1">
                  <c:v>BAU</c:v>
                </c:pt>
                <c:pt idx="2">
                  <c:v>ENERGIESPRONG</c:v>
                </c:pt>
              </c:strCache>
            </c:strRef>
          </c:cat>
          <c:val>
            <c:numRef>
              <c:f>(RIS_TCO!$M$71,RIS_TCO!$O$71)</c:f>
              <c:numCache>
                <c:formatCode>\ 0.00,,\ "M€"</c:formatCode>
                <c:ptCount val="2"/>
                <c:pt idx="0">
                  <c:v>-2729334.8148435615</c:v>
                </c:pt>
                <c:pt idx="1">
                  <c:v>-2729334.8148435615</c:v>
                </c:pt>
              </c:numCache>
            </c:numRef>
          </c:val>
          <c:extLst>
            <c:ext xmlns:c16="http://schemas.microsoft.com/office/drawing/2014/chart" uri="{C3380CC4-5D6E-409C-BE32-E72D297353CC}">
              <c16:uniqueId val="{00000016-50C1-9E4B-B525-CBAA98D60855}"/>
            </c:ext>
          </c:extLst>
        </c:ser>
        <c:ser>
          <c:idx val="2"/>
          <c:order val="6"/>
          <c:tx>
            <c:strRef>
              <c:f>RIS_TCO!$J$72</c:f>
              <c:strCache>
                <c:ptCount val="1"/>
                <c:pt idx="0">
                  <c:v>7. AFFITTO</c:v>
                </c:pt>
              </c:strCache>
            </c:strRef>
          </c:tx>
          <c:spPr>
            <a:solidFill>
              <a:srgbClr val="EED484"/>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solidFill>
                      <a:schemeClr val="tx1">
                        <a:lumMod val="85000"/>
                        <a:lumOff val="1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(RIS_TCO!$N$72,RIS_TCO!$P$72)</c:f>
              <c:numCache>
                <c:formatCode>\ 0.00,,\ "M€"</c:formatCode>
                <c:ptCount val="2"/>
                <c:pt idx="0">
                  <c:v>17873951.177168731</c:v>
                </c:pt>
                <c:pt idx="1">
                  <c:v>17873951.177168731</c:v>
                </c:pt>
              </c:numCache>
            </c:numRef>
          </c:val>
          <c:extLst>
            <c:ext xmlns:c16="http://schemas.microsoft.com/office/drawing/2014/chart" uri="{C3380CC4-5D6E-409C-BE32-E72D297353CC}">
              <c16:uniqueId val="{00000018-50C1-9E4B-B525-CBAA98D60855}"/>
            </c:ext>
          </c:extLst>
        </c:ser>
        <c:ser>
          <c:idx val="6"/>
          <c:order val="7"/>
          <c:tx>
            <c:strRef>
              <c:f>RIS_TCO!$J$73</c:f>
              <c:strCache>
                <c:ptCount val="1"/>
                <c:pt idx="0">
                  <c:v>8. VALORE IMMOBILIARE</c:v>
                </c:pt>
              </c:strCache>
            </c:strRef>
          </c:tx>
          <c:spPr>
            <a:solidFill>
              <a:srgbClr val="E0CEF3"/>
            </a:solidFill>
            <a:ln>
              <a:noFill/>
            </a:ln>
            <a:effectLst/>
          </c:spPr>
          <c:invertIfNegative val="0"/>
          <c:dLbls>
            <c:numFmt formatCode="\ #.000,,\ &quot;M€&quot;" sourceLinked="0"/>
            <c:spPr>
              <a:noFill/>
              <a:ln>
                <a:noFill/>
              </a:ln>
              <a:effectLst/>
            </c:spPr>
            <c:txPr>
              <a:bodyPr wrap="square" lIns="38100" tIns="19050" rIns="38100" bIns="19050" anchor="ctr">
                <a:spAutoFit/>
              </a:bodyPr>
              <a:lstStyle/>
              <a:p>
                <a:pPr>
                  <a:defRPr sz="1200">
                    <a:solidFill>
                      <a:schemeClr val="tx1">
                        <a:lumMod val="85000"/>
                        <a:lumOff val="1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(RIS_TCO!$K$64,RIS_TCO!$M$64,RIS_TCO!$O$64)</c:f>
              <c:strCache>
                <c:ptCount val="3"/>
                <c:pt idx="0">
                  <c:v>AS-IS</c:v>
                </c:pt>
                <c:pt idx="1">
                  <c:v>BAU</c:v>
                </c:pt>
                <c:pt idx="2">
                  <c:v>ENERGIESPRONG</c:v>
                </c:pt>
              </c:strCache>
            </c:strRef>
          </c:cat>
          <c:val>
            <c:numRef>
              <c:f>(RIS_TCO!$N$73,RIS_TCO!$P$73)</c:f>
              <c:numCache>
                <c:formatCode>\ 0.00,,\ "M€"</c:formatCode>
                <c:ptCount val="2"/>
                <c:pt idx="0">
                  <c:v>38316696.404626571</c:v>
                </c:pt>
                <c:pt idx="1">
                  <c:v>42148366.045089237</c:v>
                </c:pt>
              </c:numCache>
            </c:numRef>
          </c:val>
          <c:extLst>
            <c:ext xmlns:c16="http://schemas.microsoft.com/office/drawing/2014/chart" uri="{C3380CC4-5D6E-409C-BE32-E72D297353CC}">
              <c16:uniqueId val="{0000001A-50C1-9E4B-B525-CBAA98D60855}"/>
            </c:ext>
          </c:extLst>
        </c:ser>
        <c:ser>
          <c:idx val="8"/>
          <c:order val="8"/>
          <c:tx>
            <c:strRef>
              <c:f>RIS_TCO!$C$58:$D$58</c:f>
              <c:strCache>
                <c:ptCount val="2"/>
                <c:pt idx="0">
                  <c:v>9.</c:v>
                </c:pt>
                <c:pt idx="1">
                  <c:v>ALTRI COSTI</c:v>
                </c:pt>
              </c:strCache>
            </c:strRef>
          </c:tx>
          <c:spPr>
            <a:solidFill>
              <a:srgbClr val="008276"/>
            </a:solidFill>
          </c:spPr>
          <c:invertIfNegative val="0"/>
          <c:dLbls>
            <c:dLbl>
              <c:idx val="0"/>
              <c:layout>
                <c:manualLayout>
                  <c:x val="0.15016802672770699"/>
                  <c:y val="1.303523094477609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0C1-9E4B-B525-CBAA98D60855}"/>
                </c:ext>
              </c:extLst>
            </c:dLbl>
            <c:dLbl>
              <c:idx val="1"/>
              <c:layout>
                <c:manualLayout>
                  <c:x val="0.14491230856052334"/>
                  <c:y val="5.341782603328365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0C1-9E4B-B525-CBAA98D60855}"/>
                </c:ext>
              </c:extLst>
            </c:dLbl>
            <c:spPr>
              <a:noFill/>
              <a:ln>
                <a:noFill/>
              </a:ln>
              <a:effectLst/>
            </c:spPr>
            <c:txPr>
              <a:bodyPr wrap="square" lIns="38100" tIns="19050" rIns="38100" bIns="19050" anchor="ctr">
                <a:spAutoFit/>
              </a:bodyPr>
              <a:lstStyle/>
              <a:p>
                <a:pPr>
                  <a:defRPr sz="1200">
                    <a:solidFill>
                      <a:srgbClr val="008276"/>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ysClr val="window" lastClr="FFFFFF">
                          <a:lumMod val="65000"/>
                        </a:sysClr>
                      </a:solidFill>
                    </a:ln>
                  </c:spPr>
                </c15:leaderLines>
              </c:ext>
            </c:extLst>
          </c:dLbls>
          <c:val>
            <c:numRef>
              <c:f>(RIS_TCO!$M$74,RIS_TCO!$O$74)</c:f>
              <c:numCache>
                <c:formatCode>\ 0.00,,\ "M€"</c:formatCode>
                <c:ptCount val="2"/>
                <c:pt idx="0">
                  <c:v>-1141612.1217611008</c:v>
                </c:pt>
                <c:pt idx="1">
                  <c:v>-570232.95263542689</c:v>
                </c:pt>
              </c:numCache>
            </c:numRef>
          </c:val>
          <c:extLst>
            <c:ext xmlns:c16="http://schemas.microsoft.com/office/drawing/2014/chart" uri="{C3380CC4-5D6E-409C-BE32-E72D297353CC}">
              <c16:uniqueId val="{0000001B-50C1-9E4B-B525-CBAA98D60855}"/>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2700" cap="flat" cmpd="sng" algn="ctr">
            <a:solidFill>
              <a:schemeClr val="tx1">
                <a:lumMod val="75000"/>
                <a:lumOff val="2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max val="4500000"/>
          <c:min val="-4000000"/>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majorUnit val="500000"/>
      </c:valAx>
    </c:plotArea>
    <c:legend>
      <c:legendPos val="b"/>
      <c:layout>
        <c:manualLayout>
          <c:xMode val="edge"/>
          <c:yMode val="edge"/>
          <c:x val="8.958590198981102E-2"/>
          <c:y val="0.95871844671131679"/>
          <c:w val="0.89999996032934582"/>
          <c:h val="2.5582508276192569E-2"/>
        </c:manualLayout>
      </c:layout>
      <c:overlay val="0"/>
      <c:txPr>
        <a:bodyPr/>
        <a:lstStyle/>
        <a:p>
          <a:pPr>
            <a:defRPr sz="1200">
              <a:solidFill>
                <a:schemeClr val="tx1">
                  <a:lumMod val="65000"/>
                  <a:lumOff val="35000"/>
                </a:schemeClr>
              </a:solidFill>
            </a:defRPr>
          </a:pPr>
          <a:endParaRPr lang="it-IT"/>
        </a:p>
      </c:txPr>
    </c:legend>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solidFill>
                  <a:schemeClr val="tx1">
                    <a:lumMod val="75000"/>
                    <a:lumOff val="25000"/>
                  </a:schemeClr>
                </a:solidFill>
              </a:rPr>
              <a:t>TOTAL COST OF OWNERSHIP</a:t>
            </a:r>
          </a:p>
          <a:p>
            <a:pPr>
              <a:defRPr/>
            </a:pPr>
            <a:r>
              <a:rPr lang="en-GB">
                <a:solidFill>
                  <a:schemeClr val="tx1">
                    <a:lumMod val="75000"/>
                    <a:lumOff val="25000"/>
                  </a:schemeClr>
                </a:solidFill>
              </a:rPr>
              <a:t>(15 anni)</a:t>
            </a:r>
          </a:p>
        </c:rich>
      </c:tx>
      <c:overlay val="0"/>
    </c:title>
    <c:autoTitleDeleted val="0"/>
    <c:plotArea>
      <c:layout>
        <c:manualLayout>
          <c:layoutTarget val="inner"/>
          <c:xMode val="edge"/>
          <c:yMode val="edge"/>
          <c:x val="8.3796676301957987E-2"/>
          <c:y val="0.14250155264596343"/>
          <c:w val="0.89810241154034343"/>
          <c:h val="0.74707264311981225"/>
        </c:manualLayout>
      </c:layout>
      <c:barChart>
        <c:barDir val="col"/>
        <c:grouping val="stacked"/>
        <c:varyColors val="0"/>
        <c:ser>
          <c:idx val="0"/>
          <c:order val="0"/>
          <c:tx>
            <c:strRef>
              <c:f>RIS_TCO!$B$23:$D$23</c:f>
              <c:strCache>
                <c:ptCount val="3"/>
                <c:pt idx="0">
                  <c:v> 1+2+3+4+5+6+7+8 </c:v>
                </c:pt>
                <c:pt idx="1">
                  <c:v> TOTAL COST of OWNERSHIP </c:v>
                </c:pt>
              </c:strCache>
            </c:strRef>
          </c:tx>
          <c:invertIfNegative val="0"/>
          <c:dPt>
            <c:idx val="0"/>
            <c:invertIfNegative val="0"/>
            <c:bubble3D val="0"/>
            <c:spPr>
              <a:solidFill>
                <a:srgbClr val="808080"/>
              </a:solidFill>
            </c:spPr>
            <c:extLst>
              <c:ext xmlns:c16="http://schemas.microsoft.com/office/drawing/2014/chart" uri="{C3380CC4-5D6E-409C-BE32-E72D297353CC}">
                <c16:uniqueId val="{00000008-5A36-D942-BB12-9BF47C45163A}"/>
              </c:ext>
            </c:extLst>
          </c:dPt>
          <c:dPt>
            <c:idx val="1"/>
            <c:invertIfNegative val="0"/>
            <c:bubble3D val="0"/>
            <c:spPr>
              <a:solidFill>
                <a:srgbClr val="008275"/>
              </a:solidFill>
            </c:spPr>
            <c:extLst>
              <c:ext xmlns:c16="http://schemas.microsoft.com/office/drawing/2014/chart" uri="{C3380CC4-5D6E-409C-BE32-E72D297353CC}">
                <c16:uniqueId val="{0000000A-5A36-D942-BB12-9BF47C45163A}"/>
              </c:ext>
            </c:extLst>
          </c:dPt>
          <c:dPt>
            <c:idx val="2"/>
            <c:invertIfNegative val="0"/>
            <c:bubble3D val="0"/>
            <c:spPr>
              <a:solidFill>
                <a:srgbClr val="3B7D22"/>
              </a:solidFill>
            </c:spPr>
            <c:extLst>
              <c:ext xmlns:c16="http://schemas.microsoft.com/office/drawing/2014/chart" uri="{C3380CC4-5D6E-409C-BE32-E72D297353CC}">
                <c16:uniqueId val="{0000000C-5A36-D942-BB12-9BF47C45163A}"/>
              </c:ext>
            </c:extLst>
          </c:dPt>
          <c:dLbls>
            <c:numFmt formatCode="\ #.000,,\ &quot;M€&quot;" sourceLinked="0"/>
            <c:spPr>
              <a:noFill/>
              <a:ln>
                <a:noFill/>
              </a:ln>
              <a:effectLst/>
            </c:spPr>
            <c:txPr>
              <a:bodyPr wrap="square" lIns="38100" tIns="19050" rIns="38100" bIns="19050" anchor="ctr">
                <a:spAutoFit/>
              </a:bodyPr>
              <a:lstStyle/>
              <a:p>
                <a:pPr>
                  <a:defRPr sz="1400"/>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(RIS_TCO!$K$21,RIS_TCO!$O$21)</c:f>
              <c:strCache>
                <c:ptCount val="2"/>
                <c:pt idx="0">
                  <c:v>BAU</c:v>
                </c:pt>
                <c:pt idx="1">
                  <c:v>ENERGIESPRONG</c:v>
                </c:pt>
              </c:strCache>
            </c:strRef>
          </c:cat>
          <c:val>
            <c:numRef>
              <c:f>(RIS_TCO!$M$30,RIS_TCO!$Q$30)</c:f>
              <c:numCache>
                <c:formatCode>_-* #,##0\ "€"_-;\-* #,##0\ "€"_-;_-* "-"??\ "€"_-;_-@_-</c:formatCode>
                <c:ptCount val="2"/>
                <c:pt idx="0">
                  <c:v>46641859.456971139</c:v>
                </c:pt>
                <c:pt idx="1">
                  <c:v>51891424.052138887</c:v>
                </c:pt>
              </c:numCache>
            </c:numRef>
          </c:val>
          <c:extLst>
            <c:ext xmlns:c16="http://schemas.microsoft.com/office/drawing/2014/chart" uri="{C3380CC4-5D6E-409C-BE32-E72D297353CC}">
              <c16:uniqueId val="{00000006-B70E-7140-A52B-3059E9235FE9}"/>
            </c:ext>
          </c:extLst>
        </c:ser>
        <c:dLbls>
          <c:dLblPos val="ctr"/>
          <c:showLegendKey val="0"/>
          <c:showVal val="1"/>
          <c:showCatName val="0"/>
          <c:showSerName val="0"/>
          <c:showPercent val="0"/>
          <c:showBubbleSize val="0"/>
        </c:dLbls>
        <c:gapWidth val="150"/>
        <c:overlap val="100"/>
        <c:axId val="1407708143"/>
        <c:axId val="1983220127"/>
      </c:barChart>
      <c:catAx>
        <c:axId val="1407708143"/>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it-IT"/>
          </a:p>
        </c:txPr>
        <c:crossAx val="1983220127"/>
        <c:crosses val="autoZero"/>
        <c:auto val="1"/>
        <c:lblAlgn val="ctr"/>
        <c:lblOffset val="100"/>
        <c:noMultiLvlLbl val="0"/>
      </c:catAx>
      <c:valAx>
        <c:axId val="1983220127"/>
        <c:scaling>
          <c:orientation val="minMax"/>
        </c:scaling>
        <c:delete val="0"/>
        <c:axPos val="l"/>
        <c:majorGridlines>
          <c:spPr>
            <a:ln w="3810" cap="flat" cmpd="sng" algn="ctr">
              <a:solidFill>
                <a:schemeClr val="bg1">
                  <a:lumMod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1407708143"/>
        <c:crosses val="autoZero"/>
        <c:crossBetween val="between"/>
      </c:valAx>
    </c:plotArea>
    <c:plotVisOnly val="1"/>
    <c:dispBlanksAs val="gap"/>
    <c:showDLblsOverMax val="0"/>
    <c:extLst/>
  </c:chart>
  <c:spPr>
    <a:ln w="6350">
      <a:solidFill>
        <a:schemeClr val="bg1">
          <a:lumMod val="85000"/>
        </a:schemeClr>
      </a:solidFill>
    </a:ln>
  </c:spPr>
  <c:txPr>
    <a:bodyPr/>
    <a:lstStyle/>
    <a:p>
      <a:pPr>
        <a:defRPr>
          <a:solidFill>
            <a:schemeClr val="bg1"/>
          </a:solidFill>
        </a:defRPr>
      </a:pPr>
      <a:endParaRPr lang="it-IT"/>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r>
              <a:rPr lang="en-US" sz="1600" b="0" i="0" u="none" strike="noStrike" kern="1200" spc="0" baseline="0">
                <a:solidFill>
                  <a:schemeClr val="tx1">
                    <a:lumMod val="65000"/>
                    <a:lumOff val="35000"/>
                  </a:schemeClr>
                </a:solidFill>
              </a:rPr>
              <a:t>Confronto TCO - Incidenza Costi e Ricavi [%]</a:t>
            </a:r>
          </a:p>
        </c:rich>
      </c:tx>
      <c:layout>
        <c:manualLayout>
          <c:xMode val="edge"/>
          <c:yMode val="edge"/>
          <c:x val="0.36633195405053132"/>
          <c:y val="2.8194892756035504E-2"/>
        </c:manualLayout>
      </c:layout>
      <c:overlay val="0"/>
      <c:spPr>
        <a:noFill/>
        <a:ln>
          <a:noFill/>
        </a:ln>
        <a:effectLst/>
      </c:spPr>
      <c:txPr>
        <a:bodyPr rot="0" spcFirstLastPara="1" vertOverflow="ellipsis" vert="horz" wrap="square" anchor="ctr" anchorCtr="1"/>
        <a:lstStyle/>
        <a:p>
          <a:pPr>
            <a:defRPr lang="en-US" sz="1600" b="0" i="0" u="none" strike="noStrike" kern="1200" spc="0" baseline="0">
              <a:solidFill>
                <a:schemeClr val="tx1"/>
              </a:solidFill>
              <a:latin typeface="+mn-lt"/>
              <a:ea typeface="+mn-ea"/>
              <a:cs typeface="+mn-cs"/>
            </a:defRPr>
          </a:pPr>
          <a:endParaRPr lang="it-IT"/>
        </a:p>
      </c:txPr>
    </c:title>
    <c:autoTitleDeleted val="0"/>
    <c:plotArea>
      <c:layout>
        <c:manualLayout>
          <c:layoutTarget val="inner"/>
          <c:xMode val="edge"/>
          <c:yMode val="edge"/>
          <c:x val="7.2527530577704627E-2"/>
          <c:y val="0.16066764598599559"/>
          <c:w val="0.91062372089113353"/>
          <c:h val="0.74863062683242998"/>
        </c:manualLayout>
      </c:layout>
      <c:barChart>
        <c:barDir val="col"/>
        <c:grouping val="stacked"/>
        <c:varyColors val="0"/>
        <c:ser>
          <c:idx val="0"/>
          <c:order val="0"/>
          <c:tx>
            <c:strRef>
              <c:f>RIS_TCO!$B$66</c:f>
              <c:strCache>
                <c:ptCount val="1"/>
                <c:pt idx="0">
                  <c:v>1. COSTI DI COSTRUZIONE</c:v>
                </c:pt>
              </c:strCache>
            </c:strRef>
          </c:tx>
          <c:spPr>
            <a:solidFill>
              <a:srgbClr val="0F395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RIS_TCO!$E$66:$H$66</c:f>
              <c:numCache>
                <c:formatCode>0.0%</c:formatCode>
                <c:ptCount val="4"/>
                <c:pt idx="0">
                  <c:v>-0.45352196047177362</c:v>
                </c:pt>
                <c:pt idx="2">
                  <c:v>-0.51915231350252089</c:v>
                </c:pt>
              </c:numCache>
            </c:numRef>
          </c:val>
          <c:extLst>
            <c:ext xmlns:c16="http://schemas.microsoft.com/office/drawing/2014/chart" uri="{C3380CC4-5D6E-409C-BE32-E72D297353CC}">
              <c16:uniqueId val="{00000000-1C83-B44A-8F81-0FC5F9868B60}"/>
            </c:ext>
          </c:extLst>
        </c:ser>
        <c:ser>
          <c:idx val="1"/>
          <c:order val="1"/>
          <c:tx>
            <c:strRef>
              <c:f>RIS_TCO!$B$67</c:f>
              <c:strCache>
                <c:ptCount val="1"/>
                <c:pt idx="0">
                  <c:v>2. INCENTIVI</c:v>
                </c:pt>
              </c:strCache>
            </c:strRef>
          </c:tx>
          <c:spPr>
            <a:solidFill>
              <a:schemeClr val="tx1">
                <a:lumMod val="95000"/>
                <a:lumOff val="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RIS_TCO!$E$67:$H$67</c:f>
              <c:numCache>
                <c:formatCode>0.0%</c:formatCode>
                <c:ptCount val="4"/>
                <c:pt idx="1">
                  <c:v>3.9573217307142826E-2</c:v>
                </c:pt>
                <c:pt idx="3">
                  <c:v>4.0378562107278741E-2</c:v>
                </c:pt>
              </c:numCache>
            </c:numRef>
          </c:val>
          <c:extLst>
            <c:ext xmlns:c16="http://schemas.microsoft.com/office/drawing/2014/chart" uri="{C3380CC4-5D6E-409C-BE32-E72D297353CC}">
              <c16:uniqueId val="{00000001-1C83-B44A-8F81-0FC5F9868B60}"/>
            </c:ext>
          </c:extLst>
        </c:ser>
        <c:ser>
          <c:idx val="2"/>
          <c:order val="2"/>
          <c:tx>
            <c:strRef>
              <c:f>RIS_TCO!$B$68</c:f>
              <c:strCache>
                <c:ptCount val="1"/>
                <c:pt idx="0">
                  <c:v>3. ONERI FINANZIARI</c:v>
                </c:pt>
              </c:strCache>
            </c:strRef>
          </c:tx>
          <c:spPr>
            <a:solidFill>
              <a:srgbClr val="F8A44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RIS_TCO!$E$68:$H$68</c:f>
              <c:numCache>
                <c:formatCode>0.0%</c:formatCode>
                <c:ptCount val="4"/>
                <c:pt idx="0">
                  <c:v>-1.9218923327667177E-2</c:v>
                </c:pt>
                <c:pt idx="2">
                  <c:v>-1.1404181844425357E-2</c:v>
                </c:pt>
              </c:numCache>
            </c:numRef>
          </c:val>
          <c:extLst>
            <c:ext xmlns:c16="http://schemas.microsoft.com/office/drawing/2014/chart" uri="{C3380CC4-5D6E-409C-BE32-E72D297353CC}">
              <c16:uniqueId val="{00000002-1C83-B44A-8F81-0FC5F9868B60}"/>
            </c:ext>
          </c:extLst>
        </c:ser>
        <c:ser>
          <c:idx val="3"/>
          <c:order val="3"/>
          <c:tx>
            <c:strRef>
              <c:f>RIS_TCO!$B$69</c:f>
              <c:strCache>
                <c:ptCount val="1"/>
                <c:pt idx="0">
                  <c:v>4. MANUTENZIONE</c:v>
                </c:pt>
              </c:strCache>
            </c:strRef>
          </c:tx>
          <c:spPr>
            <a:solidFill>
              <a:srgbClr val="76370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RIS_TCO!$E$69:$H$69</c:f>
              <c:numCache>
                <c:formatCode>0.0%</c:formatCode>
                <c:ptCount val="4"/>
                <c:pt idx="0">
                  <c:v>-0.31224629286978639</c:v>
                </c:pt>
                <c:pt idx="2">
                  <c:v>-0.24480633354405748</c:v>
                </c:pt>
              </c:numCache>
            </c:numRef>
          </c:val>
          <c:extLst>
            <c:ext xmlns:c16="http://schemas.microsoft.com/office/drawing/2014/chart" uri="{C3380CC4-5D6E-409C-BE32-E72D297353CC}">
              <c16:uniqueId val="{00000003-1C83-B44A-8F81-0FC5F9868B60}"/>
            </c:ext>
          </c:extLst>
        </c:ser>
        <c:ser>
          <c:idx val="4"/>
          <c:order val="4"/>
          <c:tx>
            <c:strRef>
              <c:f>RIS_TCO!$B$70</c:f>
              <c:strCache>
                <c:ptCount val="1"/>
                <c:pt idx="0">
                  <c:v>5. GESTIONE</c:v>
                </c:pt>
              </c:strCache>
            </c:strRef>
          </c:tx>
          <c:spPr>
            <a:solidFill>
              <a:srgbClr val="DC7EA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RIS_TCO!$E$70:$H$70</c:f>
              <c:numCache>
                <c:formatCode>0.0%</c:formatCode>
                <c:ptCount val="4"/>
                <c:pt idx="0">
                  <c:v>3.9531289620725329E-2</c:v>
                </c:pt>
                <c:pt idx="2">
                  <c:v>4.5962255946462742E-2</c:v>
                </c:pt>
              </c:numCache>
            </c:numRef>
          </c:val>
          <c:extLst>
            <c:ext xmlns:c16="http://schemas.microsoft.com/office/drawing/2014/chart" uri="{C3380CC4-5D6E-409C-BE32-E72D297353CC}">
              <c16:uniqueId val="{00000004-1C83-B44A-8F81-0FC5F9868B60}"/>
            </c:ext>
          </c:extLst>
        </c:ser>
        <c:ser>
          <c:idx val="5"/>
          <c:order val="5"/>
          <c:tx>
            <c:strRef>
              <c:f>RIS_TCO!$B$71</c:f>
              <c:strCache>
                <c:ptCount val="1"/>
                <c:pt idx="0">
                  <c:v>6. ENERGIA</c:v>
                </c:pt>
              </c:strCache>
            </c:strRef>
          </c:tx>
          <c:spPr>
            <a:solidFill>
              <a:srgbClr val="549638"/>
            </a:solidFill>
            <a:ln>
              <a:noFill/>
            </a:ln>
            <a:effectLst/>
          </c:spPr>
          <c:invertIfNegative val="0"/>
          <c:dLbls>
            <c:dLbl>
              <c:idx val="0"/>
              <c:layout>
                <c:manualLayout>
                  <c:x val="0.14810018556355498"/>
                  <c:y val="1.103962759076762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C83-B44A-8F81-0FC5F9868B60}"/>
                </c:ext>
              </c:extLst>
            </c:dLbl>
            <c:dLbl>
              <c:idx val="2"/>
              <c:layout>
                <c:manualLayout>
                  <c:x val="0.16052817316329374"/>
                  <c:y val="1.379953448845940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C83-B44A-8F81-0FC5F9868B60}"/>
                </c:ext>
              </c:extLst>
            </c:dLbl>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549638"/>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RIS_TCO!$E$71:$H$71</c:f>
              <c:numCache>
                <c:formatCode>0.0%</c:formatCode>
                <c:ptCount val="4"/>
                <c:pt idx="0">
                  <c:v>-0.25454411295149809</c:v>
                </c:pt>
                <c:pt idx="2">
                  <c:v>-0.27059942705545892</c:v>
                </c:pt>
              </c:numCache>
            </c:numRef>
          </c:val>
          <c:extLst>
            <c:ext xmlns:c16="http://schemas.microsoft.com/office/drawing/2014/chart" uri="{C3380CC4-5D6E-409C-BE32-E72D297353CC}">
              <c16:uniqueId val="{00000007-1C83-B44A-8F81-0FC5F9868B60}"/>
            </c:ext>
          </c:extLst>
        </c:ser>
        <c:ser>
          <c:idx val="6"/>
          <c:order val="6"/>
          <c:tx>
            <c:strRef>
              <c:f>RIS_TCO!$B$72</c:f>
              <c:strCache>
                <c:ptCount val="1"/>
                <c:pt idx="0">
                  <c:v>7. AFFITTO</c:v>
                </c:pt>
              </c:strCache>
            </c:strRef>
          </c:tx>
          <c:spPr>
            <a:solidFill>
              <a:srgbClr val="EED48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RIS_TCO!$E$72:$H$72</c:f>
              <c:numCache>
                <c:formatCode>0.0%</c:formatCode>
                <c:ptCount val="4"/>
                <c:pt idx="1">
                  <c:v>0.30550673754219249</c:v>
                </c:pt>
                <c:pt idx="3">
                  <c:v>0.285764154455177</c:v>
                </c:pt>
              </c:numCache>
            </c:numRef>
          </c:val>
          <c:extLst>
            <c:ext xmlns:c16="http://schemas.microsoft.com/office/drawing/2014/chart" uri="{C3380CC4-5D6E-409C-BE32-E72D297353CC}">
              <c16:uniqueId val="{00000008-1C83-B44A-8F81-0FC5F9868B60}"/>
            </c:ext>
          </c:extLst>
        </c:ser>
        <c:ser>
          <c:idx val="7"/>
          <c:order val="7"/>
          <c:tx>
            <c:strRef>
              <c:f>RIS_TCO!$B$73</c:f>
              <c:strCache>
                <c:ptCount val="1"/>
                <c:pt idx="0">
                  <c:v>8. VALORE IMMOBILIARE</c:v>
                </c:pt>
              </c:strCache>
            </c:strRef>
          </c:tx>
          <c:spPr>
            <a:solidFill>
              <a:srgbClr val="E0CEF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chemeClr val="tx1">
                        <a:lumMod val="85000"/>
                        <a:lumOff val="15000"/>
                      </a:schemeClr>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RIS_TCO!$E$73:$H$73</c:f>
              <c:numCache>
                <c:formatCode>0.0%</c:formatCode>
                <c:ptCount val="4"/>
                <c:pt idx="1">
                  <c:v>0.6549200451506646</c:v>
                </c:pt>
                <c:pt idx="3">
                  <c:v>0.67385728343754425</c:v>
                </c:pt>
              </c:numCache>
            </c:numRef>
          </c:val>
          <c:extLst>
            <c:ext xmlns:c16="http://schemas.microsoft.com/office/drawing/2014/chart" uri="{C3380CC4-5D6E-409C-BE32-E72D297353CC}">
              <c16:uniqueId val="{00000009-1C83-B44A-8F81-0FC5F9868B60}"/>
            </c:ext>
          </c:extLst>
        </c:ser>
        <c:ser>
          <c:idx val="8"/>
          <c:order val="8"/>
          <c:tx>
            <c:strRef>
              <c:f>RIS_TCO!$B$74</c:f>
              <c:strCache>
                <c:ptCount val="1"/>
                <c:pt idx="0">
                  <c:v>9. ALTRI COSTI </c:v>
                </c:pt>
              </c:strCache>
            </c:strRef>
          </c:tx>
          <c:spPr>
            <a:solidFill>
              <a:srgbClr val="008275"/>
            </a:solidFill>
            <a:ln>
              <a:noFill/>
            </a:ln>
            <a:effectLst/>
          </c:spPr>
          <c:invertIfNegative val="0"/>
          <c:dLbls>
            <c:dLbl>
              <c:idx val="0"/>
              <c:layout>
                <c:manualLayout>
                  <c:x val="0.14810018556355498"/>
                  <c:y val="-4.139860346537720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C83-B44A-8F81-0FC5F9868B60}"/>
                </c:ext>
              </c:extLst>
            </c:dLbl>
            <c:dLbl>
              <c:idx val="2"/>
              <c:layout>
                <c:manualLayout>
                  <c:x val="0.16156383879660546"/>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C83-B44A-8F81-0FC5F9868B60}"/>
                </c:ext>
              </c:extLst>
            </c:dLbl>
            <c:spPr>
              <a:noFill/>
              <a:ln>
                <a:noFill/>
              </a:ln>
              <a:effectLst/>
            </c:spPr>
            <c:txPr>
              <a:bodyPr rot="0" spcFirstLastPara="1" vertOverflow="ellipsis" vert="horz" wrap="square" lIns="38100" tIns="19050" rIns="38100" bIns="19050" anchor="ctr" anchorCtr="1">
                <a:spAutoFit/>
              </a:bodyPr>
              <a:lstStyle/>
              <a:p>
                <a:pPr>
                  <a:defRPr lang="en-US" sz="1000" b="0" i="0" u="none" strike="noStrike" kern="1200" baseline="0">
                    <a:solidFill>
                      <a:srgbClr val="008275"/>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RIS_TCO!$E$64:$H$65</c:f>
              <c:multiLvlStrCache>
                <c:ptCount val="4"/>
                <c:lvl>
                  <c:pt idx="0">
                    <c:v>Costi</c:v>
                  </c:pt>
                  <c:pt idx="1">
                    <c:v>Ricavi</c:v>
                  </c:pt>
                  <c:pt idx="2">
                    <c:v>Costi</c:v>
                  </c:pt>
                  <c:pt idx="3">
                    <c:v>Ricavi</c:v>
                  </c:pt>
                </c:lvl>
                <c:lvl>
                  <c:pt idx="0">
                    <c:v>BAU</c:v>
                  </c:pt>
                  <c:pt idx="2">
                    <c:v>ENERGIESPRONG</c:v>
                  </c:pt>
                </c:lvl>
              </c:multiLvlStrCache>
            </c:multiLvlStrRef>
          </c:cat>
          <c:val>
            <c:numRef>
              <c:f>RIS_TCO!$E$74:$H$74</c:f>
              <c:numCache>
                <c:formatCode>0.0%</c:formatCode>
                <c:ptCount val="4"/>
                <c:pt idx="0">
                  <c:v>9.6224442869552659E-2</c:v>
                </c:pt>
                <c:pt idx="2">
                  <c:v>-1.0988963264189369E-2</c:v>
                </c:pt>
              </c:numCache>
            </c:numRef>
          </c:val>
          <c:extLst>
            <c:ext xmlns:c16="http://schemas.microsoft.com/office/drawing/2014/chart" uri="{C3380CC4-5D6E-409C-BE32-E72D297353CC}">
              <c16:uniqueId val="{0000000C-1C83-B44A-8F81-0FC5F9868B60}"/>
            </c:ext>
          </c:extLst>
        </c:ser>
        <c:dLbls>
          <c:dLblPos val="ctr"/>
          <c:showLegendKey val="0"/>
          <c:showVal val="1"/>
          <c:showCatName val="0"/>
          <c:showSerName val="0"/>
          <c:showPercent val="0"/>
          <c:showBubbleSize val="0"/>
        </c:dLbls>
        <c:gapWidth val="27"/>
        <c:overlap val="100"/>
        <c:axId val="179500304"/>
        <c:axId val="179513744"/>
      </c:barChart>
      <c:catAx>
        <c:axId val="179500304"/>
        <c:scaling>
          <c:orientation val="minMax"/>
        </c:scaling>
        <c:delete val="0"/>
        <c:axPos val="b"/>
        <c:numFmt formatCode="General" sourceLinked="1"/>
        <c:majorTickMark val="none"/>
        <c:minorTickMark val="none"/>
        <c:tickLblPos val="high"/>
        <c:spPr>
          <a:noFill/>
          <a:ln w="15875" cap="flat" cmpd="sng" algn="ctr">
            <a:solidFill>
              <a:sysClr val="windowText" lastClr="000000">
                <a:lumMod val="85000"/>
                <a:lumOff val="15000"/>
              </a:sysClr>
            </a:solidFill>
            <a:round/>
          </a:ln>
          <a:effectLst/>
        </c:spPr>
        <c:txPr>
          <a:bodyPr rot="-60000000" spcFirstLastPara="1" vertOverflow="ellipsis" vert="horz" wrap="square" anchor="ctr" anchorCtr="1"/>
          <a:lstStyle/>
          <a:p>
            <a:pPr>
              <a:defRPr lang="en-US" sz="1200" b="1" i="0" u="none" strike="noStrike" kern="1200" baseline="0">
                <a:solidFill>
                  <a:schemeClr val="tx1"/>
                </a:solidFill>
                <a:latin typeface="+mn-lt"/>
                <a:ea typeface="+mn-ea"/>
                <a:cs typeface="+mn-cs"/>
              </a:defRPr>
            </a:pPr>
            <a:endParaRPr lang="it-IT"/>
          </a:p>
        </c:txPr>
        <c:crossAx val="179513744"/>
        <c:crosses val="autoZero"/>
        <c:auto val="1"/>
        <c:lblAlgn val="ctr"/>
        <c:lblOffset val="100"/>
        <c:noMultiLvlLbl val="0"/>
      </c:catAx>
      <c:valAx>
        <c:axId val="179513744"/>
        <c:scaling>
          <c:orientation val="minMax"/>
          <c:max val="1"/>
          <c:min val="-1.10000000000000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crossAx val="179500304"/>
        <c:crosses val="autoZero"/>
        <c:crossBetween val="between"/>
        <c:majorUnit val="0.1"/>
      </c:valAx>
      <c:spPr>
        <a:noFill/>
        <a:ln>
          <a:noFill/>
        </a:ln>
        <a:effectLst/>
      </c:spPr>
    </c:plotArea>
    <c:legend>
      <c:legendPos val="b"/>
      <c:layout>
        <c:manualLayout>
          <c:xMode val="edge"/>
          <c:yMode val="edge"/>
          <c:x val="6.9502976448296339E-2"/>
          <c:y val="0.92833946095860698"/>
          <c:w val="0.91469830590549928"/>
          <c:h val="6.1087454257879759E-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mn-lt"/>
          <a:ea typeface="+mn-ea"/>
          <a:cs typeface="+mn-cs"/>
        </a:defRPr>
      </a:pPr>
      <a:endParaRPr lang="it-IT"/>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710426176430728E-2"/>
          <c:y val="6.1143923998416894E-2"/>
          <c:w val="0.89530280541571072"/>
          <c:h val="0.74595035178075775"/>
        </c:manualLayout>
      </c:layout>
      <c:barChart>
        <c:barDir val="col"/>
        <c:grouping val="clustered"/>
        <c:varyColors val="0"/>
        <c:ser>
          <c:idx val="0"/>
          <c:order val="0"/>
          <c:tx>
            <c:strRef>
              <c:f>RIS_TCO!$K$64</c:f>
              <c:strCache>
                <c:ptCount val="1"/>
                <c:pt idx="0">
                  <c:v>AS-IS</c:v>
                </c:pt>
              </c:strCache>
            </c:strRef>
          </c:tx>
          <c:spPr>
            <a:solidFill>
              <a:srgbClr val="4F7EBB"/>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(RIS_TCO!$K$66,RIS_TCO!$L$67,RIS_TCO!$K$68,RIS_TCO!$K$69,RIS_TCO!$K$70,RIS_TCO!$K$71,RIS_TCO!$L$72,RIS_TCO!$L$73,RIS_TCO!$K$74)</c:f>
              <c:numCache>
                <c:formatCode>\ 0.00,,\ "M€"</c:formatCode>
                <c:ptCount val="9"/>
                <c:pt idx="0">
                  <c:v>0</c:v>
                </c:pt>
                <c:pt idx="1">
                  <c:v>0</c:v>
                </c:pt>
                <c:pt idx="2">
                  <c:v>0</c:v>
                </c:pt>
                <c:pt idx="3">
                  <c:v>-3594956.247180636</c:v>
                </c:pt>
                <c:pt idx="4">
                  <c:v>579096.67240448354</c:v>
                </c:pt>
                <c:pt idx="5">
                  <c:v>-4714354.8766078297</c:v>
                </c:pt>
                <c:pt idx="6">
                  <c:v>11490397.185322752</c:v>
                </c:pt>
                <c:pt idx="7">
                  <c:v>31435903.680290833</c:v>
                </c:pt>
                <c:pt idx="8">
                  <c:v>-1010212.1065388892</c:v>
                </c:pt>
              </c:numCache>
            </c:numRef>
          </c:val>
          <c:extLst>
            <c:ext xmlns:c16="http://schemas.microsoft.com/office/drawing/2014/chart" uri="{C3380CC4-5D6E-409C-BE32-E72D297353CC}">
              <c16:uniqueId val="{00000000-E381-AF45-B4C9-F92564341CDD}"/>
            </c:ext>
          </c:extLst>
        </c:ser>
        <c:ser>
          <c:idx val="1"/>
          <c:order val="1"/>
          <c:tx>
            <c:strRef>
              <c:f>RIS_TCO!$M$64</c:f>
              <c:strCache>
                <c:ptCount val="1"/>
                <c:pt idx="0">
                  <c:v>BAU</c:v>
                </c:pt>
              </c:strCache>
            </c:strRef>
          </c:tx>
          <c:spPr>
            <a:solidFill>
              <a:srgbClr val="808080"/>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(RIS_TCO!$M$66,RIS_TCO!$N$67,RIS_TCO!$M$68,RIS_TCO!$M$69,RIS_TCO!$M$70,RIS_TCO!$M$71,RIS_TCO!$N$72,RIS_TCO!$N$73,RIS_TCO!$M$74)</c:f>
              <c:numCache>
                <c:formatCode>\ 0.00,,\ "M€"</c:formatCode>
                <c:ptCount val="9"/>
                <c:pt idx="0">
                  <c:v>-4862863.5</c:v>
                </c:pt>
                <c:pt idx="1">
                  <c:v>2315267.2826852882</c:v>
                </c:pt>
                <c:pt idx="2">
                  <c:v>-206073.81539405734</c:v>
                </c:pt>
                <c:pt idx="3">
                  <c:v>-3348043.1664814553</c:v>
                </c:pt>
                <c:pt idx="4">
                  <c:v>423872.01097071997</c:v>
                </c:pt>
                <c:pt idx="5">
                  <c:v>-2729334.8148435615</c:v>
                </c:pt>
                <c:pt idx="6">
                  <c:v>17873951.177168731</c:v>
                </c:pt>
                <c:pt idx="7">
                  <c:v>38316696.404626571</c:v>
                </c:pt>
                <c:pt idx="8">
                  <c:v>-1141612.1217611008</c:v>
                </c:pt>
              </c:numCache>
            </c:numRef>
          </c:val>
          <c:extLst>
            <c:ext xmlns:c16="http://schemas.microsoft.com/office/drawing/2014/chart" uri="{C3380CC4-5D6E-409C-BE32-E72D297353CC}">
              <c16:uniqueId val="{00000001-E381-AF45-B4C9-F92564341CDD}"/>
            </c:ext>
          </c:extLst>
        </c:ser>
        <c:ser>
          <c:idx val="2"/>
          <c:order val="2"/>
          <c:tx>
            <c:strRef>
              <c:f>RIS_TCO!$O$64</c:f>
              <c:strCache>
                <c:ptCount val="1"/>
                <c:pt idx="0">
                  <c:v>ENERGIESPRONG</c:v>
                </c:pt>
              </c:strCache>
            </c:strRef>
          </c:tx>
          <c:spPr>
            <a:solidFill>
              <a:srgbClr val="008276"/>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(RIS_TCO!$O$66,RIS_TCO!$P$67,RIS_TCO!$O$68,RIS_TCO!$O$69,RIS_TCO!$O$70,RIS_TCO!$O$71,RIS_TCO!$P$72,RIS_TCO!$P$73,RIS_TCO!$O$74)</c:f>
              <c:numCache>
                <c:formatCode>\ 0.00,,\ "M€"</c:formatCode>
                <c:ptCount val="9"/>
                <c:pt idx="0">
                  <c:v>-5236302.5999999987</c:v>
                </c:pt>
                <c:pt idx="1">
                  <c:v>2525594.7481788881</c:v>
                </c:pt>
                <c:pt idx="2">
                  <c:v>-115025.48575765388</c:v>
                </c:pt>
                <c:pt idx="3">
                  <c:v>-2469179.0973343905</c:v>
                </c:pt>
                <c:pt idx="4">
                  <c:v>463587.03227306256</c:v>
                </c:pt>
                <c:pt idx="5">
                  <c:v>-2729334.8148435615</c:v>
                </c:pt>
                <c:pt idx="6">
                  <c:v>17873951.177168731</c:v>
                </c:pt>
                <c:pt idx="7">
                  <c:v>42148366.045089237</c:v>
                </c:pt>
                <c:pt idx="8">
                  <c:v>-570232.95263542689</c:v>
                </c:pt>
              </c:numCache>
            </c:numRef>
          </c:val>
          <c:extLst>
            <c:ext xmlns:c16="http://schemas.microsoft.com/office/drawing/2014/chart" uri="{C3380CC4-5D6E-409C-BE32-E72D297353CC}">
              <c16:uniqueId val="{00000002-E381-AF45-B4C9-F92564341CDD}"/>
            </c:ext>
          </c:extLst>
        </c:ser>
        <c:dLbls>
          <c:showLegendKey val="0"/>
          <c:showVal val="0"/>
          <c:showCatName val="0"/>
          <c:showSerName val="0"/>
          <c:showPercent val="0"/>
          <c:showBubbleSize val="0"/>
        </c:dLbls>
        <c:gapWidth val="150"/>
        <c:axId val="17870272"/>
        <c:axId val="17871232"/>
      </c:barChart>
      <c:catAx>
        <c:axId val="17870272"/>
        <c:scaling>
          <c:orientation val="minMax"/>
        </c:scaling>
        <c:delete val="0"/>
        <c:axPos val="b"/>
        <c:numFmt formatCode="General" sourceLinked="1"/>
        <c:majorTickMark val="none"/>
        <c:minorTickMark val="none"/>
        <c:tickLblPos val="nextTo"/>
        <c:spPr>
          <a:noFill/>
          <a:ln w="25400" cap="flat" cmpd="sng" algn="ctr">
            <a:solidFill>
              <a:schemeClr val="tx1">
                <a:lumMod val="75000"/>
                <a:lumOff val="25000"/>
              </a:schemeClr>
            </a:solidFill>
            <a:round/>
          </a:ln>
          <a:effectLst/>
        </c:spPr>
        <c:txPr>
          <a:bodyPr rot="-60000000" vert="horz"/>
          <a:lstStyle/>
          <a:p>
            <a:pPr>
              <a:defRPr/>
            </a:pPr>
            <a:endParaRPr lang="it-IT"/>
          </a:p>
        </c:txPr>
        <c:crossAx val="17871232"/>
        <c:crosses val="autoZero"/>
        <c:auto val="1"/>
        <c:lblAlgn val="ctr"/>
        <c:lblOffset val="100"/>
        <c:noMultiLvlLbl val="0"/>
      </c:catAx>
      <c:valAx>
        <c:axId val="17871232"/>
        <c:scaling>
          <c:orientation val="minMax"/>
          <c:min val="-3000000"/>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vert="horz"/>
          <a:lstStyle/>
          <a:p>
            <a:pPr>
              <a:defRPr sz="1400"/>
            </a:pPr>
            <a:endParaRPr lang="it-IT"/>
          </a:p>
        </c:txPr>
        <c:crossAx val="17870272"/>
        <c:crosses val="autoZero"/>
        <c:crossBetween val="between"/>
        <c:majorUnit val="1000000"/>
      </c:valAx>
      <c:dTable>
        <c:showHorzBorder val="1"/>
        <c:showVertBorder val="1"/>
        <c:showOutline val="1"/>
        <c:showKeys val="1"/>
        <c:spPr>
          <a:noFill/>
          <a:ln w="9525" cap="flat" cmpd="sng" algn="ctr">
            <a:solidFill>
              <a:schemeClr val="tx1">
                <a:lumMod val="15000"/>
                <a:lumOff val="85000"/>
              </a:schemeClr>
            </a:solidFill>
            <a:round/>
          </a:ln>
          <a:effectLst/>
        </c:spPr>
      </c:dTable>
    </c:plotArea>
    <c:plotVisOnly val="1"/>
    <c:dispBlanksAs val="gap"/>
    <c:showDLblsOverMax val="0"/>
  </c:chart>
  <c:spPr>
    <a:solidFill>
      <a:schemeClr val="bg1"/>
    </a:solidFill>
    <a:ln w="9525" cap="flat" cmpd="sng" algn="ctr">
      <a:noFill/>
      <a:round/>
    </a:ln>
    <a:effectLst/>
  </c:spPr>
  <c:txPr>
    <a:bodyPr/>
    <a:lstStyle/>
    <a:p>
      <a:pPr>
        <a:defRPr sz="1600">
          <a:solidFill>
            <a:schemeClr val="bg2">
              <a:lumMod val="25000"/>
            </a:schemeClr>
          </a:solidFill>
        </a:defRPr>
      </a:pPr>
      <a:endParaRPr lang="it-IT"/>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3000" b="0"/>
            </a:pPr>
            <a:r>
              <a:rPr lang="en-GB" sz="3000" b="0"/>
              <a:t>Comparazion</a:t>
            </a:r>
            <a:r>
              <a:rPr lang="en-GB" sz="3000" b="0" baseline="0"/>
              <a:t>e Scenari</a:t>
            </a:r>
            <a:endParaRPr lang="en-GB" sz="3000" b="0"/>
          </a:p>
        </c:rich>
      </c:tx>
      <c:overlay val="0"/>
    </c:title>
    <c:autoTitleDeleted val="0"/>
    <c:plotArea>
      <c:layout>
        <c:manualLayout>
          <c:layoutTarget val="inner"/>
          <c:xMode val="edge"/>
          <c:yMode val="edge"/>
          <c:x val="0.11804421140062707"/>
          <c:y val="6.1143923998416894E-2"/>
          <c:w val="0.86796902126268971"/>
          <c:h val="0.74595035178075775"/>
        </c:manualLayout>
      </c:layout>
      <c:barChart>
        <c:barDir val="col"/>
        <c:grouping val="clustered"/>
        <c:varyColors val="0"/>
        <c:ser>
          <c:idx val="0"/>
          <c:order val="0"/>
          <c:tx>
            <c:strRef>
              <c:f>RIS_TCO!$K$64</c:f>
              <c:strCache>
                <c:ptCount val="1"/>
                <c:pt idx="0">
                  <c:v>AS-IS</c:v>
                </c:pt>
              </c:strCache>
            </c:strRef>
          </c:tx>
          <c:spPr>
            <a:solidFill>
              <a:srgbClr val="4F7EBB"/>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(RIS_TCO!$K$66,RIS_TCO!$L$67,RIS_TCO!$K$68,RIS_TCO!$K$69,RIS_TCO!$K$70,RIS_TCO!$K$71,RIS_TCO!$L$72,RIS_TCO!$L$73,RIS_TCO!$K$74)</c:f>
              <c:numCache>
                <c:formatCode>\ 0.00,,\ "M€"</c:formatCode>
                <c:ptCount val="9"/>
                <c:pt idx="0">
                  <c:v>0</c:v>
                </c:pt>
                <c:pt idx="1">
                  <c:v>0</c:v>
                </c:pt>
                <c:pt idx="2">
                  <c:v>0</c:v>
                </c:pt>
                <c:pt idx="3">
                  <c:v>-3594956.247180636</c:v>
                </c:pt>
                <c:pt idx="4">
                  <c:v>579096.67240448354</c:v>
                </c:pt>
                <c:pt idx="5">
                  <c:v>-4714354.8766078297</c:v>
                </c:pt>
                <c:pt idx="6">
                  <c:v>11490397.185322752</c:v>
                </c:pt>
                <c:pt idx="7">
                  <c:v>31435903.680290833</c:v>
                </c:pt>
                <c:pt idx="8">
                  <c:v>-1010212.1065388892</c:v>
                </c:pt>
              </c:numCache>
            </c:numRef>
          </c:val>
          <c:extLst>
            <c:ext xmlns:c16="http://schemas.microsoft.com/office/drawing/2014/chart" uri="{C3380CC4-5D6E-409C-BE32-E72D297353CC}">
              <c16:uniqueId val="{00000000-DEDB-7F4F-A165-8F5ABE63AACA}"/>
            </c:ext>
          </c:extLst>
        </c:ser>
        <c:ser>
          <c:idx val="1"/>
          <c:order val="1"/>
          <c:tx>
            <c:strRef>
              <c:f>RIS_TCO!$M$64</c:f>
              <c:strCache>
                <c:ptCount val="1"/>
                <c:pt idx="0">
                  <c:v>BAU</c:v>
                </c:pt>
              </c:strCache>
            </c:strRef>
          </c:tx>
          <c:spPr>
            <a:solidFill>
              <a:srgbClr val="808080"/>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(RIS_TCO!$M$66,RIS_TCO!$N$67,RIS_TCO!$M$68,RIS_TCO!$M$69,RIS_TCO!$M$70,RIS_TCO!$M$71,RIS_TCO!$N$72,RIS_TCO!$N$73,RIS_TCO!$M$74)</c:f>
              <c:numCache>
                <c:formatCode>\ 0.00,,\ "M€"</c:formatCode>
                <c:ptCount val="9"/>
                <c:pt idx="0">
                  <c:v>-4862863.5</c:v>
                </c:pt>
                <c:pt idx="1">
                  <c:v>2315267.2826852882</c:v>
                </c:pt>
                <c:pt idx="2">
                  <c:v>-206073.81539405734</c:v>
                </c:pt>
                <c:pt idx="3">
                  <c:v>-3348043.1664814553</c:v>
                </c:pt>
                <c:pt idx="4">
                  <c:v>423872.01097071997</c:v>
                </c:pt>
                <c:pt idx="5">
                  <c:v>-2729334.8148435615</c:v>
                </c:pt>
                <c:pt idx="6">
                  <c:v>17873951.177168731</c:v>
                </c:pt>
                <c:pt idx="7">
                  <c:v>38316696.404626571</c:v>
                </c:pt>
                <c:pt idx="8">
                  <c:v>-1141612.1217611008</c:v>
                </c:pt>
              </c:numCache>
            </c:numRef>
          </c:val>
          <c:extLst>
            <c:ext xmlns:c16="http://schemas.microsoft.com/office/drawing/2014/chart" uri="{C3380CC4-5D6E-409C-BE32-E72D297353CC}">
              <c16:uniqueId val="{00000001-DEDB-7F4F-A165-8F5ABE63AACA}"/>
            </c:ext>
          </c:extLst>
        </c:ser>
        <c:ser>
          <c:idx val="2"/>
          <c:order val="2"/>
          <c:tx>
            <c:strRef>
              <c:f>RIS_TCO!$O$64</c:f>
              <c:strCache>
                <c:ptCount val="1"/>
                <c:pt idx="0">
                  <c:v>ENERGIESPRONG</c:v>
                </c:pt>
              </c:strCache>
            </c:strRef>
          </c:tx>
          <c:spPr>
            <a:solidFill>
              <a:srgbClr val="008276"/>
            </a:solidFill>
            <a:ln>
              <a:noFill/>
            </a:ln>
            <a:effectLst/>
          </c:spPr>
          <c:invertIfNegative val="0"/>
          <c:cat>
            <c:strRef>
              <c:f>RIS_TCO!$J$66:$J$74</c:f>
              <c:strCache>
                <c:ptCount val="9"/>
                <c:pt idx="0">
                  <c:v>1. COSTI DI COSTRUZIONE</c:v>
                </c:pt>
                <c:pt idx="1">
                  <c:v>2. INCENTIVI</c:v>
                </c:pt>
                <c:pt idx="2">
                  <c:v>3. ONERI FINANZIARI</c:v>
                </c:pt>
                <c:pt idx="3">
                  <c:v>4. MANUTENZIONE</c:v>
                </c:pt>
                <c:pt idx="4">
                  <c:v>5. GESTIONE</c:v>
                </c:pt>
                <c:pt idx="5">
                  <c:v>6. ENERGIA</c:v>
                </c:pt>
                <c:pt idx="6">
                  <c:v>7. AFFITTO</c:v>
                </c:pt>
                <c:pt idx="7">
                  <c:v>8. VALORE IMMOBILIARE</c:v>
                </c:pt>
                <c:pt idx="8">
                  <c:v>9. ALTRI COSTI </c:v>
                </c:pt>
              </c:strCache>
            </c:strRef>
          </c:cat>
          <c:val>
            <c:numRef>
              <c:f>(RIS_TCO!$O$66,RIS_TCO!$P$67,RIS_TCO!$O$68,RIS_TCO!$O$69,RIS_TCO!$O$70,RIS_TCO!$O$71,RIS_TCO!$P$72,RIS_TCO!$P$73,RIS_TCO!$O$74)</c:f>
              <c:numCache>
                <c:formatCode>\ 0.00,,\ "M€"</c:formatCode>
                <c:ptCount val="9"/>
                <c:pt idx="0">
                  <c:v>-5236302.5999999987</c:v>
                </c:pt>
                <c:pt idx="1">
                  <c:v>2525594.7481788881</c:v>
                </c:pt>
                <c:pt idx="2">
                  <c:v>-115025.48575765388</c:v>
                </c:pt>
                <c:pt idx="3">
                  <c:v>-2469179.0973343905</c:v>
                </c:pt>
                <c:pt idx="4">
                  <c:v>463587.03227306256</c:v>
                </c:pt>
                <c:pt idx="5">
                  <c:v>-2729334.8148435615</c:v>
                </c:pt>
                <c:pt idx="6">
                  <c:v>17873951.177168731</c:v>
                </c:pt>
                <c:pt idx="7">
                  <c:v>42148366.045089237</c:v>
                </c:pt>
                <c:pt idx="8">
                  <c:v>-570232.95263542689</c:v>
                </c:pt>
              </c:numCache>
            </c:numRef>
          </c:val>
          <c:extLst>
            <c:ext xmlns:c16="http://schemas.microsoft.com/office/drawing/2014/chart" uri="{C3380CC4-5D6E-409C-BE32-E72D297353CC}">
              <c16:uniqueId val="{00000002-DEDB-7F4F-A165-8F5ABE63AACA}"/>
            </c:ext>
          </c:extLst>
        </c:ser>
        <c:dLbls>
          <c:showLegendKey val="0"/>
          <c:showVal val="0"/>
          <c:showCatName val="0"/>
          <c:showSerName val="0"/>
          <c:showPercent val="0"/>
          <c:showBubbleSize val="0"/>
        </c:dLbls>
        <c:gapWidth val="150"/>
        <c:axId val="17870272"/>
        <c:axId val="17871232"/>
      </c:barChart>
      <c:catAx>
        <c:axId val="17870272"/>
        <c:scaling>
          <c:orientation val="minMax"/>
        </c:scaling>
        <c:delete val="0"/>
        <c:axPos val="b"/>
        <c:numFmt formatCode="General" sourceLinked="1"/>
        <c:majorTickMark val="none"/>
        <c:minorTickMark val="none"/>
        <c:tickLblPos val="nextTo"/>
        <c:spPr>
          <a:noFill/>
          <a:ln w="25400" cap="flat" cmpd="sng" algn="ctr">
            <a:solidFill>
              <a:schemeClr val="tx1">
                <a:lumMod val="75000"/>
                <a:lumOff val="25000"/>
              </a:schemeClr>
            </a:solidFill>
            <a:round/>
          </a:ln>
          <a:effectLst/>
        </c:spPr>
        <c:txPr>
          <a:bodyPr rot="-60000000" vert="horz"/>
          <a:lstStyle/>
          <a:p>
            <a:pPr>
              <a:defRPr/>
            </a:pPr>
            <a:endParaRPr lang="it-IT"/>
          </a:p>
        </c:txPr>
        <c:crossAx val="17871232"/>
        <c:crosses val="autoZero"/>
        <c:auto val="1"/>
        <c:lblAlgn val="ctr"/>
        <c:lblOffset val="100"/>
        <c:noMultiLvlLbl val="0"/>
      </c:catAx>
      <c:valAx>
        <c:axId val="17871232"/>
        <c:scaling>
          <c:orientation val="minMax"/>
        </c:scaling>
        <c:delete val="0"/>
        <c:axPos val="l"/>
        <c:majorGridlines>
          <c:spPr>
            <a:ln w="9525" cap="flat" cmpd="sng" algn="ctr">
              <a:solidFill>
                <a:schemeClr val="tx1">
                  <a:lumMod val="15000"/>
                  <a:lumOff val="85000"/>
                </a:schemeClr>
              </a:solidFill>
              <a:round/>
            </a:ln>
            <a:effectLst/>
          </c:spPr>
        </c:majorGridlines>
        <c:numFmt formatCode="\ #.000,,\ &quot;M€&quot;" sourceLinked="0"/>
        <c:majorTickMark val="none"/>
        <c:minorTickMark val="none"/>
        <c:tickLblPos val="nextTo"/>
        <c:spPr>
          <a:noFill/>
          <a:ln>
            <a:noFill/>
          </a:ln>
          <a:effectLst/>
        </c:spPr>
        <c:txPr>
          <a:bodyPr rot="-60000000" vert="horz"/>
          <a:lstStyle/>
          <a:p>
            <a:pPr>
              <a:defRPr sz="1400"/>
            </a:pPr>
            <a:endParaRPr lang="it-IT"/>
          </a:p>
        </c:txPr>
        <c:crossAx val="17870272"/>
        <c:crosses val="autoZero"/>
        <c:crossBetween val="between"/>
        <c:majorUnit val="2000000"/>
      </c:valAx>
      <c:dTable>
        <c:showHorzBorder val="1"/>
        <c:showVertBorder val="1"/>
        <c:showOutline val="1"/>
        <c:showKeys val="1"/>
        <c:spPr>
          <a:noFill/>
          <a:ln w="9525" cap="flat" cmpd="sng" algn="ctr">
            <a:solidFill>
              <a:schemeClr val="tx1">
                <a:lumMod val="15000"/>
                <a:lumOff val="85000"/>
              </a:schemeClr>
            </a:solidFill>
            <a:round/>
          </a:ln>
          <a:effectLst/>
        </c:spPr>
      </c:dTable>
    </c:plotArea>
    <c:plotVisOnly val="1"/>
    <c:dispBlanksAs val="gap"/>
    <c:showDLblsOverMax val="0"/>
  </c:chart>
  <c:spPr>
    <a:solidFill>
      <a:schemeClr val="bg1"/>
    </a:solidFill>
    <a:ln w="9525" cap="flat" cmpd="sng" algn="ctr">
      <a:noFill/>
      <a:round/>
    </a:ln>
    <a:effectLst/>
  </c:spPr>
  <c:txPr>
    <a:bodyPr/>
    <a:lstStyle/>
    <a:p>
      <a:pPr>
        <a:defRPr sz="1600">
          <a:solidFill>
            <a:schemeClr val="bg2">
              <a:lumMod val="25000"/>
            </a:schemeClr>
          </a:solidFill>
        </a:defRPr>
      </a:pPr>
      <a:endParaRPr lang="it-IT"/>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it-IT"/>
        </a:p>
      </c:txPr>
    </c:title>
    <c:autoTitleDeleted val="0"/>
    <c:plotArea>
      <c:layout/>
      <c:doughnutChart>
        <c:varyColors val="1"/>
        <c:ser>
          <c:idx val="0"/>
          <c:order val="0"/>
          <c:tx>
            <c:strRef>
              <c:f>RIS_ATTORI!$J$50</c:f>
              <c:strCache>
                <c:ptCount val="1"/>
              </c:strCache>
            </c:strRef>
          </c:tx>
          <c:dPt>
            <c:idx val="0"/>
            <c:bubble3D val="0"/>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1-8AA2-4765-B200-332C3543938E}"/>
              </c:ext>
            </c:extLst>
          </c:dPt>
          <c:dPt>
            <c:idx val="1"/>
            <c:bubble3D val="0"/>
            <c:spPr>
              <a:gradFill rotWithShape="1">
                <a:gsLst>
                  <a:gs pos="0">
                    <a:schemeClr val="accent2">
                      <a:tint val="50000"/>
                      <a:satMod val="300000"/>
                    </a:schemeClr>
                  </a:gs>
                  <a:gs pos="35000">
                    <a:schemeClr val="accent2">
                      <a:tint val="37000"/>
                      <a:satMod val="300000"/>
                    </a:schemeClr>
                  </a:gs>
                  <a:gs pos="100000">
                    <a:schemeClr val="accent2">
                      <a:tint val="15000"/>
                      <a:satMod val="350000"/>
                    </a:schemeClr>
                  </a:gs>
                </a:gsLst>
                <a:lin ang="16200000" scaled="1"/>
              </a:gradFill>
              <a:ln w="9525" cap="flat" cmpd="sng" algn="ctr">
                <a:solidFill>
                  <a:schemeClr val="accent2">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3-8AA2-4765-B200-332C3543938E}"/>
              </c:ext>
            </c:extLst>
          </c:dPt>
          <c:dPt>
            <c:idx val="2"/>
            <c:bubble3D val="0"/>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5-8AA2-4765-B200-332C3543938E}"/>
              </c:ext>
            </c:extLst>
          </c:dPt>
          <c:dPt>
            <c:idx val="3"/>
            <c:bubble3D val="0"/>
            <c:spPr>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chemeClr val="accent4">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7-8AA2-4765-B200-332C3543938E}"/>
              </c:ext>
            </c:extLst>
          </c:dPt>
          <c:dPt>
            <c:idx val="4"/>
            <c:bubble3D val="0"/>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9-8AA2-4765-B200-332C3543938E}"/>
              </c:ext>
            </c:extLst>
          </c:dPt>
          <c:dPt>
            <c:idx val="5"/>
            <c:bubble3D val="0"/>
            <c:spPr>
              <a:gradFill rotWithShape="1">
                <a:gsLst>
                  <a:gs pos="0">
                    <a:schemeClr val="accent6">
                      <a:tint val="50000"/>
                      <a:satMod val="300000"/>
                    </a:schemeClr>
                  </a:gs>
                  <a:gs pos="35000">
                    <a:schemeClr val="accent6">
                      <a:tint val="37000"/>
                      <a:satMod val="300000"/>
                    </a:schemeClr>
                  </a:gs>
                  <a:gs pos="100000">
                    <a:schemeClr val="accent6">
                      <a:tint val="15000"/>
                      <a:satMod val="350000"/>
                    </a:schemeClr>
                  </a:gs>
                </a:gsLst>
                <a:lin ang="16200000" scaled="1"/>
              </a:gradFill>
              <a:ln w="9525" cap="flat" cmpd="sng" algn="ctr">
                <a:solidFill>
                  <a:schemeClr val="accent6">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B-8AA2-4765-B200-332C3543938E}"/>
              </c:ext>
            </c:extLst>
          </c:dPt>
          <c:dPt>
            <c:idx val="6"/>
            <c:bubble3D val="0"/>
            <c:spPr>
              <a:gradFill rotWithShape="1">
                <a:gsLst>
                  <a:gs pos="0">
                    <a:schemeClr val="accent1">
                      <a:lumMod val="60000"/>
                      <a:tint val="50000"/>
                      <a:satMod val="300000"/>
                    </a:schemeClr>
                  </a:gs>
                  <a:gs pos="35000">
                    <a:schemeClr val="accent1">
                      <a:lumMod val="60000"/>
                      <a:tint val="37000"/>
                      <a:satMod val="300000"/>
                    </a:schemeClr>
                  </a:gs>
                  <a:gs pos="100000">
                    <a:schemeClr val="accent1">
                      <a:lumMod val="60000"/>
                      <a:tint val="15000"/>
                      <a:satMod val="350000"/>
                    </a:schemeClr>
                  </a:gs>
                </a:gsLst>
                <a:lin ang="16200000" scaled="1"/>
              </a:gradFill>
              <a:ln w="9525" cap="flat" cmpd="sng" algn="ctr">
                <a:solidFill>
                  <a:schemeClr val="accent1">
                    <a:lumMod val="60000"/>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D-8AA2-4765-B200-332C3543938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it-IT"/>
              </a:p>
            </c:txPr>
            <c:showLegendKey val="0"/>
            <c:showVal val="0"/>
            <c:showCatName val="0"/>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numRef>
              <c:f>RIS_ATTORI!$H$51:$H$57</c:f>
              <c:numCache>
                <c:formatCode>General</c:formatCode>
                <c:ptCount val="7"/>
              </c:numCache>
            </c:numRef>
          </c:cat>
          <c:val>
            <c:numRef>
              <c:f>RIS_ATTORI!$J$51:$J$57</c:f>
              <c:numCache>
                <c:formatCode>General</c:formatCode>
                <c:ptCount val="7"/>
              </c:numCache>
            </c:numRef>
          </c:val>
          <c:extLst>
            <c:ext xmlns:c16="http://schemas.microsoft.com/office/drawing/2014/chart" uri="{C3380CC4-5D6E-409C-BE32-E72D297353CC}">
              <c16:uniqueId val="{0000000C-FD30-184F-9DD7-79A484FA1162}"/>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it-IT"/>
        </a:p>
      </c:txPr>
    </c:title>
    <c:autoTitleDeleted val="0"/>
    <c:plotArea>
      <c:layout/>
      <c:doughnutChart>
        <c:varyColors val="1"/>
        <c:ser>
          <c:idx val="0"/>
          <c:order val="0"/>
          <c:tx>
            <c:strRef>
              <c:f>RIS_ATTORI!$J$61</c:f>
              <c:strCache>
                <c:ptCount val="1"/>
              </c:strCache>
            </c:strRef>
          </c:tx>
          <c:dPt>
            <c:idx val="0"/>
            <c:bubble3D val="0"/>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1-2824-44EF-9890-18CF0B64A998}"/>
              </c:ext>
            </c:extLst>
          </c:dPt>
          <c:dPt>
            <c:idx val="1"/>
            <c:bubble3D val="0"/>
            <c:spPr>
              <a:gradFill rotWithShape="1">
                <a:gsLst>
                  <a:gs pos="0">
                    <a:schemeClr val="accent2">
                      <a:tint val="50000"/>
                      <a:satMod val="300000"/>
                    </a:schemeClr>
                  </a:gs>
                  <a:gs pos="35000">
                    <a:schemeClr val="accent2">
                      <a:tint val="37000"/>
                      <a:satMod val="300000"/>
                    </a:schemeClr>
                  </a:gs>
                  <a:gs pos="100000">
                    <a:schemeClr val="accent2">
                      <a:tint val="15000"/>
                      <a:satMod val="350000"/>
                    </a:schemeClr>
                  </a:gs>
                </a:gsLst>
                <a:lin ang="16200000" scaled="1"/>
              </a:gradFill>
              <a:ln w="9525" cap="flat" cmpd="sng" algn="ctr">
                <a:solidFill>
                  <a:schemeClr val="accent2">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3-2824-44EF-9890-18CF0B64A998}"/>
              </c:ext>
            </c:extLst>
          </c:dPt>
          <c:dPt>
            <c:idx val="2"/>
            <c:bubble3D val="0"/>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5-2824-44EF-9890-18CF0B64A998}"/>
              </c:ext>
            </c:extLst>
          </c:dPt>
          <c:dPt>
            <c:idx val="3"/>
            <c:bubble3D val="0"/>
            <c:spPr>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chemeClr val="accent4">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7-2824-44EF-9890-18CF0B64A998}"/>
              </c:ext>
            </c:extLst>
          </c:dPt>
          <c:dPt>
            <c:idx val="4"/>
            <c:bubble3D val="0"/>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9-2824-44EF-9890-18CF0B64A998}"/>
              </c:ext>
            </c:extLst>
          </c:dPt>
          <c:dPt>
            <c:idx val="5"/>
            <c:bubble3D val="0"/>
            <c:spPr>
              <a:gradFill rotWithShape="1">
                <a:gsLst>
                  <a:gs pos="0">
                    <a:schemeClr val="accent6">
                      <a:tint val="50000"/>
                      <a:satMod val="300000"/>
                    </a:schemeClr>
                  </a:gs>
                  <a:gs pos="35000">
                    <a:schemeClr val="accent6">
                      <a:tint val="37000"/>
                      <a:satMod val="300000"/>
                    </a:schemeClr>
                  </a:gs>
                  <a:gs pos="100000">
                    <a:schemeClr val="accent6">
                      <a:tint val="15000"/>
                      <a:satMod val="350000"/>
                    </a:schemeClr>
                  </a:gs>
                </a:gsLst>
                <a:lin ang="16200000" scaled="1"/>
              </a:gradFill>
              <a:ln w="9525" cap="flat" cmpd="sng" algn="ctr">
                <a:solidFill>
                  <a:schemeClr val="accent6">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B-2824-44EF-9890-18CF0B64A998}"/>
              </c:ext>
            </c:extLst>
          </c:dPt>
          <c:dPt>
            <c:idx val="6"/>
            <c:bubble3D val="0"/>
            <c:spPr>
              <a:gradFill rotWithShape="1">
                <a:gsLst>
                  <a:gs pos="0">
                    <a:schemeClr val="accent1">
                      <a:lumMod val="60000"/>
                      <a:tint val="50000"/>
                      <a:satMod val="300000"/>
                    </a:schemeClr>
                  </a:gs>
                  <a:gs pos="35000">
                    <a:schemeClr val="accent1">
                      <a:lumMod val="60000"/>
                      <a:tint val="37000"/>
                      <a:satMod val="300000"/>
                    </a:schemeClr>
                  </a:gs>
                  <a:gs pos="100000">
                    <a:schemeClr val="accent1">
                      <a:lumMod val="60000"/>
                      <a:tint val="15000"/>
                      <a:satMod val="350000"/>
                    </a:schemeClr>
                  </a:gs>
                </a:gsLst>
                <a:lin ang="16200000" scaled="1"/>
              </a:gradFill>
              <a:ln w="9525" cap="flat" cmpd="sng" algn="ctr">
                <a:solidFill>
                  <a:schemeClr val="accent1">
                    <a:lumMod val="60000"/>
                    <a:shade val="95000"/>
                  </a:schemeClr>
                </a:solidFill>
                <a:round/>
              </a:ln>
              <a:effectLst>
                <a:outerShdw blurRad="40000" dist="20000" dir="5400000" rotWithShape="0">
                  <a:srgbClr val="000000">
                    <a:alpha val="38000"/>
                  </a:srgbClr>
                </a:outerShdw>
              </a:effectLst>
            </c:spPr>
            <c:extLst>
              <c:ext xmlns:c16="http://schemas.microsoft.com/office/drawing/2014/chart" uri="{C3380CC4-5D6E-409C-BE32-E72D297353CC}">
                <c16:uniqueId val="{0000000D-2824-44EF-9890-18CF0B64A99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it-IT"/>
              </a:p>
            </c:txPr>
            <c:showLegendKey val="0"/>
            <c:showVal val="0"/>
            <c:showCatName val="0"/>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numRef>
              <c:f>RIS_ATTORI!$H$62:$H$68</c:f>
              <c:numCache>
                <c:formatCode>General</c:formatCode>
                <c:ptCount val="7"/>
              </c:numCache>
            </c:numRef>
          </c:cat>
          <c:val>
            <c:numRef>
              <c:f>RIS_ATTORI!$J$62:$J$68</c:f>
              <c:numCache>
                <c:formatCode>General</c:formatCode>
                <c:ptCount val="7"/>
              </c:numCache>
            </c:numRef>
          </c:val>
          <c:extLst>
            <c:ext xmlns:c16="http://schemas.microsoft.com/office/drawing/2014/chart" uri="{C3380CC4-5D6E-409C-BE32-E72D297353CC}">
              <c16:uniqueId val="{0000000C-9F98-1D49-9747-94CFA5E7827F}"/>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Margine (%) e Utile (Mln €) BAU vs ES per singolo progetto</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bar"/>
        <c:grouping val="clustered"/>
        <c:varyColors val="0"/>
        <c:ser>
          <c:idx val="1"/>
          <c:order val="1"/>
          <c:tx>
            <c:strRef>
              <c:f>RIS_ATTORI!$M$14</c:f>
              <c:strCache>
                <c:ptCount val="1"/>
                <c:pt idx="0">
                  <c:v>A.2.1 Facciate</c:v>
                </c:pt>
              </c:strCache>
              <c:extLst xmlns:c15="http://schemas.microsoft.com/office/drawing/2012/chart"/>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RIS_ATTORI!$Z$9:$AK$11</c:f>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f>RIS_ATTORI!$P$14:$AK$14</c:f>
              <c:numCache>
                <c:formatCode>\ 0.00,,\ "M€"</c:formatCode>
                <c:ptCount val="12"/>
              </c:numCache>
            </c:numRef>
          </c:val>
          <c:extLst xmlns:c15="http://schemas.microsoft.com/office/drawing/2012/chart">
            <c:ext xmlns:c16="http://schemas.microsoft.com/office/drawing/2014/chart" uri="{C3380CC4-5D6E-409C-BE32-E72D297353CC}">
              <c16:uniqueId val="{00000008-1611-A34F-A66C-51850DFE3CC2}"/>
            </c:ext>
          </c:extLst>
        </c:ser>
        <c:ser>
          <c:idx val="2"/>
          <c:order val="2"/>
          <c:tx>
            <c:strRef>
              <c:f>RIS_ATTORI!$M$15</c:f>
              <c:strCache>
                <c:ptCount val="1"/>
                <c:pt idx="0">
                  <c:v>B.5.1 Spese di progettazione</c:v>
                </c:pt>
              </c:strCache>
              <c:extLst xmlns:c15="http://schemas.microsoft.com/office/drawing/2012/chart"/>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RIS_ATTORI!$Z$9:$AK$11</c:f>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f>RIS_ATTORI!$P$15:$AK$15</c:f>
              <c:numCache>
                <c:formatCode>\ 0.00,,\ "M€"</c:formatCode>
                <c:ptCount val="12"/>
              </c:numCache>
            </c:numRef>
          </c:val>
          <c:extLst xmlns:c15="http://schemas.microsoft.com/office/drawing/2012/chart">
            <c:ext xmlns:c16="http://schemas.microsoft.com/office/drawing/2014/chart" uri="{C3380CC4-5D6E-409C-BE32-E72D297353CC}">
              <c16:uniqueId val="{00000009-1611-A34F-A66C-51850DFE3CC2}"/>
            </c:ext>
          </c:extLst>
        </c:ser>
        <c:ser>
          <c:idx val="12"/>
          <c:order val="12"/>
          <c:tx>
            <c:strRef>
              <c:f>RIS_ATTORI!$M$25</c:f>
              <c:strCache>
                <c:ptCount val="1"/>
                <c:pt idx="0">
                  <c:v>UTILE [ricavi - costi]</c:v>
                </c:pt>
              </c:strCache>
            </c:strRef>
          </c:tx>
          <c:spPr>
            <a:solidFill>
              <a:schemeClr val="accent1">
                <a:lumMod val="80000"/>
                <a:lumOff val="20000"/>
              </a:schemeClr>
            </a:solidFill>
            <a:ln>
              <a:noFill/>
            </a:ln>
            <a:effectLst/>
          </c:spPr>
          <c:invertIfNegative val="0"/>
          <c:dLbls>
            <c:dLbl>
              <c:idx val="2"/>
              <c:layout>
                <c:manualLayout>
                  <c:x val="-1.6266097590298468E-17"/>
                  <c:y val="-1.25148675641239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9FF-0C4E-88D7-0951D55361DD}"/>
                </c:ext>
              </c:extLst>
            </c:dLbl>
            <c:dLbl>
              <c:idx val="4"/>
              <c:layout>
                <c:manualLayout>
                  <c:x val="0"/>
                  <c:y val="-1.43027057875702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FF-0C4E-88D7-0951D55361DD}"/>
                </c:ext>
              </c:extLst>
            </c:dLbl>
            <c:dLbl>
              <c:idx val="8"/>
              <c:layout>
                <c:manualLayout>
                  <c:x val="-3.6226251481497021E-3"/>
                  <c:y val="-1.28836282055422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FF-0C4E-88D7-0951D55361DD}"/>
                </c:ext>
              </c:extLst>
            </c:dLbl>
            <c:numFmt formatCode="\ #.000,,\ &quot;M€&quot;"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RIS_ATTORI!$Z$9:$AK$11</c:f>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f>RIS_ATTORI!$Z$25:$AK$25</c:f>
              <c:numCache>
                <c:formatCode>\ 0.00,,\ "M€"</c:formatCode>
                <c:ptCount val="12"/>
                <c:pt idx="0">
                  <c:v>0</c:v>
                </c:pt>
                <c:pt idx="2">
                  <c:v>365798.83356642909</c:v>
                </c:pt>
                <c:pt idx="4">
                  <c:v>205215.71142773749</c:v>
                </c:pt>
                <c:pt idx="8">
                  <c:v>391071.10588653479</c:v>
                </c:pt>
                <c:pt idx="10">
                  <c:v>460106.12613897119</c:v>
                </c:pt>
              </c:numCache>
            </c:numRef>
          </c:val>
          <c:extLst>
            <c:ext xmlns:c16="http://schemas.microsoft.com/office/drawing/2014/chart" uri="{C3380CC4-5D6E-409C-BE32-E72D297353CC}">
              <c16:uniqueId val="{00000002-1611-A34F-A66C-51850DFE3CC2}"/>
            </c:ext>
          </c:extLst>
        </c:ser>
        <c:dLbls>
          <c:showLegendKey val="0"/>
          <c:showVal val="1"/>
          <c:showCatName val="0"/>
          <c:showSerName val="0"/>
          <c:showPercent val="0"/>
          <c:showBubbleSize val="0"/>
        </c:dLbls>
        <c:gapWidth val="50"/>
        <c:axId val="139573568"/>
        <c:axId val="139574048"/>
        <c:extLst>
          <c:ext xmlns:c15="http://schemas.microsoft.com/office/drawing/2012/chart" uri="{02D57815-91ED-43cb-92C2-25804820EDAC}">
            <c15:filteredBarSeries>
              <c15:ser>
                <c:idx val="0"/>
                <c:order val="0"/>
                <c:tx>
                  <c:strRef>
                    <c:extLst>
                      <c:ext uri="{02D57815-91ED-43cb-92C2-25804820EDAC}">
                        <c15:formulaRef>
                          <c15:sqref>RIS_ATTORI!$M$13</c15:sqref>
                        </c15:formulaRef>
                      </c:ext>
                    </c:extLst>
                    <c:strCache>
                      <c:ptCount val="1"/>
                      <c:pt idx="0">
                        <c:v>1. COSTI DI COSTRUZIONE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c:ex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c:ext uri="{02D57815-91ED-43cb-92C2-25804820EDAC}">
                        <c15:formulaRef>
                          <c15:sqref>RIS_ATTORI!$P$13:$AK$13</c15:sqref>
                        </c15:formulaRef>
                      </c:ext>
                    </c:extLst>
                    <c:numCache>
                      <c:formatCode>\ 0.00,,\ "M€"</c:formatCode>
                      <c:ptCount val="12"/>
                      <c:pt idx="2">
                        <c:v>-3512932.6910395133</c:v>
                      </c:pt>
                      <c:pt idx="3">
                        <c:v>4084805.34</c:v>
                      </c:pt>
                      <c:pt idx="4">
                        <c:v>-4025889.9608146073</c:v>
                      </c:pt>
                      <c:pt idx="5">
                        <c:v>4346131.1579999989</c:v>
                      </c:pt>
                      <c:pt idx="8">
                        <c:v>-4084805.34</c:v>
                      </c:pt>
                      <c:pt idx="9">
                        <c:v>4862863.5</c:v>
                      </c:pt>
                      <c:pt idx="10">
                        <c:v>-4346131.1579999989</c:v>
                      </c:pt>
                      <c:pt idx="11">
                        <c:v>5236302.5999999987</c:v>
                      </c:pt>
                    </c:numCache>
                  </c:numRef>
                </c:val>
                <c:extLst>
                  <c:ext xmlns:c16="http://schemas.microsoft.com/office/drawing/2014/chart" uri="{C3380CC4-5D6E-409C-BE32-E72D297353CC}">
                    <c16:uniqueId val="{00000007-1611-A34F-A66C-51850DFE3CC2}"/>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RIS_ATTORI!$M$16</c15:sqref>
                        </c15:formulaRef>
                      </c:ext>
                    </c:extLst>
                    <c:strCache>
                      <c:ptCount val="1"/>
                      <c:pt idx="0">
                        <c:v>2. INCENTIVI</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RIS_ATTORI!$P$16:$AK$16</c15:sqref>
                        </c15:formulaRef>
                      </c:ext>
                    </c:extLst>
                    <c:numCache>
                      <c:formatCode>\ 0.00,,\ "M€"</c:formatCode>
                      <c:ptCount val="12"/>
                    </c:numCache>
                  </c:numRef>
                </c:val>
                <c:extLst xmlns:c15="http://schemas.microsoft.com/office/drawing/2012/chart">
                  <c:ext xmlns:c16="http://schemas.microsoft.com/office/drawing/2014/chart" uri="{C3380CC4-5D6E-409C-BE32-E72D297353CC}">
                    <c16:uniqueId val="{0000000A-1611-A34F-A66C-51850DFE3CC2}"/>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RIS_ATTORI!$M$17</c15:sqref>
                        </c15:formulaRef>
                      </c:ext>
                    </c:extLst>
                    <c:strCache>
                      <c:ptCount val="1"/>
                      <c:pt idx="0">
                        <c:v>3. ONERI FINANZIARI</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RIS_ATTORI!$P$17:$AK$17</c15:sqref>
                        </c15:formulaRef>
                      </c:ext>
                    </c:extLst>
                    <c:numCache>
                      <c:formatCode>\ 0.00,,\ "M€"</c:formatCode>
                      <c:ptCount val="12"/>
                      <c:pt idx="2">
                        <c:v>-206073.81539405734</c:v>
                      </c:pt>
                      <c:pt idx="4">
                        <c:v>-115025.48575765388</c:v>
                      </c:pt>
                      <c:pt idx="8">
                        <c:v>-571081.63416119991</c:v>
                      </c:pt>
                      <c:pt idx="10">
                        <c:v>-610196.81458320003</c:v>
                      </c:pt>
                    </c:numCache>
                  </c:numRef>
                </c:val>
                <c:extLst xmlns:c15="http://schemas.microsoft.com/office/drawing/2012/chart">
                  <c:ext xmlns:c16="http://schemas.microsoft.com/office/drawing/2014/chart" uri="{C3380CC4-5D6E-409C-BE32-E72D297353CC}">
                    <c16:uniqueId val="{0000000B-1611-A34F-A66C-51850DFE3CC2}"/>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RIS_ATTORI!$M$18</c15:sqref>
                        </c15:formulaRef>
                      </c:ext>
                    </c:extLst>
                    <c:strCache>
                      <c:ptCount val="1"/>
                      <c:pt idx="0">
                        <c:v>4. MANUTENZIONE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RIS_ATTORI!$P$18:$AK$18</c15:sqref>
                        </c15:formulaRef>
                      </c:ext>
                    </c:extLst>
                    <c:numCache>
                      <c:formatCode>\ 0.00,,\ "M€"</c:formatCode>
                      <c:ptCount val="12"/>
                      <c:pt idx="8">
                        <c:v>-588334.2079687441</c:v>
                      </c:pt>
                      <c:pt idx="9">
                        <c:v>676246.21605602768</c:v>
                      </c:pt>
                      <c:pt idx="10">
                        <c:v>-561812.04832842608</c:v>
                      </c:pt>
                      <c:pt idx="11">
                        <c:v>645760.97509014513</c:v>
                      </c:pt>
                    </c:numCache>
                  </c:numRef>
                </c:val>
                <c:extLst xmlns:c15="http://schemas.microsoft.com/office/drawing/2012/chart">
                  <c:ext xmlns:c16="http://schemas.microsoft.com/office/drawing/2014/chart" uri="{C3380CC4-5D6E-409C-BE32-E72D297353CC}">
                    <c16:uniqueId val="{0000000C-1611-A34F-A66C-51850DFE3CC2}"/>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RIS_ATTORI!$M$19</c15:sqref>
                        </c15:formulaRef>
                      </c:ext>
                    </c:extLst>
                    <c:strCache>
                      <c:ptCount val="1"/>
                      <c:pt idx="0">
                        <c:v>5. GESTIONE</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RIS_ATTORI!$P$19:$AK$19</c15:sqref>
                        </c15:formulaRef>
                      </c:ext>
                    </c:extLst>
                    <c:numCache>
                      <c:formatCode>\ 0.00,,\ "M€"</c:formatCode>
                      <c:ptCount val="12"/>
                    </c:numCache>
                  </c:numRef>
                </c:val>
                <c:extLst xmlns:c15="http://schemas.microsoft.com/office/drawing/2012/chart">
                  <c:ext xmlns:c16="http://schemas.microsoft.com/office/drawing/2014/chart" uri="{C3380CC4-5D6E-409C-BE32-E72D297353CC}">
                    <c16:uniqueId val="{0000000D-1611-A34F-A66C-51850DFE3CC2}"/>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RIS_ATTORI!$M$20</c15:sqref>
                        </c15:formulaRef>
                      </c:ext>
                    </c:extLst>
                    <c:strCache>
                      <c:ptCount val="1"/>
                      <c:pt idx="0">
                        <c:v>6. ENERGIA</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RIS_ATTORI!$P$20:$AK$20</c15:sqref>
                        </c15:formulaRef>
                      </c:ext>
                    </c:extLst>
                    <c:numCache>
                      <c:formatCode>\ 0.00,,\ "M€"</c:formatCode>
                      <c:ptCount val="12"/>
                      <c:pt idx="8">
                        <c:v>-643683.36619686824</c:v>
                      </c:pt>
                      <c:pt idx="9">
                        <c:v>739865.93815731979</c:v>
                      </c:pt>
                      <c:pt idx="10">
                        <c:v>-643683.36619686824</c:v>
                      </c:pt>
                      <c:pt idx="11">
                        <c:v>739865.93815731979</c:v>
                      </c:pt>
                    </c:numCache>
                  </c:numRef>
                </c:val>
                <c:extLst xmlns:c15="http://schemas.microsoft.com/office/drawing/2012/chart">
                  <c:ext xmlns:c16="http://schemas.microsoft.com/office/drawing/2014/chart" uri="{C3380CC4-5D6E-409C-BE32-E72D297353CC}">
                    <c16:uniqueId val="{0000000E-1611-A34F-A66C-51850DFE3CC2}"/>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RIS_ATTORI!$M$21</c15:sqref>
                        </c15:formulaRef>
                      </c:ext>
                    </c:extLst>
                    <c:strCache>
                      <c:ptCount val="1"/>
                      <c:pt idx="0">
                        <c:v>7. AFFITTO</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RIS_ATTORI!$P$21:$AK$21</c15:sqref>
                        </c15:formulaRef>
                      </c:ext>
                    </c:extLst>
                    <c:numCache>
                      <c:formatCode>\ 0.00,,\ "M€"</c:formatCode>
                      <c:ptCount val="12"/>
                    </c:numCache>
                  </c:numRef>
                </c:val>
                <c:extLst xmlns:c15="http://schemas.microsoft.com/office/drawing/2012/chart">
                  <c:ext xmlns:c16="http://schemas.microsoft.com/office/drawing/2014/chart" uri="{C3380CC4-5D6E-409C-BE32-E72D297353CC}">
                    <c16:uniqueId val="{0000000F-1611-A34F-A66C-51850DFE3CC2}"/>
                  </c:ext>
                </c:extLst>
              </c15:ser>
            </c15:filteredBarSeries>
            <c15:filteredBarSeries>
              <c15:ser>
                <c:idx val="9"/>
                <c:order val="9"/>
                <c:tx>
                  <c:strRef>
                    <c:extLst xmlns:c15="http://schemas.microsoft.com/office/drawing/2012/chart">
                      <c:ext xmlns:c15="http://schemas.microsoft.com/office/drawing/2012/chart" uri="{02D57815-91ED-43cb-92C2-25804820EDAC}">
                        <c15:formulaRef>
                          <c15:sqref>RIS_ATTORI!$M$22</c15:sqref>
                        </c15:formulaRef>
                      </c:ext>
                    </c:extLst>
                    <c:strCache>
                      <c:ptCount val="1"/>
                      <c:pt idx="0">
                        <c:v>8. VALORE IMMOBILIARE</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RIS_ATTORI!$P$22:$AK$22</c15:sqref>
                        </c15:formulaRef>
                      </c:ext>
                    </c:extLst>
                    <c:numCache>
                      <c:formatCode>\ 0.00,,\ "M€"</c:formatCode>
                      <c:ptCount val="12"/>
                    </c:numCache>
                  </c:numRef>
                </c:val>
                <c:extLst xmlns:c15="http://schemas.microsoft.com/office/drawing/2012/chart">
                  <c:ext xmlns:c16="http://schemas.microsoft.com/office/drawing/2014/chart" uri="{C3380CC4-5D6E-409C-BE32-E72D297353CC}">
                    <c16:uniqueId val="{00000010-1611-A34F-A66C-51850DFE3CC2}"/>
                  </c:ext>
                </c:extLst>
              </c15:ser>
            </c15:filteredBarSeries>
            <c15:filteredBarSeries>
              <c15:ser>
                <c:idx val="10"/>
                <c:order val="10"/>
                <c:tx>
                  <c:strRef>
                    <c:extLst xmlns:c15="http://schemas.microsoft.com/office/drawing/2012/chart">
                      <c:ext xmlns:c15="http://schemas.microsoft.com/office/drawing/2012/chart" uri="{02D57815-91ED-43cb-92C2-25804820EDAC}">
                        <c15:formulaRef>
                          <c15:sqref>RIS_ATTORI!$M$23</c15:sqref>
                        </c15:formulaRef>
                      </c:ext>
                    </c:extLst>
                    <c:strCache>
                      <c:ptCount val="1"/>
                      <c:pt idx="0">
                        <c:v>9. ALTRI COSTI</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RIS_ATTORI!$P$23:$AK$23</c15:sqref>
                        </c15:formulaRef>
                      </c:ext>
                    </c:extLst>
                    <c:numCache>
                      <c:formatCode>\ 0.00,,\ "M€"</c:formatCode>
                      <c:ptCount val="12"/>
                    </c:numCache>
                  </c:numRef>
                </c:val>
                <c:extLst xmlns:c15="http://schemas.microsoft.com/office/drawing/2012/chart">
                  <c:ext xmlns:c16="http://schemas.microsoft.com/office/drawing/2014/chart" uri="{C3380CC4-5D6E-409C-BE32-E72D297353CC}">
                    <c16:uniqueId val="{00000011-1611-A34F-A66C-51850DFE3CC2}"/>
                  </c:ext>
                </c:extLst>
              </c15:ser>
            </c15:filteredBarSeries>
            <c15:filteredBarSeries>
              <c15:ser>
                <c:idx val="11"/>
                <c:order val="11"/>
                <c:tx>
                  <c:strRef>
                    <c:extLst xmlns:c15="http://schemas.microsoft.com/office/drawing/2012/chart">
                      <c:ext xmlns:c15="http://schemas.microsoft.com/office/drawing/2012/chart" uri="{02D57815-91ED-43cb-92C2-25804820EDAC}">
                        <c15:formulaRef>
                          <c15:sqref>RIS_ATTORI!$M$24</c15:sqref>
                        </c15:formulaRef>
                      </c:ext>
                    </c:extLst>
                    <c:strCache>
                      <c:ptCount val="1"/>
                      <c:pt idx="0">
                        <c:v>TOTALE PER ATTORE</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extLst xmlns:c15="http://schemas.microsoft.com/office/drawing/2012/chart">
                      <c:ext xmlns:c15="http://schemas.microsoft.com/office/drawing/2012/chart" uri="{02D57815-91ED-43cb-92C2-25804820EDAC}">
                        <c15:formulaRef>
                          <c15:sqref>RIS_ATTORI!$Z$9:$AK$11</c15:sqref>
                        </c15:formulaRef>
                      </c:ext>
                    </c:extLst>
                    <c:multiLvlStrCache>
                      <c:ptCount val="11"/>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extLst xmlns:c15="http://schemas.microsoft.com/office/drawing/2012/chart">
                      <c:ext xmlns:c15="http://schemas.microsoft.com/office/drawing/2012/chart" uri="{02D57815-91ED-43cb-92C2-25804820EDAC}">
                        <c15:formulaRef>
                          <c15:sqref>RIS_ATTORI!$P$24:$AK$24</c15:sqref>
                        </c15:formulaRef>
                      </c:ext>
                    </c:extLst>
                    <c:numCache>
                      <c:formatCode>\ 0.00,,\ "M€"</c:formatCode>
                      <c:ptCount val="12"/>
                      <c:pt idx="0">
                        <c:v>0</c:v>
                      </c:pt>
                      <c:pt idx="1">
                        <c:v>0</c:v>
                      </c:pt>
                      <c:pt idx="2">
                        <c:v>-3719006.5064335708</c:v>
                      </c:pt>
                      <c:pt idx="3">
                        <c:v>4084805.34</c:v>
                      </c:pt>
                      <c:pt idx="4">
                        <c:v>-4140915.4465722614</c:v>
                      </c:pt>
                      <c:pt idx="5">
                        <c:v>4346131.1579999989</c:v>
                      </c:pt>
                      <c:pt idx="8">
                        <c:v>-5887904.5483268127</c:v>
                      </c:pt>
                      <c:pt idx="9">
                        <c:v>6278975.6542133475</c:v>
                      </c:pt>
                      <c:pt idx="10">
                        <c:v>-6161823.3871084927</c:v>
                      </c:pt>
                      <c:pt idx="11">
                        <c:v>6621929.5132474639</c:v>
                      </c:pt>
                    </c:numCache>
                  </c:numRef>
                </c:val>
                <c:extLst xmlns:c15="http://schemas.microsoft.com/office/drawing/2012/chart">
                  <c:ext xmlns:c16="http://schemas.microsoft.com/office/drawing/2014/chart" uri="{C3380CC4-5D6E-409C-BE32-E72D297353CC}">
                    <c16:uniqueId val="{00000012-1611-A34F-A66C-51850DFE3CC2}"/>
                  </c:ext>
                </c:extLst>
              </c15:ser>
            </c15:filteredBarSeries>
          </c:ext>
        </c:extLst>
      </c:barChart>
      <c:barChart>
        <c:barDir val="bar"/>
        <c:grouping val="clustered"/>
        <c:varyColors val="0"/>
        <c:ser>
          <c:idx val="13"/>
          <c:order val="13"/>
          <c:tx>
            <c:strRef>
              <c:f>RIS_ATTORI!$M$26</c:f>
              <c:strCache>
                <c:ptCount val="1"/>
                <c:pt idx="0">
                  <c:v>MARGINE % </c:v>
                </c:pt>
              </c:strCache>
            </c:strRef>
          </c:tx>
          <c:spPr>
            <a:solidFill>
              <a:srgbClr val="FFC000"/>
            </a:solidFill>
            <a:ln>
              <a:noFill/>
            </a:ln>
            <a:effectLst/>
          </c:spPr>
          <c:invertIfNegative val="0"/>
          <c:dLbls>
            <c:dLbl>
              <c:idx val="8"/>
              <c:layout>
                <c:manualLayout>
                  <c:x val="7.8818167869206899E-3"/>
                  <c:y val="1.17225387699774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DB-4D27-83D9-618DC9693196}"/>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RIS_ATTORI!$Z$9:$AK$12</c:f>
              <c:multiLvlStrCache>
                <c:ptCount val="12"/>
                <c:lvl>
                  <c:pt idx="0">
                    <c:v>Costi</c:v>
                  </c:pt>
                  <c:pt idx="1">
                    <c:v>Ricavi</c:v>
                  </c:pt>
                  <c:pt idx="2">
                    <c:v>Costi</c:v>
                  </c:pt>
                  <c:pt idx="3">
                    <c:v>Ricavi</c:v>
                  </c:pt>
                  <c:pt idx="4">
                    <c:v>Costi</c:v>
                  </c:pt>
                  <c:pt idx="5">
                    <c:v>Ricavi</c:v>
                  </c:pt>
                  <c:pt idx="6">
                    <c:v>Costi</c:v>
                  </c:pt>
                  <c:pt idx="7">
                    <c:v>Ricavi</c:v>
                  </c:pt>
                  <c:pt idx="8">
                    <c:v>Costi</c:v>
                  </c:pt>
                  <c:pt idx="9">
                    <c:v>Ricavi</c:v>
                  </c:pt>
                  <c:pt idx="10">
                    <c:v>Costi</c:v>
                  </c:pt>
                  <c:pt idx="11">
                    <c:v>Ricavi</c:v>
                  </c:pt>
                </c:lvl>
                <c:lvl>
                  <c:pt idx="0">
                    <c:v>AS-IS</c:v>
                  </c:pt>
                  <c:pt idx="2">
                    <c:v>BAU</c:v>
                  </c:pt>
                  <c:pt idx="4">
                    <c:v>ES</c:v>
                  </c:pt>
                  <c:pt idx="6">
                    <c:v>AS-IS</c:v>
                  </c:pt>
                  <c:pt idx="8">
                    <c:v>BAU</c:v>
                  </c:pt>
                  <c:pt idx="10">
                    <c:v>ES</c:v>
                  </c:pt>
                </c:lvl>
                <c:lvl>
                  <c:pt idx="0">
                    <c:v>Costruttore</c:v>
                  </c:pt>
                  <c:pt idx="6">
                    <c:v>ESCo: General Contractor (retrofit + energia + manutenzioni x10 anni)</c:v>
                  </c:pt>
                </c:lvl>
                <c:lvl>
                  <c:pt idx="0">
                    <c:v>Teicos</c:v>
                  </c:pt>
                  <c:pt idx="6">
                    <c:v>A2A ES</c:v>
                  </c:pt>
                </c:lvl>
              </c:multiLvlStrCache>
            </c:multiLvlStrRef>
          </c:cat>
          <c:val>
            <c:numRef>
              <c:f>RIS_ATTORI!$Z$26:$AK$26</c:f>
              <c:numCache>
                <c:formatCode>0.00%</c:formatCode>
                <c:ptCount val="12"/>
                <c:pt idx="0">
                  <c:v>0</c:v>
                </c:pt>
                <c:pt idx="2">
                  <c:v>9.8359288410393375E-2</c:v>
                </c:pt>
                <c:pt idx="4">
                  <c:v>4.9558054028272791E-2</c:v>
                </c:pt>
                <c:pt idx="8">
                  <c:v>6.6419403147027392E-2</c:v>
                </c:pt>
                <c:pt idx="10">
                  <c:v>7.4670450162785562E-2</c:v>
                </c:pt>
              </c:numCache>
            </c:numRef>
          </c:val>
          <c:extLst>
            <c:ext xmlns:c16="http://schemas.microsoft.com/office/drawing/2014/chart" uri="{C3380CC4-5D6E-409C-BE32-E72D297353CC}">
              <c16:uniqueId val="{00000006-1611-A34F-A66C-51850DFE3CC2}"/>
            </c:ext>
          </c:extLst>
        </c:ser>
        <c:dLbls>
          <c:showLegendKey val="0"/>
          <c:showVal val="1"/>
          <c:showCatName val="0"/>
          <c:showSerName val="0"/>
          <c:showPercent val="0"/>
          <c:showBubbleSize val="0"/>
        </c:dLbls>
        <c:gapWidth val="400"/>
        <c:axId val="165496816"/>
        <c:axId val="165493936"/>
      </c:barChart>
      <c:catAx>
        <c:axId val="139573568"/>
        <c:scaling>
          <c:orientation val="minMax"/>
        </c:scaling>
        <c:delete val="0"/>
        <c:axPos val="l"/>
        <c:numFmt formatCode="General" sourceLinked="1"/>
        <c:majorTickMark val="none"/>
        <c:minorTickMark val="none"/>
        <c:tickLblPos val="low"/>
        <c:spPr>
          <a:noFill/>
          <a:ln w="25400" cap="flat" cmpd="sng" algn="ctr">
            <a:solidFill>
              <a:schemeClr val="tx1">
                <a:lumMod val="75000"/>
                <a:lumOff val="2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39574048"/>
        <c:crosses val="autoZero"/>
        <c:auto val="1"/>
        <c:lblAlgn val="ctr"/>
        <c:lblOffset val="100"/>
        <c:noMultiLvlLbl val="0"/>
      </c:catAx>
      <c:valAx>
        <c:axId val="139574048"/>
        <c:scaling>
          <c:orientation val="minMax"/>
          <c:max val="1000000"/>
          <c:min val="-100000.000000000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 #.000,,\ &quot;M€&quot;"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39573568"/>
        <c:crosses val="autoZero"/>
        <c:crossBetween val="between"/>
      </c:valAx>
      <c:valAx>
        <c:axId val="165493936"/>
        <c:scaling>
          <c:orientation val="minMax"/>
          <c:max val="1.5"/>
          <c:min val="-0.15000000000000002"/>
        </c:scaling>
        <c:delete val="0"/>
        <c:axPos val="t"/>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65496816"/>
        <c:crosses val="max"/>
        <c:crossBetween val="between"/>
        <c:majorUnit val="0.1"/>
      </c:valAx>
      <c:catAx>
        <c:axId val="165496816"/>
        <c:scaling>
          <c:orientation val="minMax"/>
        </c:scaling>
        <c:delete val="1"/>
        <c:axPos val="l"/>
        <c:numFmt formatCode="General" sourceLinked="1"/>
        <c:majorTickMark val="out"/>
        <c:minorTickMark val="none"/>
        <c:tickLblPos val="nextTo"/>
        <c:crossAx val="165493936"/>
        <c:crosses val="autoZero"/>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200" b="0" i="0" u="none" strike="noStrike" kern="1200" baseline="0">
                <a:solidFill>
                  <a:schemeClr val="tx1">
                    <a:lumMod val="65000"/>
                    <a:lumOff val="35000"/>
                  </a:schemeClr>
                </a:solidFill>
                <a:latin typeface="+mn-lt"/>
                <a:ea typeface="+mn-ea"/>
                <a:cs typeface="+mn-cs"/>
              </a:defRPr>
            </a:pPr>
            <a:endParaRPr lang="it-IT"/>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Margine (%) e Utile (Mln €) BAU vs ES per tre anni</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bar"/>
        <c:grouping val="clustered"/>
        <c:varyColors val="0"/>
        <c:ser>
          <c:idx val="1"/>
          <c:order val="1"/>
          <c:tx>
            <c:strRef>
              <c:f>RIS_ATTORI!$M$14</c:f>
              <c:strCache>
                <c:ptCount val="1"/>
                <c:pt idx="0">
                  <c:v>A.2.1 Facciate</c:v>
                </c:pt>
              </c:strCache>
              <c:extLst xmlns:c15="http://schemas.microsoft.com/office/drawing/2012/chart"/>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RIS_ATTORI!$P$14:$AK$14</c15:sqref>
                  </c15:fullRef>
                </c:ext>
              </c:extLst>
              <c:f>RIS_ATTORI!$P$14:$AI$14</c:f>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8-CBE8-1241-9123-D749A64FEEBA}"/>
            </c:ext>
          </c:extLst>
        </c:ser>
        <c:ser>
          <c:idx val="2"/>
          <c:order val="2"/>
          <c:tx>
            <c:strRef>
              <c:f>RIS_ATTORI!$M$15</c:f>
              <c:strCache>
                <c:ptCount val="1"/>
                <c:pt idx="0">
                  <c:v>B.5.1 Spese di progettazione</c:v>
                </c:pt>
              </c:strCache>
              <c:extLst xmlns:c15="http://schemas.microsoft.com/office/drawing/2012/chart"/>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RIS_ATTORI!$P$15:$AK$15</c15:sqref>
                  </c15:fullRef>
                </c:ext>
              </c:extLst>
              <c:f>RIS_ATTORI!$P$15:$AI$15</c:f>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9-CBE8-1241-9123-D749A64FEEBA}"/>
            </c:ext>
          </c:extLst>
        </c:ser>
        <c:ser>
          <c:idx val="12"/>
          <c:order val="12"/>
          <c:tx>
            <c:strRef>
              <c:f>RIS_ATTORI!$M$43</c:f>
              <c:strCache>
                <c:ptCount val="1"/>
                <c:pt idx="0">
                  <c:v>UTILE nei 3 ANNI  [ricavi - costi]</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RIS_ATTORI!$P$43:$AK$43</c15:sqref>
                  </c15:fullRef>
                </c:ext>
              </c:extLst>
              <c:f>RIS_ATTORI!$P$43:$AI$43</c:f>
              <c:numCache>
                <c:formatCode>\ 0.00,,\ "M€"</c:formatCode>
                <c:ptCount val="10"/>
                <c:pt idx="2">
                  <c:v>1097396.5006992873</c:v>
                </c:pt>
                <c:pt idx="4">
                  <c:v>820862.84571094997</c:v>
                </c:pt>
                <c:pt idx="8">
                  <c:v>1173213.3176596053</c:v>
                </c:pt>
              </c:numCache>
            </c:numRef>
          </c:val>
          <c:extLs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2-CBE8-1241-9123-D749A64FEEBA}"/>
            </c:ext>
          </c:extLst>
        </c:ser>
        <c:dLbls>
          <c:showLegendKey val="0"/>
          <c:showVal val="1"/>
          <c:showCatName val="0"/>
          <c:showSerName val="0"/>
          <c:showPercent val="0"/>
          <c:showBubbleSize val="0"/>
        </c:dLbls>
        <c:gapWidth val="50"/>
        <c:axId val="139573568"/>
        <c:axId val="139574048"/>
        <c:extLst>
          <c:ext xmlns:c15="http://schemas.microsoft.com/office/drawing/2012/chart" uri="{02D57815-91ED-43cb-92C2-25804820EDAC}">
            <c15:filteredBarSeries>
              <c15:ser>
                <c:idx val="0"/>
                <c:order val="0"/>
                <c:tx>
                  <c:strRef>
                    <c:extLst>
                      <c:ext uri="{02D57815-91ED-43cb-92C2-25804820EDAC}">
                        <c15:formulaRef>
                          <c15:sqref>RIS_ATTORI!$M$13</c15:sqref>
                        </c15:formulaRef>
                      </c:ext>
                    </c:extLst>
                    <c:strCache>
                      <c:ptCount val="1"/>
                      <c:pt idx="0">
                        <c:v>1. COSTI DI COSTRUZIONE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uri="{02D57815-91ED-43cb-92C2-25804820EDAC}">
                        <c15:fullRef>
                          <c15:sqref>RIS_ATTORI!$P$13:$AK$13</c15:sqref>
                        </c15:fullRef>
                        <c15:formulaRef>
                          <c15:sqref>RIS_ATTORI!$P$13:$AI$13</c15:sqref>
                        </c15:formulaRef>
                      </c:ext>
                    </c:extLst>
                    <c:numCache>
                      <c:formatCode>\ 0.00,,\ "M€"</c:formatCode>
                      <c:ptCount val="10"/>
                      <c:pt idx="2">
                        <c:v>-3512932.6910395133</c:v>
                      </c:pt>
                      <c:pt idx="3">
                        <c:v>4084805.34</c:v>
                      </c:pt>
                      <c:pt idx="4">
                        <c:v>-4025889.9608146073</c:v>
                      </c:pt>
                      <c:pt idx="5">
                        <c:v>4346131.1579999989</c:v>
                      </c:pt>
                      <c:pt idx="8">
                        <c:v>-4084805.34</c:v>
                      </c:pt>
                      <c:pt idx="9">
                        <c:v>4862863.5</c:v>
                      </c:pt>
                    </c:numCache>
                  </c:numRef>
                </c:val>
                <c:extLst>
                  <c:ex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7-CBE8-1241-9123-D749A64FEEB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RIS_ATTORI!$M$16</c15:sqref>
                        </c15:formulaRef>
                      </c:ext>
                    </c:extLst>
                    <c:strCache>
                      <c:ptCount val="1"/>
                      <c:pt idx="0">
                        <c:v>2. INCENTIVI</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RIS_ATTORI!$P$16:$AK$16</c15:sqref>
                        </c15:fullRef>
                        <c15:formulaRef>
                          <c15:sqref>RIS_ATTORI!$P$16:$AI$16</c15:sqref>
                        </c15:formulaRef>
                      </c:ext>
                    </c:extLst>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A-CBE8-1241-9123-D749A64FEEBA}"/>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RIS_ATTORI!$M$17</c15:sqref>
                        </c15:formulaRef>
                      </c:ext>
                    </c:extLst>
                    <c:strCache>
                      <c:ptCount val="1"/>
                      <c:pt idx="0">
                        <c:v>3. ONERI FINANZIARI</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RIS_ATTORI!$P$17:$AK$17</c15:sqref>
                        </c15:fullRef>
                        <c15:formulaRef>
                          <c15:sqref>RIS_ATTORI!$P$17:$AI$17</c15:sqref>
                        </c15:formulaRef>
                      </c:ext>
                    </c:extLst>
                    <c:numCache>
                      <c:formatCode>\ 0.00,,\ "M€"</c:formatCode>
                      <c:ptCount val="10"/>
                      <c:pt idx="2">
                        <c:v>-206073.81539405734</c:v>
                      </c:pt>
                      <c:pt idx="4">
                        <c:v>-115025.48575765388</c:v>
                      </c:pt>
                      <c:pt idx="8">
                        <c:v>-571081.63416119991</c:v>
                      </c:pt>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B-CBE8-1241-9123-D749A64FEEBA}"/>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RIS_ATTORI!$M$18</c15:sqref>
                        </c15:formulaRef>
                      </c:ext>
                    </c:extLst>
                    <c:strCache>
                      <c:ptCount val="1"/>
                      <c:pt idx="0">
                        <c:v>4. MANUTENZIONE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RIS_ATTORI!$P$18:$AK$18</c15:sqref>
                        </c15:fullRef>
                        <c15:formulaRef>
                          <c15:sqref>RIS_ATTORI!$P$18:$AI$18</c15:sqref>
                        </c15:formulaRef>
                      </c:ext>
                    </c:extLst>
                    <c:numCache>
                      <c:formatCode>\ 0.00,,\ "M€"</c:formatCode>
                      <c:ptCount val="10"/>
                      <c:pt idx="8">
                        <c:v>-588334.2079687441</c:v>
                      </c:pt>
                      <c:pt idx="9">
                        <c:v>676246.21605602768</c:v>
                      </c:pt>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C-CBE8-1241-9123-D749A64FEEBA}"/>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RIS_ATTORI!$M$19</c15:sqref>
                        </c15:formulaRef>
                      </c:ext>
                    </c:extLst>
                    <c:strCache>
                      <c:ptCount val="1"/>
                      <c:pt idx="0">
                        <c:v>5. GESTIONE</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RIS_ATTORI!$P$19:$AK$19</c15:sqref>
                        </c15:fullRef>
                        <c15:formulaRef>
                          <c15:sqref>RIS_ATTORI!$P$19:$AI$19</c15:sqref>
                        </c15:formulaRef>
                      </c:ext>
                    </c:extLst>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D-CBE8-1241-9123-D749A64FEEB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RIS_ATTORI!$M$20</c15:sqref>
                        </c15:formulaRef>
                      </c:ext>
                    </c:extLst>
                    <c:strCache>
                      <c:ptCount val="1"/>
                      <c:pt idx="0">
                        <c:v>6. ENERGIA</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RIS_ATTORI!$P$20:$AK$20</c15:sqref>
                        </c15:fullRef>
                        <c15:formulaRef>
                          <c15:sqref>RIS_ATTORI!$P$20:$AI$20</c15:sqref>
                        </c15:formulaRef>
                      </c:ext>
                    </c:extLst>
                    <c:numCache>
                      <c:formatCode>\ 0.00,,\ "M€"</c:formatCode>
                      <c:ptCount val="10"/>
                      <c:pt idx="8">
                        <c:v>-643683.36619686824</c:v>
                      </c:pt>
                      <c:pt idx="9">
                        <c:v>739865.93815731979</c:v>
                      </c:pt>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E-CBE8-1241-9123-D749A64FEEB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RIS_ATTORI!$M$21</c15:sqref>
                        </c15:formulaRef>
                      </c:ext>
                    </c:extLst>
                    <c:strCache>
                      <c:ptCount val="1"/>
                      <c:pt idx="0">
                        <c:v>7. AFFITTO</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RIS_ATTORI!$P$21:$AK$21</c15:sqref>
                        </c15:fullRef>
                        <c15:formulaRef>
                          <c15:sqref>RIS_ATTORI!$P$21:$AI$21</c15:sqref>
                        </c15:formulaRef>
                      </c:ext>
                    </c:extLst>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F-CBE8-1241-9123-D749A64FEEBA}"/>
                  </c:ext>
                </c:extLst>
              </c15:ser>
            </c15:filteredBarSeries>
            <c15:filteredBarSeries>
              <c15:ser>
                <c:idx val="9"/>
                <c:order val="9"/>
                <c:tx>
                  <c:strRef>
                    <c:extLst xmlns:c15="http://schemas.microsoft.com/office/drawing/2012/chart">
                      <c:ext xmlns:c15="http://schemas.microsoft.com/office/drawing/2012/chart" uri="{02D57815-91ED-43cb-92C2-25804820EDAC}">
                        <c15:formulaRef>
                          <c15:sqref>RIS_ATTORI!$M$22</c15:sqref>
                        </c15:formulaRef>
                      </c:ext>
                    </c:extLst>
                    <c:strCache>
                      <c:ptCount val="1"/>
                      <c:pt idx="0">
                        <c:v>8. VALORE IMMOBILIARE</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RIS_ATTORI!$P$22:$AK$22</c15:sqref>
                        </c15:fullRef>
                        <c15:formulaRef>
                          <c15:sqref>RIS_ATTORI!$P$22:$AI$22</c15:sqref>
                        </c15:formulaRef>
                      </c:ext>
                    </c:extLst>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10-CBE8-1241-9123-D749A64FEEBA}"/>
                  </c:ext>
                </c:extLst>
              </c15:ser>
            </c15:filteredBarSeries>
            <c15:filteredBarSeries>
              <c15:ser>
                <c:idx val="10"/>
                <c:order val="10"/>
                <c:tx>
                  <c:strRef>
                    <c:extLst xmlns:c15="http://schemas.microsoft.com/office/drawing/2012/chart">
                      <c:ext xmlns:c15="http://schemas.microsoft.com/office/drawing/2012/chart" uri="{02D57815-91ED-43cb-92C2-25804820EDAC}">
                        <c15:formulaRef>
                          <c15:sqref>RIS_ATTORI!$M$23</c15:sqref>
                        </c15:formulaRef>
                      </c:ext>
                    </c:extLst>
                    <c:strCache>
                      <c:ptCount val="1"/>
                      <c:pt idx="0">
                        <c:v>9. ALTRI COSTI</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RIS_ATTORI!$P$23:$AK$23</c15:sqref>
                        </c15:fullRef>
                        <c15:formulaRef>
                          <c15:sqref>RIS_ATTORI!$P$23:$AI$23</c15:sqref>
                        </c15:formulaRef>
                      </c:ext>
                    </c:extLst>
                    <c:numCache>
                      <c:formatCode>\ 0.00,,\ "M€"</c:formatCode>
                      <c:ptCount val="10"/>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11-CBE8-1241-9123-D749A64FEEBA}"/>
                  </c:ext>
                </c:extLst>
              </c15:ser>
            </c15:filteredBarSeries>
            <c15:filteredBarSeries>
              <c15:ser>
                <c:idx val="11"/>
                <c:order val="11"/>
                <c:tx>
                  <c:strRef>
                    <c:extLst xmlns:c15="http://schemas.microsoft.com/office/drawing/2012/chart">
                      <c:ext xmlns:c15="http://schemas.microsoft.com/office/drawing/2012/chart" uri="{02D57815-91ED-43cb-92C2-25804820EDAC}">
                        <c15:formulaRef>
                          <c15:sqref>RIS_ATTORI!$M$24</c15:sqref>
                        </c15:formulaRef>
                      </c:ext>
                    </c:extLst>
                    <c:strCache>
                      <c:ptCount val="1"/>
                      <c:pt idx="0">
                        <c:v>TOTALE PER ATTORE</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extLst>
                      <c:ext xmlns:c15="http://schemas.microsoft.com/office/drawing/2012/chart" uri="{02D57815-91ED-43cb-92C2-25804820EDAC}">
                        <c15:fullRef>
                          <c15:sqref>RIS_ATTORI!$P$24:$AK$24</c15:sqref>
                        </c15:fullRef>
                        <c15:formulaRef>
                          <c15:sqref>RIS_ATTORI!$P$24:$AI$24</c15:sqref>
                        </c15:formulaRef>
                      </c:ext>
                    </c:extLst>
                    <c:numCache>
                      <c:formatCode>\ 0.00,,\ "M€"</c:formatCode>
                      <c:ptCount val="10"/>
                      <c:pt idx="0">
                        <c:v>0</c:v>
                      </c:pt>
                      <c:pt idx="1">
                        <c:v>0</c:v>
                      </c:pt>
                      <c:pt idx="2">
                        <c:v>-3719006.5064335708</c:v>
                      </c:pt>
                      <c:pt idx="3">
                        <c:v>4084805.34</c:v>
                      </c:pt>
                      <c:pt idx="4">
                        <c:v>-4140915.4465722614</c:v>
                      </c:pt>
                      <c:pt idx="5">
                        <c:v>4346131.1579999989</c:v>
                      </c:pt>
                      <c:pt idx="8">
                        <c:v>-5887904.5483268127</c:v>
                      </c:pt>
                      <c:pt idx="9">
                        <c:v>6278975.6542133475</c:v>
                      </c:pt>
                    </c:numCache>
                  </c:numRef>
                </c:val>
                <c:extLst xmlns:c15="http://schemas.microsoft.com/office/drawing/2012/char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12-CBE8-1241-9123-D749A64FEEBA}"/>
                  </c:ext>
                </c:extLst>
              </c15:ser>
            </c15:filteredBarSeries>
          </c:ext>
        </c:extLst>
      </c:barChart>
      <c:barChart>
        <c:barDir val="bar"/>
        <c:grouping val="clustered"/>
        <c:varyColors val="0"/>
        <c:ser>
          <c:idx val="13"/>
          <c:order val="13"/>
          <c:tx>
            <c:strRef>
              <c:f>RIS_ATTORI!$M$44</c:f>
              <c:strCache>
                <c:ptCount val="1"/>
                <c:pt idx="0">
                  <c:v>MARGINE nei 3 ANNI % </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RIS_ATTORI!$P$44:$AK$44</c15:sqref>
                  </c15:fullRef>
                </c:ext>
              </c:extLst>
              <c:f>RIS_ATTORI!$P$44:$AI$44</c:f>
              <c:numCache>
                <c:formatCode>0.00%</c:formatCode>
                <c:ptCount val="10"/>
                <c:pt idx="2">
                  <c:v>9.8359288410393375E-2</c:v>
                </c:pt>
                <c:pt idx="4">
                  <c:v>4.9558054028272791E-2</c:v>
                </c:pt>
                <c:pt idx="8">
                  <c:v>6.6419403147027448E-2</c:v>
                </c:pt>
              </c:numCache>
            </c:numRef>
          </c:val>
          <c:extLst>
            <c:ext xmlns:c15="http://schemas.microsoft.com/office/drawing/2012/chart" uri="{02D57815-91ED-43cb-92C2-25804820EDAC}">
              <c15:filteredCategoryTitle>
                <c15:cat>
                  <c:multiLvlStrRef>
                    <c:extLst>
                      <c:ext uri="{02D57815-91ED-43cb-92C2-25804820EDAC}">
                        <c15:formulaRef>
                          <c15:sqref>RIS_ATTORI!$P$38:$AK$40</c15:sqref>
                        </c15:formulaRef>
                      </c:ext>
                    </c:extLst>
                    <c:multiLvlStrCache>
                      <c:ptCount val="10"/>
                      <c:lvl>
                        <c:pt idx="0">
                          <c:v>AS-IS</c:v>
                        </c:pt>
                        <c:pt idx="2">
                          <c:v>BAU</c:v>
                        </c:pt>
                        <c:pt idx="4">
                          <c:v>ES</c:v>
                        </c:pt>
                        <c:pt idx="6">
                          <c:v>AS-IS</c:v>
                        </c:pt>
                        <c:pt idx="8">
                          <c:v>BAU</c:v>
                        </c:pt>
                      </c:lvl>
                      <c:lvl>
                        <c:pt idx="0">
                          <c:v>Costruttori</c:v>
                        </c:pt>
                        <c:pt idx="6">
                          <c:v>Investitori (GC)</c:v>
                        </c:pt>
                      </c:lvl>
                      <c:lvl>
                        <c:pt idx="0">
                          <c:v>Teicos</c:v>
                        </c:pt>
                        <c:pt idx="6">
                          <c:v>A2A ES</c:v>
                        </c:pt>
                      </c:lvl>
                    </c:multiLvlStrCache>
                  </c:multiLvlStrRef>
                </c15:cat>
              </c15:filteredCategoryTitle>
            </c:ext>
            <c:ext xmlns:c16="http://schemas.microsoft.com/office/drawing/2014/chart" uri="{C3380CC4-5D6E-409C-BE32-E72D297353CC}">
              <c16:uniqueId val="{00000006-CBE8-1241-9123-D749A64FEEBA}"/>
            </c:ext>
          </c:extLst>
        </c:ser>
        <c:dLbls>
          <c:showLegendKey val="0"/>
          <c:showVal val="1"/>
          <c:showCatName val="0"/>
          <c:showSerName val="0"/>
          <c:showPercent val="0"/>
          <c:showBubbleSize val="0"/>
        </c:dLbls>
        <c:gapWidth val="400"/>
        <c:axId val="165496816"/>
        <c:axId val="165493936"/>
      </c:barChart>
      <c:catAx>
        <c:axId val="139573568"/>
        <c:scaling>
          <c:orientation val="minMax"/>
        </c:scaling>
        <c:delete val="0"/>
        <c:axPos val="l"/>
        <c:numFmt formatCode="General" sourceLinked="1"/>
        <c:majorTickMark val="none"/>
        <c:minorTickMark val="none"/>
        <c:tickLblPos val="low"/>
        <c:spPr>
          <a:noFill/>
          <a:ln w="19050" cap="flat" cmpd="sng" algn="ctr">
            <a:solidFill>
              <a:schemeClr val="tx1">
                <a:lumMod val="75000"/>
                <a:lumOff val="2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39574048"/>
        <c:crosses val="autoZero"/>
        <c:auto val="1"/>
        <c:lblAlgn val="ctr"/>
        <c:lblOffset val="100"/>
        <c:noMultiLvlLbl val="0"/>
      </c:catAx>
      <c:valAx>
        <c:axId val="139574048"/>
        <c:scaling>
          <c:orientation val="minMax"/>
          <c:max val="300000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 0.00,,\ &quot;M€&quot;"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39573568"/>
        <c:crosses val="autoZero"/>
        <c:crossBetween val="between"/>
        <c:majorUnit val="1000000"/>
      </c:valAx>
      <c:valAx>
        <c:axId val="165493936"/>
        <c:scaling>
          <c:orientation val="minMax"/>
          <c:max val="1"/>
          <c:min val="0"/>
        </c:scaling>
        <c:delete val="0"/>
        <c:axPos val="t"/>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crossAx val="165496816"/>
        <c:crosses val="max"/>
        <c:crossBetween val="between"/>
        <c:majorUnit val="0.1"/>
      </c:valAx>
      <c:catAx>
        <c:axId val="165496816"/>
        <c:scaling>
          <c:orientation val="minMax"/>
        </c:scaling>
        <c:delete val="1"/>
        <c:axPos val="l"/>
        <c:numFmt formatCode="General" sourceLinked="1"/>
        <c:majorTickMark val="out"/>
        <c:minorTickMark val="none"/>
        <c:tickLblPos val="nextTo"/>
        <c:crossAx val="165493936"/>
        <c:crosses val="autoZero"/>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200" b="0" i="0" u="none" strike="noStrike" kern="1200" baseline="0">
                <a:solidFill>
                  <a:schemeClr val="tx1">
                    <a:lumMod val="65000"/>
                    <a:lumOff val="35000"/>
                  </a:schemeClr>
                </a:solidFill>
                <a:latin typeface="+mn-lt"/>
                <a:ea typeface="+mn-ea"/>
                <a:cs typeface="+mn-cs"/>
              </a:defRPr>
            </a:pPr>
            <a:endParaRPr lang="it-IT"/>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it-IT"/>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 costruzione - €</a:t>
            </a:r>
          </a:p>
        </c:rich>
      </c:tx>
      <c:overlay val="0"/>
      <c:spPr>
        <a:noFill/>
        <a:ln>
          <a:noFill/>
        </a:ln>
        <a:effectLst/>
      </c:spPr>
    </c:title>
    <c:autoTitleDeleted val="0"/>
    <c:plotArea>
      <c:layout>
        <c:manualLayout>
          <c:layoutTarget val="inner"/>
          <c:xMode val="edge"/>
          <c:yMode val="edge"/>
          <c:x val="0.12714402887139106"/>
          <c:y val="0.12128284986477765"/>
          <c:w val="0.84993930446194221"/>
          <c:h val="0.76559398426810588"/>
        </c:manualLayout>
      </c:layout>
      <c:barChart>
        <c:barDir val="col"/>
        <c:grouping val="stacked"/>
        <c:varyColors val="0"/>
        <c:ser>
          <c:idx val="2"/>
          <c:order val="0"/>
          <c:tx>
            <c:strRef>
              <c:f>'1. COSTI DI COSTRUZIONE'!$C$109:$D$109</c:f>
              <c:strCache>
                <c:ptCount val="2"/>
                <c:pt idx="0">
                  <c:v>A</c:v>
                </c:pt>
                <c:pt idx="1">
                  <c:v>Costi Diretti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COSTRUZIONE'!$L$109,'1. COSTI DI COSTRUZIONE'!$P$109)</c:f>
              <c:numCache>
                <c:formatCode>_-* #,##0\ "€"_-;\-* #,##0\ "€"_-;_-* "-"??\ "€"_-;_-@_-</c:formatCode>
                <c:ptCount val="2"/>
                <c:pt idx="0">
                  <c:v>0</c:v>
                </c:pt>
                <c:pt idx="1">
                  <c:v>0</c:v>
                </c:pt>
              </c:numCache>
            </c:numRef>
          </c:val>
          <c:extLst>
            <c:ext xmlns:c16="http://schemas.microsoft.com/office/drawing/2014/chart" uri="{C3380CC4-5D6E-409C-BE32-E72D297353CC}">
              <c16:uniqueId val="{00000001-1E75-F749-B7F5-FDF5D5BFFA82}"/>
            </c:ext>
          </c:extLst>
        </c:ser>
        <c:ser>
          <c:idx val="4"/>
          <c:order val="1"/>
          <c:tx>
            <c:strRef>
              <c:f>'1. COSTI DI COSTRUZIONE'!$C$139:$D$139</c:f>
              <c:strCache>
                <c:ptCount val="2"/>
                <c:pt idx="0">
                  <c:v>B</c:v>
                </c:pt>
                <c:pt idx="1">
                  <c:v>Costi Accessori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COSTRUZIONE'!$L$139,'1. COSTI DI COSTRUZIONE'!$P$139)</c:f>
              <c:numCache>
                <c:formatCode>_("€"* #,##0.00_);_("€"* \(#,##0.00\);_("€"* "-"??_);_(@_)</c:formatCode>
                <c:ptCount val="2"/>
                <c:pt idx="0">
                  <c:v>0</c:v>
                </c:pt>
                <c:pt idx="1">
                  <c:v>0</c:v>
                </c:pt>
              </c:numCache>
            </c:numRef>
          </c:val>
          <c:extLst>
            <c:ext xmlns:c16="http://schemas.microsoft.com/office/drawing/2014/chart" uri="{C3380CC4-5D6E-409C-BE32-E72D297353CC}">
              <c16:uniqueId val="{00000003-1E75-F749-B7F5-FDF5D5BFFA82}"/>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85000"/>
                    <a:lumOff val="15000"/>
                  </a:schemeClr>
                </a:solidFill>
                <a:latin typeface="+mn-lt"/>
                <a:ea typeface="+mn-ea"/>
                <a:cs typeface="+mn-cs"/>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majorUnit val="100000"/>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 costruzione - M€</a:t>
            </a:r>
          </a:p>
        </c:rich>
      </c:tx>
      <c:overlay val="0"/>
      <c:spPr>
        <a:noFill/>
        <a:ln>
          <a:noFill/>
        </a:ln>
        <a:effectLst/>
      </c:spPr>
    </c:title>
    <c:autoTitleDeleted val="0"/>
    <c:plotArea>
      <c:layout>
        <c:manualLayout>
          <c:layoutTarget val="inner"/>
          <c:xMode val="edge"/>
          <c:yMode val="edge"/>
          <c:x val="0.12714402887139106"/>
          <c:y val="0.12128284986477765"/>
          <c:w val="0.84993930446194221"/>
          <c:h val="0.76559398426810588"/>
        </c:manualLayout>
      </c:layout>
      <c:barChart>
        <c:barDir val="col"/>
        <c:grouping val="stacked"/>
        <c:varyColors val="0"/>
        <c:ser>
          <c:idx val="2"/>
          <c:order val="0"/>
          <c:tx>
            <c:strRef>
              <c:f>'1. COSTI DI COSTRUZIONE'!$C$109:$D$109</c:f>
              <c:strCache>
                <c:ptCount val="2"/>
                <c:pt idx="0">
                  <c:v>A</c:v>
                </c:pt>
                <c:pt idx="1">
                  <c:v>Costi Diretti</c:v>
                </c:pt>
              </c:strCache>
            </c:strRef>
          </c:tx>
          <c:invertIfNegative val="0"/>
          <c:dLbls>
            <c:numFmt formatCode="\ #.000,,\ &quot;M€&quot;"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COSTRUZIONE'!$L$109,'1. COSTI DI COSTRUZIONE'!$P$109)</c:f>
              <c:numCache>
                <c:formatCode>_-* #,##0\ "€"_-;\-* #,##0\ "€"_-;_-* "-"??\ "€"_-;_-@_-</c:formatCode>
                <c:ptCount val="2"/>
                <c:pt idx="0">
                  <c:v>0</c:v>
                </c:pt>
                <c:pt idx="1">
                  <c:v>0</c:v>
                </c:pt>
              </c:numCache>
            </c:numRef>
          </c:val>
          <c:extLst>
            <c:ext xmlns:c16="http://schemas.microsoft.com/office/drawing/2014/chart" uri="{C3380CC4-5D6E-409C-BE32-E72D297353CC}">
              <c16:uniqueId val="{00000004-B40A-A046-94F3-B8F7CE86DF23}"/>
            </c:ext>
          </c:extLst>
        </c:ser>
        <c:ser>
          <c:idx val="4"/>
          <c:order val="1"/>
          <c:tx>
            <c:strRef>
              <c:f>'1. COSTI DI COSTRUZIONE'!$C$139:$D$139</c:f>
              <c:strCache>
                <c:ptCount val="2"/>
                <c:pt idx="0">
                  <c:v>B</c:v>
                </c:pt>
                <c:pt idx="1">
                  <c:v>Costi Accessori</c:v>
                </c:pt>
              </c:strCache>
            </c:strRef>
          </c:tx>
          <c:invertIfNegative val="0"/>
          <c:dLbls>
            <c:numFmt formatCode="\ #.000,,\ &quot;M€&quot;"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COSTRUZIONE'!$L$139,'1. COSTI DI COSTRUZIONE'!$P$139)</c:f>
              <c:numCache>
                <c:formatCode>_("€"* #,##0.00_);_("€"* \(#,##0.00\);_("€"* "-"??_);_(@_)</c:formatCode>
                <c:ptCount val="2"/>
                <c:pt idx="0">
                  <c:v>0</c:v>
                </c:pt>
                <c:pt idx="1">
                  <c:v>0</c:v>
                </c:pt>
              </c:numCache>
            </c:numRef>
          </c:val>
          <c:extLst>
            <c:ext xmlns:c16="http://schemas.microsoft.com/office/drawing/2014/chart" uri="{C3380CC4-5D6E-409C-BE32-E72D297353CC}">
              <c16:uniqueId val="{00000007-B40A-A046-94F3-B8F7CE86DF23}"/>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85000"/>
                    <a:lumOff val="15000"/>
                  </a:schemeClr>
                </a:solidFill>
                <a:latin typeface="+mn-lt"/>
                <a:ea typeface="+mn-ea"/>
                <a:cs typeface="+mn-cs"/>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majorUnit val="100000"/>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 costruzione - Incidenza %</a:t>
            </a:r>
          </a:p>
        </c:rich>
      </c:tx>
      <c:overlay val="0"/>
      <c:spPr>
        <a:noFill/>
        <a:ln>
          <a:noFill/>
        </a:ln>
        <a:effectLst/>
      </c:spPr>
    </c:title>
    <c:autoTitleDeleted val="0"/>
    <c:plotArea>
      <c:layout>
        <c:manualLayout>
          <c:layoutTarget val="inner"/>
          <c:xMode val="edge"/>
          <c:yMode val="edge"/>
          <c:x val="0.12714402887139106"/>
          <c:y val="0.12128284986477765"/>
          <c:w val="0.84993930446194221"/>
          <c:h val="0.76559398426810588"/>
        </c:manualLayout>
      </c:layout>
      <c:barChart>
        <c:barDir val="col"/>
        <c:grouping val="percentStacked"/>
        <c:varyColors val="0"/>
        <c:ser>
          <c:idx val="2"/>
          <c:order val="0"/>
          <c:tx>
            <c:strRef>
              <c:f>'1. COSTI DI COSTRUZIONE'!$C$109:$D$109</c:f>
              <c:strCache>
                <c:ptCount val="2"/>
                <c:pt idx="0">
                  <c:v>A</c:v>
                </c:pt>
                <c:pt idx="1">
                  <c:v>Costi Diretti</c:v>
                </c:pt>
              </c:strCache>
            </c:strRef>
          </c:tx>
          <c:invertIfNegative val="0"/>
          <c:dLbls>
            <c:numFmt formatCode="#.#00%"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COSTRUZIONE'!$M$109,'1. COSTI DI COSTRUZIONE'!$Q$109)</c:f>
            </c:numRef>
          </c:val>
          <c:extLst>
            <c:ext xmlns:c16="http://schemas.microsoft.com/office/drawing/2014/chart" uri="{C3380CC4-5D6E-409C-BE32-E72D297353CC}">
              <c16:uniqueId val="{00000004-FBAE-1942-98DE-40FA230F11DB}"/>
            </c:ext>
          </c:extLst>
        </c:ser>
        <c:ser>
          <c:idx val="4"/>
          <c:order val="1"/>
          <c:tx>
            <c:strRef>
              <c:f>'1. COSTI DI COSTRUZIONE'!$C$139:$D$139</c:f>
              <c:strCache>
                <c:ptCount val="2"/>
                <c:pt idx="0">
                  <c:v>B</c:v>
                </c:pt>
                <c:pt idx="1">
                  <c:v>Costi Accessori</c:v>
                </c:pt>
              </c:strCache>
            </c:strRef>
          </c:tx>
          <c:invertIfNegative val="0"/>
          <c:dLbls>
            <c:numFmt formatCode="#.#00%"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COSTRUZIONE'!$M$139,'1. COSTI DI COSTRUZIONE'!$Q$139)</c:f>
            </c:numRef>
          </c:val>
          <c:extLst>
            <c:ext xmlns:c16="http://schemas.microsoft.com/office/drawing/2014/chart" uri="{C3380CC4-5D6E-409C-BE32-E72D297353CC}">
              <c16:uniqueId val="{00000007-FBAE-1942-98DE-40FA230F11DB}"/>
            </c:ext>
          </c:extLst>
        </c:ser>
        <c:ser>
          <c:idx val="0"/>
          <c:order val="2"/>
          <c:tx>
            <c:v>ES vs BAU</c:v>
          </c:tx>
          <c:invertIfNegative val="0"/>
          <c:dLbls>
            <c:numFmt formatCode="#.#00%"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COSTRUZIONE'!$E$257</c:f>
            </c:numRef>
          </c:val>
          <c:extLst>
            <c:ext xmlns:c16="http://schemas.microsoft.com/office/drawing/2014/chart" uri="{C3380CC4-5D6E-409C-BE32-E72D297353CC}">
              <c16:uniqueId val="{00000009-FBAE-1942-98DE-40FA230F11DB}"/>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85000"/>
                    <a:lumOff val="15000"/>
                  </a:schemeClr>
                </a:solidFill>
                <a:latin typeface="+mn-lt"/>
                <a:ea typeface="+mn-ea"/>
                <a:cs typeface="+mn-cs"/>
              </a:defRPr>
            </a:pPr>
            <a:endParaRPr lang="it-IT"/>
          </a:p>
        </c:txPr>
        <c:crossAx val="519051344"/>
        <c:crosses val="autoZero"/>
        <c:auto val="1"/>
        <c:lblAlgn val="ctr"/>
        <c:lblOffset val="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 costruzione - €</a:t>
            </a:r>
          </a:p>
        </c:rich>
      </c:tx>
      <c:overlay val="0"/>
      <c:spPr>
        <a:noFill/>
        <a:ln>
          <a:noFill/>
        </a:ln>
        <a:effectLst/>
      </c:spPr>
    </c:title>
    <c:autoTitleDeleted val="0"/>
    <c:plotArea>
      <c:layout>
        <c:manualLayout>
          <c:layoutTarget val="inner"/>
          <c:xMode val="edge"/>
          <c:yMode val="edge"/>
          <c:x val="0.12714402887139106"/>
          <c:y val="0.12128284986477765"/>
          <c:w val="0.84993930446194221"/>
          <c:h val="0.76559398426810588"/>
        </c:manualLayout>
      </c:layout>
      <c:barChart>
        <c:barDir val="col"/>
        <c:grouping val="stacked"/>
        <c:varyColors val="0"/>
        <c:ser>
          <c:idx val="2"/>
          <c:order val="0"/>
          <c:tx>
            <c:strRef>
              <c:f>'1. COSTI DI COSTRUZIONE'!$C$109:$D$109</c:f>
              <c:strCache>
                <c:ptCount val="2"/>
                <c:pt idx="0">
                  <c:v>A</c:v>
                </c:pt>
                <c:pt idx="1">
                  <c:v>Costi Diretti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COSTRUZIONE'!$L$109,'1. COSTI DI COSTRUZIONE'!$P$109)</c:f>
              <c:numCache>
                <c:formatCode>_-* #,##0\ "€"_-;\-* #,##0\ "€"_-;_-* "-"??\ "€"_-;_-@_-</c:formatCode>
                <c:ptCount val="2"/>
                <c:pt idx="0">
                  <c:v>0</c:v>
                </c:pt>
                <c:pt idx="1">
                  <c:v>0</c:v>
                </c:pt>
              </c:numCache>
            </c:numRef>
          </c:val>
          <c:extLst>
            <c:ext xmlns:c16="http://schemas.microsoft.com/office/drawing/2014/chart" uri="{C3380CC4-5D6E-409C-BE32-E72D297353CC}">
              <c16:uniqueId val="{00000004-EC0D-BE47-8C36-E6B063B62F9E}"/>
            </c:ext>
          </c:extLst>
        </c:ser>
        <c:ser>
          <c:idx val="4"/>
          <c:order val="1"/>
          <c:tx>
            <c:strRef>
              <c:f>'1. COSTI DI COSTRUZIONE'!$C$139:$D$139</c:f>
              <c:strCache>
                <c:ptCount val="2"/>
                <c:pt idx="0">
                  <c:v>B</c:v>
                </c:pt>
                <c:pt idx="1">
                  <c:v>Costi Accessori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COSTRUZIONE'!$F$213,'1. COSTI DI COSTRUZIONE'!$G$213)</c:f>
            </c:multiLvlStrRef>
          </c:cat>
          <c:val>
            <c:numRef>
              <c:f>('1. COSTI DI COSTRUZIONE'!$L$139,'1. COSTI DI COSTRUZIONE'!$P$139)</c:f>
              <c:numCache>
                <c:formatCode>_("€"* #,##0.00_);_("€"* \(#,##0.00\);_("€"* "-"??_);_(@_)</c:formatCode>
                <c:ptCount val="2"/>
                <c:pt idx="0">
                  <c:v>0</c:v>
                </c:pt>
                <c:pt idx="1">
                  <c:v>0</c:v>
                </c:pt>
              </c:numCache>
            </c:numRef>
          </c:val>
          <c:extLst>
            <c:ext xmlns:c16="http://schemas.microsoft.com/office/drawing/2014/chart" uri="{C3380CC4-5D6E-409C-BE32-E72D297353CC}">
              <c16:uniqueId val="{00000007-EC0D-BE47-8C36-E6B063B62F9E}"/>
            </c:ext>
          </c:extLst>
        </c:ser>
        <c:ser>
          <c:idx val="0"/>
          <c:order val="2"/>
          <c:tx>
            <c:v>ES vs BAU</c:v>
          </c:tx>
          <c:spPr>
            <a:noFill/>
            <a:ln w="12700">
              <a:solidFill>
                <a:srgbClr val="0E3957"/>
              </a:solidFill>
              <a:prstDash val="lgDash"/>
            </a:ln>
            <a:effectLst/>
          </c:spPr>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COSTRUZIONE'!$D$257</c:f>
              <c:numCache>
                <c:formatCode>_-"€"\ * #,##0.00_-;\-"€"\ * #,##0.00_-;_-"€"\ * "-"??_-;_-@_-</c:formatCode>
                <c:ptCount val="1"/>
                <c:pt idx="0">
                  <c:v>0</c:v>
                </c:pt>
              </c:numCache>
            </c:numRef>
          </c:val>
          <c:extLst>
            <c:ext xmlns:c16="http://schemas.microsoft.com/office/drawing/2014/chart" uri="{C3380CC4-5D6E-409C-BE32-E72D297353CC}">
              <c16:uniqueId val="{00000008-EC0D-BE47-8C36-E6B063B62F9E}"/>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85000"/>
                    <a:lumOff val="15000"/>
                  </a:schemeClr>
                </a:solidFill>
                <a:latin typeface="+mn-lt"/>
                <a:ea typeface="+mn-ea"/>
                <a:cs typeface="+mn-cs"/>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 #.#00,,\ &quot;M€&quot;"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majorUnit val="100000"/>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 costruzione  - €</a:t>
            </a:r>
          </a:p>
        </c:rich>
      </c:tx>
      <c:overlay val="0"/>
      <c:spPr>
        <a:noFill/>
        <a:ln>
          <a:noFill/>
        </a:ln>
        <a:effectLst/>
      </c:spPr>
    </c:title>
    <c:autoTitleDeleted val="0"/>
    <c:plotArea>
      <c:layout>
        <c:manualLayout>
          <c:layoutTarget val="inner"/>
          <c:xMode val="edge"/>
          <c:yMode val="edge"/>
          <c:x val="0.12714402887139106"/>
          <c:y val="0.12128284986477765"/>
          <c:w val="0.84993930446194221"/>
          <c:h val="0.76559398426810588"/>
        </c:manualLayout>
      </c:layout>
      <c:barChart>
        <c:barDir val="col"/>
        <c:grouping val="stacked"/>
        <c:varyColors val="0"/>
        <c:ser>
          <c:idx val="2"/>
          <c:order val="0"/>
          <c:tx>
            <c:strRef>
              <c:f>'1. COSTI DI COSTRUZIONE'!$C$109:$D$109</c:f>
              <c:strCache>
                <c:ptCount val="2"/>
                <c:pt idx="0">
                  <c:v>A</c:v>
                </c:pt>
                <c:pt idx="1">
                  <c:v>Costi Diretti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2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COSTRUZIONE'!$G$213</c:f>
            </c:multiLvlStrRef>
          </c:cat>
          <c:val>
            <c:numRef>
              <c:f>'1. COSTI DI COSTRUZIONE'!$P$109</c:f>
              <c:numCache>
                <c:formatCode>_-* #,##0\ "€"_-;\-* #,##0\ "€"_-;_-* "-"??\ "€"_-;_-@_-</c:formatCode>
                <c:ptCount val="1"/>
                <c:pt idx="0">
                  <c:v>0</c:v>
                </c:pt>
              </c:numCache>
            </c:numRef>
          </c:val>
          <c:extLst>
            <c:ext xmlns:c16="http://schemas.microsoft.com/office/drawing/2014/chart" uri="{C3380CC4-5D6E-409C-BE32-E72D297353CC}">
              <c16:uniqueId val="{00000004-3C60-3D4C-B46B-2BEE06326519}"/>
            </c:ext>
          </c:extLst>
        </c:ser>
        <c:ser>
          <c:idx val="4"/>
          <c:order val="1"/>
          <c:tx>
            <c:strRef>
              <c:f>'1. COSTI DI COSTRUZIONE'!$C$139:$D$139</c:f>
              <c:strCache>
                <c:ptCount val="2"/>
                <c:pt idx="0">
                  <c:v>B</c:v>
                </c:pt>
                <c:pt idx="1">
                  <c:v>Costi Accessori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2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 COSTI DI COSTRUZIONE'!$G$213</c:f>
            </c:multiLvlStrRef>
          </c:cat>
          <c:val>
            <c:numRef>
              <c:f>'1. COSTI DI COSTRUZIONE'!$P$139</c:f>
              <c:numCache>
                <c:formatCode>_("€"* #,##0.00_);_("€"* \(#,##0.00\);_("€"* "-"??_);_(@_)</c:formatCode>
                <c:ptCount val="1"/>
                <c:pt idx="0">
                  <c:v>0</c:v>
                </c:pt>
              </c:numCache>
            </c:numRef>
          </c:val>
          <c:extLst>
            <c:ext xmlns:c16="http://schemas.microsoft.com/office/drawing/2014/chart" uri="{C3380CC4-5D6E-409C-BE32-E72D297353CC}">
              <c16:uniqueId val="{00000007-3C60-3D4C-B46B-2BEE06326519}"/>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cap="flat" cmpd="sng" algn="ctr">
            <a:solidFill>
              <a:schemeClr val="tx1">
                <a:lumMod val="85000"/>
                <a:lumOff val="1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85000"/>
                    <a:lumOff val="15000"/>
                  </a:schemeClr>
                </a:solidFill>
                <a:latin typeface="+mn-lt"/>
                <a:ea typeface="+mn-ea"/>
                <a:cs typeface="+mn-cs"/>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majorUnit val="100000"/>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it-IT"/>
              <a:t>Costi Diretti € - Dettaglio</a:t>
            </a:r>
          </a:p>
        </c:rich>
      </c:tx>
      <c:overlay val="0"/>
      <c:spPr>
        <a:noFill/>
        <a:ln>
          <a:noFill/>
        </a:ln>
        <a:effectLst/>
      </c:spPr>
    </c:title>
    <c:autoTitleDeleted val="0"/>
    <c:plotArea>
      <c:layout>
        <c:manualLayout>
          <c:layoutTarget val="inner"/>
          <c:xMode val="edge"/>
          <c:yMode val="edge"/>
          <c:x val="0.12714402887139106"/>
          <c:y val="9.7465325520994628E-2"/>
          <c:w val="0.84993930446194221"/>
          <c:h val="0.79249595513163873"/>
        </c:manualLayout>
      </c:layout>
      <c:barChart>
        <c:barDir val="col"/>
        <c:grouping val="stacked"/>
        <c:varyColors val="0"/>
        <c:ser>
          <c:idx val="0"/>
          <c:order val="0"/>
          <c:tx>
            <c:strRef>
              <c:f>'1. COSTI DI COSTRUZIONE'!$C$111:$D$111</c:f>
              <c:strCache>
                <c:ptCount val="2"/>
                <c:pt idx="0">
                  <c:v>A.1.1</c:v>
                </c:pt>
                <c:pt idx="1">
                  <c:v>Facciate</c:v>
                </c:pt>
              </c:strCache>
            </c:strRef>
          </c:tx>
          <c:invertIfNegative val="0"/>
          <c:dLbls>
            <c:spPr>
              <a:noFill/>
              <a:ln>
                <a:noFill/>
              </a:ln>
              <a:effectLst/>
            </c:spPr>
            <c:txPr>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COSTRUZIONE'!$P$111</c:f>
              <c:numCache>
                <c:formatCode>_-* #,##0.0\ "€"_-;\-* #,##0.0\ "€"_-;_-* "-"??\ "€"_-;_-@_-</c:formatCode>
                <c:ptCount val="1"/>
                <c:pt idx="0">
                  <c:v>0</c:v>
                </c:pt>
              </c:numCache>
            </c:numRef>
          </c:val>
          <c:extLst>
            <c:ext xmlns:c16="http://schemas.microsoft.com/office/drawing/2014/chart" uri="{C3380CC4-5D6E-409C-BE32-E72D297353CC}">
              <c16:uniqueId val="{00000001-9987-BB4F-B59F-0EC0A46FB8E8}"/>
            </c:ext>
          </c:extLst>
        </c:ser>
        <c:ser>
          <c:idx val="1"/>
          <c:order val="1"/>
          <c:tx>
            <c:strRef>
              <c:f>'1. COSTI DI COSTRUZIONE'!$C$115:$D$115</c:f>
              <c:strCache>
                <c:ptCount val="2"/>
                <c:pt idx="0">
                  <c:v>A.1.2</c:v>
                </c:pt>
                <c:pt idx="1">
                  <c:v>Tetto</c:v>
                </c:pt>
              </c:strCache>
            </c:strRef>
          </c:tx>
          <c:invertIfNegative val="0"/>
          <c:dLbls>
            <c:delete val="1"/>
          </c:dLbls>
          <c:val>
            <c:numRef>
              <c:f>'1. COSTI DI COSTRUZIONE'!$P$115</c:f>
              <c:numCache>
                <c:formatCode>_-* #,##0.0\ "€"_-;\-* #,##0.0\ "€"_-;_-* "-"??\ "€"_-;_-@_-</c:formatCode>
                <c:ptCount val="1"/>
                <c:pt idx="0">
                  <c:v>0</c:v>
                </c:pt>
              </c:numCache>
            </c:numRef>
          </c:val>
          <c:extLst>
            <c:ext xmlns:c16="http://schemas.microsoft.com/office/drawing/2014/chart" uri="{C3380CC4-5D6E-409C-BE32-E72D297353CC}">
              <c16:uniqueId val="{00000003-9987-BB4F-B59F-0EC0A46FB8E8}"/>
            </c:ext>
          </c:extLst>
        </c:ser>
        <c:ser>
          <c:idx val="5"/>
          <c:order val="2"/>
          <c:tx>
            <c:strRef>
              <c:f>'1. COSTI DI COSTRUZIONE'!$C$119:$D$119</c:f>
              <c:strCache>
                <c:ptCount val="2"/>
                <c:pt idx="0">
                  <c:v>A.1.3</c:v>
                </c:pt>
                <c:pt idx="1">
                  <c:v>Impianti</c:v>
                </c:pt>
              </c:strCache>
            </c:strRef>
          </c:tx>
          <c:invertIfNegative val="0"/>
          <c:dLbls>
            <c:delete val="1"/>
          </c:dLbls>
          <c:val>
            <c:numRef>
              <c:f>'1. COSTI DI COSTRUZIONE'!$P$119</c:f>
              <c:numCache>
                <c:formatCode>_-* #,##0.0\ "€"_-;\-* #,##0.0\ "€"_-;_-* "-"??\ "€"_-;_-@_-</c:formatCode>
                <c:ptCount val="1"/>
                <c:pt idx="0">
                  <c:v>0</c:v>
                </c:pt>
              </c:numCache>
            </c:numRef>
          </c:val>
          <c:extLst>
            <c:ext xmlns:c16="http://schemas.microsoft.com/office/drawing/2014/chart" uri="{C3380CC4-5D6E-409C-BE32-E72D297353CC}">
              <c16:uniqueId val="{00000000-CB6D-984C-99A8-CBA3C8C05610}"/>
            </c:ext>
          </c:extLst>
        </c:ser>
        <c:ser>
          <c:idx val="2"/>
          <c:order val="3"/>
          <c:tx>
            <c:strRef>
              <c:f>'1. COSTI DI COSTRUZIONE'!$C$124:$D$124</c:f>
              <c:strCache>
                <c:ptCount val="2"/>
                <c:pt idx="0">
                  <c:v>A.2.1</c:v>
                </c:pt>
                <c:pt idx="1">
                  <c:v>Facciate</c:v>
                </c:pt>
              </c:strCache>
            </c:strRef>
          </c:tx>
          <c:invertIfNegative val="0"/>
          <c:dLbls>
            <c:spPr>
              <a:noFill/>
              <a:ln>
                <a:noFill/>
              </a:ln>
              <a:effectLst/>
            </c:spPr>
            <c:txPr>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COSTRUZIONE'!$P$124</c:f>
              <c:numCache>
                <c:formatCode>_-* #,##0\ "€"_-;\-* #,##0\ "€"_-;_-* "-"??\ "€"_-;_-@_-</c:formatCode>
                <c:ptCount val="1"/>
                <c:pt idx="0">
                  <c:v>0</c:v>
                </c:pt>
              </c:numCache>
            </c:numRef>
          </c:val>
          <c:extLst>
            <c:ext xmlns:c16="http://schemas.microsoft.com/office/drawing/2014/chart" uri="{C3380CC4-5D6E-409C-BE32-E72D297353CC}">
              <c16:uniqueId val="{00000004-9987-BB4F-B59F-0EC0A46FB8E8}"/>
            </c:ext>
          </c:extLst>
        </c:ser>
        <c:ser>
          <c:idx val="3"/>
          <c:order val="4"/>
          <c:tx>
            <c:strRef>
              <c:f>'1. COSTI DI COSTRUZIONE'!$C$129:$D$129</c:f>
              <c:strCache>
                <c:ptCount val="2"/>
                <c:pt idx="0">
                  <c:v>A.2.2</c:v>
                </c:pt>
                <c:pt idx="1">
                  <c:v>Tetto</c:v>
                </c:pt>
              </c:strCache>
            </c:strRef>
          </c:tx>
          <c:invertIfNegative val="0"/>
          <c:dLbls>
            <c:delete val="1"/>
          </c:dLbls>
          <c:val>
            <c:numRef>
              <c:f>'1. COSTI DI COSTRUZIONE'!$P$129</c:f>
              <c:numCache>
                <c:formatCode>_-* #,##0\ "€"_-;\-* #,##0\ "€"_-;_-* "-"??\ "€"_-;_-@_-</c:formatCode>
                <c:ptCount val="1"/>
                <c:pt idx="0">
                  <c:v>0</c:v>
                </c:pt>
              </c:numCache>
            </c:numRef>
          </c:val>
          <c:extLst>
            <c:ext xmlns:c16="http://schemas.microsoft.com/office/drawing/2014/chart" uri="{C3380CC4-5D6E-409C-BE32-E72D297353CC}">
              <c16:uniqueId val="{00000005-9987-BB4F-B59F-0EC0A46FB8E8}"/>
            </c:ext>
          </c:extLst>
        </c:ser>
        <c:ser>
          <c:idx val="4"/>
          <c:order val="5"/>
          <c:tx>
            <c:strRef>
              <c:f>'1. COSTI DI COSTRUZIONE'!$C$134:$D$134</c:f>
              <c:strCache>
                <c:ptCount val="2"/>
                <c:pt idx="0">
                  <c:v>A.2.3</c:v>
                </c:pt>
                <c:pt idx="1">
                  <c:v>Impianti</c:v>
                </c:pt>
              </c:strCache>
            </c:strRef>
          </c:tx>
          <c:invertIfNegative val="0"/>
          <c:dLbls>
            <c:spPr>
              <a:noFill/>
              <a:ln>
                <a:noFill/>
              </a:ln>
              <a:effectLst/>
            </c:spPr>
            <c:txPr>
              <a:bodyPr/>
              <a:lstStyle/>
              <a:p>
                <a:pPr>
                  <a:defRPr>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COSTRUZIONE'!$P$134</c:f>
              <c:numCache>
                <c:formatCode>_-* #,##0\ "€"_-;\-* #,##0\ "€"_-;_-* "-"??\ "€"_-;_-@_-</c:formatCode>
                <c:ptCount val="1"/>
                <c:pt idx="0">
                  <c:v>0</c:v>
                </c:pt>
              </c:numCache>
            </c:numRef>
          </c:val>
          <c:extLst>
            <c:ext xmlns:c16="http://schemas.microsoft.com/office/drawing/2014/chart" uri="{C3380CC4-5D6E-409C-BE32-E72D297353CC}">
              <c16:uniqueId val="{00000006-9987-BB4F-B59F-0EC0A46FB8E8}"/>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nextTo"/>
        <c:spPr>
          <a:noFill/>
          <a:ln w="15875">
            <a:solidFill>
              <a:schemeClr val="tx1">
                <a:lumMod val="85000"/>
                <a:lumOff val="15000"/>
              </a:schemeClr>
            </a:solidFill>
          </a:ln>
        </c:spPr>
        <c:crossAx val="519051344"/>
        <c:crosses val="autoZero"/>
        <c:auto val="1"/>
        <c:lblAlgn val="ctr"/>
        <c:lblOffset val="100"/>
        <c:noMultiLvlLbl val="0"/>
      </c:catAx>
      <c:valAx>
        <c:axId val="519051344"/>
        <c:scaling>
          <c:orientation val="minMax"/>
          <c:max val="800000"/>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vert="horz"/>
          <a:lstStyle/>
          <a:p>
            <a:pPr>
              <a:defRPr/>
            </a:pPr>
            <a:endParaRPr lang="it-IT"/>
          </a:p>
        </c:txPr>
        <c:crossAx val="519037424"/>
        <c:crosses val="autoZero"/>
        <c:crossBetween val="between"/>
        <c:majorUnit val="100000"/>
      </c:valAx>
    </c:plotArea>
    <c:legend>
      <c:legendPos val="b"/>
      <c:overlay val="0"/>
    </c:legend>
    <c:plotVisOnly val="1"/>
    <c:dispBlanksAs val="gap"/>
    <c:showDLblsOverMax val="0"/>
  </c:chart>
  <c:spPr>
    <a:ln w="9525">
      <a:solidFill>
        <a:srgbClr val="D9D9D9"/>
      </a:solidFill>
    </a:ln>
  </c:spPr>
  <c:txPr>
    <a:bodyPr/>
    <a:lstStyle/>
    <a:p>
      <a:pPr>
        <a:defRPr sz="1400"/>
      </a:pPr>
      <a:endParaRPr lang="it-IT"/>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500" b="0" i="0" u="none" strike="noStrike" kern="1200" spc="0" baseline="0">
                <a:solidFill>
                  <a:schemeClr val="tx1">
                    <a:lumMod val="65000"/>
                    <a:lumOff val="35000"/>
                  </a:schemeClr>
                </a:solidFill>
                <a:latin typeface="+mn-lt"/>
                <a:ea typeface="+mn-ea"/>
                <a:cs typeface="+mn-cs"/>
              </a:defRPr>
            </a:pPr>
            <a:r>
              <a:rPr lang="it-IT" sz="1500" b="0" i="0" u="none" strike="noStrike" kern="1200" spc="0" baseline="0">
                <a:solidFill>
                  <a:sysClr val="windowText" lastClr="000000">
                    <a:lumMod val="65000"/>
                    <a:lumOff val="35000"/>
                  </a:sysClr>
                </a:solidFill>
              </a:rPr>
              <a:t>Costi Diretti % - Dettaglio</a:t>
            </a:r>
          </a:p>
        </c:rich>
      </c:tx>
      <c:overlay val="0"/>
      <c:spPr>
        <a:noFill/>
        <a:ln>
          <a:noFill/>
        </a:ln>
        <a:effectLst/>
      </c:spPr>
      <c:txPr>
        <a:bodyPr rot="0" spcFirstLastPara="1" vertOverflow="ellipsis" vert="horz" wrap="square" anchor="ctr" anchorCtr="1"/>
        <a:lstStyle/>
        <a:p>
          <a:pPr>
            <a:defRPr sz="15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doughnutChart>
        <c:varyColors val="1"/>
        <c:ser>
          <c:idx val="0"/>
          <c:order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bg1"/>
                    </a:solidFill>
                    <a:latin typeface="+mn-lt"/>
                    <a:ea typeface="+mn-ea"/>
                    <a:cs typeface="+mn-cs"/>
                  </a:defRPr>
                </a:pPr>
                <a:endParaRPr lang="it-IT"/>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 COSTI DI COSTRUZIONE'!$D$196:$D$201</c:f>
              <c:strCache>
                <c:ptCount val="6"/>
                <c:pt idx="0">
                  <c:v>A.1.1 Facciate</c:v>
                </c:pt>
                <c:pt idx="1">
                  <c:v>A.1.2 Tetto</c:v>
                </c:pt>
                <c:pt idx="2">
                  <c:v>A.1.3 Impianti</c:v>
                </c:pt>
                <c:pt idx="3">
                  <c:v>A.2.1 Facciate</c:v>
                </c:pt>
                <c:pt idx="4">
                  <c:v>A.2.2 Tetto</c:v>
                </c:pt>
                <c:pt idx="5">
                  <c:v>A.2.3 Impianti</c:v>
                </c:pt>
              </c:strCache>
            </c:strRef>
          </c:cat>
          <c:val>
            <c:numRef>
              <c:f>'1. COSTI DI COSTRUZIONE'!$G$196:$G$201</c:f>
            </c:numRef>
          </c:val>
          <c:extLst>
            <c:ext xmlns:c16="http://schemas.microsoft.com/office/drawing/2014/chart" uri="{C3380CC4-5D6E-409C-BE32-E72D297353CC}">
              <c16:uniqueId val="{0000000A-3867-3E47-ACDC-7DDC4FE5094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it-IT"/>
              <a:t>Costi Accessori € - dettaglio</a:t>
            </a:r>
          </a:p>
        </c:rich>
      </c:tx>
      <c:overlay val="0"/>
      <c:spPr>
        <a:noFill/>
        <a:ln>
          <a:noFill/>
        </a:ln>
        <a:effectLst/>
      </c:spPr>
    </c:title>
    <c:autoTitleDeleted val="0"/>
    <c:plotArea>
      <c:layout>
        <c:manualLayout>
          <c:layoutTarget val="inner"/>
          <c:xMode val="edge"/>
          <c:yMode val="edge"/>
          <c:x val="0.12714402887139106"/>
          <c:y val="8.4750340046579456E-2"/>
          <c:w val="0.84993930446194221"/>
          <c:h val="0.78970982962866976"/>
        </c:manualLayout>
      </c:layout>
      <c:barChart>
        <c:barDir val="col"/>
        <c:grouping val="stacked"/>
        <c:varyColors val="0"/>
        <c:ser>
          <c:idx val="15"/>
          <c:order val="0"/>
          <c:tx>
            <c:strRef>
              <c:f>'1. COSTI DI COSTRUZIONE'!$C$140:$D$140</c:f>
              <c:strCache>
                <c:ptCount val="2"/>
                <c:pt idx="0">
                  <c:v>B1</c:v>
                </c:pt>
                <c:pt idx="1">
                  <c:v>Costi indiretti di Cantiere</c:v>
                </c:pt>
              </c:strCache>
            </c:strRef>
          </c:tx>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 COSTI DI COSTRUZIONE'!$H$213</c:f>
              <c:strCache>
                <c:ptCount val="1"/>
                <c:pt idx="0">
                  <c:v>ES</c:v>
                </c:pt>
              </c:strCache>
            </c:strRef>
          </c:cat>
          <c:val>
            <c:numRef>
              <c:f>'1. COSTI DI COSTRUZIONE'!$P$140</c:f>
              <c:numCache>
                <c:formatCode>_-* #,##0\ "€"_-;\-* #,##0\ "€"_-;_-* "-"??\ "€"_-;_-@_-</c:formatCode>
                <c:ptCount val="1"/>
              </c:numCache>
            </c:numRef>
          </c:val>
          <c:extLst xmlns:c15="http://schemas.microsoft.com/office/drawing/2012/chart">
            <c:ext xmlns:c16="http://schemas.microsoft.com/office/drawing/2014/chart" uri="{C3380CC4-5D6E-409C-BE32-E72D297353CC}">
              <c16:uniqueId val="{00000000-E0DD-7E4C-983F-6EB743FE18F0}"/>
            </c:ext>
          </c:extLst>
        </c:ser>
        <c:ser>
          <c:idx val="16"/>
          <c:order val="1"/>
          <c:tx>
            <c:strRef>
              <c:f>'1. COSTI DI COSTRUZIONE'!$C$141:$D$141</c:f>
              <c:strCache>
                <c:ptCount val="2"/>
                <c:pt idx="0">
                  <c:v>B2</c:v>
                </c:pt>
                <c:pt idx="1">
                  <c:v>Sicurezza</c:v>
                </c:pt>
              </c:strCache>
            </c:strRef>
          </c:tx>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 COSTI DI COSTRUZIONE'!$H$213</c:f>
              <c:strCache>
                <c:ptCount val="1"/>
                <c:pt idx="0">
                  <c:v>ES</c:v>
                </c:pt>
              </c:strCache>
            </c:strRef>
          </c:cat>
          <c:val>
            <c:numRef>
              <c:f>'1. COSTI DI COSTRUZIONE'!$P$141</c:f>
              <c:numCache>
                <c:formatCode>_-* #,##0\ "€"_-;\-* #,##0\ "€"_-;_-* "-"??\ "€"_-;_-@_-</c:formatCode>
                <c:ptCount val="1"/>
              </c:numCache>
            </c:numRef>
          </c:val>
          <c:extLst xmlns:c15="http://schemas.microsoft.com/office/drawing/2012/chart">
            <c:ext xmlns:c16="http://schemas.microsoft.com/office/drawing/2014/chart" uri="{C3380CC4-5D6E-409C-BE32-E72D297353CC}">
              <c16:uniqueId val="{00000001-E0DD-7E4C-983F-6EB743FE18F0}"/>
            </c:ext>
          </c:extLst>
        </c:ser>
        <c:ser>
          <c:idx val="17"/>
          <c:order val="2"/>
          <c:tx>
            <c:strRef>
              <c:f>'1. COSTI DI COSTRUZIONE'!$C$142:$D$142</c:f>
              <c:strCache>
                <c:ptCount val="2"/>
                <c:pt idx="0">
                  <c:v>B3</c:v>
                </c:pt>
                <c:pt idx="1">
                  <c:v>Ponteggi</c:v>
                </c:pt>
              </c:strCache>
            </c:strRef>
          </c:tx>
          <c:invertIfNegative val="0"/>
          <c:dLbls>
            <c:delete val="1"/>
          </c:dLbls>
          <c:cat>
            <c:strRef>
              <c:f>'1. COSTI DI COSTRUZIONE'!$H$213</c:f>
              <c:strCache>
                <c:ptCount val="1"/>
                <c:pt idx="0">
                  <c:v>ES</c:v>
                </c:pt>
              </c:strCache>
            </c:strRef>
          </c:cat>
          <c:val>
            <c:numRef>
              <c:f>'1. COSTI DI COSTRUZIONE'!$P$142</c:f>
              <c:numCache>
                <c:formatCode>_-* #,##0\ "€"_-;\-* #,##0\ "€"_-;_-* "-"??\ "€"_-;_-@_-</c:formatCode>
                <c:ptCount val="1"/>
              </c:numCache>
            </c:numRef>
          </c:val>
          <c:extLst xmlns:c15="http://schemas.microsoft.com/office/drawing/2012/chart">
            <c:ext xmlns:c16="http://schemas.microsoft.com/office/drawing/2014/chart" uri="{C3380CC4-5D6E-409C-BE32-E72D297353CC}">
              <c16:uniqueId val="{00000002-E0DD-7E4C-983F-6EB743FE18F0}"/>
            </c:ext>
          </c:extLst>
        </c:ser>
        <c:ser>
          <c:idx val="18"/>
          <c:order val="3"/>
          <c:tx>
            <c:strRef>
              <c:f>'1. COSTI DI COSTRUZIONE'!$C$143:$D$143</c:f>
              <c:strCache>
                <c:ptCount val="2"/>
                <c:pt idx="0">
                  <c:v>B4</c:v>
                </c:pt>
                <c:pt idx="1">
                  <c:v>Spese generali e utile d'impresa</c:v>
                </c:pt>
              </c:strCache>
            </c:strRef>
          </c:tx>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 COSTI DI COSTRUZIONE'!$H$213</c:f>
              <c:strCache>
                <c:ptCount val="1"/>
                <c:pt idx="0">
                  <c:v>ES</c:v>
                </c:pt>
              </c:strCache>
            </c:strRef>
          </c:cat>
          <c:val>
            <c:numRef>
              <c:f>'1. COSTI DI COSTRUZIONE'!$P$143</c:f>
              <c:numCache>
                <c:formatCode>_-* #,##0\ "€"_-;\-* #,##0\ "€"_-;_-* "-"??\ "€"_-;_-@_-</c:formatCode>
                <c:ptCount val="1"/>
                <c:pt idx="0">
                  <c:v>0</c:v>
                </c:pt>
              </c:numCache>
            </c:numRef>
          </c:val>
          <c:extLst>
            <c:ext xmlns:c16="http://schemas.microsoft.com/office/drawing/2014/chart" uri="{C3380CC4-5D6E-409C-BE32-E72D297353CC}">
              <c16:uniqueId val="{00000003-E0DD-7E4C-983F-6EB743FE18F0}"/>
            </c:ext>
          </c:extLst>
        </c:ser>
        <c:ser>
          <c:idx val="0"/>
          <c:order val="4"/>
          <c:tx>
            <c:strRef>
              <c:f>'1. COSTI DI COSTRUZIONE'!$C$148:$D$148</c:f>
              <c:strCache>
                <c:ptCount val="2"/>
                <c:pt idx="0">
                  <c:v>B5</c:v>
                </c:pt>
                <c:pt idx="1">
                  <c:v>Prestazioni Professionali</c:v>
                </c:pt>
              </c:strCache>
            </c:strRef>
          </c:tx>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 COSTI DI COSTRUZIONE'!$H$213</c:f>
              <c:strCache>
                <c:ptCount val="1"/>
                <c:pt idx="0">
                  <c:v>ES</c:v>
                </c:pt>
              </c:strCache>
            </c:strRef>
          </c:cat>
          <c:val>
            <c:numRef>
              <c:f>'1. COSTI DI COSTRUZIONE'!$P$148</c:f>
              <c:numCache>
                <c:formatCode>_-* #,##0\ "€"_-;\-* #,##0\ "€"_-;_-* "-"??\ "€"_-;_-@_-</c:formatCode>
                <c:ptCount val="1"/>
                <c:pt idx="0">
                  <c:v>0</c:v>
                </c:pt>
              </c:numCache>
            </c:numRef>
          </c:val>
          <c:extLst>
            <c:ext xmlns:c16="http://schemas.microsoft.com/office/drawing/2014/chart" uri="{C3380CC4-5D6E-409C-BE32-E72D297353CC}">
              <c16:uniqueId val="{00000004-E0DD-7E4C-983F-6EB743FE18F0}"/>
            </c:ext>
          </c:extLst>
        </c:ser>
        <c:ser>
          <c:idx val="1"/>
          <c:order val="5"/>
          <c:tx>
            <c:strRef>
              <c:f>'1. COSTI DI COSTRUZIONE'!$C$151:$D$151</c:f>
              <c:strCache>
                <c:ptCount val="2"/>
                <c:pt idx="0">
                  <c:v>B6</c:v>
                </c:pt>
                <c:pt idx="1">
                  <c:v>Oneri</c:v>
                </c:pt>
              </c:strCache>
            </c:strRef>
          </c:tx>
          <c:invertIfNegative val="0"/>
          <c:dLbls>
            <c:numFmt formatCode="_(&quot;€&quot;* #,##0_);_(&quot;€&quot;* \(#,##0\);_(&quot;€&quot;* &quot;-&quot;_);_(@_)" sourceLinked="0"/>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COSTRUZIONE'!$P$151</c:f>
              <c:numCache>
                <c:formatCode>_-* #,##0\ "€"_-;\-* #,##0\ "€"_-;_-* "-"??\ "€"_-;_-@_-</c:formatCode>
                <c:ptCount val="1"/>
                <c:pt idx="0">
                  <c:v>0</c:v>
                </c:pt>
              </c:numCache>
            </c:numRef>
          </c:val>
          <c:extLst>
            <c:ext xmlns:c16="http://schemas.microsoft.com/office/drawing/2014/chart" uri="{C3380CC4-5D6E-409C-BE32-E72D297353CC}">
              <c16:uniqueId val="{00000001-2F1B-9D46-BC7B-0C45DCE92420}"/>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a:solidFill>
              <a:schemeClr val="tx1">
                <a:lumMod val="85000"/>
                <a:lumOff val="15000"/>
              </a:schemeClr>
            </a:solidFill>
          </a:ln>
        </c:spPr>
        <c:crossAx val="519051344"/>
        <c:crosses val="autoZero"/>
        <c:auto val="1"/>
        <c:lblAlgn val="ctr"/>
        <c:lblOffset val="30"/>
        <c:noMultiLvlLbl val="0"/>
      </c:catAx>
      <c:valAx>
        <c:axId val="519051344"/>
        <c:scaling>
          <c:orientation val="minMax"/>
        </c:scaling>
        <c:delete val="0"/>
        <c:axPos val="l"/>
        <c:majorGridlines>
          <c:spPr>
            <a:ln w="9525" cap="flat" cmpd="sng" algn="ctr">
              <a:solidFill>
                <a:schemeClr val="bg1">
                  <a:lumMod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vert="horz"/>
          <a:lstStyle/>
          <a:p>
            <a:pPr>
              <a:defRPr/>
            </a:pPr>
            <a:endParaRPr lang="it-IT"/>
          </a:p>
        </c:txPr>
        <c:crossAx val="519037424"/>
        <c:crosses val="autoZero"/>
        <c:crossBetween val="between"/>
      </c:valAx>
      <c:spPr>
        <a:ln>
          <a:solidFill>
            <a:schemeClr val="bg1"/>
          </a:solidFill>
        </a:ln>
      </c:spPr>
    </c:plotArea>
    <c:legend>
      <c:legendPos val="b"/>
      <c:layout>
        <c:manualLayout>
          <c:xMode val="edge"/>
          <c:yMode val="edge"/>
          <c:x val="4.2649696222370132E-3"/>
          <c:y val="0.90474916778837711"/>
          <c:w val="0.99204571679897247"/>
          <c:h val="8.6574238431495337E-2"/>
        </c:manualLayout>
      </c:layout>
      <c:overlay val="0"/>
    </c:legend>
    <c:plotVisOnly val="1"/>
    <c:dispBlanksAs val="gap"/>
    <c:showDLblsOverMax val="0"/>
  </c:chart>
  <c:spPr>
    <a:ln w="9525">
      <a:solidFill>
        <a:schemeClr val="bg2">
          <a:lumMod val="90000"/>
        </a:schemeClr>
      </a:solidFill>
    </a:ln>
  </c:spPr>
  <c:txPr>
    <a:bodyPr/>
    <a:lstStyle/>
    <a:p>
      <a:pPr>
        <a:defRPr sz="1400">
          <a:latin typeface="+mn-lt"/>
        </a:defRPr>
      </a:pPr>
      <a:endParaRPr lang="it-IT"/>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b="0" i="0" u="none" strike="noStrike" kern="1200" spc="0" baseline="0">
                <a:solidFill>
                  <a:sysClr val="windowText" lastClr="000000">
                    <a:lumMod val="65000"/>
                    <a:lumOff val="35000"/>
                  </a:sysClr>
                </a:solidFill>
              </a:rPr>
              <a:t>Costi Accessori % - Dettaglio</a:t>
            </a:r>
          </a:p>
        </c:rich>
      </c:tx>
      <c:overlay val="0"/>
      <c:spPr>
        <a:noFill/>
        <a:ln>
          <a:noFill/>
        </a:ln>
        <a:effectLst/>
      </c:spPr>
    </c:title>
    <c:autoTitleDeleted val="0"/>
    <c:plotArea>
      <c:layout/>
      <c:doughnutChart>
        <c:varyColors val="1"/>
        <c:ser>
          <c:idx val="0"/>
          <c:order val="0"/>
          <c:spPr>
            <a:solidFill>
              <a:srgbClr val="171C32"/>
            </a:solidFill>
          </c:spPr>
          <c:dLbls>
            <c:numFmt formatCode="#.#00%" sourceLinked="0"/>
            <c:spPr>
              <a:noFill/>
              <a:ln>
                <a:noFill/>
              </a:ln>
              <a:effectLst/>
            </c:spPr>
            <c:txPr>
              <a:bodyPr wrap="square" lIns="38100" tIns="19050" rIns="38100" bIns="19050" anchor="ctr">
                <a:spAutoFit/>
              </a:bodyPr>
              <a:lstStyle/>
              <a:p>
                <a:pPr>
                  <a:defRPr sz="1400">
                    <a:solidFill>
                      <a:schemeClr val="bg1"/>
                    </a:solidFill>
                  </a:defRPr>
                </a:pPr>
                <a:endParaRPr lang="it-IT"/>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 COSTI DI COSTRUZIONE'!$C$140:$C$143,'1. COSTI DI COSTRUZIONE'!$C$148,'1. COSTI DI COSTRUZIONE'!$C$151)</c:f>
              <c:strCache>
                <c:ptCount val="6"/>
                <c:pt idx="0">
                  <c:v>B1</c:v>
                </c:pt>
                <c:pt idx="1">
                  <c:v>B2</c:v>
                </c:pt>
                <c:pt idx="2">
                  <c:v>B3</c:v>
                </c:pt>
                <c:pt idx="3">
                  <c:v>B4</c:v>
                </c:pt>
                <c:pt idx="4">
                  <c:v>B5</c:v>
                </c:pt>
                <c:pt idx="5">
                  <c:v>B6</c:v>
                </c:pt>
              </c:strCache>
            </c:strRef>
          </c:cat>
          <c:val>
            <c:numRef>
              <c:f>('1. COSTI DI COSTRUZIONE'!$P$140,'1. COSTI DI COSTRUZIONE'!$P$141,'1. COSTI DI COSTRUZIONE'!$P$142,'1. COSTI DI COSTRUZIONE'!$P$143,'1. COSTI DI COSTRUZIONE'!$P$148,'1. COSTI DI COSTRUZIONE'!$P$151)</c:f>
              <c:numCache>
                <c:formatCode>_-* #,##0\ "€"_-;\-* #,##0\ "€"_-;_-* "-"??\ "€"_-;_-@_-</c:formatCode>
                <c:ptCount val="6"/>
                <c:pt idx="3">
                  <c:v>0</c:v>
                </c:pt>
                <c:pt idx="4">
                  <c:v>0</c:v>
                </c:pt>
                <c:pt idx="5">
                  <c:v>0</c:v>
                </c:pt>
              </c:numCache>
            </c:numRef>
          </c:val>
          <c:extLst>
            <c:ext xmlns:c16="http://schemas.microsoft.com/office/drawing/2014/chart" uri="{C3380CC4-5D6E-409C-BE32-E72D297353CC}">
              <c16:uniqueId val="{0000000A-9BE0-D449-8816-225FE9B28754}"/>
            </c:ext>
          </c:extLst>
        </c:ser>
        <c:dLbls>
          <c:showLegendKey val="0"/>
          <c:showVal val="1"/>
          <c:showCatName val="0"/>
          <c:showSerName val="0"/>
          <c:showPercent val="0"/>
          <c:showBubbleSize val="0"/>
          <c:showLeaderLines val="1"/>
        </c:dLbls>
        <c:firstSliceAng val="0"/>
        <c:holeSize val="50"/>
      </c:doughnutChart>
    </c:plotArea>
    <c:legend>
      <c:legendPos val="b"/>
      <c:overlay val="0"/>
      <c:spPr>
        <a:noFill/>
        <a:ln>
          <a:noFill/>
        </a:ln>
        <a:effectLst/>
      </c:spPr>
      <c:txPr>
        <a:bodyPr rot="0" spcFirstLastPara="1" vertOverflow="ellipsis" vert="horz" wrap="square" anchor="ctr" anchorCtr="1"/>
        <a:lstStyle/>
        <a:p>
          <a:pPr rtl="0">
            <a:defRPr sz="11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extLst/>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Diretti € - Dettaglio</a:t>
            </a:r>
          </a:p>
          <a:p>
            <a:pPr>
              <a:defRPr sz="1600" b="0" i="0" u="none" strike="noStrike" kern="1200" spc="0" baseline="0">
                <a:solidFill>
                  <a:schemeClr val="tx1">
                    <a:lumMod val="65000"/>
                    <a:lumOff val="35000"/>
                  </a:schemeClr>
                </a:solidFill>
                <a:latin typeface="+mn-lt"/>
                <a:ea typeface="+mn-ea"/>
                <a:cs typeface="+mn-cs"/>
              </a:defRPr>
            </a:pPr>
            <a:r>
              <a:rPr lang="it-IT" sz="1200"/>
              <a:t>Termico-Eco-Impianti</a:t>
            </a:r>
          </a:p>
        </c:rich>
      </c:tx>
      <c:overlay val="0"/>
      <c:spPr>
        <a:noFill/>
        <a:ln>
          <a:noFill/>
        </a:ln>
        <a:effectLst/>
      </c:spPr>
    </c:title>
    <c:autoTitleDeleted val="0"/>
    <c:plotArea>
      <c:layout>
        <c:manualLayout>
          <c:layoutTarget val="inner"/>
          <c:xMode val="edge"/>
          <c:yMode val="edge"/>
          <c:x val="0.12714402887139106"/>
          <c:y val="9.7465325520994628E-2"/>
          <c:w val="0.84993930446194221"/>
          <c:h val="0.79249595513163873"/>
        </c:manualLayout>
      </c:layout>
      <c:barChart>
        <c:barDir val="col"/>
        <c:grouping val="stacked"/>
        <c:varyColors val="0"/>
        <c:ser>
          <c:idx val="4"/>
          <c:order val="0"/>
          <c:tx>
            <c:strRef>
              <c:f>'1. COSTI DI COSTRUZIONE'!$D$46</c:f>
              <c:strCache>
                <c:ptCount val="1"/>
                <c:pt idx="0">
                  <c:v>Intervento Termico</c:v>
                </c:pt>
              </c:strCache>
            </c:strRef>
          </c:tx>
          <c:spPr>
            <a:solidFill>
              <a:srgbClr val="0F3957"/>
            </a:solidFill>
          </c:spPr>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COSTRUZIONE'!$P$46</c:f>
              <c:numCache>
                <c:formatCode>_-* #,##0\ "€"_-;\-* #,##0\ "€"_-;_-* "-"??\ "€"_-;_-@_-</c:formatCode>
                <c:ptCount val="1"/>
              </c:numCache>
            </c:numRef>
          </c:val>
          <c:extLst>
            <c:ext xmlns:c16="http://schemas.microsoft.com/office/drawing/2014/chart" uri="{C3380CC4-5D6E-409C-BE32-E72D297353CC}">
              <c16:uniqueId val="{00000005-87A4-F646-BF6D-CB3ECA50C523}"/>
            </c:ext>
          </c:extLst>
        </c:ser>
        <c:ser>
          <c:idx val="0"/>
          <c:order val="1"/>
          <c:tx>
            <c:strRef>
              <c:f>'1. COSTI DI COSTRUZIONE'!$D$47</c:f>
              <c:strCache>
                <c:ptCount val="1"/>
                <c:pt idx="0">
                  <c:v>Intervento Sismico</c:v>
                </c:pt>
              </c:strCache>
            </c:strRef>
          </c:tx>
          <c:spPr>
            <a:solidFill>
              <a:srgbClr val="236387"/>
            </a:solidFill>
          </c:spPr>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COSTRUZIONE'!$P$47</c:f>
              <c:numCache>
                <c:formatCode>_-* #,##0\ "€"_-;\-* #,##0\ "€"_-;_-* "-"??\ "€"_-;_-@_-</c:formatCode>
                <c:ptCount val="1"/>
              </c:numCache>
            </c:numRef>
          </c:val>
          <c:extLst>
            <c:ext xmlns:c16="http://schemas.microsoft.com/office/drawing/2014/chart" uri="{C3380CC4-5D6E-409C-BE32-E72D297353CC}">
              <c16:uniqueId val="{00000000-3BF4-BE47-8AD3-A24BEF75CA31}"/>
            </c:ext>
          </c:extLst>
        </c:ser>
        <c:ser>
          <c:idx val="1"/>
          <c:order val="2"/>
          <c:tx>
            <c:strRef>
              <c:f>'1. COSTI DI COSTRUZIONE'!$D$48</c:f>
              <c:strCache>
                <c:ptCount val="1"/>
                <c:pt idx="0">
                  <c:v>Impianti</c:v>
                </c:pt>
              </c:strCache>
            </c:strRef>
          </c:tx>
          <c:spPr>
            <a:solidFill>
              <a:srgbClr val="094F69"/>
            </a:solidFill>
          </c:spPr>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COSTRUZIONE'!$P$48</c:f>
              <c:numCache>
                <c:formatCode>_-* #,##0\ "€"_-;\-* #,##0\ "€"_-;_-* "-"??\ "€"_-;_-@_-</c:formatCode>
                <c:ptCount val="1"/>
              </c:numCache>
            </c:numRef>
          </c:val>
          <c:extLst>
            <c:ext xmlns:c16="http://schemas.microsoft.com/office/drawing/2014/chart" uri="{C3380CC4-5D6E-409C-BE32-E72D297353CC}">
              <c16:uniqueId val="{00000001-3BF4-BE47-8AD3-A24BEF75CA31}"/>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nextTo"/>
        <c:spPr>
          <a:noFill/>
          <a:ln w="15875">
            <a:solidFill>
              <a:schemeClr val="tx1">
                <a:lumMod val="85000"/>
                <a:lumOff val="15000"/>
              </a:schemeClr>
            </a:solidFill>
          </a:ln>
        </c:spPr>
        <c:txPr>
          <a:bodyPr/>
          <a:lstStyle/>
          <a:p>
            <a:pPr>
              <a:defRPr>
                <a:solidFill>
                  <a:srgbClr val="10364F"/>
                </a:solidFill>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valAx>
    </c:plotArea>
    <c:legend>
      <c:legendPos val="b"/>
      <c:overlay val="0"/>
      <c:txPr>
        <a:bodyPr/>
        <a:lstStyle/>
        <a:p>
          <a:pPr>
            <a:defRPr sz="11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Diretti € - Dettaglio</a:t>
            </a:r>
          </a:p>
          <a:p>
            <a:pPr>
              <a:defRPr sz="1600" b="0" i="0" u="none" strike="noStrike" kern="1200" spc="0" baseline="0">
                <a:solidFill>
                  <a:schemeClr val="tx1">
                    <a:lumMod val="65000"/>
                    <a:lumOff val="35000"/>
                  </a:schemeClr>
                </a:solidFill>
                <a:latin typeface="+mn-lt"/>
                <a:ea typeface="+mn-ea"/>
                <a:cs typeface="+mn-cs"/>
              </a:defRPr>
            </a:pPr>
            <a:r>
              <a:rPr lang="it-IT" sz="1200"/>
              <a:t>Materiali-Manodopera-Noli-SG</a:t>
            </a:r>
          </a:p>
        </c:rich>
      </c:tx>
      <c:overlay val="0"/>
      <c:spPr>
        <a:noFill/>
        <a:ln>
          <a:noFill/>
        </a:ln>
        <a:effectLst/>
      </c:spPr>
    </c:title>
    <c:autoTitleDeleted val="0"/>
    <c:plotArea>
      <c:layout>
        <c:manualLayout>
          <c:layoutTarget val="inner"/>
          <c:xMode val="edge"/>
          <c:yMode val="edge"/>
          <c:x val="0.12714402887139106"/>
          <c:y val="9.7465325520994628E-2"/>
          <c:w val="0.84993930446194221"/>
          <c:h val="0.72110663948087605"/>
        </c:manualLayout>
      </c:layout>
      <c:barChart>
        <c:barDir val="col"/>
        <c:grouping val="stacked"/>
        <c:varyColors val="0"/>
        <c:ser>
          <c:idx val="4"/>
          <c:order val="0"/>
          <c:tx>
            <c:strRef>
              <c:f>'1. COSTI DI COSTRUZIONE'!$C$162:$D$162</c:f>
              <c:strCache>
                <c:ptCount val="2"/>
                <c:pt idx="0">
                  <c:v>A.1.1.1 + A.1.2.1 + A.1.3.1 + A.2.1</c:v>
                </c:pt>
                <c:pt idx="1">
                  <c:v>materiali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COSTRUZIONE'!$P$162</c:f>
            </c:numRef>
          </c:val>
          <c:extLst>
            <c:ext xmlns:c16="http://schemas.microsoft.com/office/drawing/2014/chart" uri="{C3380CC4-5D6E-409C-BE32-E72D297353CC}">
              <c16:uniqueId val="{00000000-2EBA-9E47-9EE4-3A565AE266EB}"/>
            </c:ext>
          </c:extLst>
        </c:ser>
        <c:ser>
          <c:idx val="0"/>
          <c:order val="1"/>
          <c:tx>
            <c:strRef>
              <c:f>'1. COSTI DI COSTRUZIONE'!$C$163:$D$163</c:f>
              <c:strCache>
                <c:ptCount val="2"/>
                <c:pt idx="0">
                  <c:v>A.1.1.2 + A.1.2.2 + A.1.3.2 + A.2.2</c:v>
                </c:pt>
                <c:pt idx="1">
                  <c:v>manodopera</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COSTRUZIONE'!$P$163</c:f>
            </c:numRef>
          </c:val>
          <c:extLst>
            <c:ext xmlns:c16="http://schemas.microsoft.com/office/drawing/2014/chart" uri="{C3380CC4-5D6E-409C-BE32-E72D297353CC}">
              <c16:uniqueId val="{00000003-2EBA-9E47-9EE4-3A565AE266EB}"/>
            </c:ext>
          </c:extLst>
        </c:ser>
        <c:ser>
          <c:idx val="1"/>
          <c:order val="2"/>
          <c:tx>
            <c:strRef>
              <c:f>'1. COSTI DI COSTRUZIONE'!$C$164:$D$164</c:f>
              <c:strCache>
                <c:ptCount val="2"/>
                <c:pt idx="0">
                  <c:v>A.1.1.3 + A.1.2.3 + A.1.3.3 + A.2.3</c:v>
                </c:pt>
                <c:pt idx="1">
                  <c:v>noli e trasporti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COSTRUZIONE'!$P$164</c:f>
            </c:numRef>
          </c:val>
          <c:extLst>
            <c:ext xmlns:c16="http://schemas.microsoft.com/office/drawing/2014/chart" uri="{C3380CC4-5D6E-409C-BE32-E72D297353CC}">
              <c16:uniqueId val="{00000004-2EBA-9E47-9EE4-3A565AE266EB}"/>
            </c:ext>
          </c:extLst>
        </c:ser>
        <c:ser>
          <c:idx val="2"/>
          <c:order val="3"/>
          <c:tx>
            <c:strRef>
              <c:f>'1. COSTI DI COSTRUZIONE'!$C$165:$D$165</c:f>
              <c:strCache>
                <c:ptCount val="2"/>
                <c:pt idx="0">
                  <c:v>A.2.4</c:v>
                </c:pt>
                <c:pt idx="1">
                  <c:v>spese generali e utile industriale</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COSTRUZIONE'!$P$165</c:f>
            </c:numRef>
          </c:val>
          <c:extLst>
            <c:ext xmlns:c16="http://schemas.microsoft.com/office/drawing/2014/chart" uri="{C3380CC4-5D6E-409C-BE32-E72D297353CC}">
              <c16:uniqueId val="{00000005-2EBA-9E47-9EE4-3A565AE266EB}"/>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nextTo"/>
        <c:spPr>
          <a:noFill/>
          <a:ln w="15875">
            <a:solidFill>
              <a:schemeClr val="tx1">
                <a:lumMod val="85000"/>
                <a:lumOff val="15000"/>
              </a:schemeClr>
            </a:solidFill>
          </a:ln>
        </c:spPr>
        <c:txPr>
          <a:bodyPr/>
          <a:lstStyle/>
          <a:p>
            <a:pPr>
              <a:defRPr>
                <a:solidFill>
                  <a:srgbClr val="10364F"/>
                </a:solidFill>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valAx>
    </c:plotArea>
    <c:legend>
      <c:legendPos val="b"/>
      <c:layout>
        <c:manualLayout>
          <c:xMode val="edge"/>
          <c:yMode val="edge"/>
          <c:x val="0"/>
          <c:y val="0.83802042556859224"/>
          <c:w val="1"/>
          <c:h val="0.1500813668760772"/>
        </c:manualLayout>
      </c:layout>
      <c:overlay val="0"/>
      <c:txPr>
        <a:bodyPr/>
        <a:lstStyle/>
        <a:p>
          <a:pPr>
            <a:defRPr sz="11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spc="0" baseline="0">
                <a:solidFill>
                  <a:sysClr val="windowText" lastClr="000000">
                    <a:lumMod val="65000"/>
                    <a:lumOff val="35000"/>
                  </a:sysClr>
                </a:solidFill>
                <a:latin typeface="+mn-lt"/>
                <a:ea typeface="+mn-ea"/>
                <a:cs typeface="+mn-cs"/>
              </a:defRPr>
            </a:pPr>
            <a:r>
              <a:rPr lang="it-IT" sz="1600"/>
              <a:t>Costi Diretti € - Dettaglio</a:t>
            </a:r>
          </a:p>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spc="0" baseline="0">
                <a:solidFill>
                  <a:sysClr val="windowText" lastClr="000000">
                    <a:lumMod val="65000"/>
                    <a:lumOff val="35000"/>
                  </a:sysClr>
                </a:solidFill>
                <a:latin typeface="+mn-lt"/>
                <a:ea typeface="+mn-ea"/>
                <a:cs typeface="+mn-cs"/>
              </a:defRPr>
            </a:pPr>
            <a:r>
              <a:rPr lang="it-IT" sz="1200" b="0" i="0" u="none" strike="noStrike" kern="1200" spc="0" baseline="0">
                <a:solidFill>
                  <a:sysClr val="windowText" lastClr="000000">
                    <a:lumMod val="65000"/>
                    <a:lumOff val="35000"/>
                  </a:sysClr>
                </a:solidFill>
              </a:rPr>
              <a:t>Termico-Eco-Impianti</a:t>
            </a:r>
          </a:p>
        </c:rich>
      </c:tx>
      <c:overlay val="0"/>
      <c:spPr>
        <a:noFill/>
        <a:ln>
          <a:noFill/>
        </a:ln>
        <a:effectLst/>
      </c:spPr>
    </c:title>
    <c:autoTitleDeleted val="0"/>
    <c:plotArea>
      <c:layout>
        <c:manualLayout>
          <c:layoutTarget val="inner"/>
          <c:xMode val="edge"/>
          <c:yMode val="edge"/>
          <c:x val="0.12714402887139106"/>
          <c:y val="9.7465325520994628E-2"/>
          <c:w val="0.84993930446194221"/>
          <c:h val="0.79249595513163873"/>
        </c:manualLayout>
      </c:layout>
      <c:doughnutChart>
        <c:varyColors val="1"/>
        <c:ser>
          <c:idx val="4"/>
          <c:order val="0"/>
          <c:spPr>
            <a:solidFill>
              <a:srgbClr val="2A78A4"/>
            </a:solidFill>
          </c:spPr>
          <c:dPt>
            <c:idx val="0"/>
            <c:bubble3D val="0"/>
            <c:spPr>
              <a:solidFill>
                <a:srgbClr val="0F3957"/>
              </a:solidFill>
              <a:ln w="19050">
                <a:solidFill>
                  <a:schemeClr val="bg1"/>
                </a:solidFill>
              </a:ln>
            </c:spPr>
            <c:extLst>
              <c:ext xmlns:c16="http://schemas.microsoft.com/office/drawing/2014/chart" uri="{C3380CC4-5D6E-409C-BE32-E72D297353CC}">
                <c16:uniqueId val="{00000003-C7AA-874A-A5C0-6306013916E6}"/>
              </c:ext>
            </c:extLst>
          </c:dPt>
          <c:dPt>
            <c:idx val="1"/>
            <c:bubble3D val="0"/>
            <c:spPr>
              <a:solidFill>
                <a:srgbClr val="236387"/>
              </a:solidFill>
              <a:ln w="19050">
                <a:solidFill>
                  <a:schemeClr val="bg1"/>
                </a:solidFill>
              </a:ln>
            </c:spPr>
            <c:extLst>
              <c:ext xmlns:c16="http://schemas.microsoft.com/office/drawing/2014/chart" uri="{C3380CC4-5D6E-409C-BE32-E72D297353CC}">
                <c16:uniqueId val="{00000005-C7AA-874A-A5C0-6306013916E6}"/>
              </c:ext>
            </c:extLst>
          </c:dPt>
          <c:dPt>
            <c:idx val="2"/>
            <c:bubble3D val="0"/>
            <c:spPr>
              <a:solidFill>
                <a:srgbClr val="094F69"/>
              </a:solidFill>
              <a:ln w="19050">
                <a:solidFill>
                  <a:schemeClr val="bg1"/>
                </a:solidFill>
              </a:ln>
            </c:spPr>
            <c:extLst>
              <c:ext xmlns:c16="http://schemas.microsoft.com/office/drawing/2014/chart" uri="{C3380CC4-5D6E-409C-BE32-E72D297353CC}">
                <c16:uniqueId val="{00000004-C7AA-874A-A5C0-6306013916E6}"/>
              </c:ext>
            </c:extLst>
          </c:dPt>
          <c:dLbls>
            <c:numFmt formatCode="#.#00%" sourceLinked="0"/>
            <c:spPr>
              <a:noFill/>
              <a:ln>
                <a:noFill/>
              </a:ln>
              <a:effectLst/>
            </c:spPr>
            <c:txPr>
              <a:bodyPr wrap="square" lIns="38100" tIns="19050" rIns="38100" bIns="19050" anchor="ctr">
                <a:spAutoFit/>
              </a:bodyPr>
              <a:lstStyle/>
              <a:p>
                <a:pPr>
                  <a:defRPr sz="1400">
                    <a:solidFill>
                      <a:schemeClr val="bg1"/>
                    </a:solidFill>
                  </a:defRPr>
                </a:pPr>
                <a:endParaRPr lang="it-IT"/>
              </a:p>
            </c:txPr>
            <c:showLegendKey val="0"/>
            <c:showVal val="0"/>
            <c:showCatName val="0"/>
            <c:showSerName val="0"/>
            <c:showPercent val="1"/>
            <c:showBubbleSize val="0"/>
            <c:showLeaderLines val="1"/>
            <c:extLst>
              <c:ext xmlns:c15="http://schemas.microsoft.com/office/drawing/2012/chart" uri="{CE6537A1-D6FC-4f65-9D91-7224C49458BB}"/>
            </c:extLst>
          </c:dLbls>
          <c:cat>
            <c:strRef>
              <c:f>'1. COSTI DI COSTRUZIONE'!$D$46:$D$48</c:f>
              <c:strCache>
                <c:ptCount val="3"/>
                <c:pt idx="0">
                  <c:v>Intervento Termico</c:v>
                </c:pt>
                <c:pt idx="1">
                  <c:v>Intervento Sismico</c:v>
                </c:pt>
                <c:pt idx="2">
                  <c:v>Impianti</c:v>
                </c:pt>
              </c:strCache>
            </c:strRef>
          </c:cat>
          <c:val>
            <c:numRef>
              <c:f>'1. COSTI DI COSTRUZIONE'!$P$46:$P$48</c:f>
              <c:numCache>
                <c:formatCode>_-* #,##0\ "€"_-;\-* #,##0\ "€"_-;_-* "-"??\ "€"_-;_-@_-</c:formatCode>
                <c:ptCount val="3"/>
              </c:numCache>
            </c:numRef>
          </c:val>
          <c:extLst>
            <c:ext xmlns:c16="http://schemas.microsoft.com/office/drawing/2014/chart" uri="{C3380CC4-5D6E-409C-BE32-E72D297353CC}">
              <c16:uniqueId val="{00000000-C7AA-874A-A5C0-6306013916E6}"/>
            </c:ext>
          </c:extLst>
        </c:ser>
        <c:dLbls>
          <c:showLegendKey val="0"/>
          <c:showVal val="0"/>
          <c:showCatName val="0"/>
          <c:showSerName val="0"/>
          <c:showPercent val="0"/>
          <c:showBubbleSize val="0"/>
          <c:showLeaderLines val="1"/>
        </c:dLbls>
        <c:firstSliceAng val="0"/>
        <c:holeSize val="50"/>
      </c:doughnutChart>
    </c:plotArea>
    <c:legend>
      <c:legendPos val="b"/>
      <c:overlay val="0"/>
      <c:txPr>
        <a:bodyPr/>
        <a:lstStyle/>
        <a:p>
          <a:pPr rtl="0">
            <a:defRPr sz="11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spc="0" baseline="0">
                <a:solidFill>
                  <a:sysClr val="windowText" lastClr="000000">
                    <a:lumMod val="65000"/>
                    <a:lumOff val="35000"/>
                  </a:sysClr>
                </a:solidFill>
                <a:latin typeface="+mn-lt"/>
                <a:ea typeface="+mn-ea"/>
                <a:cs typeface="+mn-cs"/>
              </a:defRPr>
            </a:pPr>
            <a:r>
              <a:rPr lang="it-IT" sz="1600"/>
              <a:t>Costi Diretti € - Dettaglio</a:t>
            </a:r>
          </a:p>
          <a:p>
            <a:pPr marL="0" marR="0" lvl="0" indent="0" algn="ctr" defTabSz="914400" rtl="0" eaLnBrk="1" fontAlgn="auto" latinLnBrk="0" hangingPunct="1">
              <a:lnSpc>
                <a:spcPct val="100000"/>
              </a:lnSpc>
              <a:spcBef>
                <a:spcPts val="0"/>
              </a:spcBef>
              <a:spcAft>
                <a:spcPts val="0"/>
              </a:spcAft>
              <a:buClrTx/>
              <a:buSzTx/>
              <a:buFontTx/>
              <a:buNone/>
              <a:tabLst/>
              <a:defRPr sz="1600" b="0" i="0" u="none" strike="noStrike" kern="1200" spc="0" baseline="0">
                <a:solidFill>
                  <a:sysClr val="windowText" lastClr="000000">
                    <a:lumMod val="65000"/>
                    <a:lumOff val="35000"/>
                  </a:sysClr>
                </a:solidFill>
                <a:latin typeface="+mn-lt"/>
                <a:ea typeface="+mn-ea"/>
                <a:cs typeface="+mn-cs"/>
              </a:defRPr>
            </a:pPr>
            <a:r>
              <a:rPr lang="it-IT" sz="1200" b="0" i="0" u="none" strike="noStrike" kern="1200" spc="0" baseline="0">
                <a:solidFill>
                  <a:sysClr val="windowText" lastClr="000000">
                    <a:lumMod val="65000"/>
                    <a:lumOff val="35000"/>
                  </a:sysClr>
                </a:solidFill>
              </a:rPr>
              <a:t>Materiali-Manodopera-Noli-SG</a:t>
            </a:r>
          </a:p>
        </c:rich>
      </c:tx>
      <c:layout>
        <c:manualLayout>
          <c:xMode val="edge"/>
          <c:yMode val="edge"/>
          <c:x val="0.3681815909285962"/>
          <c:y val="1.1898207555330569E-2"/>
        </c:manualLayout>
      </c:layout>
      <c:overlay val="0"/>
      <c:spPr>
        <a:noFill/>
        <a:ln>
          <a:noFill/>
        </a:ln>
        <a:effectLst/>
      </c:spPr>
    </c:title>
    <c:autoTitleDeleted val="0"/>
    <c:plotArea>
      <c:layout>
        <c:manualLayout>
          <c:layoutTarget val="inner"/>
          <c:xMode val="edge"/>
          <c:yMode val="edge"/>
          <c:x val="0.12714402887139106"/>
          <c:y val="9.7465325520994628E-2"/>
          <c:w val="0.84993930446194221"/>
          <c:h val="0.79249595513163873"/>
        </c:manualLayout>
      </c:layout>
      <c:doughnutChart>
        <c:varyColors val="1"/>
        <c:ser>
          <c:idx val="4"/>
          <c:order val="0"/>
          <c:dLbls>
            <c:numFmt formatCode="#.#00%" sourceLinked="0"/>
            <c:spPr>
              <a:noFill/>
              <a:ln>
                <a:noFill/>
              </a:ln>
              <a:effectLst/>
            </c:spPr>
            <c:txPr>
              <a:bodyPr wrap="square" lIns="38100" tIns="19050" rIns="38100" bIns="19050" anchor="ctr">
                <a:spAutoFit/>
              </a:bodyPr>
              <a:lstStyle/>
              <a:p>
                <a:pPr>
                  <a:defRPr sz="1400">
                    <a:solidFill>
                      <a:schemeClr val="bg1"/>
                    </a:solidFill>
                  </a:defRPr>
                </a:pPr>
                <a:endParaRPr lang="it-IT"/>
              </a:p>
            </c:txPr>
            <c:showLegendKey val="0"/>
            <c:showVal val="0"/>
            <c:showCatName val="0"/>
            <c:showSerName val="0"/>
            <c:showPercent val="1"/>
            <c:showBubbleSize val="0"/>
            <c:showLeaderLines val="1"/>
            <c:extLst>
              <c:ext xmlns:c15="http://schemas.microsoft.com/office/drawing/2012/chart" uri="{CE6537A1-D6FC-4f65-9D91-7224C49458BB}"/>
            </c:extLst>
          </c:dLbls>
          <c:cat>
            <c:multiLvlStrRef>
              <c:f>'1. COSTI DI COSTRUZIONE'!$C$162:$D$165</c:f>
            </c:multiLvlStrRef>
          </c:cat>
          <c:val>
            <c:numRef>
              <c:f>'1. COSTI DI COSTRUZIONE'!$P$162:$P$165</c:f>
            </c:numRef>
          </c:val>
          <c:extLst>
            <c:ext xmlns:c16="http://schemas.microsoft.com/office/drawing/2014/chart" uri="{C3380CC4-5D6E-409C-BE32-E72D297353CC}">
              <c16:uniqueId val="{00000000-69F7-0E48-AA83-961056286A7A}"/>
            </c:ext>
          </c:extLst>
        </c:ser>
        <c:dLbls>
          <c:showLegendKey val="0"/>
          <c:showVal val="0"/>
          <c:showCatName val="0"/>
          <c:showSerName val="0"/>
          <c:showPercent val="0"/>
          <c:showBubbleSize val="0"/>
          <c:showLeaderLines val="1"/>
        </c:dLbls>
        <c:firstSliceAng val="0"/>
        <c:holeSize val="50"/>
      </c:doughnutChart>
    </c:plotArea>
    <c:legend>
      <c:legendPos val="b"/>
      <c:layout>
        <c:manualLayout>
          <c:xMode val="edge"/>
          <c:yMode val="edge"/>
          <c:x val="0"/>
          <c:y val="0.90899639574466362"/>
          <c:w val="0.99994648170048295"/>
          <c:h val="7.9051116804664048E-2"/>
        </c:manualLayout>
      </c:layout>
      <c:overlay val="0"/>
      <c:txPr>
        <a:bodyPr/>
        <a:lstStyle/>
        <a:p>
          <a:pPr rtl="0">
            <a:defRPr sz="11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Diretti € - Dettaglio</a:t>
            </a:r>
          </a:p>
          <a:p>
            <a:pPr>
              <a:defRPr sz="1600" b="0" i="0" u="none" strike="noStrike" kern="1200" spc="0" baseline="0">
                <a:solidFill>
                  <a:schemeClr val="tx1">
                    <a:lumMod val="65000"/>
                    <a:lumOff val="35000"/>
                  </a:schemeClr>
                </a:solidFill>
                <a:latin typeface="+mn-lt"/>
                <a:ea typeface="+mn-ea"/>
                <a:cs typeface="+mn-cs"/>
              </a:defRPr>
            </a:pPr>
            <a:r>
              <a:rPr lang="it-IT" sz="1200"/>
              <a:t>Materiali-Manodopera-Noli-SG</a:t>
            </a:r>
          </a:p>
        </c:rich>
      </c:tx>
      <c:overlay val="0"/>
      <c:spPr>
        <a:noFill/>
        <a:ln>
          <a:noFill/>
        </a:ln>
        <a:effectLst/>
      </c:spPr>
    </c:title>
    <c:autoTitleDeleted val="0"/>
    <c:plotArea>
      <c:layout>
        <c:manualLayout>
          <c:layoutTarget val="inner"/>
          <c:xMode val="edge"/>
          <c:yMode val="edge"/>
          <c:x val="0.12714402887139106"/>
          <c:y val="0.14506914889463288"/>
          <c:w val="0.84993930446194221"/>
          <c:h val="0.67350289324285262"/>
        </c:manualLayout>
      </c:layout>
      <c:barChart>
        <c:barDir val="col"/>
        <c:grouping val="stacked"/>
        <c:varyColors val="0"/>
        <c:ser>
          <c:idx val="4"/>
          <c:order val="0"/>
          <c:tx>
            <c:strRef>
              <c:f>'1. COSTI DI COSTRUZIONE'!$C$162:$D$162</c:f>
              <c:strCache>
                <c:ptCount val="2"/>
                <c:pt idx="0">
                  <c:v>A.1.1.1 + A.1.2.1 + A.1.3.1 + A.2.1</c:v>
                </c:pt>
                <c:pt idx="1">
                  <c:v>materiali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COSTRUZIONE'!$L$162,'1. COSTI DI COSTRUZIONE'!$P$162)</c:f>
            </c:numRef>
          </c:val>
          <c:extLst>
            <c:ext xmlns:c16="http://schemas.microsoft.com/office/drawing/2014/chart" uri="{C3380CC4-5D6E-409C-BE32-E72D297353CC}">
              <c16:uniqueId val="{00000000-6185-1B4A-8F15-BEEC0A169CC8}"/>
            </c:ext>
          </c:extLst>
        </c:ser>
        <c:ser>
          <c:idx val="0"/>
          <c:order val="1"/>
          <c:tx>
            <c:strRef>
              <c:f>'1. COSTI DI COSTRUZIONE'!$C$163:$D$163</c:f>
              <c:strCache>
                <c:ptCount val="2"/>
                <c:pt idx="0">
                  <c:v>A.1.1.2 + A.1.2.2 + A.1.3.2 + A.2.2</c:v>
                </c:pt>
                <c:pt idx="1">
                  <c:v>manodopera</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COSTRUZIONE'!$L$163,'1. COSTI DI COSTRUZIONE'!$P$163)</c:f>
            </c:numRef>
          </c:val>
          <c:extLst>
            <c:ext xmlns:c16="http://schemas.microsoft.com/office/drawing/2014/chart" uri="{C3380CC4-5D6E-409C-BE32-E72D297353CC}">
              <c16:uniqueId val="{00000001-6185-1B4A-8F15-BEEC0A169CC8}"/>
            </c:ext>
          </c:extLst>
        </c:ser>
        <c:ser>
          <c:idx val="1"/>
          <c:order val="2"/>
          <c:tx>
            <c:strRef>
              <c:f>'1. COSTI DI COSTRUZIONE'!$C$164:$D$164</c:f>
              <c:strCache>
                <c:ptCount val="2"/>
                <c:pt idx="0">
                  <c:v>A.1.1.3 + A.1.2.3 + A.1.3.3 + A.2.3</c:v>
                </c:pt>
                <c:pt idx="1">
                  <c:v>noli e trasporti</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COSTRUZIONE'!$L$164,'1. COSTI DI COSTRUZIONE'!$P$164)</c:f>
            </c:numRef>
          </c:val>
          <c:extLst>
            <c:ext xmlns:c16="http://schemas.microsoft.com/office/drawing/2014/chart" uri="{C3380CC4-5D6E-409C-BE32-E72D297353CC}">
              <c16:uniqueId val="{00000002-6185-1B4A-8F15-BEEC0A169CC8}"/>
            </c:ext>
          </c:extLst>
        </c:ser>
        <c:ser>
          <c:idx val="2"/>
          <c:order val="3"/>
          <c:tx>
            <c:strRef>
              <c:f>'1. COSTI DI COSTRUZIONE'!$C$165:$D$165</c:f>
              <c:strCache>
                <c:ptCount val="2"/>
                <c:pt idx="0">
                  <c:v>A.2.4</c:v>
                </c:pt>
                <c:pt idx="1">
                  <c:v>spese generali e utile industriale</c:v>
                </c:pt>
              </c:strCache>
            </c:strRef>
          </c:tx>
          <c:invertIfNegative val="0"/>
          <c:dLbls>
            <c:numFmt formatCode="_(&quot;€&quot;* #,##0_);_(&quot;€&quot;* \(#,##0\);_(&quot;€&quot;* &quot;-&quot;_);_(@_)" sourceLinked="0"/>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COSTRUZIONE'!$L$165,'1. COSTI DI COSTRUZIONE'!$P$165)</c:f>
            </c:numRef>
          </c:val>
          <c:extLst>
            <c:ext xmlns:c16="http://schemas.microsoft.com/office/drawing/2014/chart" uri="{C3380CC4-5D6E-409C-BE32-E72D297353CC}">
              <c16:uniqueId val="{00000003-6185-1B4A-8F15-BEEC0A169CC8}"/>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a:solidFill>
              <a:schemeClr val="tx1">
                <a:lumMod val="85000"/>
                <a:lumOff val="15000"/>
              </a:schemeClr>
            </a:solidFill>
          </a:ln>
        </c:spPr>
        <c:txPr>
          <a:bodyPr/>
          <a:lstStyle/>
          <a:p>
            <a:pPr>
              <a:defRPr>
                <a:solidFill>
                  <a:srgbClr val="10364F"/>
                </a:solidFill>
              </a:defRPr>
            </a:pPr>
            <a:endParaRPr lang="it-IT"/>
          </a:p>
        </c:txPr>
        <c:crossAx val="519051344"/>
        <c:crosses val="autoZero"/>
        <c:auto val="1"/>
        <c:lblAlgn val="ctr"/>
        <c:lblOffset val="100"/>
        <c:noMultiLvlLbl val="0"/>
      </c:catAx>
      <c:valAx>
        <c:axId val="51905134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valAx>
    </c:plotArea>
    <c:legend>
      <c:legendPos val="b"/>
      <c:layout>
        <c:manualLayout>
          <c:xMode val="edge"/>
          <c:yMode val="edge"/>
          <c:x val="0"/>
          <c:y val="0.83802042556859224"/>
          <c:w val="1"/>
          <c:h val="0.1500813668760772"/>
        </c:manualLayout>
      </c:layout>
      <c:overlay val="0"/>
      <c:txPr>
        <a:bodyPr/>
        <a:lstStyle/>
        <a:p>
          <a:pPr>
            <a:defRPr sz="11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sz="1600" b="0">
                <a:solidFill>
                  <a:schemeClr val="tx1">
                    <a:lumMod val="75000"/>
                    <a:lumOff val="25000"/>
                  </a:schemeClr>
                </a:solidFill>
              </a:defRPr>
            </a:pPr>
            <a:r>
              <a:rPr lang="it-IT" sz="1600" b="0">
                <a:solidFill>
                  <a:schemeClr val="tx1">
                    <a:lumMod val="65000"/>
                    <a:lumOff val="35000"/>
                  </a:schemeClr>
                </a:solidFill>
              </a:rPr>
              <a:t>Costi di Costruzione € - Dettaglio</a:t>
            </a:r>
          </a:p>
        </c:rich>
      </c:tx>
      <c:overlay val="0"/>
      <c:spPr>
        <a:noFill/>
        <a:ln>
          <a:noFill/>
        </a:ln>
        <a:effectLst/>
      </c:spPr>
    </c:title>
    <c:autoTitleDeleted val="0"/>
    <c:plotArea>
      <c:layout>
        <c:manualLayout>
          <c:layoutTarget val="inner"/>
          <c:xMode val="edge"/>
          <c:yMode val="edge"/>
          <c:x val="0.12714402887139106"/>
          <c:y val="8.6718322005969128E-2"/>
          <c:w val="0.84993930446194221"/>
          <c:h val="0.78984885826817408"/>
        </c:manualLayout>
      </c:layout>
      <c:barChart>
        <c:barDir val="col"/>
        <c:grouping val="stacked"/>
        <c:varyColors val="0"/>
        <c:ser>
          <c:idx val="4"/>
          <c:order val="0"/>
          <c:tx>
            <c:strRef>
              <c:f>'1. COSTI DI COSTRUZIONE'!$C$111:$D$111</c:f>
              <c:strCache>
                <c:ptCount val="2"/>
                <c:pt idx="0">
                  <c:v>A.1.1</c:v>
                </c:pt>
                <c:pt idx="1">
                  <c:v>Facciate</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COSTRUZIONE'!$L$111,'1. COSTI DI COSTRUZIONE'!$P$111)</c:f>
              <c:numCache>
                <c:formatCode>_-* #,##0.0\ "€"_-;\-* #,##0.0\ "€"_-;_-* "-"??\ "€"_-;_-@_-</c:formatCode>
                <c:ptCount val="2"/>
                <c:pt idx="0" formatCode="_-* #,##0\ &quot;€&quot;_-;\-* #,##0\ &quot;€&quot;_-;_-* &quot;-&quot;??\ &quot;€&quot;_-;_-@_-">
                  <c:v>0</c:v>
                </c:pt>
                <c:pt idx="1">
                  <c:v>0</c:v>
                </c:pt>
              </c:numCache>
            </c:numRef>
          </c:val>
          <c:extLst>
            <c:ext xmlns:c16="http://schemas.microsoft.com/office/drawing/2014/chart" uri="{C3380CC4-5D6E-409C-BE32-E72D297353CC}">
              <c16:uniqueId val="{00000000-77DF-9D46-8174-647994CB4556}"/>
            </c:ext>
          </c:extLst>
        </c:ser>
        <c:ser>
          <c:idx val="0"/>
          <c:order val="1"/>
          <c:tx>
            <c:strRef>
              <c:f>'1. COSTI DI COSTRUZIONE'!$C$115:$D$115</c:f>
              <c:strCache>
                <c:ptCount val="2"/>
                <c:pt idx="0">
                  <c:v>A.1.2</c:v>
                </c:pt>
                <c:pt idx="1">
                  <c:v>Tetto</c:v>
                </c:pt>
              </c:strCache>
            </c:strRef>
          </c:tx>
          <c:invertIfNegative val="0"/>
          <c:dLbls>
            <c:delete val="1"/>
          </c:dLbls>
          <c:cat>
            <c:multiLvlStrRef>
              <c:f>('1. COSTI DI COSTRUZIONE'!$F$213,'1. COSTI DI COSTRUZIONE'!$G$213)</c:f>
            </c:multiLvlStrRef>
          </c:cat>
          <c:val>
            <c:numRef>
              <c:f>('1. COSTI DI COSTRUZIONE'!$L$115,'1. COSTI DI COSTRUZIONE'!$P$115)</c:f>
              <c:numCache>
                <c:formatCode>_-* #,##0.0\ "€"_-;\-* #,##0.0\ "€"_-;_-* "-"??\ "€"_-;_-@_-</c:formatCode>
                <c:ptCount val="2"/>
                <c:pt idx="0" formatCode="_-* #,##0\ &quot;€&quot;_-;\-* #,##0\ &quot;€&quot;_-;_-* &quot;-&quot;??\ &quot;€&quot;_-;_-@_-">
                  <c:v>0</c:v>
                </c:pt>
                <c:pt idx="1">
                  <c:v>0</c:v>
                </c:pt>
              </c:numCache>
            </c:numRef>
          </c:val>
          <c:extLst>
            <c:ext xmlns:c16="http://schemas.microsoft.com/office/drawing/2014/chart" uri="{C3380CC4-5D6E-409C-BE32-E72D297353CC}">
              <c16:uniqueId val="{00000001-77DF-9D46-8174-647994CB4556}"/>
            </c:ext>
          </c:extLst>
        </c:ser>
        <c:ser>
          <c:idx val="1"/>
          <c:order val="2"/>
          <c:tx>
            <c:strRef>
              <c:f>'1. COSTI DI COSTRUZIONE'!$C$119:$D$119</c:f>
              <c:strCache>
                <c:ptCount val="2"/>
                <c:pt idx="0">
                  <c:v>A.1.3</c:v>
                </c:pt>
                <c:pt idx="1">
                  <c:v>Impianti</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COSTRUZIONE'!$L$119,'1. COSTI DI COSTRUZIONE'!$P$119)</c:f>
              <c:numCache>
                <c:formatCode>_-* #,##0.0\ "€"_-;\-* #,##0.0\ "€"_-;_-* "-"??\ "€"_-;_-@_-</c:formatCode>
                <c:ptCount val="2"/>
                <c:pt idx="0" formatCode="_-* #,##0\ &quot;€&quot;_-;\-* #,##0\ &quot;€&quot;_-;_-* &quot;-&quot;??\ &quot;€&quot;_-;_-@_-">
                  <c:v>0</c:v>
                </c:pt>
                <c:pt idx="1">
                  <c:v>0</c:v>
                </c:pt>
              </c:numCache>
            </c:numRef>
          </c:val>
          <c:extLst>
            <c:ext xmlns:c16="http://schemas.microsoft.com/office/drawing/2014/chart" uri="{C3380CC4-5D6E-409C-BE32-E72D297353CC}">
              <c16:uniqueId val="{00000002-77DF-9D46-8174-647994CB4556}"/>
            </c:ext>
          </c:extLst>
        </c:ser>
        <c:ser>
          <c:idx val="2"/>
          <c:order val="3"/>
          <c:tx>
            <c:strRef>
              <c:f>'1. COSTI DI COSTRUZIONE'!$C$124:$D$124</c:f>
              <c:strCache>
                <c:ptCount val="2"/>
                <c:pt idx="0">
                  <c:v>A.2.1</c:v>
                </c:pt>
                <c:pt idx="1">
                  <c:v>Facciate</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('1. COSTI DI COSTRUZIONE'!$F$213,'1. COSTI DI COSTRUZIONE'!$G$213)</c:f>
            </c:multiLvlStrRef>
          </c:cat>
          <c:val>
            <c:numRef>
              <c:f>('1. COSTI DI COSTRUZIONE'!$L$124,'1. COSTI DI COSTRUZIONE'!$P$124)</c:f>
              <c:numCache>
                <c:formatCode>_-* #,##0\ "€"_-;\-* #,##0\ "€"_-;_-* "-"??\ "€"_-;_-@_-</c:formatCode>
                <c:ptCount val="2"/>
                <c:pt idx="0">
                  <c:v>0</c:v>
                </c:pt>
                <c:pt idx="1">
                  <c:v>0</c:v>
                </c:pt>
              </c:numCache>
            </c:numRef>
          </c:val>
          <c:extLst>
            <c:ext xmlns:c16="http://schemas.microsoft.com/office/drawing/2014/chart" uri="{C3380CC4-5D6E-409C-BE32-E72D297353CC}">
              <c16:uniqueId val="{00000004-77DF-9D46-8174-647994CB4556}"/>
            </c:ext>
          </c:extLst>
        </c:ser>
        <c:ser>
          <c:idx val="3"/>
          <c:order val="4"/>
          <c:tx>
            <c:strRef>
              <c:f>'1. COSTI DI COSTRUZIONE'!$C$129:$D$129</c:f>
              <c:strCache>
                <c:ptCount val="2"/>
                <c:pt idx="0">
                  <c:v>A.2.2</c:v>
                </c:pt>
                <c:pt idx="1">
                  <c:v>Tetto</c:v>
                </c:pt>
              </c:strCache>
            </c:strRef>
          </c:tx>
          <c:invertIfNegative val="0"/>
          <c:dLbls>
            <c:delete val="1"/>
          </c:dLbls>
          <c:val>
            <c:numRef>
              <c:f>('1. COSTI DI COSTRUZIONE'!$L$129,'1. COSTI DI COSTRUZIONE'!$P$129)</c:f>
              <c:numCache>
                <c:formatCode>_-* #,##0\ "€"_-;\-* #,##0\ "€"_-;_-* "-"??\ "€"_-;_-@_-</c:formatCode>
                <c:ptCount val="2"/>
                <c:pt idx="0">
                  <c:v>0</c:v>
                </c:pt>
                <c:pt idx="1">
                  <c:v>0</c:v>
                </c:pt>
              </c:numCache>
            </c:numRef>
          </c:val>
          <c:extLst>
            <c:ext xmlns:c16="http://schemas.microsoft.com/office/drawing/2014/chart" uri="{C3380CC4-5D6E-409C-BE32-E72D297353CC}">
              <c16:uniqueId val="{00000005-77DF-9D46-8174-647994CB4556}"/>
            </c:ext>
          </c:extLst>
        </c:ser>
        <c:ser>
          <c:idx val="5"/>
          <c:order val="5"/>
          <c:tx>
            <c:strRef>
              <c:f>'1. COSTI DI COSTRUZIONE'!$C$134:$D$134</c:f>
              <c:strCache>
                <c:ptCount val="2"/>
                <c:pt idx="0">
                  <c:v>A.2.3</c:v>
                </c:pt>
                <c:pt idx="1">
                  <c:v>Impianti</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COSTRUZIONE'!$L$134,'1. COSTI DI COSTRUZIONE'!$P$134)</c:f>
              <c:numCache>
                <c:formatCode>_-* #,##0\ "€"_-;\-* #,##0\ "€"_-;_-* "-"??\ "€"_-;_-@_-</c:formatCode>
                <c:ptCount val="2"/>
                <c:pt idx="0">
                  <c:v>0</c:v>
                </c:pt>
                <c:pt idx="1">
                  <c:v>0</c:v>
                </c:pt>
              </c:numCache>
            </c:numRef>
          </c:val>
          <c:extLst>
            <c:ext xmlns:c16="http://schemas.microsoft.com/office/drawing/2014/chart" uri="{C3380CC4-5D6E-409C-BE32-E72D297353CC}">
              <c16:uniqueId val="{00000006-77DF-9D46-8174-647994CB4556}"/>
            </c:ext>
          </c:extLst>
        </c:ser>
        <c:ser>
          <c:idx val="6"/>
          <c:order val="6"/>
          <c:tx>
            <c:strRef>
              <c:f>'1. COSTI DI COSTRUZIONE'!$C$140:$D$140</c:f>
              <c:strCache>
                <c:ptCount val="2"/>
                <c:pt idx="0">
                  <c:v>B1</c:v>
                </c:pt>
                <c:pt idx="1">
                  <c:v>Costi indiretti di Cantiere</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COSTRUZIONE'!$L$140,'1. COSTI DI COSTRUZIONE'!$P$140)</c:f>
              <c:numCache>
                <c:formatCode>_-* #,##0\ "€"_-;\-* #,##0\ "€"_-;_-* "-"??\ "€"_-;_-@_-</c:formatCode>
                <c:ptCount val="2"/>
              </c:numCache>
            </c:numRef>
          </c:val>
          <c:extLst>
            <c:ext xmlns:c16="http://schemas.microsoft.com/office/drawing/2014/chart" uri="{C3380CC4-5D6E-409C-BE32-E72D297353CC}">
              <c16:uniqueId val="{00000007-77DF-9D46-8174-647994CB4556}"/>
            </c:ext>
          </c:extLst>
        </c:ser>
        <c:ser>
          <c:idx val="7"/>
          <c:order val="7"/>
          <c:tx>
            <c:strRef>
              <c:f>'1. COSTI DI COSTRUZIONE'!$C$141:$D$141</c:f>
              <c:strCache>
                <c:ptCount val="2"/>
                <c:pt idx="0">
                  <c:v>B2</c:v>
                </c:pt>
                <c:pt idx="1">
                  <c:v>Sicurezza</c:v>
                </c:pt>
              </c:strCache>
            </c:strRef>
          </c:tx>
          <c:invertIfNegative val="0"/>
          <c:dLbls>
            <c:spPr>
              <a:noFill/>
              <a:ln>
                <a:noFill/>
              </a:ln>
              <a:effectLst/>
            </c:spPr>
            <c:txPr>
              <a:bodyPr/>
              <a:lstStyle/>
              <a:p>
                <a:pPr>
                  <a:defRPr>
                    <a:solidFill>
                      <a:schemeClr val="bg1"/>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COSTRUZIONE'!$L$141,'1. COSTI DI COSTRUZIONE'!$P$141)</c:f>
              <c:numCache>
                <c:formatCode>_-* #,##0\ "€"_-;\-* #,##0\ "€"_-;_-* "-"??\ "€"_-;_-@_-</c:formatCode>
                <c:ptCount val="2"/>
              </c:numCache>
            </c:numRef>
          </c:val>
          <c:extLst>
            <c:ext xmlns:c16="http://schemas.microsoft.com/office/drawing/2014/chart" uri="{C3380CC4-5D6E-409C-BE32-E72D297353CC}">
              <c16:uniqueId val="{00000008-77DF-9D46-8174-647994CB4556}"/>
            </c:ext>
          </c:extLst>
        </c:ser>
        <c:ser>
          <c:idx val="8"/>
          <c:order val="8"/>
          <c:tx>
            <c:strRef>
              <c:f>'1. COSTI DI COSTRUZIONE'!$C$142:$D$142</c:f>
              <c:strCache>
                <c:ptCount val="2"/>
                <c:pt idx="0">
                  <c:v>B3</c:v>
                </c:pt>
                <c:pt idx="1">
                  <c:v>Ponteggi</c:v>
                </c:pt>
              </c:strCache>
            </c:strRef>
          </c:tx>
          <c:invertIfNegative val="0"/>
          <c:dLbls>
            <c:spPr>
              <a:noFill/>
              <a:ln>
                <a:noFill/>
              </a:ln>
              <a:effectLst/>
            </c:spPr>
            <c:txPr>
              <a:bodyPr/>
              <a:lstStyle/>
              <a:p>
                <a:pPr>
                  <a:defRPr>
                    <a:solidFill>
                      <a:srgbClr val="064F69"/>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COSTRUZIONE'!$L$142,'1. COSTI DI COSTRUZIONE'!$P$142)</c:f>
              <c:numCache>
                <c:formatCode>_-* #,##0\ "€"_-;\-* #,##0\ "€"_-;_-* "-"??\ "€"_-;_-@_-</c:formatCode>
                <c:ptCount val="2"/>
              </c:numCache>
            </c:numRef>
          </c:val>
          <c:extLst>
            <c:ext xmlns:c16="http://schemas.microsoft.com/office/drawing/2014/chart" uri="{C3380CC4-5D6E-409C-BE32-E72D297353CC}">
              <c16:uniqueId val="{00000009-77DF-9D46-8174-647994CB4556}"/>
            </c:ext>
          </c:extLst>
        </c:ser>
        <c:ser>
          <c:idx val="9"/>
          <c:order val="9"/>
          <c:tx>
            <c:strRef>
              <c:f>'1. COSTI DI COSTRUZIONE'!$C$143:$D$143</c:f>
              <c:strCache>
                <c:ptCount val="2"/>
                <c:pt idx="0">
                  <c:v>B4</c:v>
                </c:pt>
                <c:pt idx="1">
                  <c:v>Spese generali e utile d'impresa</c:v>
                </c:pt>
              </c:strCache>
            </c:strRef>
          </c:tx>
          <c:invertIfNegative val="0"/>
          <c:dLbls>
            <c:spPr>
              <a:noFill/>
              <a:ln>
                <a:noFill/>
              </a:ln>
              <a:effectLst/>
            </c:spPr>
            <c:txPr>
              <a:bodyPr/>
              <a:lstStyle/>
              <a:p>
                <a:pPr>
                  <a:defRPr>
                    <a:solidFill>
                      <a:srgbClr val="064F69"/>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COSTRUZIONE'!$L$143,'1. COSTI DI COSTRUZIONE'!$P$143)</c:f>
              <c:numCache>
                <c:formatCode>_-* #,##0\ "€"_-;\-* #,##0\ "€"_-;_-* "-"??\ "€"_-;_-@_-</c:formatCode>
                <c:ptCount val="2"/>
                <c:pt idx="0">
                  <c:v>0</c:v>
                </c:pt>
                <c:pt idx="1">
                  <c:v>0</c:v>
                </c:pt>
              </c:numCache>
            </c:numRef>
          </c:val>
          <c:extLst>
            <c:ext xmlns:c16="http://schemas.microsoft.com/office/drawing/2014/chart" uri="{C3380CC4-5D6E-409C-BE32-E72D297353CC}">
              <c16:uniqueId val="{0000000A-77DF-9D46-8174-647994CB4556}"/>
            </c:ext>
          </c:extLst>
        </c:ser>
        <c:ser>
          <c:idx val="10"/>
          <c:order val="10"/>
          <c:tx>
            <c:strRef>
              <c:f>'1. COSTI DI COSTRUZIONE'!$C$148:$D$148</c:f>
              <c:strCache>
                <c:ptCount val="2"/>
                <c:pt idx="0">
                  <c:v>B5</c:v>
                </c:pt>
                <c:pt idx="1">
                  <c:v>Prestazioni Professionali</c:v>
                </c:pt>
              </c:strCache>
            </c:strRef>
          </c:tx>
          <c:invertIfNegative val="0"/>
          <c:dLbls>
            <c:spPr>
              <a:noFill/>
              <a:ln>
                <a:noFill/>
              </a:ln>
              <a:effectLst/>
            </c:spPr>
            <c:txPr>
              <a:bodyPr/>
              <a:lstStyle/>
              <a:p>
                <a:pPr>
                  <a:defRPr>
                    <a:solidFill>
                      <a:srgbClr val="064F69"/>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COSTRUZIONE'!$L$148,'1. COSTI DI COSTRUZIONE'!$P$148)</c:f>
              <c:numCache>
                <c:formatCode>_-* #,##0\ "€"_-;\-* #,##0\ "€"_-;_-* "-"??\ "€"_-;_-@_-</c:formatCode>
                <c:ptCount val="2"/>
                <c:pt idx="0">
                  <c:v>0</c:v>
                </c:pt>
                <c:pt idx="1">
                  <c:v>0</c:v>
                </c:pt>
              </c:numCache>
            </c:numRef>
          </c:val>
          <c:extLst>
            <c:ext xmlns:c16="http://schemas.microsoft.com/office/drawing/2014/chart" uri="{C3380CC4-5D6E-409C-BE32-E72D297353CC}">
              <c16:uniqueId val="{0000000B-77DF-9D46-8174-647994CB4556}"/>
            </c:ext>
          </c:extLst>
        </c:ser>
        <c:ser>
          <c:idx val="11"/>
          <c:order val="11"/>
          <c:tx>
            <c:strRef>
              <c:f>'1. COSTI DI COSTRUZIONE'!$C$151:$D$151</c:f>
              <c:strCache>
                <c:ptCount val="2"/>
                <c:pt idx="0">
                  <c:v>B6</c:v>
                </c:pt>
                <c:pt idx="1">
                  <c:v>Oneri</c:v>
                </c:pt>
              </c:strCache>
            </c:strRef>
          </c:tx>
          <c:invertIfNegative val="0"/>
          <c:dLbls>
            <c:spPr>
              <a:noFill/>
              <a:ln>
                <a:noFill/>
              </a:ln>
              <a:effectLst/>
            </c:spPr>
            <c:txPr>
              <a:bodyPr/>
              <a:lstStyle/>
              <a:p>
                <a:pPr>
                  <a:defRPr>
                    <a:solidFill>
                      <a:srgbClr val="064F69"/>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COSTRUZIONE'!$L$151,'1. COSTI DI COSTRUZIONE'!$P$151)</c:f>
              <c:numCache>
                <c:formatCode>_-* #,##0\ "€"_-;\-* #,##0\ "€"_-;_-* "-"??\ "€"_-;_-@_-</c:formatCode>
                <c:ptCount val="2"/>
                <c:pt idx="0">
                  <c:v>0</c:v>
                </c:pt>
                <c:pt idx="1">
                  <c:v>0</c:v>
                </c:pt>
              </c:numCache>
            </c:numRef>
          </c:val>
          <c:extLst>
            <c:ext xmlns:c16="http://schemas.microsoft.com/office/drawing/2014/chart" uri="{C3380CC4-5D6E-409C-BE32-E72D297353CC}">
              <c16:uniqueId val="{0000000C-77DF-9D46-8174-647994CB4556}"/>
            </c:ext>
          </c:extLst>
        </c:ser>
        <c:dLbls>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high"/>
        <c:spPr>
          <a:noFill/>
          <a:ln w="15875">
            <a:solidFill>
              <a:schemeClr val="tx1">
                <a:lumMod val="85000"/>
                <a:lumOff val="15000"/>
              </a:schemeClr>
            </a:solidFill>
          </a:ln>
        </c:spPr>
        <c:crossAx val="519051344"/>
        <c:crosses val="autoZero"/>
        <c:auto val="1"/>
        <c:lblAlgn val="ctr"/>
        <c:lblOffset val="100"/>
        <c:noMultiLvlLbl val="0"/>
      </c:catAx>
      <c:valAx>
        <c:axId val="519051344"/>
        <c:scaling>
          <c:orientation val="minMax"/>
          <c:max val="1700000"/>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vert="horz"/>
          <a:lstStyle/>
          <a:p>
            <a:pPr>
              <a:defRPr>
                <a:solidFill>
                  <a:schemeClr val="tx1">
                    <a:lumMod val="75000"/>
                    <a:lumOff val="25000"/>
                  </a:schemeClr>
                </a:solidFill>
              </a:defRPr>
            </a:pPr>
            <a:endParaRPr lang="it-IT"/>
          </a:p>
        </c:txPr>
        <c:crossAx val="519037424"/>
        <c:crosses val="autoZero"/>
        <c:crossBetween val="between"/>
        <c:majorUnit val="100000"/>
      </c:valAx>
    </c:plotArea>
    <c:legend>
      <c:legendPos val="b"/>
      <c:layout>
        <c:manualLayout>
          <c:xMode val="edge"/>
          <c:yMode val="edge"/>
          <c:x val="0.11665112993542508"/>
          <c:y val="0.89777303102390815"/>
          <c:w val="0.8605263390487361"/>
          <c:h val="9.8217121276132607E-2"/>
        </c:manualLayout>
      </c:layout>
      <c:overlay val="0"/>
      <c:txPr>
        <a:bodyPr/>
        <a:lstStyle/>
        <a:p>
          <a:pPr>
            <a:defRPr>
              <a:solidFill>
                <a:schemeClr val="tx1">
                  <a:lumMod val="75000"/>
                  <a:lumOff val="25000"/>
                </a:schemeClr>
              </a:solidFill>
            </a:defRPr>
          </a:pPr>
          <a:endParaRPr lang="it-IT"/>
        </a:p>
      </c:txPr>
    </c:legend>
    <c:plotVisOnly val="1"/>
    <c:dispBlanksAs val="gap"/>
    <c:showDLblsOverMax val="0"/>
  </c:chart>
  <c:spPr>
    <a:noFill/>
    <a:ln w="9525">
      <a:noFill/>
    </a:ln>
  </c:spPr>
  <c:txPr>
    <a:bodyPr/>
    <a:lstStyle/>
    <a:p>
      <a:pPr>
        <a:defRPr sz="1200"/>
      </a:pPr>
      <a:endParaRPr lang="it-IT"/>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it-IT" sz="1600"/>
              <a:t>Costi Diretti € - Dettaglio</a:t>
            </a:r>
          </a:p>
        </c:rich>
      </c:tx>
      <c:overlay val="0"/>
      <c:spPr>
        <a:noFill/>
        <a:ln>
          <a:noFill/>
        </a:ln>
        <a:effectLst/>
      </c:spPr>
    </c:title>
    <c:autoTitleDeleted val="0"/>
    <c:plotArea>
      <c:layout>
        <c:manualLayout>
          <c:layoutTarget val="inner"/>
          <c:xMode val="edge"/>
          <c:yMode val="edge"/>
          <c:x val="0.12714402887139106"/>
          <c:y val="9.7465325520994628E-2"/>
          <c:w val="0.84993930446194221"/>
          <c:h val="0.79249595513163873"/>
        </c:manualLayout>
      </c:layout>
      <c:barChart>
        <c:barDir val="col"/>
        <c:grouping val="stacked"/>
        <c:varyColors val="0"/>
        <c:ser>
          <c:idx val="0"/>
          <c:order val="0"/>
          <c:tx>
            <c:strRef>
              <c:f>'1. COSTI DI COSTRUZIONE'!$C$111:$D$111</c:f>
              <c:strCache>
                <c:ptCount val="2"/>
                <c:pt idx="0">
                  <c:v>A.1.1</c:v>
                </c:pt>
                <c:pt idx="1">
                  <c:v>Facciate</c:v>
                </c:pt>
              </c:strCache>
            </c:strRef>
          </c:tx>
          <c:invertIfNegative val="0"/>
          <c:dLbls>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COSTRUZIONE'!$P$111</c:f>
              <c:numCache>
                <c:formatCode>_-* #,##0.0\ "€"_-;\-* #,##0.0\ "€"_-;_-* "-"??\ "€"_-;_-@_-</c:formatCode>
                <c:ptCount val="1"/>
                <c:pt idx="0">
                  <c:v>0</c:v>
                </c:pt>
              </c:numCache>
            </c:numRef>
          </c:val>
          <c:extLst>
            <c:ext xmlns:c16="http://schemas.microsoft.com/office/drawing/2014/chart" uri="{C3380CC4-5D6E-409C-BE32-E72D297353CC}">
              <c16:uniqueId val="{00000000-B60B-B942-AE12-3C4F94B038B8}"/>
            </c:ext>
          </c:extLst>
        </c:ser>
        <c:ser>
          <c:idx val="1"/>
          <c:order val="1"/>
          <c:tx>
            <c:strRef>
              <c:f>'1. COSTI DI COSTRUZIONE'!$C$115:$D$115</c:f>
              <c:strCache>
                <c:ptCount val="2"/>
                <c:pt idx="0">
                  <c:v>A.1.2</c:v>
                </c:pt>
                <c:pt idx="1">
                  <c:v>Tetto</c:v>
                </c:pt>
              </c:strCache>
            </c:strRef>
          </c:tx>
          <c:invertIfNegative val="0"/>
          <c:dLbls>
            <c:delete val="1"/>
          </c:dLbls>
          <c:val>
            <c:numRef>
              <c:f>'1. COSTI DI COSTRUZIONE'!$P$115</c:f>
              <c:numCache>
                <c:formatCode>_-* #,##0.0\ "€"_-;\-* #,##0.0\ "€"_-;_-* "-"??\ "€"_-;_-@_-</c:formatCode>
                <c:ptCount val="1"/>
                <c:pt idx="0">
                  <c:v>0</c:v>
                </c:pt>
              </c:numCache>
            </c:numRef>
          </c:val>
          <c:extLst>
            <c:ext xmlns:c16="http://schemas.microsoft.com/office/drawing/2014/chart" uri="{C3380CC4-5D6E-409C-BE32-E72D297353CC}">
              <c16:uniqueId val="{00000001-B60B-B942-AE12-3C4F94B038B8}"/>
            </c:ext>
          </c:extLst>
        </c:ser>
        <c:ser>
          <c:idx val="5"/>
          <c:order val="2"/>
          <c:tx>
            <c:strRef>
              <c:f>'1. COSTI DI COSTRUZIONE'!$C$119:$D$119</c:f>
              <c:strCache>
                <c:ptCount val="2"/>
                <c:pt idx="0">
                  <c:v>A.1.3</c:v>
                </c:pt>
                <c:pt idx="1">
                  <c:v>Impianti</c:v>
                </c:pt>
              </c:strCache>
            </c:strRef>
          </c:tx>
          <c:invertIfNegative val="0"/>
          <c:dLbls>
            <c:delete val="1"/>
          </c:dLbls>
          <c:val>
            <c:numRef>
              <c:f>'1. COSTI DI COSTRUZIONE'!$P$119</c:f>
              <c:numCache>
                <c:formatCode>_-* #,##0.0\ "€"_-;\-* #,##0.0\ "€"_-;_-* "-"??\ "€"_-;_-@_-</c:formatCode>
                <c:ptCount val="1"/>
                <c:pt idx="0">
                  <c:v>0</c:v>
                </c:pt>
              </c:numCache>
            </c:numRef>
          </c:val>
          <c:extLst>
            <c:ext xmlns:c16="http://schemas.microsoft.com/office/drawing/2014/chart" uri="{C3380CC4-5D6E-409C-BE32-E72D297353CC}">
              <c16:uniqueId val="{00000002-B60B-B942-AE12-3C4F94B038B8}"/>
            </c:ext>
          </c:extLst>
        </c:ser>
        <c:ser>
          <c:idx val="2"/>
          <c:order val="3"/>
          <c:tx>
            <c:strRef>
              <c:f>'1. COSTI DI COSTRUZIONE'!$C$124:$D$124</c:f>
              <c:strCache>
                <c:ptCount val="2"/>
                <c:pt idx="0">
                  <c:v>A.2.1</c:v>
                </c:pt>
                <c:pt idx="1">
                  <c:v>Facciate</c:v>
                </c:pt>
              </c:strCache>
            </c:strRef>
          </c:tx>
          <c:invertIfNegative val="0"/>
          <c:dLbls>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COSTRUZIONE'!$P$124</c:f>
              <c:numCache>
                <c:formatCode>_-* #,##0\ "€"_-;\-* #,##0\ "€"_-;_-* "-"??\ "€"_-;_-@_-</c:formatCode>
                <c:ptCount val="1"/>
                <c:pt idx="0">
                  <c:v>0</c:v>
                </c:pt>
              </c:numCache>
            </c:numRef>
          </c:val>
          <c:extLst>
            <c:ext xmlns:c16="http://schemas.microsoft.com/office/drawing/2014/chart" uri="{C3380CC4-5D6E-409C-BE32-E72D297353CC}">
              <c16:uniqueId val="{00000003-B60B-B942-AE12-3C4F94B038B8}"/>
            </c:ext>
          </c:extLst>
        </c:ser>
        <c:ser>
          <c:idx val="3"/>
          <c:order val="4"/>
          <c:tx>
            <c:strRef>
              <c:f>'1. COSTI DI COSTRUZIONE'!$C$129:$D$129</c:f>
              <c:strCache>
                <c:ptCount val="2"/>
                <c:pt idx="0">
                  <c:v>A.2.2</c:v>
                </c:pt>
                <c:pt idx="1">
                  <c:v>Tetto</c:v>
                </c:pt>
              </c:strCache>
            </c:strRef>
          </c:tx>
          <c:invertIfNegative val="0"/>
          <c:dLbls>
            <c:delete val="1"/>
          </c:dLbls>
          <c:val>
            <c:numRef>
              <c:f>'1. COSTI DI COSTRUZIONE'!$P$129</c:f>
              <c:numCache>
                <c:formatCode>_-* #,##0\ "€"_-;\-* #,##0\ "€"_-;_-* "-"??\ "€"_-;_-@_-</c:formatCode>
                <c:ptCount val="1"/>
                <c:pt idx="0">
                  <c:v>0</c:v>
                </c:pt>
              </c:numCache>
            </c:numRef>
          </c:val>
          <c:extLst>
            <c:ext xmlns:c16="http://schemas.microsoft.com/office/drawing/2014/chart" uri="{C3380CC4-5D6E-409C-BE32-E72D297353CC}">
              <c16:uniqueId val="{00000004-B60B-B942-AE12-3C4F94B038B8}"/>
            </c:ext>
          </c:extLst>
        </c:ser>
        <c:ser>
          <c:idx val="4"/>
          <c:order val="5"/>
          <c:tx>
            <c:strRef>
              <c:f>'1. COSTI DI COSTRUZIONE'!$C$134:$D$134</c:f>
              <c:strCache>
                <c:ptCount val="2"/>
                <c:pt idx="0">
                  <c:v>A.2.3</c:v>
                </c:pt>
                <c:pt idx="1">
                  <c:v>Impianti</c:v>
                </c:pt>
              </c:strCache>
            </c:strRef>
          </c:tx>
          <c:invertIfNegative val="0"/>
          <c:dLbls>
            <c:spPr>
              <a:noFill/>
              <a:ln>
                <a:noFill/>
              </a:ln>
              <a:effectLst/>
            </c:spPr>
            <c:txPr>
              <a:bodyPr wrap="square" lIns="38100" tIns="19050" rIns="38100" bIns="19050" anchor="ctr">
                <a:spAutoFit/>
              </a:bodyPr>
              <a:lstStyle/>
              <a:p>
                <a:pPr>
                  <a:defRPr sz="1400">
                    <a:solidFill>
                      <a:schemeClr val="bg1"/>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'1. COSTI DI COSTRUZIONE'!$P$134</c:f>
              <c:numCache>
                <c:formatCode>_-* #,##0\ "€"_-;\-* #,##0\ "€"_-;_-* "-"??\ "€"_-;_-@_-</c:formatCode>
                <c:ptCount val="1"/>
                <c:pt idx="0">
                  <c:v>0</c:v>
                </c:pt>
              </c:numCache>
            </c:numRef>
          </c:val>
          <c:extLst>
            <c:ext xmlns:c16="http://schemas.microsoft.com/office/drawing/2014/chart" uri="{C3380CC4-5D6E-409C-BE32-E72D297353CC}">
              <c16:uniqueId val="{00000005-B60B-B942-AE12-3C4F94B038B8}"/>
            </c:ext>
          </c:extLst>
        </c:ser>
        <c:dLbls>
          <c:dLblPos val="ctr"/>
          <c:showLegendKey val="0"/>
          <c:showVal val="1"/>
          <c:showCatName val="0"/>
          <c:showSerName val="0"/>
          <c:showPercent val="0"/>
          <c:showBubbleSize val="0"/>
        </c:dLbls>
        <c:gapWidth val="219"/>
        <c:overlap val="100"/>
        <c:axId val="519037424"/>
        <c:axId val="519051344"/>
        <c:extLst/>
      </c:barChart>
      <c:catAx>
        <c:axId val="519037424"/>
        <c:scaling>
          <c:orientation val="minMax"/>
        </c:scaling>
        <c:delete val="0"/>
        <c:axPos val="b"/>
        <c:numFmt formatCode="General" sourceLinked="1"/>
        <c:majorTickMark val="none"/>
        <c:minorTickMark val="none"/>
        <c:tickLblPos val="nextTo"/>
        <c:spPr>
          <a:noFill/>
          <a:ln w="15875">
            <a:solidFill>
              <a:schemeClr val="tx1">
                <a:lumMod val="85000"/>
                <a:lumOff val="15000"/>
              </a:schemeClr>
            </a:solidFill>
          </a:ln>
        </c:spPr>
        <c:txPr>
          <a:bodyPr/>
          <a:lstStyle/>
          <a:p>
            <a:pPr>
              <a:defRPr>
                <a:noFill/>
              </a:defRPr>
            </a:pPr>
            <a:endParaRPr lang="it-IT"/>
          </a:p>
        </c:txPr>
        <c:crossAx val="519051344"/>
        <c:crosses val="autoZero"/>
        <c:auto val="1"/>
        <c:lblAlgn val="ctr"/>
        <c:lblOffset val="100"/>
        <c:noMultiLvlLbl val="0"/>
      </c:catAx>
      <c:valAx>
        <c:axId val="519051344"/>
        <c:scaling>
          <c:orientation val="minMax"/>
          <c:max val="800000"/>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it-IT"/>
          </a:p>
        </c:txPr>
        <c:crossAx val="519037424"/>
        <c:crosses val="autoZero"/>
        <c:crossBetween val="between"/>
        <c:majorUnit val="100000"/>
      </c:valAx>
    </c:plotArea>
    <c:legend>
      <c:legendPos val="b"/>
      <c:overlay val="0"/>
      <c:txPr>
        <a:bodyPr/>
        <a:lstStyle/>
        <a:p>
          <a:pPr>
            <a:defRPr sz="1200">
              <a:solidFill>
                <a:schemeClr val="tx1">
                  <a:lumMod val="65000"/>
                  <a:lumOff val="35000"/>
                </a:schemeClr>
              </a:solidFill>
            </a:defRPr>
          </a:pPr>
          <a:endParaRPr lang="it-IT"/>
        </a:p>
      </c:txPr>
    </c:legend>
    <c:plotVisOnly val="1"/>
    <c:dispBlanksAs val="gap"/>
    <c:showDLblsOverMax val="0"/>
  </c:chart>
  <c:spPr>
    <a:ln w="9525">
      <a:solidFill>
        <a:srgbClr val="D9D9D9"/>
      </a:solidFill>
    </a:ln>
  </c:spPr>
  <c:txPr>
    <a:bodyPr/>
    <a:lstStyle/>
    <a:p>
      <a:pPr>
        <a:defRPr/>
      </a:pPr>
      <a:endParaRPr lang="it-IT"/>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960" b="0" i="0" u="none" strike="noStrike" kern="1600" spc="0" baseline="0">
                <a:solidFill>
                  <a:schemeClr val="tx1">
                    <a:lumMod val="65000"/>
                    <a:lumOff val="35000"/>
                  </a:schemeClr>
                </a:solidFill>
                <a:latin typeface="+mn-lt"/>
                <a:ea typeface="+mn-ea"/>
                <a:cs typeface="Arial" panose="020B0604020202020204" pitchFamily="34" charset="0"/>
              </a:defRPr>
            </a:pPr>
            <a:r>
              <a:rPr lang="it-IT"/>
              <a:t>Valore produzione [k€]</a:t>
            </a:r>
          </a:p>
        </c:rich>
      </c:tx>
      <c:layout>
        <c:manualLayout>
          <c:xMode val="edge"/>
          <c:yMode val="edge"/>
          <c:x val="0.45045473425696558"/>
          <c:y val="3.7321738591986141E-2"/>
        </c:manualLayout>
      </c:layout>
      <c:overlay val="0"/>
      <c:spPr>
        <a:noFill/>
        <a:ln>
          <a:noFill/>
        </a:ln>
        <a:effectLst/>
      </c:spPr>
      <c:txPr>
        <a:bodyPr rot="0" spcFirstLastPara="1" vertOverflow="ellipsis" vert="horz" wrap="square" anchor="ctr" anchorCtr="1"/>
        <a:lstStyle/>
        <a:p>
          <a:pPr>
            <a:defRPr sz="960" b="0" i="0" u="none" strike="noStrike" kern="1600" spc="0" baseline="0">
              <a:solidFill>
                <a:schemeClr val="tx1">
                  <a:lumMod val="65000"/>
                  <a:lumOff val="35000"/>
                </a:schemeClr>
              </a:solidFill>
              <a:latin typeface="+mn-lt"/>
              <a:ea typeface="+mn-ea"/>
              <a:cs typeface="Arial" panose="020B0604020202020204" pitchFamily="34" charset="0"/>
            </a:defRPr>
          </a:pPr>
          <a:endParaRPr lang="it-IT"/>
        </a:p>
      </c:txPr>
    </c:title>
    <c:autoTitleDeleted val="0"/>
    <c:plotArea>
      <c:layout>
        <c:manualLayout>
          <c:layoutTarget val="inner"/>
          <c:xMode val="edge"/>
          <c:yMode val="edge"/>
          <c:x val="0.10242249912473342"/>
          <c:y val="9.410546139359699E-2"/>
          <c:w val="0.84159071753619319"/>
          <c:h val="0.53246010506492214"/>
        </c:manualLayout>
      </c:layout>
      <c:barChart>
        <c:barDir val="col"/>
        <c:grouping val="clustered"/>
        <c:varyColors val="0"/>
        <c:ser>
          <c:idx val="3"/>
          <c:order val="0"/>
          <c:tx>
            <c:strRef>
              <c:f>'3. ONERI FINANZIARI'!$M$27</c:f>
              <c:strCache>
                <c:ptCount val="1"/>
                <c:pt idx="0">
                  <c:v> BAU MENSILE </c:v>
                </c:pt>
              </c:strCache>
            </c:strRef>
          </c:tx>
          <c:spPr>
            <a:solidFill>
              <a:sysClr val="window" lastClr="FFFFFF">
                <a:lumMod val="65000"/>
                <a:alpha val="50000"/>
              </a:sysClr>
            </a:solidFill>
            <a:ln>
              <a:solidFill>
                <a:sysClr val="window" lastClr="FFFFFF">
                  <a:lumMod val="50000"/>
                </a:sysClr>
              </a:solidFill>
            </a:ln>
            <a:effectLst/>
          </c:spPr>
          <c:invertIfNegative val="0"/>
          <c:cat>
            <c:numLit>
              <c:formatCode>General</c:formatCode>
              <c:ptCount val="30"/>
              <c:pt idx="0">
                <c:v>45444</c:v>
              </c:pt>
              <c:pt idx="1">
                <c:v>45474</c:v>
              </c:pt>
              <c:pt idx="2">
                <c:v>45505</c:v>
              </c:pt>
              <c:pt idx="3">
                <c:v>45536</c:v>
              </c:pt>
              <c:pt idx="4">
                <c:v>45566</c:v>
              </c:pt>
              <c:pt idx="5">
                <c:v>45597</c:v>
              </c:pt>
              <c:pt idx="6">
                <c:v>45627</c:v>
              </c:pt>
              <c:pt idx="7">
                <c:v>45658</c:v>
              </c:pt>
              <c:pt idx="8">
                <c:v>45689</c:v>
              </c:pt>
              <c:pt idx="9">
                <c:v>45718</c:v>
              </c:pt>
              <c:pt idx="10">
                <c:v>45749</c:v>
              </c:pt>
              <c:pt idx="11">
                <c:v>45779</c:v>
              </c:pt>
              <c:pt idx="12">
                <c:v>45810</c:v>
              </c:pt>
              <c:pt idx="13">
                <c:v>45840</c:v>
              </c:pt>
              <c:pt idx="14">
                <c:v>45871</c:v>
              </c:pt>
              <c:pt idx="15">
                <c:v>45902</c:v>
              </c:pt>
              <c:pt idx="16">
                <c:v>45932</c:v>
              </c:pt>
              <c:pt idx="17">
                <c:v>45963</c:v>
              </c:pt>
              <c:pt idx="18">
                <c:v>45993</c:v>
              </c:pt>
              <c:pt idx="19">
                <c:v>46024</c:v>
              </c:pt>
              <c:pt idx="20">
                <c:v>46055</c:v>
              </c:pt>
              <c:pt idx="21">
                <c:v>46084</c:v>
              </c:pt>
              <c:pt idx="22">
                <c:v>46115</c:v>
              </c:pt>
              <c:pt idx="23">
                <c:v>46145</c:v>
              </c:pt>
              <c:pt idx="24">
                <c:v>46176</c:v>
              </c:pt>
              <c:pt idx="25">
                <c:v>46206</c:v>
              </c:pt>
              <c:pt idx="26">
                <c:v>46237</c:v>
              </c:pt>
              <c:pt idx="27">
                <c:v>46268</c:v>
              </c:pt>
              <c:pt idx="28">
                <c:v>46298</c:v>
              </c:pt>
              <c:pt idx="29">
                <c:v>46329</c:v>
              </c:pt>
            </c:numLit>
          </c:cat>
          <c:val>
            <c:numRef>
              <c:f>'3. ONERI FINANZIARI'!$O$27:$AR$27</c:f>
              <c:numCache>
                <c:formatCode>#,###,</c:formatCode>
                <c:ptCount val="30"/>
                <c:pt idx="0">
                  <c:v>710.09739691210405</c:v>
                </c:pt>
                <c:pt idx="1">
                  <c:v>230.09739691210441</c:v>
                </c:pt>
                <c:pt idx="2">
                  <c:v>230.09739691210441</c:v>
                </c:pt>
                <c:pt idx="3">
                  <c:v>38343.652785946499</c:v>
                </c:pt>
                <c:pt idx="4">
                  <c:v>230.09739691210441</c:v>
                </c:pt>
                <c:pt idx="5">
                  <c:v>48269.639185946551</c:v>
                </c:pt>
                <c:pt idx="6">
                  <c:v>230.09739691210441</c:v>
                </c:pt>
                <c:pt idx="7">
                  <c:v>230.09739691210441</c:v>
                </c:pt>
                <c:pt idx="8">
                  <c:v>62515.625585946545</c:v>
                </c:pt>
                <c:pt idx="9">
                  <c:v>230.09739691210441</c:v>
                </c:pt>
                <c:pt idx="10">
                  <c:v>230.09739691210441</c:v>
                </c:pt>
                <c:pt idx="11">
                  <c:v>76761.61198594654</c:v>
                </c:pt>
                <c:pt idx="12">
                  <c:v>6867.0964998235686</c:v>
                </c:pt>
                <c:pt idx="13">
                  <c:v>20473.924494837196</c:v>
                </c:pt>
                <c:pt idx="14">
                  <c:v>33698.657475950284</c:v>
                </c:pt>
                <c:pt idx="15">
                  <c:v>46286.565433895805</c:v>
                </c:pt>
                <c:pt idx="16">
                  <c:v>57982.91835940678</c:v>
                </c:pt>
                <c:pt idx="17">
                  <c:v>68532.986243216001</c:v>
                </c:pt>
                <c:pt idx="18">
                  <c:v>77682.039076056739</c:v>
                </c:pt>
                <c:pt idx="19">
                  <c:v>85175.346848661822</c:v>
                </c:pt>
                <c:pt idx="20">
                  <c:v>100531.96404628122</c:v>
                </c:pt>
                <c:pt idx="21">
                  <c:v>94175.807176096641</c:v>
                </c:pt>
                <c:pt idx="22">
                  <c:v>95173.499712392513</c:v>
                </c:pt>
                <c:pt idx="23">
                  <c:v>93496.527151384624</c:v>
                </c:pt>
                <c:pt idx="24">
                  <c:v>88890.159483805808</c:v>
                </c:pt>
                <c:pt idx="25">
                  <c:v>81099.666700389353</c:v>
                </c:pt>
                <c:pt idx="26">
                  <c:v>69870.318791868005</c:v>
                </c:pt>
                <c:pt idx="27">
                  <c:v>54947.385748974644</c:v>
                </c:pt>
                <c:pt idx="28">
                  <c:v>36076.137562442455</c:v>
                </c:pt>
                <c:pt idx="29">
                  <c:v>22775.628717521708</c:v>
                </c:pt>
              </c:numCache>
            </c:numRef>
          </c:val>
          <c:extLst>
            <c:ext xmlns:c16="http://schemas.microsoft.com/office/drawing/2014/chart" uri="{C3380CC4-5D6E-409C-BE32-E72D297353CC}">
              <c16:uniqueId val="{00000000-9D4A-4674-B0BE-9775EB2FC0BD}"/>
            </c:ext>
          </c:extLst>
        </c:ser>
        <c:ser>
          <c:idx val="1"/>
          <c:order val="1"/>
          <c:tx>
            <c:strRef>
              <c:f>'3. ONERI FINANZIARI'!$M$40</c:f>
              <c:strCache>
                <c:ptCount val="1"/>
                <c:pt idx="0">
                  <c:v>ES MENSILE</c:v>
                </c:pt>
              </c:strCache>
            </c:strRef>
          </c:tx>
          <c:spPr>
            <a:solidFill>
              <a:srgbClr val="9BBB59">
                <a:lumMod val="40000"/>
                <a:lumOff val="60000"/>
              </a:srgbClr>
            </a:solidFill>
            <a:ln>
              <a:noFill/>
            </a:ln>
            <a:effectLst/>
          </c:spPr>
          <c:invertIfNegative val="0"/>
          <c:val>
            <c:numRef>
              <c:f>'3. ONERI FINANZIARI'!$O$40:$AR$40</c:f>
              <c:numCache>
                <c:formatCode>#,###,</c:formatCode>
                <c:ptCount val="30"/>
                <c:pt idx="0">
                  <c:v>2917.3165459121051</c:v>
                </c:pt>
                <c:pt idx="1">
                  <c:v>160.76494591210439</c:v>
                </c:pt>
                <c:pt idx="2">
                  <c:v>160.76494591210439</c:v>
                </c:pt>
                <c:pt idx="3">
                  <c:v>59969.268350946564</c:v>
                </c:pt>
                <c:pt idx="4">
                  <c:v>160.76494591210439</c:v>
                </c:pt>
                <c:pt idx="5">
                  <c:v>49632.199850946563</c:v>
                </c:pt>
                <c:pt idx="6">
                  <c:v>160.76494591210439</c:v>
                </c:pt>
                <c:pt idx="7">
                  <c:v>160.76494591210439</c:v>
                </c:pt>
                <c:pt idx="8">
                  <c:v>64104.095750946559</c:v>
                </c:pt>
                <c:pt idx="9">
                  <c:v>160.76494591210439</c:v>
                </c:pt>
                <c:pt idx="10">
                  <c:v>160.76494591210439</c:v>
                </c:pt>
                <c:pt idx="11">
                  <c:v>78575.991650946555</c:v>
                </c:pt>
                <c:pt idx="12">
                  <c:v>76951.07652516017</c:v>
                </c:pt>
                <c:pt idx="13">
                  <c:v>127236.76387391843</c:v>
                </c:pt>
                <c:pt idx="14">
                  <c:v>146265.34227306361</c:v>
                </c:pt>
                <c:pt idx="15">
                  <c:v>161915.57717714642</c:v>
                </c:pt>
                <c:pt idx="16">
                  <c:v>193266.94503720751</c:v>
                </c:pt>
                <c:pt idx="17">
                  <c:v>186571.7851675053</c:v>
                </c:pt>
                <c:pt idx="18">
                  <c:v>168728.47675342983</c:v>
                </c:pt>
                <c:pt idx="19">
                  <c:v>170060.70406769967</c:v>
                </c:pt>
                <c:pt idx="20">
                  <c:v>107978.02059587443</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9D4A-4674-B0BE-9775EB2FC0BD}"/>
            </c:ext>
          </c:extLst>
        </c:ser>
        <c:dLbls>
          <c:showLegendKey val="0"/>
          <c:showVal val="0"/>
          <c:showCatName val="0"/>
          <c:showSerName val="0"/>
          <c:showPercent val="0"/>
          <c:showBubbleSize val="0"/>
        </c:dLbls>
        <c:gapWidth val="150"/>
        <c:axId val="191713776"/>
        <c:axId val="189499560"/>
      </c:barChart>
      <c:lineChart>
        <c:grouping val="standard"/>
        <c:varyColors val="0"/>
        <c:ser>
          <c:idx val="2"/>
          <c:order val="2"/>
          <c:tx>
            <c:strRef>
              <c:f>'3. ONERI FINANZIARI'!$M$28</c:f>
              <c:strCache>
                <c:ptCount val="1"/>
                <c:pt idx="0">
                  <c:v>BAU CUMULATIVA</c:v>
                </c:pt>
              </c:strCache>
            </c:strRef>
          </c:tx>
          <c:spPr>
            <a:ln w="28575" cap="rnd">
              <a:solidFill>
                <a:sysClr val="window" lastClr="FFFFFF">
                  <a:lumMod val="50000"/>
                </a:sysClr>
              </a:solidFill>
              <a:round/>
            </a:ln>
            <a:effectLst/>
          </c:spPr>
          <c:marker>
            <c:symbol val="none"/>
          </c:marker>
          <c:cat>
            <c:strRef>
              <c:f>'3. ONERI FINANZIARI'!$O$26:$AR$26</c:f>
              <c:strCache>
                <c:ptCount val="30"/>
                <c:pt idx="0">
                  <c:v>M1</c:v>
                </c:pt>
                <c:pt idx="1">
                  <c:v>M2</c:v>
                </c:pt>
                <c:pt idx="2">
                  <c:v>M3</c:v>
                </c:pt>
                <c:pt idx="3">
                  <c:v>M4</c:v>
                </c:pt>
                <c:pt idx="4">
                  <c:v>M5</c:v>
                </c:pt>
                <c:pt idx="5">
                  <c:v>M6</c:v>
                </c:pt>
                <c:pt idx="6">
                  <c:v>M7</c:v>
                </c:pt>
                <c:pt idx="7">
                  <c:v>M8</c:v>
                </c:pt>
                <c:pt idx="8">
                  <c:v>M9</c:v>
                </c:pt>
                <c:pt idx="9">
                  <c:v>M10</c:v>
                </c:pt>
                <c:pt idx="10">
                  <c:v>M11</c:v>
                </c:pt>
                <c:pt idx="11">
                  <c:v>M12</c:v>
                </c:pt>
                <c:pt idx="12">
                  <c:v>M13</c:v>
                </c:pt>
                <c:pt idx="13">
                  <c:v>M14</c:v>
                </c:pt>
                <c:pt idx="14">
                  <c:v>M15</c:v>
                </c:pt>
                <c:pt idx="15">
                  <c:v>M16</c:v>
                </c:pt>
                <c:pt idx="16">
                  <c:v>M17</c:v>
                </c:pt>
                <c:pt idx="17">
                  <c:v>M18</c:v>
                </c:pt>
                <c:pt idx="18">
                  <c:v>M19</c:v>
                </c:pt>
                <c:pt idx="19">
                  <c:v>M20</c:v>
                </c:pt>
                <c:pt idx="20">
                  <c:v>M21</c:v>
                </c:pt>
                <c:pt idx="21">
                  <c:v>M22</c:v>
                </c:pt>
                <c:pt idx="22">
                  <c:v>M23</c:v>
                </c:pt>
                <c:pt idx="23">
                  <c:v>M24</c:v>
                </c:pt>
                <c:pt idx="24">
                  <c:v>M25</c:v>
                </c:pt>
                <c:pt idx="25">
                  <c:v>M26</c:v>
                </c:pt>
                <c:pt idx="26">
                  <c:v>M27</c:v>
                </c:pt>
                <c:pt idx="27">
                  <c:v>M28</c:v>
                </c:pt>
                <c:pt idx="28">
                  <c:v>M29</c:v>
                </c:pt>
                <c:pt idx="29">
                  <c:v>M30</c:v>
                </c:pt>
              </c:strCache>
            </c:strRef>
          </c:cat>
          <c:val>
            <c:numRef>
              <c:f>'3. ONERI FINANZIARI'!$O$28:$AR$28</c:f>
              <c:numCache>
                <c:formatCode>#,###,</c:formatCode>
                <c:ptCount val="30"/>
                <c:pt idx="0">
                  <c:v>710.09739691210405</c:v>
                </c:pt>
                <c:pt idx="1">
                  <c:v>940.19479382420843</c:v>
                </c:pt>
                <c:pt idx="2">
                  <c:v>1170.2921907363129</c:v>
                </c:pt>
                <c:pt idx="3">
                  <c:v>39513.944976682811</c:v>
                </c:pt>
                <c:pt idx="4">
                  <c:v>39744.042373594915</c:v>
                </c:pt>
                <c:pt idx="5">
                  <c:v>88013.681559541466</c:v>
                </c:pt>
                <c:pt idx="6">
                  <c:v>88243.778956453578</c:v>
                </c:pt>
                <c:pt idx="7">
                  <c:v>88473.876353365689</c:v>
                </c:pt>
                <c:pt idx="8">
                  <c:v>150989.50193931223</c:v>
                </c:pt>
                <c:pt idx="9">
                  <c:v>151219.59933622435</c:v>
                </c:pt>
                <c:pt idx="10">
                  <c:v>151449.69673313646</c:v>
                </c:pt>
                <c:pt idx="11">
                  <c:v>228211.308719083</c:v>
                </c:pt>
                <c:pt idx="12">
                  <c:v>235078.40521890656</c:v>
                </c:pt>
                <c:pt idx="13">
                  <c:v>255552.32971374376</c:v>
                </c:pt>
                <c:pt idx="14">
                  <c:v>289250.98718969407</c:v>
                </c:pt>
                <c:pt idx="15">
                  <c:v>335537.55262358987</c:v>
                </c:pt>
                <c:pt idx="16">
                  <c:v>393520.47098299663</c:v>
                </c:pt>
                <c:pt idx="17">
                  <c:v>462053.4572262126</c:v>
                </c:pt>
                <c:pt idx="18">
                  <c:v>539735.4963022694</c:v>
                </c:pt>
                <c:pt idx="19">
                  <c:v>624910.84315093118</c:v>
                </c:pt>
                <c:pt idx="20">
                  <c:v>725442.80719721236</c:v>
                </c:pt>
                <c:pt idx="21">
                  <c:v>819618.61437330896</c:v>
                </c:pt>
                <c:pt idx="22">
                  <c:v>914792.11408570153</c:v>
                </c:pt>
                <c:pt idx="23">
                  <c:v>1008288.6412370862</c:v>
                </c:pt>
                <c:pt idx="24">
                  <c:v>1097178.8007208919</c:v>
                </c:pt>
                <c:pt idx="25">
                  <c:v>1178278.4674212812</c:v>
                </c:pt>
                <c:pt idx="26">
                  <c:v>1248148.7862131491</c:v>
                </c:pt>
                <c:pt idx="27">
                  <c:v>1303096.1719621238</c:v>
                </c:pt>
                <c:pt idx="28">
                  <c:v>1339172.3095245664</c:v>
                </c:pt>
                <c:pt idx="29">
                  <c:v>1361947.9382420881</c:v>
                </c:pt>
              </c:numCache>
            </c:numRef>
          </c:val>
          <c:smooth val="0"/>
          <c:extLst>
            <c:ext xmlns:c16="http://schemas.microsoft.com/office/drawing/2014/chart" uri="{C3380CC4-5D6E-409C-BE32-E72D297353CC}">
              <c16:uniqueId val="{00000002-9D4A-4674-B0BE-9775EB2FC0BD}"/>
            </c:ext>
          </c:extLst>
        </c:ser>
        <c:ser>
          <c:idx val="0"/>
          <c:order val="3"/>
          <c:tx>
            <c:strRef>
              <c:f>'3. ONERI FINANZIARI'!$M$41</c:f>
              <c:strCache>
                <c:ptCount val="1"/>
                <c:pt idx="0">
                  <c:v>ES CUMULATIVA</c:v>
                </c:pt>
              </c:strCache>
            </c:strRef>
          </c:tx>
          <c:spPr>
            <a:ln w="28575" cap="rnd">
              <a:solidFill>
                <a:srgbClr val="9BBB59">
                  <a:lumMod val="75000"/>
                </a:srgbClr>
              </a:solidFill>
              <a:round/>
            </a:ln>
            <a:effectLst/>
          </c:spPr>
          <c:marker>
            <c:symbol val="none"/>
          </c:marker>
          <c:cat>
            <c:strRef>
              <c:f>'3. ONERI FINANZIARI'!$O$26:$AR$26</c:f>
              <c:strCache>
                <c:ptCount val="30"/>
                <c:pt idx="0">
                  <c:v>M1</c:v>
                </c:pt>
                <c:pt idx="1">
                  <c:v>M2</c:v>
                </c:pt>
                <c:pt idx="2">
                  <c:v>M3</c:v>
                </c:pt>
                <c:pt idx="3">
                  <c:v>M4</c:v>
                </c:pt>
                <c:pt idx="4">
                  <c:v>M5</c:v>
                </c:pt>
                <c:pt idx="5">
                  <c:v>M6</c:v>
                </c:pt>
                <c:pt idx="6">
                  <c:v>M7</c:v>
                </c:pt>
                <c:pt idx="7">
                  <c:v>M8</c:v>
                </c:pt>
                <c:pt idx="8">
                  <c:v>M9</c:v>
                </c:pt>
                <c:pt idx="9">
                  <c:v>M10</c:v>
                </c:pt>
                <c:pt idx="10">
                  <c:v>M11</c:v>
                </c:pt>
                <c:pt idx="11">
                  <c:v>M12</c:v>
                </c:pt>
                <c:pt idx="12">
                  <c:v>M13</c:v>
                </c:pt>
                <c:pt idx="13">
                  <c:v>M14</c:v>
                </c:pt>
                <c:pt idx="14">
                  <c:v>M15</c:v>
                </c:pt>
                <c:pt idx="15">
                  <c:v>M16</c:v>
                </c:pt>
                <c:pt idx="16">
                  <c:v>M17</c:v>
                </c:pt>
                <c:pt idx="17">
                  <c:v>M18</c:v>
                </c:pt>
                <c:pt idx="18">
                  <c:v>M19</c:v>
                </c:pt>
                <c:pt idx="19">
                  <c:v>M20</c:v>
                </c:pt>
                <c:pt idx="20">
                  <c:v>M21</c:v>
                </c:pt>
                <c:pt idx="21">
                  <c:v>M22</c:v>
                </c:pt>
                <c:pt idx="22">
                  <c:v>M23</c:v>
                </c:pt>
                <c:pt idx="23">
                  <c:v>M24</c:v>
                </c:pt>
                <c:pt idx="24">
                  <c:v>M25</c:v>
                </c:pt>
                <c:pt idx="25">
                  <c:v>M26</c:v>
                </c:pt>
                <c:pt idx="26">
                  <c:v>M27</c:v>
                </c:pt>
                <c:pt idx="27">
                  <c:v>M28</c:v>
                </c:pt>
                <c:pt idx="28">
                  <c:v>M29</c:v>
                </c:pt>
                <c:pt idx="29">
                  <c:v>M30</c:v>
                </c:pt>
              </c:strCache>
            </c:strRef>
          </c:cat>
          <c:val>
            <c:numRef>
              <c:f>'3. ONERI FINANZIARI'!$O$41:$AR$41</c:f>
              <c:numCache>
                <c:formatCode>#,###,</c:formatCode>
                <c:ptCount val="30"/>
                <c:pt idx="0">
                  <c:v>2917.3165459121051</c:v>
                </c:pt>
                <c:pt idx="1">
                  <c:v>3078.0814918242095</c:v>
                </c:pt>
                <c:pt idx="2">
                  <c:v>3238.8464377363139</c:v>
                </c:pt>
                <c:pt idx="3">
                  <c:v>63208.114788682877</c:v>
                </c:pt>
                <c:pt idx="4">
                  <c:v>63368.879734594979</c:v>
                </c:pt>
                <c:pt idx="5">
                  <c:v>113001.07958554153</c:v>
                </c:pt>
                <c:pt idx="6">
                  <c:v>113161.84453145364</c:v>
                </c:pt>
                <c:pt idx="7">
                  <c:v>113322.60947736574</c:v>
                </c:pt>
                <c:pt idx="8">
                  <c:v>177426.70522831229</c:v>
                </c:pt>
                <c:pt idx="9">
                  <c:v>177587.47017422441</c:v>
                </c:pt>
                <c:pt idx="10">
                  <c:v>177748.23512013652</c:v>
                </c:pt>
                <c:pt idx="11">
                  <c:v>256324.22677108308</c:v>
                </c:pt>
                <c:pt idx="12">
                  <c:v>333275.30329624325</c:v>
                </c:pt>
                <c:pt idx="13">
                  <c:v>460512.0671701617</c:v>
                </c:pt>
                <c:pt idx="14">
                  <c:v>606777.40944322525</c:v>
                </c:pt>
                <c:pt idx="15">
                  <c:v>768692.9866203717</c:v>
                </c:pt>
                <c:pt idx="16">
                  <c:v>961959.93165757926</c:v>
                </c:pt>
                <c:pt idx="17">
                  <c:v>1148531.7168250845</c:v>
                </c:pt>
                <c:pt idx="18">
                  <c:v>1317260.1935785143</c:v>
                </c:pt>
                <c:pt idx="19">
                  <c:v>1487320.8976462139</c:v>
                </c:pt>
                <c:pt idx="20">
                  <c:v>1595298.9182420883</c:v>
                </c:pt>
                <c:pt idx="21">
                  <c:v>1595298.9182420883</c:v>
                </c:pt>
                <c:pt idx="22">
                  <c:v>1595298.9182420883</c:v>
                </c:pt>
                <c:pt idx="23">
                  <c:v>1595298.9182420883</c:v>
                </c:pt>
                <c:pt idx="24">
                  <c:v>1595298.9182420883</c:v>
                </c:pt>
                <c:pt idx="25">
                  <c:v>1595298.9182420883</c:v>
                </c:pt>
                <c:pt idx="26">
                  <c:v>1595298.9182420883</c:v>
                </c:pt>
                <c:pt idx="27">
                  <c:v>1595298.9182420883</c:v>
                </c:pt>
                <c:pt idx="28">
                  <c:v>1595298.9182420883</c:v>
                </c:pt>
                <c:pt idx="29">
                  <c:v>1595298.9182420883</c:v>
                </c:pt>
              </c:numCache>
            </c:numRef>
          </c:val>
          <c:smooth val="0"/>
          <c:extLst>
            <c:ext xmlns:c16="http://schemas.microsoft.com/office/drawing/2014/chart" uri="{C3380CC4-5D6E-409C-BE32-E72D297353CC}">
              <c16:uniqueId val="{00000003-9D4A-4674-B0BE-9775EB2FC0BD}"/>
            </c:ext>
          </c:extLst>
        </c:ser>
        <c:dLbls>
          <c:showLegendKey val="0"/>
          <c:showVal val="0"/>
          <c:showCatName val="0"/>
          <c:showSerName val="0"/>
          <c:showPercent val="0"/>
          <c:showBubbleSize val="0"/>
        </c:dLbls>
        <c:marker val="1"/>
        <c:smooth val="0"/>
        <c:axId val="260271247"/>
        <c:axId val="260269807"/>
      </c:lineChart>
      <c:catAx>
        <c:axId val="191713776"/>
        <c:scaling>
          <c:orientation val="minMax"/>
        </c:scaling>
        <c:delete val="0"/>
        <c:axPos val="b"/>
        <c:majorGridlines>
          <c:spPr>
            <a:ln w="9525" cap="flat" cmpd="sng" algn="ctr">
              <a:solidFill>
                <a:schemeClr val="bg1">
                  <a:lumMod val="85000"/>
                </a:schemeClr>
              </a:solidFill>
              <a:prstDash val="lgDash"/>
              <a:round/>
            </a:ln>
            <a:effectLst/>
          </c:spPr>
        </c:majorGridlines>
        <c:numFmt formatCode="[$-410]mmm\-yy;@" sourceLinked="0"/>
        <c:majorTickMark val="none"/>
        <c:minorTickMark val="none"/>
        <c:tickLblPos val="low"/>
        <c:spPr>
          <a:noFill/>
          <a:ln w="19050" cap="flat" cmpd="sng" algn="ctr">
            <a:solidFill>
              <a:schemeClr val="bg1">
                <a:lumMod val="50000"/>
              </a:schemeClr>
            </a:solidFill>
            <a:round/>
          </a:ln>
          <a:effectLst/>
        </c:spPr>
        <c:txPr>
          <a:bodyPr rot="-5400000" spcFirstLastPara="1" vertOverflow="ellipsis" wrap="square" anchor="ctr" anchorCtr="0"/>
          <a:lstStyle/>
          <a:p>
            <a:pPr>
              <a:defRPr sz="800" b="0" i="0" u="none" strike="noStrike" kern="0" baseline="0">
                <a:solidFill>
                  <a:schemeClr val="tx1">
                    <a:lumMod val="65000"/>
                    <a:lumOff val="35000"/>
                  </a:schemeClr>
                </a:solidFill>
                <a:latin typeface="+mn-lt"/>
                <a:ea typeface="+mn-ea"/>
                <a:cs typeface="Arial" panose="020B0604020202020204" pitchFamily="34" charset="0"/>
              </a:defRPr>
            </a:pPr>
            <a:endParaRPr lang="it-IT"/>
          </a:p>
        </c:txPr>
        <c:crossAx val="189499560"/>
        <c:crosses val="autoZero"/>
        <c:auto val="1"/>
        <c:lblAlgn val="ctr"/>
        <c:lblOffset val="1000"/>
        <c:noMultiLvlLbl val="1"/>
      </c:catAx>
      <c:valAx>
        <c:axId val="1894995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rtl="0">
                  <a:defRPr sz="800" b="0" i="0" u="none" strike="noStrike" cap="all" baseline="0">
                    <a:solidFill>
                      <a:schemeClr val="tx1">
                        <a:lumMod val="65000"/>
                        <a:lumOff val="35000"/>
                      </a:schemeClr>
                    </a:solidFill>
                    <a:latin typeface="+mn-lt"/>
                    <a:ea typeface="+mn-ea"/>
                    <a:cs typeface="Arial" panose="020B0604020202020204" pitchFamily="34" charset="0"/>
                  </a:defRPr>
                </a:pPr>
                <a:r>
                  <a:rPr lang="en-US"/>
                  <a:t>Produzione Mese [k€]</a:t>
                </a:r>
                <a:endParaRPr lang="it-IT"/>
              </a:p>
              <a:p>
                <a:pPr algn="ctr" rtl="0">
                  <a:defRPr/>
                </a:pPr>
                <a:endParaRPr lang="it-IT"/>
              </a:p>
            </c:rich>
          </c:tx>
          <c:layout>
            <c:manualLayout>
              <c:xMode val="edge"/>
              <c:yMode val="edge"/>
              <c:x val="5.2251366483797572E-2"/>
              <c:y val="0.21432624369545689"/>
            </c:manualLayout>
          </c:layout>
          <c:overlay val="0"/>
          <c:spPr>
            <a:noFill/>
            <a:ln>
              <a:noFill/>
            </a:ln>
            <a:effectLst/>
          </c:spPr>
          <c:txPr>
            <a:bodyPr rot="-5400000" spcFirstLastPara="1" vertOverflow="ellipsis" vert="horz" wrap="square" anchor="ctr" anchorCtr="1"/>
            <a:lstStyle/>
            <a:p>
              <a:pPr algn="ctr" rtl="0">
                <a:defRPr sz="800" b="0" i="0" u="none" strike="noStrike" cap="all" baseline="0">
                  <a:solidFill>
                    <a:schemeClr val="tx1">
                      <a:lumMod val="65000"/>
                      <a:lumOff val="35000"/>
                    </a:schemeClr>
                  </a:solidFill>
                  <a:latin typeface="+mn-lt"/>
                  <a:ea typeface="+mn-ea"/>
                  <a:cs typeface="Arial" panose="020B0604020202020204" pitchFamily="34" charset="0"/>
                </a:defRPr>
              </a:pPr>
              <a:endParaRPr lang="it-IT"/>
            </a:p>
          </c:txPr>
        </c:title>
        <c:numFmt formatCode="#,###,\ " sourceLinked="0"/>
        <c:majorTickMark val="none"/>
        <c:minorTickMark val="none"/>
        <c:tickLblPos val="nextTo"/>
        <c:spPr>
          <a:noFill/>
          <a:ln>
            <a:solidFill>
              <a:sysClr val="window" lastClr="FFFFFF"/>
            </a:solid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Arial" panose="020B0604020202020204" pitchFamily="34" charset="0"/>
              </a:defRPr>
            </a:pPr>
            <a:endParaRPr lang="it-IT"/>
          </a:p>
        </c:txPr>
        <c:crossAx val="191713776"/>
        <c:crosses val="autoZero"/>
        <c:crossBetween val="between"/>
      </c:valAx>
      <c:valAx>
        <c:axId val="260269807"/>
        <c:scaling>
          <c:orientation val="minMax"/>
        </c:scaling>
        <c:delete val="0"/>
        <c:axPos val="r"/>
        <c:title>
          <c:tx>
            <c:rich>
              <a:bodyPr rot="-5400000" spcFirstLastPara="1" vertOverflow="ellipsis" vert="horz" wrap="square" anchor="ctr" anchorCtr="1"/>
              <a:lstStyle/>
              <a:p>
                <a:pPr>
                  <a:defRPr sz="800" b="0" i="0" u="none" strike="noStrike" cap="all" baseline="0">
                    <a:solidFill>
                      <a:schemeClr val="tx1">
                        <a:lumMod val="65000"/>
                        <a:lumOff val="35000"/>
                      </a:schemeClr>
                    </a:solidFill>
                    <a:latin typeface="+mn-lt"/>
                    <a:ea typeface="+mn-ea"/>
                    <a:cs typeface="Arial" panose="020B0604020202020204" pitchFamily="34" charset="0"/>
                  </a:defRPr>
                </a:pPr>
                <a:r>
                  <a:rPr lang="en-US" sz="800" b="0" i="0" u="none" strike="noStrike" cap="all" baseline="0">
                    <a:solidFill>
                      <a:sysClr val="windowText" lastClr="000000">
                        <a:lumMod val="65000"/>
                        <a:lumOff val="35000"/>
                      </a:sysClr>
                    </a:solidFill>
                    <a:cs typeface="Arial" panose="020B0604020202020204" pitchFamily="34" charset="0"/>
                  </a:rPr>
                  <a:t>Produzione cumulativa [k€]</a:t>
                </a:r>
                <a:endParaRPr lang="it-IT" sz="800" b="0" i="0" u="none" strike="noStrike" cap="all" baseline="0">
                  <a:solidFill>
                    <a:sysClr val="windowText" lastClr="000000">
                      <a:lumMod val="65000"/>
                      <a:lumOff val="35000"/>
                    </a:sysClr>
                  </a:solidFill>
                  <a:cs typeface="Arial" panose="020B0604020202020204" pitchFamily="34" charset="0"/>
                </a:endParaRPr>
              </a:p>
            </c:rich>
          </c:tx>
          <c:layout>
            <c:manualLayout>
              <c:xMode val="edge"/>
              <c:yMode val="edge"/>
              <c:x val="0.97254475068886514"/>
              <c:y val="0.21629012892809452"/>
            </c:manualLayout>
          </c:layout>
          <c:overlay val="0"/>
          <c:spPr>
            <a:noFill/>
            <a:ln>
              <a:noFill/>
            </a:ln>
            <a:effectLst/>
          </c:spPr>
          <c:txPr>
            <a:bodyPr rot="-5400000" spcFirstLastPara="1" vertOverflow="ellipsis" vert="horz" wrap="square" anchor="ctr" anchorCtr="1"/>
            <a:lstStyle/>
            <a:p>
              <a:pPr>
                <a:defRPr sz="800" b="0" i="0" u="none" strike="noStrike" cap="all" baseline="0">
                  <a:solidFill>
                    <a:schemeClr val="tx1">
                      <a:lumMod val="65000"/>
                      <a:lumOff val="35000"/>
                    </a:schemeClr>
                  </a:solidFill>
                  <a:latin typeface="+mn-lt"/>
                  <a:ea typeface="+mn-ea"/>
                  <a:cs typeface="Arial" panose="020B0604020202020204" pitchFamily="34" charset="0"/>
                </a:defRPr>
              </a:pPr>
              <a:endParaRPr lang="it-IT"/>
            </a:p>
          </c:txPr>
        </c:title>
        <c:numFmt formatCode="#,###,"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Arial" panose="020B0604020202020204" pitchFamily="34" charset="0"/>
              </a:defRPr>
            </a:pPr>
            <a:endParaRPr lang="it-IT"/>
          </a:p>
        </c:txPr>
        <c:crossAx val="260271247"/>
        <c:crosses val="max"/>
        <c:crossBetween val="between"/>
      </c:valAx>
      <c:catAx>
        <c:axId val="260271247"/>
        <c:scaling>
          <c:orientation val="minMax"/>
        </c:scaling>
        <c:delete val="1"/>
        <c:axPos val="b"/>
        <c:numFmt formatCode="General" sourceLinked="1"/>
        <c:majorTickMark val="out"/>
        <c:minorTickMark val="none"/>
        <c:tickLblPos val="nextTo"/>
        <c:crossAx val="260269807"/>
        <c:crosses val="autoZero"/>
        <c:auto val="1"/>
        <c:lblAlgn val="ctr"/>
        <c:lblOffset val="100"/>
        <c:noMultiLvlLbl val="1"/>
      </c:catAx>
      <c:dTable>
        <c:showHorzBorder val="1"/>
        <c:showVertBorder val="1"/>
        <c:showOutline val="0"/>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baseline="0">
                <a:solidFill>
                  <a:schemeClr val="tx1">
                    <a:lumMod val="65000"/>
                    <a:lumOff val="35000"/>
                  </a:schemeClr>
                </a:solidFill>
                <a:latin typeface="+mn-lt"/>
                <a:ea typeface="+mn-ea"/>
                <a:cs typeface="Arial" panose="020B0604020202020204" pitchFamily="34" charset="0"/>
              </a:defRPr>
            </a:pPr>
            <a:endParaRPr lang="it-IT"/>
          </a:p>
        </c:txPr>
      </c:dTable>
      <c:spPr>
        <a:noFill/>
        <a:ln>
          <a:solidFill>
            <a:sysClr val="window" lastClr="FFFFFF"/>
          </a:solidFill>
        </a:ln>
        <a:effectLst/>
      </c:spPr>
      <c:extLst/>
    </c:plotArea>
    <c:plotVisOnly val="1"/>
    <c:dispBlanksAs val="gap"/>
    <c:showDLblsOverMax val="0"/>
  </c:chart>
  <c:spPr>
    <a:solidFill>
      <a:sysClr val="window" lastClr="FFFFFF"/>
    </a:solidFill>
    <a:ln w="9525" cap="flat" cmpd="sng" algn="ctr">
      <a:noFill/>
      <a:round/>
    </a:ln>
    <a:effectLst/>
  </c:spPr>
  <c:txPr>
    <a:bodyPr/>
    <a:lstStyle/>
    <a:p>
      <a:pPr>
        <a:defRPr sz="800" b="0">
          <a:latin typeface="+mn-lt"/>
          <a:cs typeface="Arial" panose="020B0604020202020204" pitchFamily="34" charset="0"/>
        </a:defRPr>
      </a:pPr>
      <a:endParaRPr lang="it-IT"/>
    </a:p>
  </c:txPr>
  <c:printSettings>
    <c:headerFooter/>
    <c:pageMargins b="0.75" l="0.7" r="0.7" t="0.75" header="0.3" footer="0.3"/>
    <c:pageSetup paperSize="9" orientation="landscape"/>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lineChart>
        <c:grouping val="standard"/>
        <c:varyColors val="0"/>
        <c:ser>
          <c:idx val="0"/>
          <c:order val="0"/>
          <c:spPr>
            <a:ln w="28575" cap="rnd">
              <a:solidFill>
                <a:schemeClr val="accent1"/>
              </a:solidFill>
              <a:round/>
            </a:ln>
            <a:effectLst/>
          </c:spPr>
          <c:marker>
            <c:symbol val="none"/>
          </c:marker>
          <c:val>
            <c:numRef>
              <c:f>'4. MANUTENZIONE'!$F$118:$F$126</c:f>
              <c:numCache>
                <c:formatCode>_-* #,##0.00\ [$€-410]_-;\-* #,##0.00\ [$€-410]_-;_-* "-"??\ [$€-410]_-;_-@_-</c:formatCode>
                <c:ptCount val="9"/>
                <c:pt idx="0">
                  <c:v>84.22</c:v>
                </c:pt>
                <c:pt idx="1">
                  <c:v>35.116666666666667</c:v>
                </c:pt>
                <c:pt idx="2">
                  <c:v>51.06666666666667</c:v>
                </c:pt>
                <c:pt idx="3">
                  <c:v>40.65</c:v>
                </c:pt>
                <c:pt idx="4">
                  <c:v>36.380000000000003</c:v>
                </c:pt>
                <c:pt idx="5">
                  <c:v>22.973333333333333</c:v>
                </c:pt>
                <c:pt idx="6">
                  <c:v>22.01</c:v>
                </c:pt>
                <c:pt idx="7">
                  <c:v>27.76</c:v>
                </c:pt>
                <c:pt idx="8">
                  <c:v>30.48</c:v>
                </c:pt>
              </c:numCache>
            </c:numRef>
          </c:val>
          <c:smooth val="0"/>
          <c:extLst>
            <c:ext xmlns:c16="http://schemas.microsoft.com/office/drawing/2014/chart" uri="{C3380CC4-5D6E-409C-BE32-E72D297353CC}">
              <c16:uniqueId val="{00000000-F7E8-4631-93A9-2DF9A452A6E8}"/>
            </c:ext>
          </c:extLst>
        </c:ser>
        <c:dLbls>
          <c:showLegendKey val="0"/>
          <c:showVal val="0"/>
          <c:showCatName val="0"/>
          <c:showSerName val="0"/>
          <c:showPercent val="0"/>
          <c:showBubbleSize val="0"/>
        </c:dLbls>
        <c:smooth val="0"/>
        <c:axId val="126924591"/>
        <c:axId val="126917871"/>
      </c:lineChart>
      <c:catAx>
        <c:axId val="12692459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6917871"/>
        <c:crosses val="autoZero"/>
        <c:auto val="1"/>
        <c:lblAlgn val="ctr"/>
        <c:lblOffset val="100"/>
        <c:noMultiLvlLbl val="0"/>
      </c:catAx>
      <c:valAx>
        <c:axId val="126917871"/>
        <c:scaling>
          <c:orientation val="minMax"/>
        </c:scaling>
        <c:delete val="0"/>
        <c:axPos val="l"/>
        <c:majorGridlines>
          <c:spPr>
            <a:ln w="9525" cap="flat" cmpd="sng" algn="ctr">
              <a:solidFill>
                <a:schemeClr val="tx1">
                  <a:lumMod val="15000"/>
                  <a:lumOff val="85000"/>
                </a:schemeClr>
              </a:solidFill>
              <a:round/>
            </a:ln>
            <a:effectLst/>
          </c:spPr>
        </c:majorGridlines>
        <c:numFmt formatCode="_-* #,##0.00\ [$€-410]_-;\-* #,##0.00\ [$€-410]_-;_-* &quot;-&quot;??\ [$€-410]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2692459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Inflazione!$E$3</c:f>
              <c:strCache>
                <c:ptCount val="1"/>
                <c:pt idx="0">
                  <c:v>CPI Italia 1998-2018</c:v>
                </c:pt>
              </c:strCache>
            </c:strRef>
          </c:tx>
          <c:cat>
            <c:numRef>
              <c:f>Inflazione!$B$3:$B$24</c:f>
              <c:numCache>
                <c:formatCode>General</c:formatCode>
                <c:ptCount val="22"/>
                <c:pt idx="0">
                  <c:v>2003</c:v>
                </c:pt>
                <c:pt idx="1">
                  <c:v>2004</c:v>
                </c:pt>
                <c:pt idx="2">
                  <c:v>2005</c:v>
                </c:pt>
                <c:pt idx="3">
                  <c:v>2006</c:v>
                </c:pt>
                <c:pt idx="4">
                  <c:v>2007</c:v>
                </c:pt>
                <c:pt idx="5">
                  <c:v>2008</c:v>
                </c:pt>
                <c:pt idx="6">
                  <c:v>2009</c:v>
                </c:pt>
                <c:pt idx="7">
                  <c:v>2010</c:v>
                </c:pt>
                <c:pt idx="8">
                  <c:v>2011</c:v>
                </c:pt>
                <c:pt idx="9">
                  <c:v>2012</c:v>
                </c:pt>
                <c:pt idx="10">
                  <c:v>2013</c:v>
                </c:pt>
                <c:pt idx="11">
                  <c:v>2014</c:v>
                </c:pt>
                <c:pt idx="12">
                  <c:v>2015</c:v>
                </c:pt>
                <c:pt idx="13">
                  <c:v>2016</c:v>
                </c:pt>
                <c:pt idx="14">
                  <c:v>2017</c:v>
                </c:pt>
                <c:pt idx="15">
                  <c:v>2018</c:v>
                </c:pt>
                <c:pt idx="16">
                  <c:v>2019</c:v>
                </c:pt>
                <c:pt idx="17">
                  <c:v>2020</c:v>
                </c:pt>
                <c:pt idx="18">
                  <c:v>2021</c:v>
                </c:pt>
                <c:pt idx="19">
                  <c:v>2022</c:v>
                </c:pt>
                <c:pt idx="20">
                  <c:v>2023</c:v>
                </c:pt>
                <c:pt idx="21">
                  <c:v>2024</c:v>
                </c:pt>
              </c:numCache>
            </c:numRef>
          </c:cat>
          <c:val>
            <c:numRef>
              <c:f>Inflazione!$C$3:$C$24</c:f>
              <c:numCache>
                <c:formatCode>0.00%</c:formatCode>
                <c:ptCount val="22"/>
                <c:pt idx="0">
                  <c:v>2.6699999999999998E-2</c:v>
                </c:pt>
                <c:pt idx="1">
                  <c:v>2.2099999999999998E-2</c:v>
                </c:pt>
                <c:pt idx="2">
                  <c:v>1.9799999999999998E-2</c:v>
                </c:pt>
                <c:pt idx="3">
                  <c:v>2.0899999999999998E-2</c:v>
                </c:pt>
                <c:pt idx="4">
                  <c:v>1.83E-2</c:v>
                </c:pt>
                <c:pt idx="5">
                  <c:v>3.3500000000000002E-2</c:v>
                </c:pt>
                <c:pt idx="6">
                  <c:v>7.8000000000000005E-3</c:v>
                </c:pt>
                <c:pt idx="7">
                  <c:v>1.52E-2</c:v>
                </c:pt>
                <c:pt idx="8">
                  <c:v>2.7799999999999998E-2</c:v>
                </c:pt>
                <c:pt idx="9">
                  <c:v>3.04E-2</c:v>
                </c:pt>
                <c:pt idx="10">
                  <c:v>1.2199999999999999E-2</c:v>
                </c:pt>
                <c:pt idx="11">
                  <c:v>2.3999999999999998E-3</c:v>
                </c:pt>
                <c:pt idx="12">
                  <c:v>4.0000000000000002E-4</c:v>
                </c:pt>
                <c:pt idx="13">
                  <c:v>0</c:v>
                </c:pt>
                <c:pt idx="14">
                  <c:v>1.23E-2</c:v>
                </c:pt>
                <c:pt idx="15">
                  <c:v>1.1399999999999999E-2</c:v>
                </c:pt>
                <c:pt idx="16">
                  <c:v>6.0999999999999995E-3</c:v>
                </c:pt>
                <c:pt idx="17">
                  <c:v>-1E-3</c:v>
                </c:pt>
                <c:pt idx="18">
                  <c:v>1.8799999999999997E-2</c:v>
                </c:pt>
                <c:pt idx="19">
                  <c:v>8.1799999999999998E-2</c:v>
                </c:pt>
                <c:pt idx="20">
                  <c:v>5.7200000000000001E-2</c:v>
                </c:pt>
                <c:pt idx="21">
                  <c:v>8.6999999999999994E-3</c:v>
                </c:pt>
              </c:numCache>
            </c:numRef>
          </c:val>
          <c:smooth val="0"/>
          <c:extLst>
            <c:ext xmlns:c16="http://schemas.microsoft.com/office/drawing/2014/chart" uri="{C3380CC4-5D6E-409C-BE32-E72D297353CC}">
              <c16:uniqueId val="{00000000-AFE2-4D85-9BED-C329BA04C64D}"/>
            </c:ext>
          </c:extLst>
        </c:ser>
        <c:ser>
          <c:idx val="1"/>
          <c:order val="1"/>
          <c:tx>
            <c:strRef>
              <c:f>Inflazione!$D$4:$D$13</c:f>
              <c:strCache>
                <c:ptCount val="10"/>
                <c:pt idx="0">
                  <c:v> </c:v>
                </c:pt>
                <c:pt idx="1">
                  <c:v> </c:v>
                </c:pt>
                <c:pt idx="2">
                  <c:v> </c:v>
                </c:pt>
                <c:pt idx="3">
                  <c:v> </c:v>
                </c:pt>
                <c:pt idx="4">
                  <c:v> </c:v>
                </c:pt>
                <c:pt idx="5">
                  <c:v> </c:v>
                </c:pt>
                <c:pt idx="6">
                  <c:v> </c:v>
                </c:pt>
                <c:pt idx="7">
                  <c:v> </c:v>
                </c:pt>
                <c:pt idx="8">
                  <c:v> </c:v>
                </c:pt>
                <c:pt idx="9">
                  <c:v> </c:v>
                </c:pt>
              </c:strCache>
            </c:strRef>
          </c:tx>
          <c:trendline>
            <c:trendlineType val="exp"/>
            <c:dispRSqr val="0"/>
            <c:dispEq val="0"/>
          </c:trendline>
          <c:cat>
            <c:numRef>
              <c:f>Inflazione!$B$3:$B$24</c:f>
              <c:numCache>
                <c:formatCode>General</c:formatCode>
                <c:ptCount val="22"/>
                <c:pt idx="0">
                  <c:v>2003</c:v>
                </c:pt>
                <c:pt idx="1">
                  <c:v>2004</c:v>
                </c:pt>
                <c:pt idx="2">
                  <c:v>2005</c:v>
                </c:pt>
                <c:pt idx="3">
                  <c:v>2006</c:v>
                </c:pt>
                <c:pt idx="4">
                  <c:v>2007</c:v>
                </c:pt>
                <c:pt idx="5">
                  <c:v>2008</c:v>
                </c:pt>
                <c:pt idx="6">
                  <c:v>2009</c:v>
                </c:pt>
                <c:pt idx="7">
                  <c:v>2010</c:v>
                </c:pt>
                <c:pt idx="8">
                  <c:v>2011</c:v>
                </c:pt>
                <c:pt idx="9">
                  <c:v>2012</c:v>
                </c:pt>
                <c:pt idx="10">
                  <c:v>2013</c:v>
                </c:pt>
                <c:pt idx="11">
                  <c:v>2014</c:v>
                </c:pt>
                <c:pt idx="12">
                  <c:v>2015</c:v>
                </c:pt>
                <c:pt idx="13">
                  <c:v>2016</c:v>
                </c:pt>
                <c:pt idx="14">
                  <c:v>2017</c:v>
                </c:pt>
                <c:pt idx="15">
                  <c:v>2018</c:v>
                </c:pt>
                <c:pt idx="16">
                  <c:v>2019</c:v>
                </c:pt>
                <c:pt idx="17">
                  <c:v>2020</c:v>
                </c:pt>
                <c:pt idx="18">
                  <c:v>2021</c:v>
                </c:pt>
                <c:pt idx="19">
                  <c:v>2022</c:v>
                </c:pt>
                <c:pt idx="20">
                  <c:v>2023</c:v>
                </c:pt>
                <c:pt idx="21">
                  <c:v>2024</c:v>
                </c:pt>
              </c:numCache>
            </c:numRef>
          </c:cat>
          <c:val>
            <c:numRef>
              <c:f>Inflazione!$D$14:$D$24</c:f>
              <c:numCache>
                <c:formatCode>General</c:formatCode>
                <c:ptCount val="11"/>
              </c:numCache>
            </c:numRef>
          </c:val>
          <c:smooth val="0"/>
          <c:extLst>
            <c:ext xmlns:c16="http://schemas.microsoft.com/office/drawing/2014/chart" uri="{C3380CC4-5D6E-409C-BE32-E72D297353CC}">
              <c16:uniqueId val="{00000002-AFE2-4D85-9BED-C329BA04C64D}"/>
            </c:ext>
          </c:extLst>
        </c:ser>
        <c:dLbls>
          <c:showLegendKey val="0"/>
          <c:showVal val="0"/>
          <c:showCatName val="0"/>
          <c:showSerName val="0"/>
          <c:showPercent val="0"/>
          <c:showBubbleSize val="0"/>
        </c:dLbls>
        <c:marker val="1"/>
        <c:smooth val="0"/>
        <c:axId val="449489120"/>
        <c:axId val="137938656"/>
      </c:lineChart>
      <c:catAx>
        <c:axId val="449489120"/>
        <c:scaling>
          <c:orientation val="minMax"/>
        </c:scaling>
        <c:delete val="0"/>
        <c:axPos val="b"/>
        <c:minorGridlines/>
        <c:numFmt formatCode="General" sourceLinked="1"/>
        <c:majorTickMark val="none"/>
        <c:minorTickMark val="none"/>
        <c:tickLblPos val="nextTo"/>
        <c:crossAx val="137938656"/>
        <c:crosses val="autoZero"/>
        <c:auto val="1"/>
        <c:lblAlgn val="ctr"/>
        <c:lblOffset val="100"/>
        <c:noMultiLvlLbl val="0"/>
      </c:catAx>
      <c:valAx>
        <c:axId val="137938656"/>
        <c:scaling>
          <c:orientation val="minMax"/>
          <c:max val="0.1"/>
        </c:scaling>
        <c:delete val="0"/>
        <c:axPos val="l"/>
        <c:majorGridlines/>
        <c:numFmt formatCode="0.00%" sourceLinked="1"/>
        <c:majorTickMark val="none"/>
        <c:minorTickMark val="none"/>
        <c:tickLblPos val="nextTo"/>
        <c:crossAx val="449489120"/>
        <c:crosses val="autoZero"/>
        <c:crossBetween val="between"/>
      </c:valAx>
    </c:plotArea>
    <c:legend>
      <c:legendPos val="b"/>
      <c:layout>
        <c:manualLayout>
          <c:xMode val="edge"/>
          <c:yMode val="edge"/>
          <c:x val="0.34207782513424356"/>
          <c:y val="0.91129681994170619"/>
          <c:w val="0.19657817428784705"/>
          <c:h val="6.6603732544481667E-2"/>
        </c:manualLayout>
      </c:layout>
      <c:overlay val="0"/>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9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6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22.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4DBC2AF-9E4E-45C5-9F10-0A06342FAEF4}">
  <sheetPr>
    <tabColor theme="7" tint="0.39997558519241921"/>
  </sheetPr>
  <sheetViews>
    <sheetView zoomScale="80"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D53AC86-3692-401B-88D2-07C812F762AD}">
  <sheetPr>
    <tabColor theme="8" tint="0.39997558519241921"/>
  </sheetPr>
  <sheetViews>
    <sheetView zoomScale="55"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2E0DD62-E12C-4B67-ACA3-749F0E162ED5}">
  <sheetPr>
    <tabColor theme="5" tint="0.39997558519241921"/>
  </sheetPr>
  <sheetViews>
    <sheetView zoomScale="40"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CEE6B1F-E6D7-4BAC-ACF7-FC234A87E222}">
  <sheetPr>
    <tabColor theme="2" tint="-0.499984740745262"/>
  </sheetPr>
  <sheetViews>
    <sheetView zoomScale="90"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9A1FFCB-0A30-43ED-B219-BE428B3852D2}">
  <sheetPr>
    <tabColor theme="9" tint="0.39997558519241921"/>
  </sheetPr>
  <sheetViews>
    <sheetView zoomScale="90"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26.xml"/><Relationship Id="rId3" Type="http://schemas.openxmlformats.org/officeDocument/2006/relationships/chart" Target="../charts/chart21.xml"/><Relationship Id="rId7" Type="http://schemas.openxmlformats.org/officeDocument/2006/relationships/chart" Target="../charts/chart25.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35.xml"/><Relationship Id="rId3" Type="http://schemas.openxmlformats.org/officeDocument/2006/relationships/chart" Target="../charts/chart30.xml"/><Relationship Id="rId7" Type="http://schemas.openxmlformats.org/officeDocument/2006/relationships/chart" Target="../charts/chart34.xml"/><Relationship Id="rId2" Type="http://schemas.openxmlformats.org/officeDocument/2006/relationships/chart" Target="../charts/chart29.xml"/><Relationship Id="rId1" Type="http://schemas.openxmlformats.org/officeDocument/2006/relationships/chart" Target="../charts/chart28.xml"/><Relationship Id="rId6" Type="http://schemas.openxmlformats.org/officeDocument/2006/relationships/chart" Target="../charts/chart33.xml"/><Relationship Id="rId5" Type="http://schemas.openxmlformats.org/officeDocument/2006/relationships/chart" Target="../charts/chart32.xml"/><Relationship Id="rId4" Type="http://schemas.openxmlformats.org/officeDocument/2006/relationships/chart" Target="../charts/chart3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37.xml"/><Relationship Id="rId7"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chart" Target="../charts/chart40.xml"/><Relationship Id="rId5" Type="http://schemas.openxmlformats.org/officeDocument/2006/relationships/chart" Target="../charts/chart39.xml"/><Relationship Id="rId4" Type="http://schemas.openxmlformats.org/officeDocument/2006/relationships/chart" Target="../charts/chart38.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chart" Target="../charts/chart43.xml"/><Relationship Id="rId4" Type="http://schemas.openxmlformats.org/officeDocument/2006/relationships/chart" Target="../charts/chart42.xml"/></Relationships>
</file>

<file path=xl/drawings/_rels/drawing29.xml.rels><?xml version="1.0" encoding="UTF-8" standalone="yes"?>
<Relationships xmlns="http://schemas.openxmlformats.org/package/2006/relationships"><Relationship Id="rId8" Type="http://schemas.openxmlformats.org/officeDocument/2006/relationships/chart" Target="../charts/chart51.xml"/><Relationship Id="rId13" Type="http://schemas.openxmlformats.org/officeDocument/2006/relationships/chart" Target="../charts/chart56.xml"/><Relationship Id="rId3" Type="http://schemas.openxmlformats.org/officeDocument/2006/relationships/chart" Target="../charts/chart46.xml"/><Relationship Id="rId7" Type="http://schemas.openxmlformats.org/officeDocument/2006/relationships/chart" Target="../charts/chart50.xml"/><Relationship Id="rId12" Type="http://schemas.openxmlformats.org/officeDocument/2006/relationships/chart" Target="../charts/chart55.xml"/><Relationship Id="rId2" Type="http://schemas.openxmlformats.org/officeDocument/2006/relationships/chart" Target="../charts/chart45.xml"/><Relationship Id="rId16" Type="http://schemas.openxmlformats.org/officeDocument/2006/relationships/chart" Target="../charts/chart59.xml"/><Relationship Id="rId1" Type="http://schemas.openxmlformats.org/officeDocument/2006/relationships/chart" Target="../charts/chart44.xml"/><Relationship Id="rId6" Type="http://schemas.openxmlformats.org/officeDocument/2006/relationships/chart" Target="../charts/chart49.xml"/><Relationship Id="rId11" Type="http://schemas.openxmlformats.org/officeDocument/2006/relationships/chart" Target="../charts/chart54.xml"/><Relationship Id="rId5" Type="http://schemas.openxmlformats.org/officeDocument/2006/relationships/chart" Target="../charts/chart48.xml"/><Relationship Id="rId15" Type="http://schemas.openxmlformats.org/officeDocument/2006/relationships/chart" Target="../charts/chart58.xml"/><Relationship Id="rId10" Type="http://schemas.openxmlformats.org/officeDocument/2006/relationships/chart" Target="../charts/chart53.xml"/><Relationship Id="rId4" Type="http://schemas.openxmlformats.org/officeDocument/2006/relationships/chart" Target="../charts/chart47.xml"/><Relationship Id="rId9" Type="http://schemas.openxmlformats.org/officeDocument/2006/relationships/chart" Target="../charts/chart52.xml"/><Relationship Id="rId14" Type="http://schemas.openxmlformats.org/officeDocument/2006/relationships/chart" Target="../charts/chart57.xml"/></Relationships>
</file>

<file path=xl/drawings/_rels/drawing30.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chart" Target="../charts/chart63.xml"/><Relationship Id="rId5" Type="http://schemas.openxmlformats.org/officeDocument/2006/relationships/chart" Target="../charts/chart62.xml"/><Relationship Id="rId4" Type="http://schemas.openxmlformats.org/officeDocument/2006/relationships/chart" Target="../charts/chart61.xml"/></Relationships>
</file>

<file path=xl/drawings/_rels/drawing31.xml.rels><?xml version="1.0" encoding="UTF-8" standalone="yes"?>
<Relationships xmlns="http://schemas.openxmlformats.org/package/2006/relationships"><Relationship Id="rId8" Type="http://schemas.openxmlformats.org/officeDocument/2006/relationships/chart" Target="../charts/chart71.xml"/><Relationship Id="rId13" Type="http://schemas.openxmlformats.org/officeDocument/2006/relationships/chart" Target="../charts/chart76.xml"/><Relationship Id="rId3" Type="http://schemas.openxmlformats.org/officeDocument/2006/relationships/chart" Target="../charts/chart66.xml"/><Relationship Id="rId7" Type="http://schemas.openxmlformats.org/officeDocument/2006/relationships/chart" Target="../charts/chart70.xml"/><Relationship Id="rId12" Type="http://schemas.openxmlformats.org/officeDocument/2006/relationships/chart" Target="../charts/chart75.xml"/><Relationship Id="rId2" Type="http://schemas.openxmlformats.org/officeDocument/2006/relationships/chart" Target="../charts/chart65.xml"/><Relationship Id="rId16" Type="http://schemas.openxmlformats.org/officeDocument/2006/relationships/chart" Target="../charts/chart79.xml"/><Relationship Id="rId1" Type="http://schemas.openxmlformats.org/officeDocument/2006/relationships/chart" Target="../charts/chart64.xml"/><Relationship Id="rId6" Type="http://schemas.openxmlformats.org/officeDocument/2006/relationships/chart" Target="../charts/chart69.xml"/><Relationship Id="rId11" Type="http://schemas.openxmlformats.org/officeDocument/2006/relationships/chart" Target="../charts/chart74.xml"/><Relationship Id="rId5" Type="http://schemas.openxmlformats.org/officeDocument/2006/relationships/chart" Target="../charts/chart68.xml"/><Relationship Id="rId15" Type="http://schemas.openxmlformats.org/officeDocument/2006/relationships/chart" Target="../charts/chart78.xml"/><Relationship Id="rId10" Type="http://schemas.openxmlformats.org/officeDocument/2006/relationships/chart" Target="../charts/chart73.xml"/><Relationship Id="rId4" Type="http://schemas.openxmlformats.org/officeDocument/2006/relationships/chart" Target="../charts/chart67.xml"/><Relationship Id="rId9" Type="http://schemas.openxmlformats.org/officeDocument/2006/relationships/chart" Target="../charts/chart72.xml"/><Relationship Id="rId14" Type="http://schemas.openxmlformats.org/officeDocument/2006/relationships/chart" Target="../charts/chart77.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80.xml"/></Relationships>
</file>

<file path=xl/drawings/_rels/drawing33.xml.rels><?xml version="1.0" encoding="UTF-8" standalone="yes"?>
<Relationships xmlns="http://schemas.openxmlformats.org/package/2006/relationships"><Relationship Id="rId2" Type="http://schemas.openxmlformats.org/officeDocument/2006/relationships/chart" Target="../charts/chart81.xml"/><Relationship Id="rId1" Type="http://schemas.openxmlformats.org/officeDocument/2006/relationships/image" Target="../media/image6.png"/></Relationships>
</file>

<file path=xl/drawings/_rels/drawing3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38.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40.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absoluteAnchor>
    <xdr:pos x="0" y="0"/>
    <xdr:ext cx="9286875" cy="6057900"/>
    <xdr:graphicFrame macro="">
      <xdr:nvGraphicFramePr>
        <xdr:cNvPr id="3" name="Grafico 1">
          <a:extLst>
            <a:ext uri="{FF2B5EF4-FFF2-40B4-BE49-F238E27FC236}">
              <a16:creationId xmlns:a16="http://schemas.microsoft.com/office/drawing/2014/main" id="{18F68931-8B98-78C6-D48E-4E5626CE183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0.08788</cdr:x>
      <cdr:y>0.62933</cdr:y>
    </cdr:from>
    <cdr:to>
      <cdr:x>0.16901</cdr:x>
      <cdr:y>0.64854</cdr:y>
    </cdr:to>
    <cdr:sp macro="" textlink="">
      <cdr:nvSpPr>
        <cdr:cNvPr id="2" name="Parentesi graffa chiusa 1">
          <a:extLst xmlns:a="http://schemas.openxmlformats.org/drawingml/2006/main">
            <a:ext uri="{FF2B5EF4-FFF2-40B4-BE49-F238E27FC236}">
              <a16:creationId xmlns:a16="http://schemas.microsoft.com/office/drawing/2014/main" id="{CB4A6EDF-F8EE-A8D3-7921-07D8D3A2BE6F}"/>
            </a:ext>
          </a:extLst>
        </cdr:cNvPr>
        <cdr:cNvSpPr/>
      </cdr:nvSpPr>
      <cdr:spPr>
        <a:xfrm xmlns:a="http://schemas.openxmlformats.org/drawingml/2006/main" rot="16200000">
          <a:off x="1417546" y="4375896"/>
          <a:ext cx="145677" cy="941296"/>
        </a:xfrm>
        <a:prstGeom xmlns:a="http://schemas.openxmlformats.org/drawingml/2006/main" prst="rightBrace">
          <a:avLst/>
        </a:prstGeom>
        <a:ln xmlns:a="http://schemas.openxmlformats.org/drawingml/2006/main">
          <a:solidFill>
            <a:schemeClr val="bg1">
              <a:lumMod val="50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0.08788</cdr:x>
      <cdr:y>0.7032</cdr:y>
    </cdr:from>
    <cdr:to>
      <cdr:x>0.12458</cdr:x>
      <cdr:y>0.72683</cdr:y>
    </cdr:to>
    <cdr:sp macro="" textlink="">
      <cdr:nvSpPr>
        <cdr:cNvPr id="3" name="Parentesi graffa chiusa 2">
          <a:extLst xmlns:a="http://schemas.openxmlformats.org/drawingml/2006/main">
            <a:ext uri="{FF2B5EF4-FFF2-40B4-BE49-F238E27FC236}">
              <a16:creationId xmlns:a16="http://schemas.microsoft.com/office/drawing/2014/main" id="{06594EB2-C7B8-3A70-646A-88CD7690D718}"/>
            </a:ext>
          </a:extLst>
        </cdr:cNvPr>
        <cdr:cNvSpPr/>
      </cdr:nvSpPr>
      <cdr:spPr>
        <a:xfrm xmlns:a="http://schemas.openxmlformats.org/drawingml/2006/main" rot="16200000">
          <a:off x="1143001" y="5210735"/>
          <a:ext cx="179295" cy="425824"/>
        </a:xfrm>
        <a:prstGeom xmlns:a="http://schemas.openxmlformats.org/drawingml/2006/main" prst="rightBrace">
          <a:avLst/>
        </a:prstGeom>
      </cdr:spPr>
      <cdr:style>
        <a:lnRef xmlns:a="http://schemas.openxmlformats.org/drawingml/2006/main" idx="1">
          <a:schemeClr val="accent3"/>
        </a:lnRef>
        <a:fillRef xmlns:a="http://schemas.openxmlformats.org/drawingml/2006/main" idx="0">
          <a:schemeClr val="accent3"/>
        </a:fillRef>
        <a:effectRef xmlns:a="http://schemas.openxmlformats.org/drawingml/2006/main" idx="0">
          <a:schemeClr val="accent3"/>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0.06857</cdr:x>
      <cdr:y>0.66183</cdr:y>
    </cdr:from>
    <cdr:to>
      <cdr:x>0.17909</cdr:x>
      <cdr:y>0.7032</cdr:y>
    </cdr:to>
    <cdr:sp macro="" textlink="">
      <cdr:nvSpPr>
        <cdr:cNvPr id="4" name="CasellaDiTesto 3">
          <a:extLst xmlns:a="http://schemas.openxmlformats.org/drawingml/2006/main">
            <a:ext uri="{FF2B5EF4-FFF2-40B4-BE49-F238E27FC236}">
              <a16:creationId xmlns:a16="http://schemas.microsoft.com/office/drawing/2014/main" id="{D5A2D397-9F53-1501-F745-AF67E9A6B128}"/>
            </a:ext>
          </a:extLst>
        </cdr:cNvPr>
        <cdr:cNvSpPr txBox="1"/>
      </cdr:nvSpPr>
      <cdr:spPr>
        <a:xfrm xmlns:a="http://schemas.openxmlformats.org/drawingml/2006/main">
          <a:off x="795617" y="5020235"/>
          <a:ext cx="1282405" cy="3137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it-IT" sz="1400" b="0">
              <a:solidFill>
                <a:schemeClr val="accent3"/>
              </a:solidFill>
            </a:rPr>
            <a:t>costruzione</a:t>
          </a:r>
          <a:r>
            <a:rPr lang="it-IT" sz="1400" b="0" baseline="0">
              <a:solidFill>
                <a:schemeClr val="accent3"/>
              </a:solidFill>
            </a:rPr>
            <a:t> ES</a:t>
          </a:r>
          <a:endParaRPr lang="it-IT" sz="1400" b="0">
            <a:solidFill>
              <a:schemeClr val="accent3"/>
            </a:solidFill>
          </a:endParaRPr>
        </a:p>
      </cdr:txBody>
    </cdr:sp>
  </cdr:relSizeAnchor>
  <cdr:relSizeAnchor xmlns:cdr="http://schemas.openxmlformats.org/drawingml/2006/chartDrawing">
    <cdr:from>
      <cdr:x>0.13174</cdr:x>
      <cdr:y>0.84458</cdr:y>
    </cdr:from>
    <cdr:to>
      <cdr:x>0.14461</cdr:x>
      <cdr:y>0.86243</cdr:y>
    </cdr:to>
    <cdr:sp macro="" textlink="">
      <cdr:nvSpPr>
        <cdr:cNvPr id="5" name="Ovale 4">
          <a:extLst xmlns:a="http://schemas.openxmlformats.org/drawingml/2006/main">
            <a:ext uri="{FF2B5EF4-FFF2-40B4-BE49-F238E27FC236}">
              <a16:creationId xmlns:a16="http://schemas.microsoft.com/office/drawing/2014/main" id="{81852B61-D419-7D6A-E384-0E3DAE677415}"/>
            </a:ext>
          </a:extLst>
        </cdr:cNvPr>
        <cdr:cNvSpPr/>
      </cdr:nvSpPr>
      <cdr:spPr>
        <a:xfrm xmlns:a="http://schemas.openxmlformats.org/drawingml/2006/main">
          <a:off x="1528615" y="6406441"/>
          <a:ext cx="149349" cy="135389"/>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0.07874</cdr:x>
      <cdr:y>0.86501</cdr:y>
    </cdr:from>
    <cdr:to>
      <cdr:x>0.23275</cdr:x>
      <cdr:y>0.92847</cdr:y>
    </cdr:to>
    <cdr:sp macro="" textlink="">
      <cdr:nvSpPr>
        <cdr:cNvPr id="6" name="CasellaDiTesto 2">
          <a:extLst xmlns:a="http://schemas.openxmlformats.org/drawingml/2006/main">
            <a:ext uri="{FF2B5EF4-FFF2-40B4-BE49-F238E27FC236}">
              <a16:creationId xmlns:a16="http://schemas.microsoft.com/office/drawing/2014/main" id="{79BF8235-E860-1B84-B8D9-06FF18E3A0FF}"/>
            </a:ext>
          </a:extLst>
        </cdr:cNvPr>
        <cdr:cNvSpPr txBox="1"/>
      </cdr:nvSpPr>
      <cdr:spPr>
        <a:xfrm xmlns:a="http://schemas.openxmlformats.org/drawingml/2006/main">
          <a:off x="913652" y="6561418"/>
          <a:ext cx="1786966" cy="4813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400">
              <a:solidFill>
                <a:srgbClr val="C00000"/>
              </a:solidFill>
            </a:rPr>
            <a:t>breakeven iniziale</a:t>
          </a:r>
          <a:r>
            <a:rPr lang="it-IT" sz="1400" baseline="0">
              <a:solidFill>
                <a:srgbClr val="C00000"/>
              </a:solidFill>
            </a:rPr>
            <a:t> da BAU a ES</a:t>
          </a:r>
          <a:endParaRPr lang="it-IT" sz="1400">
            <a:solidFill>
              <a:srgbClr val="C00000"/>
            </a:solidFill>
          </a:endParaRPr>
        </a:p>
      </cdr:txBody>
    </cdr:sp>
  </cdr:relSizeAnchor>
  <cdr:relSizeAnchor xmlns:cdr="http://schemas.openxmlformats.org/drawingml/2006/chartDrawing">
    <cdr:from>
      <cdr:x>0.06857</cdr:x>
      <cdr:y>0.58797</cdr:y>
    </cdr:from>
    <cdr:to>
      <cdr:x>0.19025</cdr:x>
      <cdr:y>0.62933</cdr:y>
    </cdr:to>
    <cdr:sp macro="" textlink="">
      <cdr:nvSpPr>
        <cdr:cNvPr id="7" name="CasellaDiTesto 6">
          <a:extLst xmlns:a="http://schemas.openxmlformats.org/drawingml/2006/main">
            <a:ext uri="{FF2B5EF4-FFF2-40B4-BE49-F238E27FC236}">
              <a16:creationId xmlns:a16="http://schemas.microsoft.com/office/drawing/2014/main" id="{7C7BD191-F9BE-DFF7-5C4E-117CC453D03F}"/>
            </a:ext>
          </a:extLst>
        </cdr:cNvPr>
        <cdr:cNvSpPr txBox="1"/>
      </cdr:nvSpPr>
      <cdr:spPr>
        <a:xfrm xmlns:a="http://schemas.openxmlformats.org/drawingml/2006/main">
          <a:off x="795618" y="4459941"/>
          <a:ext cx="1411941" cy="3137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it-IT" sz="1400" b="0">
              <a:solidFill>
                <a:schemeClr val="bg1">
                  <a:lumMod val="50000"/>
                </a:schemeClr>
              </a:solidFill>
            </a:rPr>
            <a:t>costruzione</a:t>
          </a:r>
          <a:r>
            <a:rPr lang="it-IT" sz="1400" b="0" baseline="0">
              <a:solidFill>
                <a:schemeClr val="bg1">
                  <a:lumMod val="50000"/>
                </a:schemeClr>
              </a:solidFill>
            </a:rPr>
            <a:t> BAU</a:t>
          </a:r>
          <a:endParaRPr lang="it-IT" sz="1400" b="0">
            <a:solidFill>
              <a:schemeClr val="bg1">
                <a:lumMod val="50000"/>
              </a:schemeClr>
            </a:solidFill>
          </a:endParaRPr>
        </a:p>
      </cdr:txBody>
    </cdr:sp>
  </cdr:relSizeAnchor>
  <cdr:relSizeAnchor xmlns:cdr="http://schemas.openxmlformats.org/drawingml/2006/chartDrawing">
    <cdr:from>
      <cdr:x>0.78512</cdr:x>
      <cdr:y>0.35033</cdr:y>
    </cdr:from>
    <cdr:to>
      <cdr:x>0.79799</cdr:x>
      <cdr:y>0.36818</cdr:y>
    </cdr:to>
    <cdr:sp macro="" textlink="">
      <cdr:nvSpPr>
        <cdr:cNvPr id="10" name="Ovale 9">
          <a:extLst xmlns:a="http://schemas.openxmlformats.org/drawingml/2006/main">
            <a:ext uri="{FF2B5EF4-FFF2-40B4-BE49-F238E27FC236}">
              <a16:creationId xmlns:a16="http://schemas.microsoft.com/office/drawing/2014/main" id="{81852B61-D419-7D6A-E384-0E3DAE677415}"/>
            </a:ext>
          </a:extLst>
        </cdr:cNvPr>
        <cdr:cNvSpPr/>
      </cdr:nvSpPr>
      <cdr:spPr>
        <a:xfrm xmlns:a="http://schemas.openxmlformats.org/drawingml/2006/main">
          <a:off x="9109904" y="2657359"/>
          <a:ext cx="149349" cy="135389"/>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0.68288</cdr:x>
      <cdr:y>0.27124</cdr:y>
    </cdr:from>
    <cdr:to>
      <cdr:x>0.82547</cdr:x>
      <cdr:y>0.3347</cdr:y>
    </cdr:to>
    <cdr:sp macro="" textlink="">
      <cdr:nvSpPr>
        <cdr:cNvPr id="11" name="CasellaDiTesto 2">
          <a:extLst xmlns:a="http://schemas.openxmlformats.org/drawingml/2006/main">
            <a:ext uri="{FF2B5EF4-FFF2-40B4-BE49-F238E27FC236}">
              <a16:creationId xmlns:a16="http://schemas.microsoft.com/office/drawing/2014/main" id="{79BF8235-E860-1B84-B8D9-06FF18E3A0FF}"/>
            </a:ext>
          </a:extLst>
        </cdr:cNvPr>
        <cdr:cNvSpPr txBox="1"/>
      </cdr:nvSpPr>
      <cdr:spPr>
        <a:xfrm xmlns:a="http://schemas.openxmlformats.org/drawingml/2006/main">
          <a:off x="7923578" y="2057468"/>
          <a:ext cx="1654501" cy="4813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400">
              <a:solidFill>
                <a:srgbClr val="C00000"/>
              </a:solidFill>
            </a:rPr>
            <a:t>breakeven finale</a:t>
          </a:r>
          <a:r>
            <a:rPr lang="it-IT" sz="1400" baseline="0">
              <a:solidFill>
                <a:srgbClr val="C00000"/>
              </a:solidFill>
            </a:rPr>
            <a:t> da BAU a ES</a:t>
          </a:r>
          <a:endParaRPr lang="it-IT" sz="1400">
            <a:solidFill>
              <a:srgbClr val="C00000"/>
            </a:solidFill>
          </a:endParaRPr>
        </a:p>
      </cdr:txBody>
    </cdr:sp>
  </cdr:relSizeAnchor>
  <cdr:relSizeAnchor xmlns:cdr="http://schemas.openxmlformats.org/drawingml/2006/chartDrawing">
    <cdr:from>
      <cdr:x>0.24047</cdr:x>
      <cdr:y>0.40183</cdr:y>
    </cdr:from>
    <cdr:to>
      <cdr:x>0.40272</cdr:x>
      <cdr:y>0.44024</cdr:y>
    </cdr:to>
    <cdr:sp macro="" textlink="">
      <cdr:nvSpPr>
        <cdr:cNvPr id="24" name="Callout: linea piegata 23">
          <a:extLst xmlns:a="http://schemas.openxmlformats.org/drawingml/2006/main">
            <a:ext uri="{FF2B5EF4-FFF2-40B4-BE49-F238E27FC236}">
              <a16:creationId xmlns:a16="http://schemas.microsoft.com/office/drawing/2014/main" id="{E11A9C10-2289-9327-6BB0-A935A454FB8F}"/>
            </a:ext>
          </a:extLst>
        </cdr:cNvPr>
        <cdr:cNvSpPr/>
      </cdr:nvSpPr>
      <cdr:spPr>
        <a:xfrm xmlns:a="http://schemas.openxmlformats.org/drawingml/2006/main" flipH="1">
          <a:off x="2790264" y="3048000"/>
          <a:ext cx="1882589" cy="291353"/>
        </a:xfrm>
        <a:prstGeom xmlns:a="http://schemas.openxmlformats.org/drawingml/2006/main" prst="borderCallout2">
          <a:avLst>
            <a:gd name="adj1" fmla="val 18750"/>
            <a:gd name="adj2" fmla="val -8333"/>
            <a:gd name="adj3" fmla="val 18750"/>
            <a:gd name="adj4" fmla="val -16667"/>
            <a:gd name="adj5" fmla="val 943269"/>
            <a:gd name="adj6" fmla="val -16434"/>
          </a:avLst>
        </a:prstGeom>
      </cdr:spPr>
      <cdr:style>
        <a:lnRef xmlns:a="http://schemas.openxmlformats.org/drawingml/2006/main" idx="2">
          <a:schemeClr val="accent3"/>
        </a:lnRef>
        <a:fillRef xmlns:a="http://schemas.openxmlformats.org/drawingml/2006/main" idx="1">
          <a:schemeClr val="lt1"/>
        </a:fillRef>
        <a:effectRef xmlns:a="http://schemas.openxmlformats.org/drawingml/2006/main" idx="0">
          <a:schemeClr val="accent3"/>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it-IT" sz="1400" b="0">
              <a:solidFill>
                <a:schemeClr val="dk1"/>
              </a:solidFill>
              <a:effectLst/>
              <a:latin typeface="+mn-lt"/>
              <a:ea typeface="+mn-ea"/>
              <a:cs typeface="+mn-cs"/>
            </a:rPr>
            <a:t>fine incentivo ECO</a:t>
          </a:r>
          <a:r>
            <a:rPr lang="it-IT" sz="1400" b="0" baseline="0">
              <a:solidFill>
                <a:schemeClr val="dk1"/>
              </a:solidFill>
              <a:effectLst/>
              <a:latin typeface="+mn-lt"/>
              <a:ea typeface="+mn-ea"/>
              <a:cs typeface="+mn-cs"/>
            </a:rPr>
            <a:t> ES</a:t>
          </a:r>
          <a:endParaRPr lang="it-IT" sz="1400">
            <a:effectLst/>
          </a:endParaRPr>
        </a:p>
      </cdr:txBody>
    </cdr:sp>
  </cdr:relSizeAnchor>
  <cdr:relSizeAnchor xmlns:cdr="http://schemas.openxmlformats.org/drawingml/2006/chartDrawing">
    <cdr:from>
      <cdr:x>0.26412</cdr:x>
      <cdr:y>0.34864</cdr:y>
    </cdr:from>
    <cdr:to>
      <cdr:x>0.43266</cdr:x>
      <cdr:y>0.38705</cdr:y>
    </cdr:to>
    <cdr:sp macro="" textlink="">
      <cdr:nvSpPr>
        <cdr:cNvPr id="25" name="Callout: linea piegata 24">
          <a:extLst xmlns:a="http://schemas.openxmlformats.org/drawingml/2006/main">
            <a:ext uri="{FF2B5EF4-FFF2-40B4-BE49-F238E27FC236}">
              <a16:creationId xmlns:a16="http://schemas.microsoft.com/office/drawing/2014/main" id="{89382E73-FEC9-3E02-8BFC-790C8CF4810C}"/>
            </a:ext>
          </a:extLst>
        </cdr:cNvPr>
        <cdr:cNvSpPr/>
      </cdr:nvSpPr>
      <cdr:spPr>
        <a:xfrm xmlns:a="http://schemas.openxmlformats.org/drawingml/2006/main" flipH="1">
          <a:off x="3064677" y="2644589"/>
          <a:ext cx="1955558" cy="291353"/>
        </a:xfrm>
        <a:prstGeom xmlns:a="http://schemas.openxmlformats.org/drawingml/2006/main" prst="borderCallout2">
          <a:avLst>
            <a:gd name="adj1" fmla="val 18750"/>
            <a:gd name="adj2" fmla="val -8333"/>
            <a:gd name="adj3" fmla="val 18750"/>
            <a:gd name="adj4" fmla="val -16667"/>
            <a:gd name="adj5" fmla="val 943269"/>
            <a:gd name="adj6" fmla="val -16434"/>
          </a:avLst>
        </a:prstGeom>
        <a:ln xmlns:a="http://schemas.openxmlformats.org/drawingml/2006/main">
          <a:solidFill>
            <a:schemeClr val="bg1">
              <a:lumMod val="75000"/>
            </a:schemeClr>
          </a:solidFill>
        </a:ln>
      </cdr:spPr>
      <cdr:style>
        <a:lnRef xmlns:a="http://schemas.openxmlformats.org/drawingml/2006/main" idx="2">
          <a:schemeClr val="accent3"/>
        </a:lnRef>
        <a:fillRef xmlns:a="http://schemas.openxmlformats.org/drawingml/2006/main" idx="1">
          <a:schemeClr val="lt1"/>
        </a:fillRef>
        <a:effectRef xmlns:a="http://schemas.openxmlformats.org/drawingml/2006/main" idx="0">
          <a:schemeClr val="accent3"/>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it-IT" sz="1400" b="0">
              <a:solidFill>
                <a:schemeClr val="dk1"/>
              </a:solidFill>
              <a:effectLst/>
              <a:latin typeface="+mn-lt"/>
              <a:ea typeface="+mn-ea"/>
              <a:cs typeface="+mn-cs"/>
            </a:rPr>
            <a:t>fine incentivo ECO</a:t>
          </a:r>
          <a:r>
            <a:rPr lang="it-IT" sz="1400" b="0" baseline="0">
              <a:solidFill>
                <a:schemeClr val="dk1"/>
              </a:solidFill>
              <a:effectLst/>
              <a:latin typeface="+mn-lt"/>
              <a:ea typeface="+mn-ea"/>
              <a:cs typeface="+mn-cs"/>
            </a:rPr>
            <a:t> BAU</a:t>
          </a:r>
          <a:endParaRPr lang="it-IT" sz="1400">
            <a:effectLst/>
          </a:endParaRPr>
        </a:p>
      </cdr:txBody>
    </cdr:sp>
  </cdr:relSizeAnchor>
  <cdr:relSizeAnchor xmlns:cdr="http://schemas.openxmlformats.org/drawingml/2006/chartDrawing">
    <cdr:from>
      <cdr:x>0.18156</cdr:x>
      <cdr:y>0.46978</cdr:y>
    </cdr:from>
    <cdr:to>
      <cdr:x>0.34381</cdr:x>
      <cdr:y>0.50819</cdr:y>
    </cdr:to>
    <cdr:sp macro="" textlink="">
      <cdr:nvSpPr>
        <cdr:cNvPr id="26" name="Callout: linea piegata 25">
          <a:extLst xmlns:a="http://schemas.openxmlformats.org/drawingml/2006/main">
            <a:ext uri="{FF2B5EF4-FFF2-40B4-BE49-F238E27FC236}">
              <a16:creationId xmlns:a16="http://schemas.microsoft.com/office/drawing/2014/main" id="{80C5F816-AA5A-DCB9-3303-3EA2F967CF76}"/>
            </a:ext>
          </a:extLst>
        </cdr:cNvPr>
        <cdr:cNvSpPr/>
      </cdr:nvSpPr>
      <cdr:spPr>
        <a:xfrm xmlns:a="http://schemas.openxmlformats.org/drawingml/2006/main" flipH="1">
          <a:off x="2106705" y="3563471"/>
          <a:ext cx="1882589" cy="291353"/>
        </a:xfrm>
        <a:prstGeom xmlns:a="http://schemas.openxmlformats.org/drawingml/2006/main" prst="borderCallout2">
          <a:avLst>
            <a:gd name="adj1" fmla="val 18750"/>
            <a:gd name="adj2" fmla="val -8333"/>
            <a:gd name="adj3" fmla="val 18750"/>
            <a:gd name="adj4" fmla="val -16667"/>
            <a:gd name="adj5" fmla="val 943269"/>
            <a:gd name="adj6" fmla="val -16434"/>
          </a:avLst>
        </a:prstGeom>
      </cdr:spPr>
      <cdr:style>
        <a:lnRef xmlns:a="http://schemas.openxmlformats.org/drawingml/2006/main" idx="2">
          <a:schemeClr val="accent2"/>
        </a:lnRef>
        <a:fillRef xmlns:a="http://schemas.openxmlformats.org/drawingml/2006/main" idx="1">
          <a:schemeClr val="lt1"/>
        </a:fillRef>
        <a:effectRef xmlns:a="http://schemas.openxmlformats.org/drawingml/2006/main" idx="0">
          <a:schemeClr val="accent2"/>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it-IT" sz="1400" b="0">
              <a:solidFill>
                <a:schemeClr val="dk1"/>
              </a:solidFill>
              <a:effectLst/>
              <a:latin typeface="+mn-lt"/>
              <a:ea typeface="+mn-ea"/>
              <a:cs typeface="+mn-cs"/>
            </a:rPr>
            <a:t>fine contratto EPC</a:t>
          </a:r>
          <a:endParaRPr lang="it-IT" sz="1400">
            <a:effectLst/>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13</xdr:col>
      <xdr:colOff>1156446</xdr:colOff>
      <xdr:row>141</xdr:row>
      <xdr:rowOff>187975</xdr:rowOff>
    </xdr:from>
    <xdr:to>
      <xdr:col>23</xdr:col>
      <xdr:colOff>8103</xdr:colOff>
      <xdr:row>160</xdr:row>
      <xdr:rowOff>15124</xdr:rowOff>
    </xdr:to>
    <xdr:graphicFrame macro="">
      <xdr:nvGraphicFramePr>
        <xdr:cNvPr id="2" name="Grafico 6">
          <a:extLst>
            <a:ext uri="{FF2B5EF4-FFF2-40B4-BE49-F238E27FC236}">
              <a16:creationId xmlns:a16="http://schemas.microsoft.com/office/drawing/2014/main" id="{01C704B6-FBB1-413B-96D6-E87B64E02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276340</xdr:colOff>
      <xdr:row>141</xdr:row>
      <xdr:rowOff>141331</xdr:rowOff>
    </xdr:from>
    <xdr:to>
      <xdr:col>31</xdr:col>
      <xdr:colOff>235045</xdr:colOff>
      <xdr:row>160</xdr:row>
      <xdr:rowOff>2009</xdr:rowOff>
    </xdr:to>
    <xdr:graphicFrame macro="">
      <xdr:nvGraphicFramePr>
        <xdr:cNvPr id="6" name="Grafico 3">
          <a:extLst>
            <a:ext uri="{FF2B5EF4-FFF2-40B4-BE49-F238E27FC236}">
              <a16:creationId xmlns:a16="http://schemas.microsoft.com/office/drawing/2014/main" id="{BACEE2D2-6013-4EBC-95BA-6216DB787A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134470</xdr:colOff>
      <xdr:row>187</xdr:row>
      <xdr:rowOff>33618</xdr:rowOff>
    </xdr:from>
    <xdr:to>
      <xdr:col>17</xdr:col>
      <xdr:colOff>112523</xdr:colOff>
      <xdr:row>205</xdr:row>
      <xdr:rowOff>132341</xdr:rowOff>
    </xdr:to>
    <xdr:graphicFrame macro="">
      <xdr:nvGraphicFramePr>
        <xdr:cNvPr id="4" name="Grafico 7">
          <a:extLst>
            <a:ext uri="{FF2B5EF4-FFF2-40B4-BE49-F238E27FC236}">
              <a16:creationId xmlns:a16="http://schemas.microsoft.com/office/drawing/2014/main" id="{DC77C6D5-823A-4C85-ABA2-C1545294A9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1234441</xdr:colOff>
      <xdr:row>278</xdr:row>
      <xdr:rowOff>30480</xdr:rowOff>
    </xdr:from>
    <xdr:to>
      <xdr:col>16</xdr:col>
      <xdr:colOff>792481</xdr:colOff>
      <xdr:row>296</xdr:row>
      <xdr:rowOff>43143</xdr:rowOff>
    </xdr:to>
    <xdr:graphicFrame macro="">
      <xdr:nvGraphicFramePr>
        <xdr:cNvPr id="98" name="Grafico 5">
          <a:extLst>
            <a:ext uri="{FF2B5EF4-FFF2-40B4-BE49-F238E27FC236}">
              <a16:creationId xmlns:a16="http://schemas.microsoft.com/office/drawing/2014/main" id="{FE950109-9A0A-4651-B32D-12DB9360D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36</xdr:col>
      <xdr:colOff>219364</xdr:colOff>
      <xdr:row>141</xdr:row>
      <xdr:rowOff>88900</xdr:rowOff>
    </xdr:from>
    <xdr:to>
      <xdr:col>39</xdr:col>
      <xdr:colOff>946728</xdr:colOff>
      <xdr:row>155</xdr:row>
      <xdr:rowOff>15009</xdr:rowOff>
    </xdr:to>
    <xdr:graphicFrame macro="">
      <xdr:nvGraphicFramePr>
        <xdr:cNvPr id="27" name="Chart 5">
          <a:extLst>
            <a:ext uri="{FF2B5EF4-FFF2-40B4-BE49-F238E27FC236}">
              <a16:creationId xmlns:a16="http://schemas.microsoft.com/office/drawing/2014/main" id="{2C998343-75BC-CE0B-A371-2FB8C00AEB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356</xdr:row>
      <xdr:rowOff>0</xdr:rowOff>
    </xdr:from>
    <xdr:to>
      <xdr:col>10</xdr:col>
      <xdr:colOff>1138073</xdr:colOff>
      <xdr:row>370</xdr:row>
      <xdr:rowOff>0</xdr:rowOff>
    </xdr:to>
    <xdr:graphicFrame macro="">
      <xdr:nvGraphicFramePr>
        <xdr:cNvPr id="93" name="Grafico 30">
          <a:extLst>
            <a:ext uri="{FF2B5EF4-FFF2-40B4-BE49-F238E27FC236}">
              <a16:creationId xmlns:a16="http://schemas.microsoft.com/office/drawing/2014/main" id="{E641A1F1-B25E-4596-8AF5-EB8738B730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1245210</xdr:colOff>
      <xdr:row>356</xdr:row>
      <xdr:rowOff>13855</xdr:rowOff>
    </xdr:from>
    <xdr:to>
      <xdr:col>13</xdr:col>
      <xdr:colOff>585079</xdr:colOff>
      <xdr:row>367</xdr:row>
      <xdr:rowOff>159736</xdr:rowOff>
    </xdr:to>
    <xdr:graphicFrame macro="">
      <xdr:nvGraphicFramePr>
        <xdr:cNvPr id="95" name="Grafico 31">
          <a:extLst>
            <a:ext uri="{FF2B5EF4-FFF2-40B4-BE49-F238E27FC236}">
              <a16:creationId xmlns:a16="http://schemas.microsoft.com/office/drawing/2014/main" id="{35AB0EB4-1CC2-465F-B83C-E590B03FA1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0.67537</cdr:x>
      <cdr:y>0.37383</cdr:y>
    </cdr:from>
    <cdr:to>
      <cdr:x>0.68838</cdr:x>
      <cdr:y>0.41241</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7733597" y="1314175"/>
          <a:ext cx="148976" cy="135628"/>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0.68997</cdr:x>
      <cdr:y>0.34738</cdr:y>
    </cdr:from>
    <cdr:to>
      <cdr:x>0.78672</cdr:x>
      <cdr:y>0.48452</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7900758" y="1221200"/>
          <a:ext cx="1107874"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0.47447</cdr:x>
      <cdr:y>0.56936</cdr:y>
    </cdr:from>
    <cdr:to>
      <cdr:x>0.48748</cdr:x>
      <cdr:y>0.60793</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5433083" y="2001556"/>
          <a:ext cx="148976"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0.48784</cdr:x>
      <cdr:y>0.62877</cdr:y>
    </cdr:from>
    <cdr:to>
      <cdr:x>0.58459</cdr:x>
      <cdr:y>0.76591</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586194" y="2210428"/>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0.49397</cdr:x>
      <cdr:y>0.57403</cdr:y>
    </cdr:from>
    <cdr:to>
      <cdr:x>0.50697</cdr:x>
      <cdr:y>0.6126</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5656412" y="2017994"/>
          <a:ext cx="148861"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0.4004</cdr:x>
      <cdr:y>0.43793</cdr:y>
    </cdr:from>
    <cdr:to>
      <cdr:x>0.49715</cdr:x>
      <cdr:y>0.57507</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4584900" y="1539536"/>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0.4801</cdr:x>
      <cdr:y>0.43611</cdr:y>
    </cdr:from>
    <cdr:to>
      <cdr:x>0.50461</cdr:x>
      <cdr:y>0.43611</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5497626" y="1533145"/>
          <a:ext cx="280662"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0.4348</cdr:x>
      <cdr:y>0.29989</cdr:y>
    </cdr:from>
    <cdr:to>
      <cdr:x>0.55538</cdr:x>
      <cdr:y>0.43703</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4978830" y="1054264"/>
          <a:ext cx="1380748" cy="482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ritardo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0.74083</cdr:x>
      <cdr:y>0.91371</cdr:y>
    </cdr:from>
    <cdr:to>
      <cdr:x>0.88825</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482524" y="3218862"/>
          <a:ext cx="1687967" cy="3039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0.71855</cdr:x>
      <cdr:y>0.9433</cdr:y>
    </cdr:from>
    <cdr:to>
      <cdr:x>0.74702</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8227416" y="3323103"/>
          <a:ext cx="325984"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c:userShapes xmlns:c="http://schemas.openxmlformats.org/drawingml/2006/chart">
  <cdr:relSizeAnchor xmlns:cdr="http://schemas.openxmlformats.org/drawingml/2006/chartDrawing">
    <cdr:from>
      <cdr:x>0.72639</cdr:x>
      <cdr:y>0.43344</cdr:y>
    </cdr:from>
    <cdr:to>
      <cdr:x>0.74156</cdr:x>
      <cdr:y>0.47141</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6977793" y="1547988"/>
          <a:ext cx="145725" cy="135606"/>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0.67587</cdr:x>
      <cdr:y>0.30458</cdr:y>
    </cdr:from>
    <cdr:to>
      <cdr:x>0.7887</cdr:x>
      <cdr:y>0.43959</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6492523" y="1087777"/>
          <a:ext cx="1083864" cy="482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xml><?xml version="1.0" encoding="utf-8"?>
<c:userShapes xmlns:c="http://schemas.openxmlformats.org/drawingml/2006/chart">
  <cdr:relSizeAnchor xmlns:cdr="http://schemas.openxmlformats.org/drawingml/2006/chartDrawing">
    <cdr:from>
      <cdr:x>0.14161</cdr:x>
      <cdr:y>0.72789</cdr:y>
    </cdr:from>
    <cdr:to>
      <cdr:x>0.19467</cdr:x>
      <cdr:y>1</cdr:y>
    </cdr:to>
    <cdr:sp macro="" textlink="">
      <cdr:nvSpPr>
        <cdr:cNvPr id="2" name="CasellaDiTesto 1">
          <a:extLst xmlns:a="http://schemas.openxmlformats.org/drawingml/2006/main">
            <a:ext uri="{FF2B5EF4-FFF2-40B4-BE49-F238E27FC236}">
              <a16:creationId xmlns:a16="http://schemas.microsoft.com/office/drawing/2014/main" id="{4BE5616B-7F96-46A9-2135-71181490EFE6}"/>
            </a:ext>
          </a:extLst>
        </cdr:cNvPr>
        <cdr:cNvSpPr txBox="1"/>
      </cdr:nvSpPr>
      <cdr:spPr>
        <a:xfrm xmlns:a="http://schemas.openxmlformats.org/drawingml/2006/main" rot="16200000">
          <a:off x="408532" y="2155994"/>
          <a:ext cx="717179"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it-IT" sz="1100"/>
            <a:t>Costi</a:t>
          </a:r>
        </a:p>
      </cdr:txBody>
    </cdr:sp>
  </cdr:relSizeAnchor>
  <cdr:relSizeAnchor xmlns:cdr="http://schemas.openxmlformats.org/drawingml/2006/chartDrawing">
    <cdr:from>
      <cdr:x>0.14161</cdr:x>
      <cdr:y>0.43197</cdr:y>
    </cdr:from>
    <cdr:to>
      <cdr:x>0.19467</cdr:x>
      <cdr:y>0.70408</cdr:y>
    </cdr:to>
    <cdr:sp macro="" textlink="">
      <cdr:nvSpPr>
        <cdr:cNvPr id="3" name="CasellaDiTesto 2">
          <a:extLst xmlns:a="http://schemas.openxmlformats.org/drawingml/2006/main">
            <a:ext uri="{FF2B5EF4-FFF2-40B4-BE49-F238E27FC236}">
              <a16:creationId xmlns:a16="http://schemas.microsoft.com/office/drawing/2014/main" id="{048E18CD-A8C3-0C24-CD91-B17A29221E34}"/>
            </a:ext>
          </a:extLst>
        </cdr:cNvPr>
        <cdr:cNvSpPr txBox="1"/>
      </cdr:nvSpPr>
      <cdr:spPr>
        <a:xfrm xmlns:a="http://schemas.openxmlformats.org/drawingml/2006/main" rot="16200000">
          <a:off x="408532" y="1376060"/>
          <a:ext cx="717180"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it-IT" sz="1100"/>
            <a:t>Ricavi</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300308" cy="6076462"/>
    <xdr:graphicFrame macro="">
      <xdr:nvGraphicFramePr>
        <xdr:cNvPr id="244" name="Chart 1">
          <a:extLst>
            <a:ext uri="{FF2B5EF4-FFF2-40B4-BE49-F238E27FC236}">
              <a16:creationId xmlns:a16="http://schemas.microsoft.com/office/drawing/2014/main" id="{1012E51A-4DCF-24F8-2143-400D63F2BF7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twoCellAnchor>
    <xdr:from>
      <xdr:col>14</xdr:col>
      <xdr:colOff>409462</xdr:colOff>
      <xdr:row>124</xdr:row>
      <xdr:rowOff>143151</xdr:rowOff>
    </xdr:from>
    <xdr:to>
      <xdr:col>23</xdr:col>
      <xdr:colOff>536685</xdr:colOff>
      <xdr:row>142</xdr:row>
      <xdr:rowOff>164610</xdr:rowOff>
    </xdr:to>
    <xdr:graphicFrame macro="">
      <xdr:nvGraphicFramePr>
        <xdr:cNvPr id="26" name="Grafico 6">
          <a:extLst>
            <a:ext uri="{FF2B5EF4-FFF2-40B4-BE49-F238E27FC236}">
              <a16:creationId xmlns:a16="http://schemas.microsoft.com/office/drawing/2014/main" id="{1A866111-6D51-466A-9072-41580FAA53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276340</xdr:colOff>
      <xdr:row>127</xdr:row>
      <xdr:rowOff>60513</xdr:rowOff>
    </xdr:from>
    <xdr:to>
      <xdr:col>31</xdr:col>
      <xdr:colOff>235045</xdr:colOff>
      <xdr:row>145</xdr:row>
      <xdr:rowOff>117463</xdr:rowOff>
    </xdr:to>
    <xdr:graphicFrame macro="">
      <xdr:nvGraphicFramePr>
        <xdr:cNvPr id="30" name="Grafico 3">
          <a:extLst>
            <a:ext uri="{FF2B5EF4-FFF2-40B4-BE49-F238E27FC236}">
              <a16:creationId xmlns:a16="http://schemas.microsoft.com/office/drawing/2014/main" id="{1C5787FD-9398-4507-8FE0-A37C0EE952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56029</xdr:colOff>
      <xdr:row>183</xdr:row>
      <xdr:rowOff>164913</xdr:rowOff>
    </xdr:from>
    <xdr:to>
      <xdr:col>17</xdr:col>
      <xdr:colOff>34082</xdr:colOff>
      <xdr:row>201</xdr:row>
      <xdr:rowOff>266811</xdr:rowOff>
    </xdr:to>
    <xdr:graphicFrame macro="">
      <xdr:nvGraphicFramePr>
        <xdr:cNvPr id="7" name="Grafico 7">
          <a:extLst>
            <a:ext uri="{FF2B5EF4-FFF2-40B4-BE49-F238E27FC236}">
              <a16:creationId xmlns:a16="http://schemas.microsoft.com/office/drawing/2014/main" id="{166ECAB3-3881-4EDE-BC20-FB88BB436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255</xdr:row>
      <xdr:rowOff>0</xdr:rowOff>
    </xdr:from>
    <xdr:to>
      <xdr:col>18</xdr:col>
      <xdr:colOff>1206401</xdr:colOff>
      <xdr:row>273</xdr:row>
      <xdr:rowOff>12663</xdr:rowOff>
    </xdr:to>
    <xdr:graphicFrame macro="">
      <xdr:nvGraphicFramePr>
        <xdr:cNvPr id="54" name="Grafico 5">
          <a:extLst>
            <a:ext uri="{FF2B5EF4-FFF2-40B4-BE49-F238E27FC236}">
              <a16:creationId xmlns:a16="http://schemas.microsoft.com/office/drawing/2014/main" id="{747E3626-1AAC-43E0-949A-01E225BFD1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404091</xdr:colOff>
      <xdr:row>135</xdr:row>
      <xdr:rowOff>161636</xdr:rowOff>
    </xdr:from>
    <xdr:to>
      <xdr:col>38</xdr:col>
      <xdr:colOff>1096818</xdr:colOff>
      <xdr:row>149</xdr:row>
      <xdr:rowOff>87745</xdr:rowOff>
    </xdr:to>
    <xdr:graphicFrame macro="">
      <xdr:nvGraphicFramePr>
        <xdr:cNvPr id="4" name="Chart 4">
          <a:extLst>
            <a:ext uri="{FF2B5EF4-FFF2-40B4-BE49-F238E27FC236}">
              <a16:creationId xmlns:a16="http://schemas.microsoft.com/office/drawing/2014/main" id="{A6EC6347-F33B-4D4B-9803-B31E411C4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963928</xdr:colOff>
      <xdr:row>119</xdr:row>
      <xdr:rowOff>95249</xdr:rowOff>
    </xdr:from>
    <xdr:to>
      <xdr:col>14</xdr:col>
      <xdr:colOff>137159</xdr:colOff>
      <xdr:row>133</xdr:row>
      <xdr:rowOff>11430</xdr:rowOff>
    </xdr:to>
    <xdr:graphicFrame macro="">
      <xdr:nvGraphicFramePr>
        <xdr:cNvPr id="6" name="Grafico 5">
          <a:extLst>
            <a:ext uri="{FF2B5EF4-FFF2-40B4-BE49-F238E27FC236}">
              <a16:creationId xmlns:a16="http://schemas.microsoft.com/office/drawing/2014/main" id="{357ABA68-E15D-D1D8-84AD-80EB87F118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734291</xdr:colOff>
      <xdr:row>339</xdr:row>
      <xdr:rowOff>69273</xdr:rowOff>
    </xdr:from>
    <xdr:to>
      <xdr:col>11</xdr:col>
      <xdr:colOff>592042</xdr:colOff>
      <xdr:row>352</xdr:row>
      <xdr:rowOff>183370</xdr:rowOff>
    </xdr:to>
    <xdr:graphicFrame macro="">
      <xdr:nvGraphicFramePr>
        <xdr:cNvPr id="13" name="Grafico 9">
          <a:extLst>
            <a:ext uri="{FF2B5EF4-FFF2-40B4-BE49-F238E27FC236}">
              <a16:creationId xmlns:a16="http://schemas.microsoft.com/office/drawing/2014/main" id="{00B935DC-D06D-4960-9DEA-0E6237DBB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699179</xdr:colOff>
      <xdr:row>339</xdr:row>
      <xdr:rowOff>83128</xdr:rowOff>
    </xdr:from>
    <xdr:to>
      <xdr:col>14</xdr:col>
      <xdr:colOff>34158</xdr:colOff>
      <xdr:row>350</xdr:row>
      <xdr:rowOff>166256</xdr:rowOff>
    </xdr:to>
    <xdr:graphicFrame macro="">
      <xdr:nvGraphicFramePr>
        <xdr:cNvPr id="14" name="Grafico 10">
          <a:extLst>
            <a:ext uri="{FF2B5EF4-FFF2-40B4-BE49-F238E27FC236}">
              <a16:creationId xmlns:a16="http://schemas.microsoft.com/office/drawing/2014/main" id="{FAC0F3FF-76BF-43FE-BDA2-18CD99192E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0.67537</cdr:x>
      <cdr:y>0.37383</cdr:y>
    </cdr:from>
    <cdr:to>
      <cdr:x>0.68838</cdr:x>
      <cdr:y>0.41241</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7733597" y="1314175"/>
          <a:ext cx="148976" cy="135628"/>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0.68997</cdr:x>
      <cdr:y>0.34738</cdr:y>
    </cdr:from>
    <cdr:to>
      <cdr:x>0.78672</cdr:x>
      <cdr:y>0.48452</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7900758" y="1221200"/>
          <a:ext cx="1107874"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0.47447</cdr:x>
      <cdr:y>0.56936</cdr:y>
    </cdr:from>
    <cdr:to>
      <cdr:x>0.48748</cdr:x>
      <cdr:y>0.60793</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5433083" y="2001556"/>
          <a:ext cx="148976"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0.48784</cdr:x>
      <cdr:y>0.62877</cdr:y>
    </cdr:from>
    <cdr:to>
      <cdr:x>0.58459</cdr:x>
      <cdr:y>0.76591</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586194" y="2210428"/>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0.49397</cdr:x>
      <cdr:y>0.57403</cdr:y>
    </cdr:from>
    <cdr:to>
      <cdr:x>0.50697</cdr:x>
      <cdr:y>0.6126</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5656412" y="2017994"/>
          <a:ext cx="148861"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0.4004</cdr:x>
      <cdr:y>0.43793</cdr:y>
    </cdr:from>
    <cdr:to>
      <cdr:x>0.49715</cdr:x>
      <cdr:y>0.57507</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4584900" y="1539536"/>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0.4801</cdr:x>
      <cdr:y>0.43611</cdr:y>
    </cdr:from>
    <cdr:to>
      <cdr:x>0.50461</cdr:x>
      <cdr:y>0.43611</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5497626" y="1533145"/>
          <a:ext cx="280662"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0.4348</cdr:x>
      <cdr:y>0.29989</cdr:y>
    </cdr:from>
    <cdr:to>
      <cdr:x>0.55538</cdr:x>
      <cdr:y>0.43703</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4978830" y="1054264"/>
          <a:ext cx="1380748" cy="482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ritardo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0.74083</cdr:x>
      <cdr:y>0.91371</cdr:y>
    </cdr:from>
    <cdr:to>
      <cdr:x>0.88825</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482524" y="3218862"/>
          <a:ext cx="1687967" cy="3039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0.71855</cdr:x>
      <cdr:y>0.9433</cdr:y>
    </cdr:from>
    <cdr:to>
      <cdr:x>0.74702</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8227416" y="3323103"/>
          <a:ext cx="325984"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0.xml><?xml version="1.0" encoding="utf-8"?>
<c:userShapes xmlns:c="http://schemas.openxmlformats.org/drawingml/2006/chart">
  <cdr:relSizeAnchor xmlns:cdr="http://schemas.openxmlformats.org/drawingml/2006/chartDrawing">
    <cdr:from>
      <cdr:x>0.72639</cdr:x>
      <cdr:y>0.43344</cdr:y>
    </cdr:from>
    <cdr:to>
      <cdr:x>0.74156</cdr:x>
      <cdr:y>0.47141</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6977793" y="1547988"/>
          <a:ext cx="145725" cy="135606"/>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0.67587</cdr:x>
      <cdr:y>0.30458</cdr:y>
    </cdr:from>
    <cdr:to>
      <cdr:x>0.7887</cdr:x>
      <cdr:y>0.43959</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6492523" y="1087777"/>
          <a:ext cx="1083864" cy="482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1.xml><?xml version="1.0" encoding="utf-8"?>
<c:userShapes xmlns:c="http://schemas.openxmlformats.org/drawingml/2006/chart">
  <cdr:relSizeAnchor xmlns:cdr="http://schemas.openxmlformats.org/drawingml/2006/chartDrawing">
    <cdr:from>
      <cdr:x>0.14161</cdr:x>
      <cdr:y>0.72789</cdr:y>
    </cdr:from>
    <cdr:to>
      <cdr:x>0.19467</cdr:x>
      <cdr:y>1</cdr:y>
    </cdr:to>
    <cdr:sp macro="" textlink="">
      <cdr:nvSpPr>
        <cdr:cNvPr id="2" name="CasellaDiTesto 1">
          <a:extLst xmlns:a="http://schemas.openxmlformats.org/drawingml/2006/main">
            <a:ext uri="{FF2B5EF4-FFF2-40B4-BE49-F238E27FC236}">
              <a16:creationId xmlns:a16="http://schemas.microsoft.com/office/drawing/2014/main" id="{4BE5616B-7F96-46A9-2135-71181490EFE6}"/>
            </a:ext>
          </a:extLst>
        </cdr:cNvPr>
        <cdr:cNvSpPr txBox="1"/>
      </cdr:nvSpPr>
      <cdr:spPr>
        <a:xfrm xmlns:a="http://schemas.openxmlformats.org/drawingml/2006/main" rot="16200000">
          <a:off x="408532" y="2155994"/>
          <a:ext cx="717179"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it-IT" sz="1100"/>
            <a:t>Costi</a:t>
          </a:r>
        </a:p>
      </cdr:txBody>
    </cdr:sp>
  </cdr:relSizeAnchor>
  <cdr:relSizeAnchor xmlns:cdr="http://schemas.openxmlformats.org/drawingml/2006/chartDrawing">
    <cdr:from>
      <cdr:x>0.14161</cdr:x>
      <cdr:y>0.43197</cdr:y>
    </cdr:from>
    <cdr:to>
      <cdr:x>0.19467</cdr:x>
      <cdr:y>0.70408</cdr:y>
    </cdr:to>
    <cdr:sp macro="" textlink="">
      <cdr:nvSpPr>
        <cdr:cNvPr id="3" name="CasellaDiTesto 2">
          <a:extLst xmlns:a="http://schemas.openxmlformats.org/drawingml/2006/main">
            <a:ext uri="{FF2B5EF4-FFF2-40B4-BE49-F238E27FC236}">
              <a16:creationId xmlns:a16="http://schemas.microsoft.com/office/drawing/2014/main" id="{048E18CD-A8C3-0C24-CD91-B17A29221E34}"/>
            </a:ext>
          </a:extLst>
        </cdr:cNvPr>
        <cdr:cNvSpPr txBox="1"/>
      </cdr:nvSpPr>
      <cdr:spPr>
        <a:xfrm xmlns:a="http://schemas.openxmlformats.org/drawingml/2006/main" rot="16200000">
          <a:off x="408532" y="1376060"/>
          <a:ext cx="717180"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it-IT" sz="1100"/>
            <a:t>Ricavi</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293412" cy="6066118"/>
    <xdr:graphicFrame macro="">
      <xdr:nvGraphicFramePr>
        <xdr:cNvPr id="6" name="Chart 1">
          <a:extLst>
            <a:ext uri="{FF2B5EF4-FFF2-40B4-BE49-F238E27FC236}">
              <a16:creationId xmlns:a16="http://schemas.microsoft.com/office/drawing/2014/main" id="{CFCD3329-9B4F-7B05-0281-AFBB44CCD63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twoCellAnchor>
    <xdr:from>
      <xdr:col>13</xdr:col>
      <xdr:colOff>1156446</xdr:colOff>
      <xdr:row>135</xdr:row>
      <xdr:rowOff>187975</xdr:rowOff>
    </xdr:from>
    <xdr:to>
      <xdr:col>23</xdr:col>
      <xdr:colOff>8103</xdr:colOff>
      <xdr:row>154</xdr:row>
      <xdr:rowOff>15124</xdr:rowOff>
    </xdr:to>
    <xdr:graphicFrame macro="">
      <xdr:nvGraphicFramePr>
        <xdr:cNvPr id="2" name="Grafico 6">
          <a:extLst>
            <a:ext uri="{FF2B5EF4-FFF2-40B4-BE49-F238E27FC236}">
              <a16:creationId xmlns:a16="http://schemas.microsoft.com/office/drawing/2014/main" id="{A87E121B-9A60-47A4-AB07-C7A9F36B8C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276340</xdr:colOff>
      <xdr:row>127</xdr:row>
      <xdr:rowOff>60513</xdr:rowOff>
    </xdr:from>
    <xdr:to>
      <xdr:col>31</xdr:col>
      <xdr:colOff>235045</xdr:colOff>
      <xdr:row>145</xdr:row>
      <xdr:rowOff>117463</xdr:rowOff>
    </xdr:to>
    <xdr:graphicFrame macro="">
      <xdr:nvGraphicFramePr>
        <xdr:cNvPr id="3" name="Grafico 3">
          <a:extLst>
            <a:ext uri="{FF2B5EF4-FFF2-40B4-BE49-F238E27FC236}">
              <a16:creationId xmlns:a16="http://schemas.microsoft.com/office/drawing/2014/main" id="{9269A316-2F3C-4490-824A-43372049E6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56029</xdr:colOff>
      <xdr:row>183</xdr:row>
      <xdr:rowOff>164913</xdr:rowOff>
    </xdr:from>
    <xdr:to>
      <xdr:col>17</xdr:col>
      <xdr:colOff>34082</xdr:colOff>
      <xdr:row>201</xdr:row>
      <xdr:rowOff>266811</xdr:rowOff>
    </xdr:to>
    <xdr:graphicFrame macro="">
      <xdr:nvGraphicFramePr>
        <xdr:cNvPr id="4" name="Grafico 7">
          <a:extLst>
            <a:ext uri="{FF2B5EF4-FFF2-40B4-BE49-F238E27FC236}">
              <a16:creationId xmlns:a16="http://schemas.microsoft.com/office/drawing/2014/main" id="{7B5A195E-E484-43FA-BCAA-68117FDFD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255</xdr:row>
      <xdr:rowOff>0</xdr:rowOff>
    </xdr:from>
    <xdr:to>
      <xdr:col>18</xdr:col>
      <xdr:colOff>1206401</xdr:colOff>
      <xdr:row>273</xdr:row>
      <xdr:rowOff>12663</xdr:rowOff>
    </xdr:to>
    <xdr:graphicFrame macro="">
      <xdr:nvGraphicFramePr>
        <xdr:cNvPr id="5" name="Grafico 5">
          <a:extLst>
            <a:ext uri="{FF2B5EF4-FFF2-40B4-BE49-F238E27FC236}">
              <a16:creationId xmlns:a16="http://schemas.microsoft.com/office/drawing/2014/main" id="{BEA7B591-50A5-46C6-A337-483F85268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404091</xdr:colOff>
      <xdr:row>135</xdr:row>
      <xdr:rowOff>161636</xdr:rowOff>
    </xdr:from>
    <xdr:to>
      <xdr:col>38</xdr:col>
      <xdr:colOff>1096818</xdr:colOff>
      <xdr:row>149</xdr:row>
      <xdr:rowOff>87745</xdr:rowOff>
    </xdr:to>
    <xdr:graphicFrame macro="">
      <xdr:nvGraphicFramePr>
        <xdr:cNvPr id="6" name="Chart 4">
          <a:extLst>
            <a:ext uri="{FF2B5EF4-FFF2-40B4-BE49-F238E27FC236}">
              <a16:creationId xmlns:a16="http://schemas.microsoft.com/office/drawing/2014/main" id="{7623C26F-9A1D-4287-B9A7-917962C626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963928</xdr:colOff>
      <xdr:row>119</xdr:row>
      <xdr:rowOff>95249</xdr:rowOff>
    </xdr:from>
    <xdr:to>
      <xdr:col>14</xdr:col>
      <xdr:colOff>137159</xdr:colOff>
      <xdr:row>133</xdr:row>
      <xdr:rowOff>11430</xdr:rowOff>
    </xdr:to>
    <xdr:graphicFrame macro="">
      <xdr:nvGraphicFramePr>
        <xdr:cNvPr id="7" name="Grafico 6">
          <a:extLst>
            <a:ext uri="{FF2B5EF4-FFF2-40B4-BE49-F238E27FC236}">
              <a16:creationId xmlns:a16="http://schemas.microsoft.com/office/drawing/2014/main" id="{F0929348-B6EB-47B6-90FB-101591A072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900546</xdr:colOff>
      <xdr:row>339</xdr:row>
      <xdr:rowOff>27709</xdr:rowOff>
    </xdr:from>
    <xdr:to>
      <xdr:col>11</xdr:col>
      <xdr:colOff>758296</xdr:colOff>
      <xdr:row>352</xdr:row>
      <xdr:rowOff>141806</xdr:rowOff>
    </xdr:to>
    <xdr:graphicFrame macro="">
      <xdr:nvGraphicFramePr>
        <xdr:cNvPr id="27" name="Grafico 9">
          <a:extLst>
            <a:ext uri="{FF2B5EF4-FFF2-40B4-BE49-F238E27FC236}">
              <a16:creationId xmlns:a16="http://schemas.microsoft.com/office/drawing/2014/main" id="{2AB2D809-3E78-49BE-B098-4B4AF4874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865433</xdr:colOff>
      <xdr:row>339</xdr:row>
      <xdr:rowOff>41564</xdr:rowOff>
    </xdr:from>
    <xdr:to>
      <xdr:col>14</xdr:col>
      <xdr:colOff>200412</xdr:colOff>
      <xdr:row>350</xdr:row>
      <xdr:rowOff>124692</xdr:rowOff>
    </xdr:to>
    <xdr:graphicFrame macro="">
      <xdr:nvGraphicFramePr>
        <xdr:cNvPr id="28" name="Grafico 10">
          <a:extLst>
            <a:ext uri="{FF2B5EF4-FFF2-40B4-BE49-F238E27FC236}">
              <a16:creationId xmlns:a16="http://schemas.microsoft.com/office/drawing/2014/main" id="{A8093319-EF62-4A6B-A05C-AD0EFA984F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0.67537</cdr:x>
      <cdr:y>0.37383</cdr:y>
    </cdr:from>
    <cdr:to>
      <cdr:x>0.68838</cdr:x>
      <cdr:y>0.41241</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7733597" y="1314175"/>
          <a:ext cx="148976" cy="135628"/>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0.68997</cdr:x>
      <cdr:y>0.34738</cdr:y>
    </cdr:from>
    <cdr:to>
      <cdr:x>0.78672</cdr:x>
      <cdr:y>0.48452</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7900758" y="1221200"/>
          <a:ext cx="1107874"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0.47447</cdr:x>
      <cdr:y>0.56936</cdr:y>
    </cdr:from>
    <cdr:to>
      <cdr:x>0.48748</cdr:x>
      <cdr:y>0.60793</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5433083" y="2001556"/>
          <a:ext cx="148976"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0.48784</cdr:x>
      <cdr:y>0.62877</cdr:y>
    </cdr:from>
    <cdr:to>
      <cdr:x>0.58459</cdr:x>
      <cdr:y>0.76591</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586194" y="2210428"/>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0.49397</cdr:x>
      <cdr:y>0.57403</cdr:y>
    </cdr:from>
    <cdr:to>
      <cdr:x>0.50697</cdr:x>
      <cdr:y>0.6126</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5656412" y="2017994"/>
          <a:ext cx="148861"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0.4004</cdr:x>
      <cdr:y>0.43793</cdr:y>
    </cdr:from>
    <cdr:to>
      <cdr:x>0.49715</cdr:x>
      <cdr:y>0.57507</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4584900" y="1539536"/>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0.4801</cdr:x>
      <cdr:y>0.43611</cdr:y>
    </cdr:from>
    <cdr:to>
      <cdr:x>0.50461</cdr:x>
      <cdr:y>0.43611</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5497626" y="1533145"/>
          <a:ext cx="280662"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0.4348</cdr:x>
      <cdr:y>0.29989</cdr:y>
    </cdr:from>
    <cdr:to>
      <cdr:x>0.55538</cdr:x>
      <cdr:y>0.43703</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4978830" y="1054264"/>
          <a:ext cx="1380748" cy="482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ritardo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0.74083</cdr:x>
      <cdr:y>0.91371</cdr:y>
    </cdr:from>
    <cdr:to>
      <cdr:x>0.88825</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482524" y="3218862"/>
          <a:ext cx="1687967" cy="3039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0.71855</cdr:x>
      <cdr:y>0.9433</cdr:y>
    </cdr:from>
    <cdr:to>
      <cdr:x>0.74702</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8227416" y="3323103"/>
          <a:ext cx="325984"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5.xml><?xml version="1.0" encoding="utf-8"?>
<c:userShapes xmlns:c="http://schemas.openxmlformats.org/drawingml/2006/chart">
  <cdr:relSizeAnchor xmlns:cdr="http://schemas.openxmlformats.org/drawingml/2006/chartDrawing">
    <cdr:from>
      <cdr:x>0.72639</cdr:x>
      <cdr:y>0.43344</cdr:y>
    </cdr:from>
    <cdr:to>
      <cdr:x>0.74156</cdr:x>
      <cdr:y>0.47141</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6977793" y="1547988"/>
          <a:ext cx="145725" cy="135606"/>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0.67587</cdr:x>
      <cdr:y>0.30458</cdr:y>
    </cdr:from>
    <cdr:to>
      <cdr:x>0.7887</cdr:x>
      <cdr:y>0.43959</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6492523" y="1087777"/>
          <a:ext cx="1083864" cy="482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6.xml><?xml version="1.0" encoding="utf-8"?>
<c:userShapes xmlns:c="http://schemas.openxmlformats.org/drawingml/2006/chart">
  <cdr:relSizeAnchor xmlns:cdr="http://schemas.openxmlformats.org/drawingml/2006/chartDrawing">
    <cdr:from>
      <cdr:x>0.14161</cdr:x>
      <cdr:y>0.72789</cdr:y>
    </cdr:from>
    <cdr:to>
      <cdr:x>0.19467</cdr:x>
      <cdr:y>1</cdr:y>
    </cdr:to>
    <cdr:sp macro="" textlink="">
      <cdr:nvSpPr>
        <cdr:cNvPr id="2" name="CasellaDiTesto 1">
          <a:extLst xmlns:a="http://schemas.openxmlformats.org/drawingml/2006/main">
            <a:ext uri="{FF2B5EF4-FFF2-40B4-BE49-F238E27FC236}">
              <a16:creationId xmlns:a16="http://schemas.microsoft.com/office/drawing/2014/main" id="{4BE5616B-7F96-46A9-2135-71181490EFE6}"/>
            </a:ext>
          </a:extLst>
        </cdr:cNvPr>
        <cdr:cNvSpPr txBox="1"/>
      </cdr:nvSpPr>
      <cdr:spPr>
        <a:xfrm xmlns:a="http://schemas.openxmlformats.org/drawingml/2006/main" rot="16200000">
          <a:off x="408532" y="2155994"/>
          <a:ext cx="717179"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it-IT" sz="1100"/>
            <a:t>Costi</a:t>
          </a:r>
        </a:p>
      </cdr:txBody>
    </cdr:sp>
  </cdr:relSizeAnchor>
  <cdr:relSizeAnchor xmlns:cdr="http://schemas.openxmlformats.org/drawingml/2006/chartDrawing">
    <cdr:from>
      <cdr:x>0.14161</cdr:x>
      <cdr:y>0.43197</cdr:y>
    </cdr:from>
    <cdr:to>
      <cdr:x>0.19467</cdr:x>
      <cdr:y>0.70408</cdr:y>
    </cdr:to>
    <cdr:sp macro="" textlink="">
      <cdr:nvSpPr>
        <cdr:cNvPr id="3" name="CasellaDiTesto 2">
          <a:extLst xmlns:a="http://schemas.openxmlformats.org/drawingml/2006/main">
            <a:ext uri="{FF2B5EF4-FFF2-40B4-BE49-F238E27FC236}">
              <a16:creationId xmlns:a16="http://schemas.microsoft.com/office/drawing/2014/main" id="{048E18CD-A8C3-0C24-CD91-B17A29221E34}"/>
            </a:ext>
          </a:extLst>
        </cdr:cNvPr>
        <cdr:cNvSpPr txBox="1"/>
      </cdr:nvSpPr>
      <cdr:spPr>
        <a:xfrm xmlns:a="http://schemas.openxmlformats.org/drawingml/2006/main" rot="16200000">
          <a:off x="408532" y="1376060"/>
          <a:ext cx="717180"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it-IT" sz="1100"/>
            <a:t>Ricavi</a:t>
          </a: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296400" cy="6070600"/>
    <xdr:graphicFrame macro="">
      <xdr:nvGraphicFramePr>
        <xdr:cNvPr id="4" name="Grafico 1">
          <a:extLst>
            <a:ext uri="{FF2B5EF4-FFF2-40B4-BE49-F238E27FC236}">
              <a16:creationId xmlns:a16="http://schemas.microsoft.com/office/drawing/2014/main" id="{1DE05172-F6DE-AD54-49FB-97791D31787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xdr:wsDr xmlns:xdr="http://schemas.openxmlformats.org/drawingml/2006/spreadsheetDrawing" xmlns:a="http://schemas.openxmlformats.org/drawingml/2006/main">
  <xdr:twoCellAnchor>
    <xdr:from>
      <xdr:col>13</xdr:col>
      <xdr:colOff>1156446</xdr:colOff>
      <xdr:row>135</xdr:row>
      <xdr:rowOff>187975</xdr:rowOff>
    </xdr:from>
    <xdr:to>
      <xdr:col>23</xdr:col>
      <xdr:colOff>8103</xdr:colOff>
      <xdr:row>154</xdr:row>
      <xdr:rowOff>15124</xdr:rowOff>
    </xdr:to>
    <xdr:graphicFrame macro="">
      <xdr:nvGraphicFramePr>
        <xdr:cNvPr id="2" name="Grafico 6">
          <a:extLst>
            <a:ext uri="{FF2B5EF4-FFF2-40B4-BE49-F238E27FC236}">
              <a16:creationId xmlns:a16="http://schemas.microsoft.com/office/drawing/2014/main" id="{6017A94C-E88F-4427-AC3B-4F41053E8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276340</xdr:colOff>
      <xdr:row>127</xdr:row>
      <xdr:rowOff>60513</xdr:rowOff>
    </xdr:from>
    <xdr:to>
      <xdr:col>31</xdr:col>
      <xdr:colOff>235045</xdr:colOff>
      <xdr:row>145</xdr:row>
      <xdr:rowOff>117463</xdr:rowOff>
    </xdr:to>
    <xdr:graphicFrame macro="">
      <xdr:nvGraphicFramePr>
        <xdr:cNvPr id="3" name="Grafico 3">
          <a:extLst>
            <a:ext uri="{FF2B5EF4-FFF2-40B4-BE49-F238E27FC236}">
              <a16:creationId xmlns:a16="http://schemas.microsoft.com/office/drawing/2014/main" id="{F51983A0-F0D3-4B89-9CF9-B604EF941D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56029</xdr:colOff>
      <xdr:row>183</xdr:row>
      <xdr:rowOff>164913</xdr:rowOff>
    </xdr:from>
    <xdr:to>
      <xdr:col>17</xdr:col>
      <xdr:colOff>34082</xdr:colOff>
      <xdr:row>201</xdr:row>
      <xdr:rowOff>266811</xdr:rowOff>
    </xdr:to>
    <xdr:graphicFrame macro="">
      <xdr:nvGraphicFramePr>
        <xdr:cNvPr id="4" name="Grafico 7">
          <a:extLst>
            <a:ext uri="{FF2B5EF4-FFF2-40B4-BE49-F238E27FC236}">
              <a16:creationId xmlns:a16="http://schemas.microsoft.com/office/drawing/2014/main" id="{10A2F69B-D264-4C1A-9117-0819A44E0D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1167581</xdr:colOff>
      <xdr:row>268</xdr:row>
      <xdr:rowOff>15362</xdr:rowOff>
    </xdr:from>
    <xdr:to>
      <xdr:col>18</xdr:col>
      <xdr:colOff>1129587</xdr:colOff>
      <xdr:row>286</xdr:row>
      <xdr:rowOff>28025</xdr:rowOff>
    </xdr:to>
    <xdr:graphicFrame macro="">
      <xdr:nvGraphicFramePr>
        <xdr:cNvPr id="5" name="Grafico 5">
          <a:extLst>
            <a:ext uri="{FF2B5EF4-FFF2-40B4-BE49-F238E27FC236}">
              <a16:creationId xmlns:a16="http://schemas.microsoft.com/office/drawing/2014/main" id="{230A44DF-1FEE-4BA4-B476-0D122534DB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404091</xdr:colOff>
      <xdr:row>135</xdr:row>
      <xdr:rowOff>161636</xdr:rowOff>
    </xdr:from>
    <xdr:to>
      <xdr:col>38</xdr:col>
      <xdr:colOff>1096818</xdr:colOff>
      <xdr:row>149</xdr:row>
      <xdr:rowOff>87745</xdr:rowOff>
    </xdr:to>
    <xdr:graphicFrame macro="">
      <xdr:nvGraphicFramePr>
        <xdr:cNvPr id="6" name="Chart 4">
          <a:extLst>
            <a:ext uri="{FF2B5EF4-FFF2-40B4-BE49-F238E27FC236}">
              <a16:creationId xmlns:a16="http://schemas.microsoft.com/office/drawing/2014/main" id="{09915D29-098B-4041-9BE7-9BE0AFBA8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240028</xdr:colOff>
      <xdr:row>119</xdr:row>
      <xdr:rowOff>47624</xdr:rowOff>
    </xdr:from>
    <xdr:to>
      <xdr:col>16</xdr:col>
      <xdr:colOff>638175</xdr:colOff>
      <xdr:row>133</xdr:row>
      <xdr:rowOff>161923</xdr:rowOff>
    </xdr:to>
    <xdr:graphicFrame macro="">
      <xdr:nvGraphicFramePr>
        <xdr:cNvPr id="11" name="Grafico 6">
          <a:extLst>
            <a:ext uri="{FF2B5EF4-FFF2-40B4-BE49-F238E27FC236}">
              <a16:creationId xmlns:a16="http://schemas.microsoft.com/office/drawing/2014/main" id="{B24B470F-29EF-495A-A06F-DBE09650C8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7407</xdr:colOff>
      <xdr:row>340</xdr:row>
      <xdr:rowOff>0</xdr:rowOff>
    </xdr:from>
    <xdr:to>
      <xdr:col>11</xdr:col>
      <xdr:colOff>1070503</xdr:colOff>
      <xdr:row>353</xdr:row>
      <xdr:rowOff>114096</xdr:rowOff>
    </xdr:to>
    <xdr:graphicFrame macro="">
      <xdr:nvGraphicFramePr>
        <xdr:cNvPr id="45" name="Grafico 7">
          <a:extLst>
            <a:ext uri="{FF2B5EF4-FFF2-40B4-BE49-F238E27FC236}">
              <a16:creationId xmlns:a16="http://schemas.microsoft.com/office/drawing/2014/main" id="{FE8C27D3-C393-4DB8-A269-C5F9DF561F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1177640</xdr:colOff>
      <xdr:row>340</xdr:row>
      <xdr:rowOff>13855</xdr:rowOff>
    </xdr:from>
    <xdr:to>
      <xdr:col>14</xdr:col>
      <xdr:colOff>512619</xdr:colOff>
      <xdr:row>351</xdr:row>
      <xdr:rowOff>96983</xdr:rowOff>
    </xdr:to>
    <xdr:graphicFrame macro="">
      <xdr:nvGraphicFramePr>
        <xdr:cNvPr id="44" name="Grafico 8">
          <a:extLst>
            <a:ext uri="{FF2B5EF4-FFF2-40B4-BE49-F238E27FC236}">
              <a16:creationId xmlns:a16="http://schemas.microsoft.com/office/drawing/2014/main" id="{7D8FFC54-4E83-4A49-848C-24E531B92D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0.67537</cdr:x>
      <cdr:y>0.37383</cdr:y>
    </cdr:from>
    <cdr:to>
      <cdr:x>0.68838</cdr:x>
      <cdr:y>0.41241</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7733597" y="1314175"/>
          <a:ext cx="148976" cy="135628"/>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0.68997</cdr:x>
      <cdr:y>0.34738</cdr:y>
    </cdr:from>
    <cdr:to>
      <cdr:x>0.78672</cdr:x>
      <cdr:y>0.48452</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7900758" y="1221200"/>
          <a:ext cx="1107874"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0.47447</cdr:x>
      <cdr:y>0.56936</cdr:y>
    </cdr:from>
    <cdr:to>
      <cdr:x>0.48748</cdr:x>
      <cdr:y>0.60793</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5433083" y="2001556"/>
          <a:ext cx="148976"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0.48784</cdr:x>
      <cdr:y>0.62877</cdr:y>
    </cdr:from>
    <cdr:to>
      <cdr:x>0.58459</cdr:x>
      <cdr:y>0.76591</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586194" y="2210428"/>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0.49397</cdr:x>
      <cdr:y>0.57403</cdr:y>
    </cdr:from>
    <cdr:to>
      <cdr:x>0.50697</cdr:x>
      <cdr:y>0.6126</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5656412" y="2017994"/>
          <a:ext cx="148861" cy="135592"/>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0.4004</cdr:x>
      <cdr:y>0.43793</cdr:y>
    </cdr:from>
    <cdr:to>
      <cdr:x>0.49715</cdr:x>
      <cdr:y>0.57507</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4584900" y="1539536"/>
          <a:ext cx="1107873" cy="4821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0.4801</cdr:x>
      <cdr:y>0.43611</cdr:y>
    </cdr:from>
    <cdr:to>
      <cdr:x>0.50461</cdr:x>
      <cdr:y>0.43611</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5497626" y="1533145"/>
          <a:ext cx="280662"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0.4348</cdr:x>
      <cdr:y>0.29989</cdr:y>
    </cdr:from>
    <cdr:to>
      <cdr:x>0.55538</cdr:x>
      <cdr:y>0.43703</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4978830" y="1054264"/>
          <a:ext cx="1380748" cy="482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ritardo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0.74083</cdr:x>
      <cdr:y>0.91371</cdr:y>
    </cdr:from>
    <cdr:to>
      <cdr:x>0.88825</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482524" y="3218862"/>
          <a:ext cx="1687967" cy="3039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0.71855</cdr:x>
      <cdr:y>0.9433</cdr:y>
    </cdr:from>
    <cdr:to>
      <cdr:x>0.74702</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8227416" y="3323103"/>
          <a:ext cx="325984"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0.xml><?xml version="1.0" encoding="utf-8"?>
<c:userShapes xmlns:c="http://schemas.openxmlformats.org/drawingml/2006/chart">
  <cdr:relSizeAnchor xmlns:cdr="http://schemas.openxmlformats.org/drawingml/2006/chartDrawing">
    <cdr:from>
      <cdr:x>0.72639</cdr:x>
      <cdr:y>0.43344</cdr:y>
    </cdr:from>
    <cdr:to>
      <cdr:x>0.74156</cdr:x>
      <cdr:y>0.47141</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6977793" y="1547988"/>
          <a:ext cx="145725" cy="135606"/>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0.67587</cdr:x>
      <cdr:y>0.30458</cdr:y>
    </cdr:from>
    <cdr:to>
      <cdr:x>0.7887</cdr:x>
      <cdr:y>0.43959</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6492523" y="1087777"/>
          <a:ext cx="1083864" cy="482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1.xml><?xml version="1.0" encoding="utf-8"?>
<c:userShapes xmlns:c="http://schemas.openxmlformats.org/drawingml/2006/chart">
  <cdr:relSizeAnchor xmlns:cdr="http://schemas.openxmlformats.org/drawingml/2006/chartDrawing">
    <cdr:from>
      <cdr:x>0.14161</cdr:x>
      <cdr:y>0.72789</cdr:y>
    </cdr:from>
    <cdr:to>
      <cdr:x>0.19467</cdr:x>
      <cdr:y>1</cdr:y>
    </cdr:to>
    <cdr:sp macro="" textlink="">
      <cdr:nvSpPr>
        <cdr:cNvPr id="2" name="CasellaDiTesto 1">
          <a:extLst xmlns:a="http://schemas.openxmlformats.org/drawingml/2006/main">
            <a:ext uri="{FF2B5EF4-FFF2-40B4-BE49-F238E27FC236}">
              <a16:creationId xmlns:a16="http://schemas.microsoft.com/office/drawing/2014/main" id="{4BE5616B-7F96-46A9-2135-71181490EFE6}"/>
            </a:ext>
          </a:extLst>
        </cdr:cNvPr>
        <cdr:cNvSpPr txBox="1"/>
      </cdr:nvSpPr>
      <cdr:spPr>
        <a:xfrm xmlns:a="http://schemas.openxmlformats.org/drawingml/2006/main" rot="16200000">
          <a:off x="408532" y="2155994"/>
          <a:ext cx="717179"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it-IT" sz="1100"/>
            <a:t>Costi</a:t>
          </a:r>
        </a:p>
      </cdr:txBody>
    </cdr:sp>
  </cdr:relSizeAnchor>
  <cdr:relSizeAnchor xmlns:cdr="http://schemas.openxmlformats.org/drawingml/2006/chartDrawing">
    <cdr:from>
      <cdr:x>0.14161</cdr:x>
      <cdr:y>0.43197</cdr:y>
    </cdr:from>
    <cdr:to>
      <cdr:x>0.19467</cdr:x>
      <cdr:y>0.70408</cdr:y>
    </cdr:to>
    <cdr:sp macro="" textlink="">
      <cdr:nvSpPr>
        <cdr:cNvPr id="3" name="CasellaDiTesto 2">
          <a:extLst xmlns:a="http://schemas.openxmlformats.org/drawingml/2006/main">
            <a:ext uri="{FF2B5EF4-FFF2-40B4-BE49-F238E27FC236}">
              <a16:creationId xmlns:a16="http://schemas.microsoft.com/office/drawing/2014/main" id="{048E18CD-A8C3-0C24-CD91-B17A29221E34}"/>
            </a:ext>
          </a:extLst>
        </cdr:cNvPr>
        <cdr:cNvSpPr txBox="1"/>
      </cdr:nvSpPr>
      <cdr:spPr>
        <a:xfrm xmlns:a="http://schemas.openxmlformats.org/drawingml/2006/main" rot="16200000">
          <a:off x="408532" y="1376060"/>
          <a:ext cx="717180" cy="24208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l"/>
          <a:r>
            <a:rPr lang="it-IT" sz="1100"/>
            <a:t>Ricavi</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296400" cy="6070600"/>
    <xdr:graphicFrame macro="">
      <xdr:nvGraphicFramePr>
        <xdr:cNvPr id="2" name="Grafico 1">
          <a:extLst>
            <a:ext uri="{FF2B5EF4-FFF2-40B4-BE49-F238E27FC236}">
              <a16:creationId xmlns:a16="http://schemas.microsoft.com/office/drawing/2014/main" id="{6527540F-15DB-2525-1370-2BAECC80EE3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xdr:wsDr xmlns:xdr="http://schemas.openxmlformats.org/drawingml/2006/spreadsheetDrawing" xmlns:a="http://schemas.openxmlformats.org/drawingml/2006/main">
  <xdr:twoCellAnchor editAs="oneCell">
    <xdr:from>
      <xdr:col>45</xdr:col>
      <xdr:colOff>516291</xdr:colOff>
      <xdr:row>22</xdr:row>
      <xdr:rowOff>64254</xdr:rowOff>
    </xdr:from>
    <xdr:to>
      <xdr:col>50</xdr:col>
      <xdr:colOff>170861</xdr:colOff>
      <xdr:row>35</xdr:row>
      <xdr:rowOff>74572</xdr:rowOff>
    </xdr:to>
    <xdr:pic>
      <xdr:nvPicPr>
        <xdr:cNvPr id="2" name="Immagine 1">
          <a:extLst>
            <a:ext uri="{FF2B5EF4-FFF2-40B4-BE49-F238E27FC236}">
              <a16:creationId xmlns:a16="http://schemas.microsoft.com/office/drawing/2014/main" id="{DD93B23D-C9ED-4684-9C89-BF7D0BB52C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96256" y="4822944"/>
          <a:ext cx="3434090" cy="2604928"/>
        </a:xfrm>
        <a:prstGeom prst="rect">
          <a:avLst/>
        </a:prstGeom>
      </xdr:spPr>
    </xdr:pic>
    <xdr:clientData/>
  </xdr:twoCellAnchor>
  <xdr:twoCellAnchor editAs="oneCell">
    <xdr:from>
      <xdr:col>45</xdr:col>
      <xdr:colOff>578335</xdr:colOff>
      <xdr:row>5</xdr:row>
      <xdr:rowOff>158816</xdr:rowOff>
    </xdr:from>
    <xdr:to>
      <xdr:col>50</xdr:col>
      <xdr:colOff>245014</xdr:colOff>
      <xdr:row>17</xdr:row>
      <xdr:rowOff>135024</xdr:rowOff>
    </xdr:to>
    <xdr:pic>
      <xdr:nvPicPr>
        <xdr:cNvPr id="3" name="Immagine 2">
          <a:extLst>
            <a:ext uri="{FF2B5EF4-FFF2-40B4-BE49-F238E27FC236}">
              <a16:creationId xmlns:a16="http://schemas.microsoft.com/office/drawing/2014/main" id="{2A74C5FD-DA81-4F64-96D3-9E2FB7EE04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264015" y="1370396"/>
          <a:ext cx="3440484" cy="2536528"/>
        </a:xfrm>
        <a:prstGeom prst="rect">
          <a:avLst/>
        </a:prstGeom>
      </xdr:spPr>
    </xdr:pic>
    <xdr:clientData/>
  </xdr:twoCellAnchor>
  <xdr:twoCellAnchor>
    <xdr:from>
      <xdr:col>11</xdr:col>
      <xdr:colOff>599441</xdr:colOff>
      <xdr:row>30</xdr:row>
      <xdr:rowOff>123130</xdr:rowOff>
    </xdr:from>
    <xdr:to>
      <xdr:col>21</xdr:col>
      <xdr:colOff>1040129</xdr:colOff>
      <xdr:row>56</xdr:row>
      <xdr:rowOff>109902</xdr:rowOff>
    </xdr:to>
    <xdr:graphicFrame macro="">
      <xdr:nvGraphicFramePr>
        <xdr:cNvPr id="4" name="Grafico 4">
          <a:extLst>
            <a:ext uri="{FF2B5EF4-FFF2-40B4-BE49-F238E27FC236}">
              <a16:creationId xmlns:a16="http://schemas.microsoft.com/office/drawing/2014/main" id="{C942E13B-9149-4C41-91A5-F682F2F994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31</xdr:row>
      <xdr:rowOff>0</xdr:rowOff>
    </xdr:from>
    <xdr:to>
      <xdr:col>31</xdr:col>
      <xdr:colOff>837863</xdr:colOff>
      <xdr:row>48</xdr:row>
      <xdr:rowOff>465548</xdr:rowOff>
    </xdr:to>
    <xdr:graphicFrame macro="">
      <xdr:nvGraphicFramePr>
        <xdr:cNvPr id="5" name="Grafico 6">
          <a:extLst>
            <a:ext uri="{FF2B5EF4-FFF2-40B4-BE49-F238E27FC236}">
              <a16:creationId xmlns:a16="http://schemas.microsoft.com/office/drawing/2014/main" id="{F27705EB-DB59-46DC-9965-0FE7480619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190500</xdr:colOff>
      <xdr:row>31</xdr:row>
      <xdr:rowOff>0</xdr:rowOff>
    </xdr:from>
    <xdr:to>
      <xdr:col>40</xdr:col>
      <xdr:colOff>1032117</xdr:colOff>
      <xdr:row>49</xdr:row>
      <xdr:rowOff>26806</xdr:rowOff>
    </xdr:to>
    <xdr:graphicFrame macro="">
      <xdr:nvGraphicFramePr>
        <xdr:cNvPr id="6" name="Grafico 3">
          <a:extLst>
            <a:ext uri="{FF2B5EF4-FFF2-40B4-BE49-F238E27FC236}">
              <a16:creationId xmlns:a16="http://schemas.microsoft.com/office/drawing/2014/main" id="{CE4D0F06-1D3D-4F05-B15A-1B1C0F398F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66</xdr:row>
      <xdr:rowOff>0</xdr:rowOff>
    </xdr:from>
    <xdr:to>
      <xdr:col>22</xdr:col>
      <xdr:colOff>320371</xdr:colOff>
      <xdr:row>94</xdr:row>
      <xdr:rowOff>56956</xdr:rowOff>
    </xdr:to>
    <xdr:graphicFrame macro="">
      <xdr:nvGraphicFramePr>
        <xdr:cNvPr id="7" name="Grafico 4">
          <a:extLst>
            <a:ext uri="{FF2B5EF4-FFF2-40B4-BE49-F238E27FC236}">
              <a16:creationId xmlns:a16="http://schemas.microsoft.com/office/drawing/2014/main" id="{7D0C6356-F4BC-4170-80C3-C8EEBFF5E0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0</xdr:colOff>
      <xdr:row>96</xdr:row>
      <xdr:rowOff>0</xdr:rowOff>
    </xdr:from>
    <xdr:to>
      <xdr:col>22</xdr:col>
      <xdr:colOff>335865</xdr:colOff>
      <xdr:row>122</xdr:row>
      <xdr:rowOff>31849</xdr:rowOff>
    </xdr:to>
    <xdr:pic>
      <xdr:nvPicPr>
        <xdr:cNvPr id="9" name="Picture 8">
          <a:extLst>
            <a:ext uri="{FF2B5EF4-FFF2-40B4-BE49-F238E27FC236}">
              <a16:creationId xmlns:a16="http://schemas.microsoft.com/office/drawing/2014/main" id="{89C461FE-2504-AF92-3872-143A5679B39F}"/>
            </a:ext>
          </a:extLst>
        </xdr:cNvPr>
        <xdr:cNvPicPr>
          <a:picLocks noChangeAspect="1"/>
        </xdr:cNvPicPr>
      </xdr:nvPicPr>
      <xdr:blipFill>
        <a:blip xmlns:r="http://schemas.openxmlformats.org/officeDocument/2006/relationships" r:embed="rId7"/>
        <a:stretch>
          <a:fillRect/>
        </a:stretch>
      </xdr:blipFill>
      <xdr:spPr>
        <a:xfrm>
          <a:off x="22377722" y="20050728"/>
          <a:ext cx="11187130" cy="5553937"/>
        </a:xfrm>
        <a:prstGeom prst="rect">
          <a:avLst/>
        </a:prstGeom>
      </xdr:spPr>
    </xdr:pic>
    <xdr:clientData/>
  </xdr:twoCellAnchor>
  <xdr:twoCellAnchor>
    <xdr:from>
      <xdr:col>12</xdr:col>
      <xdr:colOff>892342</xdr:colOff>
      <xdr:row>108</xdr:row>
      <xdr:rowOff>225592</xdr:rowOff>
    </xdr:from>
    <xdr:to>
      <xdr:col>16</xdr:col>
      <xdr:colOff>80210</xdr:colOff>
      <xdr:row>116</xdr:row>
      <xdr:rowOff>90237</xdr:rowOff>
    </xdr:to>
    <xdr:cxnSp macro="">
      <xdr:nvCxnSpPr>
        <xdr:cNvPr id="11" name="Straight Connector 10">
          <a:extLst>
            <a:ext uri="{FF2B5EF4-FFF2-40B4-BE49-F238E27FC236}">
              <a16:creationId xmlns:a16="http://schemas.microsoft.com/office/drawing/2014/main" id="{3D6E5C2D-9BA0-56D9-2EC4-CFAB7950305B}"/>
            </a:ext>
          </a:extLst>
        </xdr:cNvPr>
        <xdr:cNvCxnSpPr/>
      </xdr:nvCxnSpPr>
      <xdr:spPr>
        <a:xfrm flipV="1">
          <a:off x="23286118" y="22514092"/>
          <a:ext cx="3449053" cy="1559092"/>
        </a:xfrm>
        <a:prstGeom prst="line">
          <a:avLst/>
        </a:prstGeom>
        <a:ln w="19050" cap="flat" cmpd="sng" algn="ctr">
          <a:solidFill>
            <a:srgbClr val="92D050"/>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121669</xdr:colOff>
      <xdr:row>106</xdr:row>
      <xdr:rowOff>105276</xdr:rowOff>
    </xdr:from>
    <xdr:to>
      <xdr:col>17</xdr:col>
      <xdr:colOff>686803</xdr:colOff>
      <xdr:row>108</xdr:row>
      <xdr:rowOff>205101</xdr:rowOff>
    </xdr:to>
    <xdr:cxnSp macro="">
      <xdr:nvCxnSpPr>
        <xdr:cNvPr id="14" name="Straight Connector 13">
          <a:extLst>
            <a:ext uri="{FF2B5EF4-FFF2-40B4-BE49-F238E27FC236}">
              <a16:creationId xmlns:a16="http://schemas.microsoft.com/office/drawing/2014/main" id="{6BCBD787-9F09-F02C-84D6-213D60194393}"/>
            </a:ext>
          </a:extLst>
        </xdr:cNvPr>
        <xdr:cNvCxnSpPr/>
      </xdr:nvCxnSpPr>
      <xdr:spPr>
        <a:xfrm flipV="1">
          <a:off x="26760383" y="22051015"/>
          <a:ext cx="1660161" cy="492644"/>
        </a:xfrm>
        <a:prstGeom prst="line">
          <a:avLst/>
        </a:prstGeom>
        <a:ln w="19050" cap="flat" cmpd="sng" algn="ctr">
          <a:solidFill>
            <a:srgbClr val="92D050"/>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695739</xdr:colOff>
      <xdr:row>98</xdr:row>
      <xdr:rowOff>49695</xdr:rowOff>
    </xdr:from>
    <xdr:to>
      <xdr:col>21</xdr:col>
      <xdr:colOff>563217</xdr:colOff>
      <xdr:row>106</xdr:row>
      <xdr:rowOff>107674</xdr:rowOff>
    </xdr:to>
    <xdr:cxnSp macro="">
      <xdr:nvCxnSpPr>
        <xdr:cNvPr id="16" name="Straight Connector 15">
          <a:extLst>
            <a:ext uri="{FF2B5EF4-FFF2-40B4-BE49-F238E27FC236}">
              <a16:creationId xmlns:a16="http://schemas.microsoft.com/office/drawing/2014/main" id="{9F7164FF-EF5C-1EB9-32E0-DFCE6BC9C2F3}"/>
            </a:ext>
          </a:extLst>
        </xdr:cNvPr>
        <xdr:cNvCxnSpPr/>
      </xdr:nvCxnSpPr>
      <xdr:spPr>
        <a:xfrm flipV="1">
          <a:off x="28442478" y="20267543"/>
          <a:ext cx="4240696" cy="1689653"/>
        </a:xfrm>
        <a:prstGeom prst="line">
          <a:avLst/>
        </a:prstGeom>
        <a:ln w="19050" cap="flat" cmpd="sng" algn="ctr">
          <a:solidFill>
            <a:srgbClr val="92D050"/>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602540</xdr:colOff>
      <xdr:row>97</xdr:row>
      <xdr:rowOff>140805</xdr:rowOff>
    </xdr:from>
    <xdr:to>
      <xdr:col>21</xdr:col>
      <xdr:colOff>861391</xdr:colOff>
      <xdr:row>98</xdr:row>
      <xdr:rowOff>24345</xdr:rowOff>
    </xdr:to>
    <xdr:cxnSp macro="">
      <xdr:nvCxnSpPr>
        <xdr:cNvPr id="18" name="Straight Connector 17">
          <a:extLst>
            <a:ext uri="{FF2B5EF4-FFF2-40B4-BE49-F238E27FC236}">
              <a16:creationId xmlns:a16="http://schemas.microsoft.com/office/drawing/2014/main" id="{11350378-F782-9A0E-9058-0B139C5A39C4}"/>
            </a:ext>
          </a:extLst>
        </xdr:cNvPr>
        <xdr:cNvCxnSpPr/>
      </xdr:nvCxnSpPr>
      <xdr:spPr>
        <a:xfrm flipV="1">
          <a:off x="32716701" y="20280246"/>
          <a:ext cx="258851" cy="84387"/>
        </a:xfrm>
        <a:prstGeom prst="line">
          <a:avLst/>
        </a:prstGeom>
        <a:ln w="19050" cap="flat" cmpd="sng" algn="ctr">
          <a:solidFill>
            <a:srgbClr val="92D050"/>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24.xml><?xml version="1.0" encoding="utf-8"?>
<c:userShapes xmlns:c="http://schemas.openxmlformats.org/drawingml/2006/chart">
  <cdr:relSizeAnchor xmlns:cdr="http://schemas.openxmlformats.org/drawingml/2006/chartDrawing">
    <cdr:from>
      <cdr:x>0.16254</cdr:x>
      <cdr:y>0.63299</cdr:y>
    </cdr:from>
    <cdr:to>
      <cdr:x>0.17555</cdr:x>
      <cdr:y>0.67157</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1857176" y="2244292"/>
          <a:ext cx="148648" cy="13678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0.23862</cdr:x>
      <cdr:y>0.57827</cdr:y>
    </cdr:from>
    <cdr:to>
      <cdr:x>0.33537</cdr:x>
      <cdr:y>0.71541</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2729298" y="2017156"/>
          <a:ext cx="1106610" cy="478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0.54246</cdr:x>
      <cdr:y>0.38794</cdr:y>
    </cdr:from>
    <cdr:to>
      <cdr:x>0.55547</cdr:x>
      <cdr:y>0.42651</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6214496" y="1386277"/>
          <a:ext cx="149045" cy="13782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0.46614</cdr:x>
      <cdr:y>0.26594</cdr:y>
    </cdr:from>
    <cdr:to>
      <cdr:x>0.56289</cdr:x>
      <cdr:y>0.40308</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340196" y="950318"/>
          <a:ext cx="1108384" cy="4900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0.55907</cdr:x>
      <cdr:y>0.39026</cdr:y>
    </cdr:from>
    <cdr:to>
      <cdr:x>0.57207</cdr:x>
      <cdr:y>0.42883</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6404785" y="1394559"/>
          <a:ext cx="148931" cy="13782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0.5494</cdr:x>
      <cdr:y>0.26594</cdr:y>
    </cdr:from>
    <cdr:to>
      <cdr:x>0.64615</cdr:x>
      <cdr:y>0.40308</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6294062" y="950318"/>
          <a:ext cx="1108384" cy="4900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0.54448</cdr:x>
      <cdr:y>0.50915</cdr:y>
    </cdr:from>
    <cdr:to>
      <cdr:x>0.56899</cdr:x>
      <cdr:y>0.50915</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6237650" y="1819412"/>
          <a:ext cx="280763"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0.51798</cdr:x>
      <cdr:y>0.52136</cdr:y>
    </cdr:from>
    <cdr:to>
      <cdr:x>0.63856</cdr:x>
      <cdr:y>0.6585</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5934062" y="1863044"/>
          <a:ext cx="1381384" cy="4900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vantaggio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0.71504</cdr:x>
      <cdr:y>0.91371</cdr:y>
    </cdr:from>
    <cdr:to>
      <cdr:x>0.86246</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114956" y="3267072"/>
          <a:ext cx="1673065" cy="308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0.69276</cdr:x>
      <cdr:y>0.9433</cdr:y>
    </cdr:from>
    <cdr:to>
      <cdr:x>0.72123</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7880348" y="3339707"/>
          <a:ext cx="323850"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5.xml><?xml version="1.0" encoding="utf-8"?>
<c:userShapes xmlns:c="http://schemas.openxmlformats.org/drawingml/2006/chart">
  <cdr:relSizeAnchor xmlns:cdr="http://schemas.openxmlformats.org/drawingml/2006/chartDrawing">
    <cdr:from>
      <cdr:x>0.30002</cdr:x>
      <cdr:y>0.48297</cdr:y>
    </cdr:from>
    <cdr:to>
      <cdr:x>0.31519</cdr:x>
      <cdr:y>0.52094</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2917752" y="1698258"/>
          <a:ext cx="147492" cy="133519"/>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0.25092</cdr:x>
      <cdr:y>0.35411</cdr:y>
    </cdr:from>
    <cdr:to>
      <cdr:x>0.36375</cdr:x>
      <cdr:y>0.48912</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2440243" y="1245151"/>
          <a:ext cx="1097273" cy="4747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6.xml><?xml version="1.0" encoding="utf-8"?>
<xdr:wsDr xmlns:xdr="http://schemas.openxmlformats.org/drawingml/2006/spreadsheetDrawing" xmlns:a="http://schemas.openxmlformats.org/drawingml/2006/main">
  <xdr:twoCellAnchor editAs="oneCell">
    <xdr:from>
      <xdr:col>45</xdr:col>
      <xdr:colOff>516291</xdr:colOff>
      <xdr:row>22</xdr:row>
      <xdr:rowOff>64254</xdr:rowOff>
    </xdr:from>
    <xdr:to>
      <xdr:col>50</xdr:col>
      <xdr:colOff>170861</xdr:colOff>
      <xdr:row>35</xdr:row>
      <xdr:rowOff>74572</xdr:rowOff>
    </xdr:to>
    <xdr:pic>
      <xdr:nvPicPr>
        <xdr:cNvPr id="2" name="Immagine 1">
          <a:extLst>
            <a:ext uri="{FF2B5EF4-FFF2-40B4-BE49-F238E27FC236}">
              <a16:creationId xmlns:a16="http://schemas.microsoft.com/office/drawing/2014/main" id="{5577912D-D2E3-41DE-B5AF-D4C4B6DD87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19229" y="4874379"/>
          <a:ext cx="4475534" cy="3188402"/>
        </a:xfrm>
        <a:prstGeom prst="rect">
          <a:avLst/>
        </a:prstGeom>
      </xdr:spPr>
    </xdr:pic>
    <xdr:clientData/>
  </xdr:twoCellAnchor>
  <xdr:twoCellAnchor editAs="oneCell">
    <xdr:from>
      <xdr:col>45</xdr:col>
      <xdr:colOff>578335</xdr:colOff>
      <xdr:row>5</xdr:row>
      <xdr:rowOff>158816</xdr:rowOff>
    </xdr:from>
    <xdr:to>
      <xdr:col>50</xdr:col>
      <xdr:colOff>245014</xdr:colOff>
      <xdr:row>17</xdr:row>
      <xdr:rowOff>123594</xdr:rowOff>
    </xdr:to>
    <xdr:pic>
      <xdr:nvPicPr>
        <xdr:cNvPr id="3" name="Immagine 2">
          <a:extLst>
            <a:ext uri="{FF2B5EF4-FFF2-40B4-BE49-F238E27FC236}">
              <a16:creationId xmlns:a16="http://schemas.microsoft.com/office/drawing/2014/main" id="{95C5C3A3-18D9-47D5-A1FB-2BB79392FB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181273" y="1397066"/>
          <a:ext cx="4329618" cy="3162910"/>
        </a:xfrm>
        <a:prstGeom prst="rect">
          <a:avLst/>
        </a:prstGeom>
      </xdr:spPr>
    </xdr:pic>
    <xdr:clientData/>
  </xdr:twoCellAnchor>
  <xdr:twoCellAnchor>
    <xdr:from>
      <xdr:col>11</xdr:col>
      <xdr:colOff>599441</xdr:colOff>
      <xdr:row>30</xdr:row>
      <xdr:rowOff>123130</xdr:rowOff>
    </xdr:from>
    <xdr:to>
      <xdr:col>21</xdr:col>
      <xdr:colOff>1040129</xdr:colOff>
      <xdr:row>56</xdr:row>
      <xdr:rowOff>109902</xdr:rowOff>
    </xdr:to>
    <xdr:graphicFrame macro="">
      <xdr:nvGraphicFramePr>
        <xdr:cNvPr id="4" name="Grafico 4">
          <a:extLst>
            <a:ext uri="{FF2B5EF4-FFF2-40B4-BE49-F238E27FC236}">
              <a16:creationId xmlns:a16="http://schemas.microsoft.com/office/drawing/2014/main" id="{03DAA398-03C9-4FAE-9209-F2A1AAF9BF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31</xdr:row>
      <xdr:rowOff>0</xdr:rowOff>
    </xdr:from>
    <xdr:to>
      <xdr:col>31</xdr:col>
      <xdr:colOff>837863</xdr:colOff>
      <xdr:row>48</xdr:row>
      <xdr:rowOff>465548</xdr:rowOff>
    </xdr:to>
    <xdr:graphicFrame macro="">
      <xdr:nvGraphicFramePr>
        <xdr:cNvPr id="6" name="Grafico 6">
          <a:extLst>
            <a:ext uri="{FF2B5EF4-FFF2-40B4-BE49-F238E27FC236}">
              <a16:creationId xmlns:a16="http://schemas.microsoft.com/office/drawing/2014/main" id="{E920A0D9-842E-4FB3-B717-460EEC0815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32</xdr:col>
      <xdr:colOff>190500</xdr:colOff>
      <xdr:row>31</xdr:row>
      <xdr:rowOff>0</xdr:rowOff>
    </xdr:from>
    <xdr:to>
      <xdr:col>40</xdr:col>
      <xdr:colOff>1032117</xdr:colOff>
      <xdr:row>49</xdr:row>
      <xdr:rowOff>26806</xdr:rowOff>
    </xdr:to>
    <xdr:graphicFrame macro="">
      <xdr:nvGraphicFramePr>
        <xdr:cNvPr id="7" name="Grafico 3">
          <a:extLst>
            <a:ext uri="{FF2B5EF4-FFF2-40B4-BE49-F238E27FC236}">
              <a16:creationId xmlns:a16="http://schemas.microsoft.com/office/drawing/2014/main" id="{AE8C3D81-ED47-42CF-947A-4B2DE60B29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0.16254</cdr:x>
      <cdr:y>0.63299</cdr:y>
    </cdr:from>
    <cdr:to>
      <cdr:x>0.17555</cdr:x>
      <cdr:y>0.67157</cdr:y>
    </cdr:to>
    <cdr:sp macro="" textlink="">
      <cdr:nvSpPr>
        <cdr:cNvPr id="2" name="Ovale 1">
          <a:extLst xmlns:a="http://schemas.openxmlformats.org/drawingml/2006/main">
            <a:ext uri="{FF2B5EF4-FFF2-40B4-BE49-F238E27FC236}">
              <a16:creationId xmlns:a16="http://schemas.microsoft.com/office/drawing/2014/main" id="{63C3D487-3C30-20AB-6227-5EA024A1B4B9}"/>
            </a:ext>
          </a:extLst>
        </cdr:cNvPr>
        <cdr:cNvSpPr/>
      </cdr:nvSpPr>
      <cdr:spPr>
        <a:xfrm xmlns:a="http://schemas.openxmlformats.org/drawingml/2006/main">
          <a:off x="1857176" y="2244292"/>
          <a:ext cx="148648" cy="13678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0.23862</cdr:x>
      <cdr:y>0.57827</cdr:y>
    </cdr:from>
    <cdr:to>
      <cdr:x>0.33537</cdr:x>
      <cdr:y>0.71541</cdr:y>
    </cdr:to>
    <cdr:sp macro="" textlink="">
      <cdr:nvSpPr>
        <cdr:cNvPr id="3" name="CasellaDiTesto 2">
          <a:extLst xmlns:a="http://schemas.openxmlformats.org/drawingml/2006/main">
            <a:ext uri="{FF2B5EF4-FFF2-40B4-BE49-F238E27FC236}">
              <a16:creationId xmlns:a16="http://schemas.microsoft.com/office/drawing/2014/main" id="{C046F21E-51D3-3637-F646-C0C274DD4555}"/>
            </a:ext>
          </a:extLst>
        </cdr:cNvPr>
        <cdr:cNvSpPr txBox="1"/>
      </cdr:nvSpPr>
      <cdr:spPr>
        <a:xfrm xmlns:a="http://schemas.openxmlformats.org/drawingml/2006/main">
          <a:off x="2729298" y="2017156"/>
          <a:ext cx="1106610" cy="478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0.54246</cdr:x>
      <cdr:y>0.38794</cdr:y>
    </cdr:from>
    <cdr:to>
      <cdr:x>0.55547</cdr:x>
      <cdr:y>0.42651</cdr:y>
    </cdr:to>
    <cdr:sp macro="" textlink="">
      <cdr:nvSpPr>
        <cdr:cNvPr id="4" name="Ovale 3">
          <a:extLst xmlns:a="http://schemas.openxmlformats.org/drawingml/2006/main">
            <a:ext uri="{FF2B5EF4-FFF2-40B4-BE49-F238E27FC236}">
              <a16:creationId xmlns:a16="http://schemas.microsoft.com/office/drawing/2014/main" id="{FCDBE9A3-7E16-A6E2-62C6-4A18EE88D3BE}"/>
            </a:ext>
          </a:extLst>
        </cdr:cNvPr>
        <cdr:cNvSpPr/>
      </cdr:nvSpPr>
      <cdr:spPr>
        <a:xfrm xmlns:a="http://schemas.openxmlformats.org/drawingml/2006/main">
          <a:off x="6214496" y="1386277"/>
          <a:ext cx="149045" cy="13782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0.46614</cdr:x>
      <cdr:y>0.26594</cdr:y>
    </cdr:from>
    <cdr:to>
      <cdr:x>0.56289</cdr:x>
      <cdr:y>0.40308</cdr:y>
    </cdr:to>
    <cdr:sp macro="" textlink="">
      <cdr:nvSpPr>
        <cdr:cNvPr id="5" name="CasellaDiTesto 4">
          <a:extLst xmlns:a="http://schemas.openxmlformats.org/drawingml/2006/main">
            <a:ext uri="{FF2B5EF4-FFF2-40B4-BE49-F238E27FC236}">
              <a16:creationId xmlns:a16="http://schemas.microsoft.com/office/drawing/2014/main" id="{54D1AED6-D65A-06CD-81F8-E6889957F9EF}"/>
            </a:ext>
          </a:extLst>
        </cdr:cNvPr>
        <cdr:cNvSpPr txBox="1"/>
      </cdr:nvSpPr>
      <cdr:spPr>
        <a:xfrm xmlns:a="http://schemas.openxmlformats.org/drawingml/2006/main">
          <a:off x="5340196" y="950318"/>
          <a:ext cx="1108384" cy="4900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ad ES</a:t>
          </a:r>
          <a:endParaRPr lang="it-IT" sz="1100">
            <a:solidFill>
              <a:srgbClr val="C00000"/>
            </a:solidFill>
          </a:endParaRPr>
        </a:p>
      </cdr:txBody>
    </cdr:sp>
  </cdr:relSizeAnchor>
  <cdr:relSizeAnchor xmlns:cdr="http://schemas.openxmlformats.org/drawingml/2006/chartDrawing">
    <cdr:from>
      <cdr:x>0.55907</cdr:x>
      <cdr:y>0.39026</cdr:y>
    </cdr:from>
    <cdr:to>
      <cdr:x>0.57207</cdr:x>
      <cdr:y>0.42883</cdr:y>
    </cdr:to>
    <cdr:sp macro="" textlink="">
      <cdr:nvSpPr>
        <cdr:cNvPr id="6" name="Ovale 5">
          <a:extLst xmlns:a="http://schemas.openxmlformats.org/drawingml/2006/main">
            <a:ext uri="{FF2B5EF4-FFF2-40B4-BE49-F238E27FC236}">
              <a16:creationId xmlns:a16="http://schemas.microsoft.com/office/drawing/2014/main" id="{72B5786D-019E-CEB5-C951-E98D52473DCC}"/>
            </a:ext>
          </a:extLst>
        </cdr:cNvPr>
        <cdr:cNvSpPr/>
      </cdr:nvSpPr>
      <cdr:spPr>
        <a:xfrm xmlns:a="http://schemas.openxmlformats.org/drawingml/2006/main">
          <a:off x="6404785" y="1394559"/>
          <a:ext cx="148931" cy="137827"/>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a:lstStyle xmlns:a="http://schemas.openxmlformats.org/drawingml/2006/main">
          <a:lvl1pPr marL="0" indent="0">
            <a:defRPr sz="1100">
              <a:solidFill>
                <a:schemeClr val="accent2"/>
              </a:solidFill>
              <a:latin typeface="+mn-lt"/>
              <a:ea typeface="+mn-ea"/>
              <a:cs typeface="+mn-cs"/>
            </a:defRPr>
          </a:lvl1pPr>
          <a:lvl2pPr marL="457200" indent="0">
            <a:defRPr sz="1100">
              <a:solidFill>
                <a:schemeClr val="accent2"/>
              </a:solidFill>
              <a:latin typeface="+mn-lt"/>
              <a:ea typeface="+mn-ea"/>
              <a:cs typeface="+mn-cs"/>
            </a:defRPr>
          </a:lvl2pPr>
          <a:lvl3pPr marL="914400" indent="0">
            <a:defRPr sz="1100">
              <a:solidFill>
                <a:schemeClr val="accent2"/>
              </a:solidFill>
              <a:latin typeface="+mn-lt"/>
              <a:ea typeface="+mn-ea"/>
              <a:cs typeface="+mn-cs"/>
            </a:defRPr>
          </a:lvl3pPr>
          <a:lvl4pPr marL="1371600" indent="0">
            <a:defRPr sz="1100">
              <a:solidFill>
                <a:schemeClr val="accent2"/>
              </a:solidFill>
              <a:latin typeface="+mn-lt"/>
              <a:ea typeface="+mn-ea"/>
              <a:cs typeface="+mn-cs"/>
            </a:defRPr>
          </a:lvl4pPr>
          <a:lvl5pPr marL="1828800" indent="0">
            <a:defRPr sz="1100">
              <a:solidFill>
                <a:schemeClr val="accent2"/>
              </a:solidFill>
              <a:latin typeface="+mn-lt"/>
              <a:ea typeface="+mn-ea"/>
              <a:cs typeface="+mn-cs"/>
            </a:defRPr>
          </a:lvl5pPr>
          <a:lvl6pPr marL="2286000" indent="0">
            <a:defRPr sz="1100">
              <a:solidFill>
                <a:schemeClr val="accent2"/>
              </a:solidFill>
              <a:latin typeface="+mn-lt"/>
              <a:ea typeface="+mn-ea"/>
              <a:cs typeface="+mn-cs"/>
            </a:defRPr>
          </a:lvl6pPr>
          <a:lvl7pPr marL="2743200" indent="0">
            <a:defRPr sz="1100">
              <a:solidFill>
                <a:schemeClr val="accent2"/>
              </a:solidFill>
              <a:latin typeface="+mn-lt"/>
              <a:ea typeface="+mn-ea"/>
              <a:cs typeface="+mn-cs"/>
            </a:defRPr>
          </a:lvl7pPr>
          <a:lvl8pPr marL="3200400" indent="0">
            <a:defRPr sz="1100">
              <a:solidFill>
                <a:schemeClr val="accent2"/>
              </a:solidFill>
              <a:latin typeface="+mn-lt"/>
              <a:ea typeface="+mn-ea"/>
              <a:cs typeface="+mn-cs"/>
            </a:defRPr>
          </a:lvl8pPr>
          <a:lvl9pPr marL="3657600" indent="0">
            <a:defRPr sz="1100">
              <a:solidFill>
                <a:schemeClr val="accent2"/>
              </a:solidFill>
              <a:latin typeface="+mn-lt"/>
              <a:ea typeface="+mn-ea"/>
              <a:cs typeface="+mn-cs"/>
            </a:defRPr>
          </a:lvl9pPr>
        </a:lstStyle>
        <a:p xmlns:a="http://schemas.openxmlformats.org/drawingml/2006/main">
          <a:endParaRPr lang="it-IT"/>
        </a:p>
      </cdr:txBody>
    </cdr:sp>
  </cdr:relSizeAnchor>
  <cdr:relSizeAnchor xmlns:cdr="http://schemas.openxmlformats.org/drawingml/2006/chartDrawing">
    <cdr:from>
      <cdr:x>0.5494</cdr:x>
      <cdr:y>0.26594</cdr:y>
    </cdr:from>
    <cdr:to>
      <cdr:x>0.64615</cdr:x>
      <cdr:y>0.40308</cdr:y>
    </cdr:to>
    <cdr:sp macro="" textlink="">
      <cdr:nvSpPr>
        <cdr:cNvPr id="7" name="CasellaDiTesto 6">
          <a:extLst xmlns:a="http://schemas.openxmlformats.org/drawingml/2006/main">
            <a:ext uri="{FF2B5EF4-FFF2-40B4-BE49-F238E27FC236}">
              <a16:creationId xmlns:a16="http://schemas.microsoft.com/office/drawing/2014/main" id="{FEB4EDEC-6D76-8CB9-5997-4BCAED0B6302}"/>
            </a:ext>
          </a:extLst>
        </cdr:cNvPr>
        <cdr:cNvSpPr txBox="1"/>
      </cdr:nvSpPr>
      <cdr:spPr>
        <a:xfrm xmlns:a="http://schemas.openxmlformats.org/drawingml/2006/main">
          <a:off x="6294062" y="950318"/>
          <a:ext cx="1108384" cy="4900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breakeven</a:t>
          </a:r>
          <a:r>
            <a:rPr lang="it-IT" sz="1100" baseline="0">
              <a:solidFill>
                <a:srgbClr val="C00000"/>
              </a:solidFill>
            </a:rPr>
            <a:t> da AS-IS a BAU</a:t>
          </a:r>
          <a:endParaRPr lang="it-IT" sz="1100">
            <a:solidFill>
              <a:srgbClr val="C00000"/>
            </a:solidFill>
          </a:endParaRPr>
        </a:p>
      </cdr:txBody>
    </cdr:sp>
  </cdr:relSizeAnchor>
  <cdr:relSizeAnchor xmlns:cdr="http://schemas.openxmlformats.org/drawingml/2006/chartDrawing">
    <cdr:from>
      <cdr:x>0.54448</cdr:x>
      <cdr:y>0.50915</cdr:y>
    </cdr:from>
    <cdr:to>
      <cdr:x>0.56899</cdr:x>
      <cdr:y>0.50915</cdr:y>
    </cdr:to>
    <cdr:cxnSp macro="">
      <cdr:nvCxnSpPr>
        <cdr:cNvPr id="9" name="Connettore 2 8">
          <a:extLst xmlns:a="http://schemas.openxmlformats.org/drawingml/2006/main">
            <a:ext uri="{FF2B5EF4-FFF2-40B4-BE49-F238E27FC236}">
              <a16:creationId xmlns:a16="http://schemas.microsoft.com/office/drawing/2014/main" id="{A9C3D6EA-1DF5-0C00-647B-97DF0D2E6E37}"/>
            </a:ext>
          </a:extLst>
        </cdr:cNvPr>
        <cdr:cNvCxnSpPr/>
      </cdr:nvCxnSpPr>
      <cdr:spPr>
        <a:xfrm xmlns:a="http://schemas.openxmlformats.org/drawingml/2006/main">
          <a:off x="6237650" y="1819412"/>
          <a:ext cx="280763" cy="0"/>
        </a:xfrm>
        <a:prstGeom xmlns:a="http://schemas.openxmlformats.org/drawingml/2006/main" prst="straightConnector1">
          <a:avLst/>
        </a:prstGeom>
        <a:ln xmlns:a="http://schemas.openxmlformats.org/drawingml/2006/main" w="19050" cap="flat" cmpd="sng" algn="ctr">
          <a:solidFill>
            <a:schemeClr val="accent2"/>
          </a:solidFill>
          <a:prstDash val="solid"/>
          <a:round/>
          <a:headEnd type="arrow" w="med" len="med"/>
          <a:tailEnd type="arrow"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0.51798</cdr:x>
      <cdr:y>0.52136</cdr:y>
    </cdr:from>
    <cdr:to>
      <cdr:x>0.63856</cdr:x>
      <cdr:y>0.6585</cdr:y>
    </cdr:to>
    <cdr:sp macro="" textlink="">
      <cdr:nvSpPr>
        <cdr:cNvPr id="11" name="CasellaDiTesto 10">
          <a:extLst xmlns:a="http://schemas.openxmlformats.org/drawingml/2006/main">
            <a:ext uri="{FF2B5EF4-FFF2-40B4-BE49-F238E27FC236}">
              <a16:creationId xmlns:a16="http://schemas.microsoft.com/office/drawing/2014/main" id="{C0820C61-F52C-FE3A-701E-791464AADC40}"/>
            </a:ext>
          </a:extLst>
        </cdr:cNvPr>
        <cdr:cNvSpPr txBox="1"/>
      </cdr:nvSpPr>
      <cdr:spPr>
        <a:xfrm xmlns:a="http://schemas.openxmlformats.org/drawingml/2006/main">
          <a:off x="5934062" y="1863044"/>
          <a:ext cx="1381384" cy="4900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1100">
              <a:solidFill>
                <a:srgbClr val="C00000"/>
              </a:solidFill>
            </a:rPr>
            <a:t>vantaggio</a:t>
          </a:r>
          <a:r>
            <a:rPr lang="it-IT" sz="1100" baseline="0">
              <a:solidFill>
                <a:srgbClr val="C00000"/>
              </a:solidFill>
            </a:rPr>
            <a:t> temporale di ES su BAU</a:t>
          </a:r>
          <a:endParaRPr lang="it-IT" sz="1100">
            <a:solidFill>
              <a:srgbClr val="C00000"/>
            </a:solidFill>
          </a:endParaRPr>
        </a:p>
      </cdr:txBody>
    </cdr:sp>
  </cdr:relSizeAnchor>
  <cdr:relSizeAnchor xmlns:cdr="http://schemas.openxmlformats.org/drawingml/2006/chartDrawing">
    <cdr:from>
      <cdr:x>0.71504</cdr:x>
      <cdr:y>0.91371</cdr:y>
    </cdr:from>
    <cdr:to>
      <cdr:x>0.86246</cdr:x>
      <cdr:y>1</cdr:y>
    </cdr:to>
    <cdr:sp macro="" textlink="">
      <cdr:nvSpPr>
        <cdr:cNvPr id="12" name="CasellaDiTesto 11">
          <a:extLst xmlns:a="http://schemas.openxmlformats.org/drawingml/2006/main">
            <a:ext uri="{FF2B5EF4-FFF2-40B4-BE49-F238E27FC236}">
              <a16:creationId xmlns:a16="http://schemas.microsoft.com/office/drawing/2014/main" id="{9D432100-C7A3-8080-D5B7-06AA36668694}"/>
            </a:ext>
          </a:extLst>
        </cdr:cNvPr>
        <cdr:cNvSpPr txBox="1"/>
      </cdr:nvSpPr>
      <cdr:spPr>
        <a:xfrm xmlns:a="http://schemas.openxmlformats.org/drawingml/2006/main">
          <a:off x="8114956" y="3267072"/>
          <a:ext cx="1673065" cy="308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AS-IS bilancio annuale (asse X)</a:t>
          </a:r>
        </a:p>
      </cdr:txBody>
    </cdr:sp>
  </cdr:relSizeAnchor>
  <cdr:relSizeAnchor xmlns:cdr="http://schemas.openxmlformats.org/drawingml/2006/chartDrawing">
    <cdr:from>
      <cdr:x>0.69276</cdr:x>
      <cdr:y>0.9433</cdr:y>
    </cdr:from>
    <cdr:to>
      <cdr:x>0.72123</cdr:x>
      <cdr:y>0.9433</cdr:y>
    </cdr:to>
    <cdr:cxnSp macro="">
      <cdr:nvCxnSpPr>
        <cdr:cNvPr id="14" name="Connettore diritto 13">
          <a:extLst xmlns:a="http://schemas.openxmlformats.org/drawingml/2006/main">
            <a:ext uri="{FF2B5EF4-FFF2-40B4-BE49-F238E27FC236}">
              <a16:creationId xmlns:a16="http://schemas.microsoft.com/office/drawing/2014/main" id="{0C23E90D-2840-B2E8-8C31-8E4AA026FD98}"/>
            </a:ext>
          </a:extLst>
        </cdr:cNvPr>
        <cdr:cNvCxnSpPr/>
      </cdr:nvCxnSpPr>
      <cdr:spPr>
        <a:xfrm xmlns:a="http://schemas.openxmlformats.org/drawingml/2006/main">
          <a:off x="7880348" y="3339707"/>
          <a:ext cx="323850" cy="0"/>
        </a:xfrm>
        <a:prstGeom xmlns:a="http://schemas.openxmlformats.org/drawingml/2006/main" prst="line">
          <a:avLst/>
        </a:prstGeom>
        <a:ln xmlns:a="http://schemas.openxmlformats.org/drawingml/2006/main" w="28575">
          <a:solidFill>
            <a:schemeClr val="tx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8.xml><?xml version="1.0" encoding="utf-8"?>
<c:userShapes xmlns:c="http://schemas.openxmlformats.org/drawingml/2006/chart">
  <cdr:relSizeAnchor xmlns:cdr="http://schemas.openxmlformats.org/drawingml/2006/chartDrawing">
    <cdr:from>
      <cdr:x>0.30002</cdr:x>
      <cdr:y>0.48297</cdr:y>
    </cdr:from>
    <cdr:to>
      <cdr:x>0.31519</cdr:x>
      <cdr:y>0.52094</cdr:y>
    </cdr:to>
    <cdr:sp macro="" textlink="">
      <cdr:nvSpPr>
        <cdr:cNvPr id="2" name="Ovale 1">
          <a:extLst xmlns:a="http://schemas.openxmlformats.org/drawingml/2006/main">
            <a:ext uri="{FF2B5EF4-FFF2-40B4-BE49-F238E27FC236}">
              <a16:creationId xmlns:a16="http://schemas.microsoft.com/office/drawing/2014/main" id="{41C85C54-8EF0-B619-C554-353B04A1F43C}"/>
            </a:ext>
          </a:extLst>
        </cdr:cNvPr>
        <cdr:cNvSpPr/>
      </cdr:nvSpPr>
      <cdr:spPr>
        <a:xfrm xmlns:a="http://schemas.openxmlformats.org/drawingml/2006/main">
          <a:off x="2917752" y="1698258"/>
          <a:ext cx="147492" cy="133519"/>
        </a:xfrm>
        <a:prstGeom xmlns:a="http://schemas.openxmlformats.org/drawingml/2006/main" prst="ellipse">
          <a:avLst/>
        </a:prstGeom>
        <a:noFill xmlns:a="http://schemas.openxmlformats.org/drawingml/2006/main"/>
        <a:ln xmlns:a="http://schemas.openxmlformats.org/drawingml/2006/main" w="25400" cap="flat" cmpd="sng" algn="ctr">
          <a:solidFill>
            <a:schemeClr val="accent2"/>
          </a:solidFill>
          <a:prstDash val="solid"/>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accent2"/>
        </a:fontRef>
      </cdr:style>
      <cdr:txBody>
        <a:bodyPr xmlns:a="http://schemas.openxmlformats.org/drawingml/2006/main" vertOverflow="clip"/>
        <a:lstStyle xmlns:a="http://schemas.openxmlformats.org/drawingml/2006/main"/>
        <a:p xmlns:a="http://schemas.openxmlformats.org/drawingml/2006/main">
          <a:endParaRPr lang="it-IT"/>
        </a:p>
      </cdr:txBody>
    </cdr:sp>
  </cdr:relSizeAnchor>
  <cdr:relSizeAnchor xmlns:cdr="http://schemas.openxmlformats.org/drawingml/2006/chartDrawing">
    <cdr:from>
      <cdr:x>0.25092</cdr:x>
      <cdr:y>0.35411</cdr:y>
    </cdr:from>
    <cdr:to>
      <cdr:x>0.36375</cdr:x>
      <cdr:y>0.48912</cdr:y>
    </cdr:to>
    <cdr:sp macro="" textlink="">
      <cdr:nvSpPr>
        <cdr:cNvPr id="3" name="CasellaDiTesto 2">
          <a:extLst xmlns:a="http://schemas.openxmlformats.org/drawingml/2006/main">
            <a:ext uri="{FF2B5EF4-FFF2-40B4-BE49-F238E27FC236}">
              <a16:creationId xmlns:a16="http://schemas.microsoft.com/office/drawing/2014/main" id="{8B591AF8-89A1-9288-182D-974A66F0102B}"/>
            </a:ext>
          </a:extLst>
        </cdr:cNvPr>
        <cdr:cNvSpPr txBox="1"/>
      </cdr:nvSpPr>
      <cdr:spPr>
        <a:xfrm xmlns:a="http://schemas.openxmlformats.org/drawingml/2006/main">
          <a:off x="2440243" y="1245151"/>
          <a:ext cx="1097273" cy="4747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100">
              <a:solidFill>
                <a:srgbClr val="C00000"/>
              </a:solidFill>
            </a:rPr>
            <a:t>breakeven</a:t>
          </a:r>
          <a:r>
            <a:rPr lang="it-IT" sz="1100" baseline="0">
              <a:solidFill>
                <a:srgbClr val="C00000"/>
              </a:solidFill>
            </a:rPr>
            <a:t> da BAU ad ES</a:t>
          </a:r>
          <a:endParaRPr lang="it-IT" sz="1100">
            <a:solidFill>
              <a:srgbClr val="C00000"/>
            </a:solidFill>
          </a:endParaRPr>
        </a:p>
      </cdr:txBody>
    </cdr:sp>
  </cdr:relSizeAnchor>
  <cdr:relSizeAnchor xmlns:cdr="http://schemas.openxmlformats.org/drawingml/2006/chartDrawing">
    <cdr:from>
      <cdr:x>0.70062</cdr:x>
      <cdr:y>0.91472</cdr:y>
    </cdr:from>
    <cdr:to>
      <cdr:x>0.8738</cdr:x>
      <cdr:y>1</cdr:y>
    </cdr:to>
    <cdr:sp macro="" textlink="">
      <cdr:nvSpPr>
        <cdr:cNvPr id="4" name="CasellaDiTesto 1">
          <a:extLst xmlns:a="http://schemas.openxmlformats.org/drawingml/2006/main">
            <a:ext uri="{FF2B5EF4-FFF2-40B4-BE49-F238E27FC236}">
              <a16:creationId xmlns:a16="http://schemas.microsoft.com/office/drawing/2014/main" id="{B6B7A8D5-A1FA-FCE9-F7CD-C5FFE243B43E}"/>
            </a:ext>
          </a:extLst>
        </cdr:cNvPr>
        <cdr:cNvSpPr txBox="1"/>
      </cdr:nvSpPr>
      <cdr:spPr>
        <a:xfrm xmlns:a="http://schemas.openxmlformats.org/drawingml/2006/main">
          <a:off x="6813550" y="3216387"/>
          <a:ext cx="1684223" cy="2998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it-IT" sz="900">
              <a:solidFill>
                <a:schemeClr val="tx1">
                  <a:lumMod val="75000"/>
                  <a:lumOff val="25000"/>
                </a:schemeClr>
              </a:solidFill>
            </a:rPr>
            <a:t>BAU bilancio annuale (asse</a:t>
          </a:r>
          <a:r>
            <a:rPr lang="it-IT" sz="900" baseline="0">
              <a:solidFill>
                <a:schemeClr val="tx1">
                  <a:lumMod val="75000"/>
                  <a:lumOff val="25000"/>
                </a:schemeClr>
              </a:solidFill>
            </a:rPr>
            <a:t> X)</a:t>
          </a:r>
          <a:r>
            <a:rPr lang="it-IT" sz="900">
              <a:solidFill>
                <a:schemeClr val="tx1">
                  <a:lumMod val="75000"/>
                  <a:lumOff val="25000"/>
                </a:schemeClr>
              </a:solidFill>
            </a:rPr>
            <a:t> </a:t>
          </a:r>
        </a:p>
      </cdr:txBody>
    </cdr:sp>
  </cdr:relSizeAnchor>
  <cdr:relSizeAnchor xmlns:cdr="http://schemas.openxmlformats.org/drawingml/2006/chartDrawing">
    <cdr:from>
      <cdr:x>0.67633</cdr:x>
      <cdr:y>0.94397</cdr:y>
    </cdr:from>
    <cdr:to>
      <cdr:x>0.70977</cdr:x>
      <cdr:y>0.94397</cdr:y>
    </cdr:to>
    <cdr:cxnSp macro="">
      <cdr:nvCxnSpPr>
        <cdr:cNvPr id="5" name="Connettore diritto 4">
          <a:extLst xmlns:a="http://schemas.openxmlformats.org/drawingml/2006/main">
            <a:ext uri="{FF2B5EF4-FFF2-40B4-BE49-F238E27FC236}">
              <a16:creationId xmlns:a16="http://schemas.microsoft.com/office/drawing/2014/main" id="{79B92564-1862-1A19-02ED-AF04978CD0FB}"/>
            </a:ext>
          </a:extLst>
        </cdr:cNvPr>
        <cdr:cNvCxnSpPr/>
      </cdr:nvCxnSpPr>
      <cdr:spPr>
        <a:xfrm xmlns:a="http://schemas.openxmlformats.org/drawingml/2006/main">
          <a:off x="6577308" y="3319229"/>
          <a:ext cx="325245" cy="0"/>
        </a:xfrm>
        <a:prstGeom xmlns:a="http://schemas.openxmlformats.org/drawingml/2006/main" prst="line">
          <a:avLst/>
        </a:prstGeom>
        <a:ln xmlns:a="http://schemas.openxmlformats.org/drawingml/2006/main" w="28575">
          <a:solidFill>
            <a:schemeClr val="bg1">
              <a:lumMod val="7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9.xml><?xml version="1.0" encoding="utf-8"?>
<xdr:wsDr xmlns:xdr="http://schemas.openxmlformats.org/drawingml/2006/spreadsheetDrawing" xmlns:a="http://schemas.openxmlformats.org/drawingml/2006/main">
  <xdr:twoCellAnchor>
    <xdr:from>
      <xdr:col>1</xdr:col>
      <xdr:colOff>210820</xdr:colOff>
      <xdr:row>87</xdr:row>
      <xdr:rowOff>135466</xdr:rowOff>
    </xdr:from>
    <xdr:to>
      <xdr:col>5</xdr:col>
      <xdr:colOff>12276</xdr:colOff>
      <xdr:row>128</xdr:row>
      <xdr:rowOff>71437</xdr:rowOff>
    </xdr:to>
    <xdr:graphicFrame macro="">
      <xdr:nvGraphicFramePr>
        <xdr:cNvPr id="3" name="Chart 9">
          <a:extLst>
            <a:ext uri="{FF2B5EF4-FFF2-40B4-BE49-F238E27FC236}">
              <a16:creationId xmlns:a16="http://schemas.microsoft.com/office/drawing/2014/main" id="{FC9C1C9A-2E51-A54D-9015-DE776A9A63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615430</xdr:colOff>
      <xdr:row>151</xdr:row>
      <xdr:rowOff>24385</xdr:rowOff>
    </xdr:from>
    <xdr:to>
      <xdr:col>11</xdr:col>
      <xdr:colOff>224713</xdr:colOff>
      <xdr:row>199</xdr:row>
      <xdr:rowOff>166557</xdr:rowOff>
    </xdr:to>
    <xdr:graphicFrame macro="">
      <xdr:nvGraphicFramePr>
        <xdr:cNvPr id="4" name="Chart 3">
          <a:extLst>
            <a:ext uri="{FF2B5EF4-FFF2-40B4-BE49-F238E27FC236}">
              <a16:creationId xmlns:a16="http://schemas.microsoft.com/office/drawing/2014/main" id="{14E8EC30-3977-074D-B4EC-6234E6B04A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682870</xdr:colOff>
      <xdr:row>151</xdr:row>
      <xdr:rowOff>65350</xdr:rowOff>
    </xdr:from>
    <xdr:to>
      <xdr:col>33</xdr:col>
      <xdr:colOff>532323</xdr:colOff>
      <xdr:row>199</xdr:row>
      <xdr:rowOff>124559</xdr:rowOff>
    </xdr:to>
    <xdr:graphicFrame macro="">
      <xdr:nvGraphicFramePr>
        <xdr:cNvPr id="7" name="Grafico 5">
          <a:extLst>
            <a:ext uri="{FF2B5EF4-FFF2-40B4-BE49-F238E27FC236}">
              <a16:creationId xmlns:a16="http://schemas.microsoft.com/office/drawing/2014/main" id="{293B5873-9804-3E42-88EC-205178E49C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635000</xdr:colOff>
      <xdr:row>151</xdr:row>
      <xdr:rowOff>96019</xdr:rowOff>
    </xdr:from>
    <xdr:to>
      <xdr:col>19</xdr:col>
      <xdr:colOff>445419</xdr:colOff>
      <xdr:row>199</xdr:row>
      <xdr:rowOff>153746</xdr:rowOff>
    </xdr:to>
    <xdr:graphicFrame macro="">
      <xdr:nvGraphicFramePr>
        <xdr:cNvPr id="8" name="Grafico 5">
          <a:extLst>
            <a:ext uri="{FF2B5EF4-FFF2-40B4-BE49-F238E27FC236}">
              <a16:creationId xmlns:a16="http://schemas.microsoft.com/office/drawing/2014/main" id="{0D349A1D-E768-CD47-A487-A62CB21F26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50800</xdr:colOff>
      <xdr:row>87</xdr:row>
      <xdr:rowOff>63885</xdr:rowOff>
    </xdr:from>
    <xdr:to>
      <xdr:col>33</xdr:col>
      <xdr:colOff>729749</xdr:colOff>
      <xdr:row>136</xdr:row>
      <xdr:rowOff>104526</xdr:rowOff>
    </xdr:to>
    <xdr:graphicFrame macro="">
      <xdr:nvGraphicFramePr>
        <xdr:cNvPr id="9" name="Grafico 5">
          <a:extLst>
            <a:ext uri="{FF2B5EF4-FFF2-40B4-BE49-F238E27FC236}">
              <a16:creationId xmlns:a16="http://schemas.microsoft.com/office/drawing/2014/main" id="{A5DF4496-B3ED-7C44-92E6-137F85B9BB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95249</xdr:colOff>
      <xdr:row>87</xdr:row>
      <xdr:rowOff>41195</xdr:rowOff>
    </xdr:from>
    <xdr:to>
      <xdr:col>12</xdr:col>
      <xdr:colOff>1708361</xdr:colOff>
      <xdr:row>136</xdr:row>
      <xdr:rowOff>96000</xdr:rowOff>
    </xdr:to>
    <xdr:graphicFrame macro="">
      <xdr:nvGraphicFramePr>
        <xdr:cNvPr id="10" name="Grafico 5">
          <a:extLst>
            <a:ext uri="{FF2B5EF4-FFF2-40B4-BE49-F238E27FC236}">
              <a16:creationId xmlns:a16="http://schemas.microsoft.com/office/drawing/2014/main" id="{E1029DF6-8E9D-8B4E-9BDE-FAB19A9F19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926021</xdr:colOff>
      <xdr:row>87</xdr:row>
      <xdr:rowOff>66893</xdr:rowOff>
    </xdr:from>
    <xdr:to>
      <xdr:col>8</xdr:col>
      <xdr:colOff>1357312</xdr:colOff>
      <xdr:row>136</xdr:row>
      <xdr:rowOff>37752</xdr:rowOff>
    </xdr:to>
    <xdr:graphicFrame macro="">
      <xdr:nvGraphicFramePr>
        <xdr:cNvPr id="11" name="Chart 10">
          <a:extLst>
            <a:ext uri="{FF2B5EF4-FFF2-40B4-BE49-F238E27FC236}">
              <a16:creationId xmlns:a16="http://schemas.microsoft.com/office/drawing/2014/main" id="{30BC9861-61C1-7149-A777-FF6CAC19AE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406400</xdr:colOff>
      <xdr:row>151</xdr:row>
      <xdr:rowOff>50800</xdr:rowOff>
    </xdr:from>
    <xdr:to>
      <xdr:col>5</xdr:col>
      <xdr:colOff>33866</xdr:colOff>
      <xdr:row>186</xdr:row>
      <xdr:rowOff>84666</xdr:rowOff>
    </xdr:to>
    <xdr:graphicFrame macro="">
      <xdr:nvGraphicFramePr>
        <xdr:cNvPr id="18" name="Chart 9">
          <a:extLst>
            <a:ext uri="{FF2B5EF4-FFF2-40B4-BE49-F238E27FC236}">
              <a16:creationId xmlns:a16="http://schemas.microsoft.com/office/drawing/2014/main" id="{9A7C2242-9A38-D642-BDAE-F290E78A6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207</xdr:row>
      <xdr:rowOff>0</xdr:rowOff>
    </xdr:from>
    <xdr:to>
      <xdr:col>4</xdr:col>
      <xdr:colOff>1227666</xdr:colOff>
      <xdr:row>249</xdr:row>
      <xdr:rowOff>101600</xdr:rowOff>
    </xdr:to>
    <xdr:graphicFrame macro="">
      <xdr:nvGraphicFramePr>
        <xdr:cNvPr id="13" name="Chart 9">
          <a:extLst>
            <a:ext uri="{FF2B5EF4-FFF2-40B4-BE49-F238E27FC236}">
              <a16:creationId xmlns:a16="http://schemas.microsoft.com/office/drawing/2014/main" id="{56A9FD64-2DF4-EA41-A187-F8DB898DFB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331304</xdr:colOff>
      <xdr:row>207</xdr:row>
      <xdr:rowOff>18406</xdr:rowOff>
    </xdr:from>
    <xdr:to>
      <xdr:col>10</xdr:col>
      <xdr:colOff>1337733</xdr:colOff>
      <xdr:row>255</xdr:row>
      <xdr:rowOff>160578</xdr:rowOff>
    </xdr:to>
    <xdr:graphicFrame macro="">
      <xdr:nvGraphicFramePr>
        <xdr:cNvPr id="15" name="Chart 14">
          <a:extLst>
            <a:ext uri="{FF2B5EF4-FFF2-40B4-BE49-F238E27FC236}">
              <a16:creationId xmlns:a16="http://schemas.microsoft.com/office/drawing/2014/main" id="{78DBC9D0-CAA1-2A40-9BFF-2432397DE2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207</xdr:row>
      <xdr:rowOff>0</xdr:rowOff>
    </xdr:from>
    <xdr:to>
      <xdr:col>17</xdr:col>
      <xdr:colOff>594520</xdr:colOff>
      <xdr:row>255</xdr:row>
      <xdr:rowOff>59209</xdr:rowOff>
    </xdr:to>
    <xdr:graphicFrame macro="">
      <xdr:nvGraphicFramePr>
        <xdr:cNvPr id="16" name="Grafico 5">
          <a:extLst>
            <a:ext uri="{FF2B5EF4-FFF2-40B4-BE49-F238E27FC236}">
              <a16:creationId xmlns:a16="http://schemas.microsoft.com/office/drawing/2014/main" id="{06BCE94E-F865-A149-B7F4-4ADF7AA5CE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316292</xdr:colOff>
      <xdr:row>260</xdr:row>
      <xdr:rowOff>5442</xdr:rowOff>
    </xdr:from>
    <xdr:to>
      <xdr:col>10</xdr:col>
      <xdr:colOff>1349376</xdr:colOff>
      <xdr:row>315</xdr:row>
      <xdr:rowOff>39688</xdr:rowOff>
    </xdr:to>
    <xdr:graphicFrame macro="">
      <xdr:nvGraphicFramePr>
        <xdr:cNvPr id="17" name="Chart 16">
          <a:extLst>
            <a:ext uri="{FF2B5EF4-FFF2-40B4-BE49-F238E27FC236}">
              <a16:creationId xmlns:a16="http://schemas.microsoft.com/office/drawing/2014/main" id="{3061A410-6ABE-EC46-9EAE-FCEF07573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822220</xdr:colOff>
      <xdr:row>260</xdr:row>
      <xdr:rowOff>51873</xdr:rowOff>
    </xdr:from>
    <xdr:to>
      <xdr:col>4</xdr:col>
      <xdr:colOff>1182053</xdr:colOff>
      <xdr:row>302</xdr:row>
      <xdr:rowOff>58432</xdr:rowOff>
    </xdr:to>
    <xdr:graphicFrame macro="">
      <xdr:nvGraphicFramePr>
        <xdr:cNvPr id="21" name="Chart 9">
          <a:extLst>
            <a:ext uri="{FF2B5EF4-FFF2-40B4-BE49-F238E27FC236}">
              <a16:creationId xmlns:a16="http://schemas.microsoft.com/office/drawing/2014/main" id="{28E583CD-FC8E-B144-836A-C41B049CB6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260</xdr:row>
      <xdr:rowOff>25400</xdr:rowOff>
    </xdr:from>
    <xdr:to>
      <xdr:col>17</xdr:col>
      <xdr:colOff>594520</xdr:colOff>
      <xdr:row>308</xdr:row>
      <xdr:rowOff>84609</xdr:rowOff>
    </xdr:to>
    <xdr:graphicFrame macro="">
      <xdr:nvGraphicFramePr>
        <xdr:cNvPr id="20" name="Grafico 5">
          <a:extLst>
            <a:ext uri="{FF2B5EF4-FFF2-40B4-BE49-F238E27FC236}">
              <a16:creationId xmlns:a16="http://schemas.microsoft.com/office/drawing/2014/main" id="{9AE8C86D-6AAB-4848-AC47-CCE1D0CA5A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541346</xdr:colOff>
      <xdr:row>314</xdr:row>
      <xdr:rowOff>159216</xdr:rowOff>
    </xdr:from>
    <xdr:to>
      <xdr:col>22</xdr:col>
      <xdr:colOff>306770</xdr:colOff>
      <xdr:row>376</xdr:row>
      <xdr:rowOff>110468</xdr:rowOff>
    </xdr:to>
    <xdr:graphicFrame macro="">
      <xdr:nvGraphicFramePr>
        <xdr:cNvPr id="5" name="Chart 4">
          <a:extLst>
            <a:ext uri="{FF2B5EF4-FFF2-40B4-BE49-F238E27FC236}">
              <a16:creationId xmlns:a16="http://schemas.microsoft.com/office/drawing/2014/main" id="{E571CEF1-0060-394C-A20A-DAB20AD0B7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406400</xdr:colOff>
      <xdr:row>317</xdr:row>
      <xdr:rowOff>0</xdr:rowOff>
    </xdr:from>
    <xdr:to>
      <xdr:col>10</xdr:col>
      <xdr:colOff>2090679</xdr:colOff>
      <xdr:row>366</xdr:row>
      <xdr:rowOff>117718</xdr:rowOff>
    </xdr:to>
    <xdr:graphicFrame macro="">
      <xdr:nvGraphicFramePr>
        <xdr:cNvPr id="6" name="Chart 5">
          <a:extLst>
            <a:ext uri="{FF2B5EF4-FFF2-40B4-BE49-F238E27FC236}">
              <a16:creationId xmlns:a16="http://schemas.microsoft.com/office/drawing/2014/main" id="{D5EBF101-B531-B94E-B227-467BDA3402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0.xml><?xml version="1.0" encoding="utf-8"?>
<xdr:wsDr xmlns:xdr="http://schemas.openxmlformats.org/drawingml/2006/spreadsheetDrawing" xmlns:a="http://schemas.openxmlformats.org/drawingml/2006/main">
  <xdr:oneCellAnchor>
    <xdr:from>
      <xdr:col>1</xdr:col>
      <xdr:colOff>111668</xdr:colOff>
      <xdr:row>6</xdr:row>
      <xdr:rowOff>12700</xdr:rowOff>
    </xdr:from>
    <xdr:ext cx="3755024" cy="2430989"/>
    <xdr:pic>
      <xdr:nvPicPr>
        <xdr:cNvPr id="2" name="Immagine 1">
          <a:extLst>
            <a:ext uri="{FF2B5EF4-FFF2-40B4-BE49-F238E27FC236}">
              <a16:creationId xmlns:a16="http://schemas.microsoft.com/office/drawing/2014/main" id="{4C70FFD2-5F6A-664E-ABAB-2B5E99E20E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368" y="711200"/>
          <a:ext cx="3755024" cy="2430989"/>
        </a:xfrm>
        <a:prstGeom prst="rect">
          <a:avLst/>
        </a:prstGeom>
      </xdr:spPr>
    </xdr:pic>
    <xdr:clientData/>
  </xdr:oneCellAnchor>
  <xdr:oneCellAnchor>
    <xdr:from>
      <xdr:col>1</xdr:col>
      <xdr:colOff>38643</xdr:colOff>
      <xdr:row>16</xdr:row>
      <xdr:rowOff>88900</xdr:rowOff>
    </xdr:from>
    <xdr:ext cx="3760739" cy="2333393"/>
    <xdr:pic>
      <xdr:nvPicPr>
        <xdr:cNvPr id="3" name="Immagine 2">
          <a:extLst>
            <a:ext uri="{FF2B5EF4-FFF2-40B4-BE49-F238E27FC236}">
              <a16:creationId xmlns:a16="http://schemas.microsoft.com/office/drawing/2014/main" id="{E5D75D94-6FBC-E141-9BF5-1D10A704B6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2343" y="3238500"/>
          <a:ext cx="3760739" cy="2333393"/>
        </a:xfrm>
        <a:prstGeom prst="rect">
          <a:avLst/>
        </a:prstGeom>
      </xdr:spPr>
    </xdr:pic>
    <xdr:clientData/>
  </xdr:oneCellAnchor>
  <xdr:twoCellAnchor>
    <xdr:from>
      <xdr:col>7</xdr:col>
      <xdr:colOff>681445</xdr:colOff>
      <xdr:row>121</xdr:row>
      <xdr:rowOff>15240</xdr:rowOff>
    </xdr:from>
    <xdr:to>
      <xdr:col>9</xdr:col>
      <xdr:colOff>87085</xdr:colOff>
      <xdr:row>135</xdr:row>
      <xdr:rowOff>165462</xdr:rowOff>
    </xdr:to>
    <xdr:graphicFrame macro="">
      <xdr:nvGraphicFramePr>
        <xdr:cNvPr id="4" name="Grafico 15">
          <a:extLst>
            <a:ext uri="{FF2B5EF4-FFF2-40B4-BE49-F238E27FC236}">
              <a16:creationId xmlns:a16="http://schemas.microsoft.com/office/drawing/2014/main" id="{C11F8BD2-0822-5A4C-A6C5-DD189A4D8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389708</xdr:colOff>
      <xdr:row>120</xdr:row>
      <xdr:rowOff>152400</xdr:rowOff>
    </xdr:from>
    <xdr:to>
      <xdr:col>11</xdr:col>
      <xdr:colOff>411480</xdr:colOff>
      <xdr:row>135</xdr:row>
      <xdr:rowOff>119742</xdr:rowOff>
    </xdr:to>
    <xdr:graphicFrame macro="">
      <xdr:nvGraphicFramePr>
        <xdr:cNvPr id="5" name="Grafico 16">
          <a:extLst>
            <a:ext uri="{FF2B5EF4-FFF2-40B4-BE49-F238E27FC236}">
              <a16:creationId xmlns:a16="http://schemas.microsoft.com/office/drawing/2014/main" id="{E7DF904C-9604-974C-88A7-C628E20362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2806700</xdr:colOff>
      <xdr:row>45</xdr:row>
      <xdr:rowOff>1900</xdr:rowOff>
    </xdr:from>
    <xdr:to>
      <xdr:col>45</xdr:col>
      <xdr:colOff>86591</xdr:colOff>
      <xdr:row>81</xdr:row>
      <xdr:rowOff>144392</xdr:rowOff>
    </xdr:to>
    <xdr:graphicFrame macro="">
      <xdr:nvGraphicFramePr>
        <xdr:cNvPr id="53" name="Grafico 3">
          <a:extLst>
            <a:ext uri="{FF2B5EF4-FFF2-40B4-BE49-F238E27FC236}">
              <a16:creationId xmlns:a16="http://schemas.microsoft.com/office/drawing/2014/main" id="{E8431F09-538E-114F-862F-035FEAE3B8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45</xdr:col>
      <xdr:colOff>764354</xdr:colOff>
      <xdr:row>44</xdr:row>
      <xdr:rowOff>140350</xdr:rowOff>
    </xdr:from>
    <xdr:to>
      <xdr:col>53</xdr:col>
      <xdr:colOff>4438650</xdr:colOff>
      <xdr:row>81</xdr:row>
      <xdr:rowOff>67732</xdr:rowOff>
    </xdr:to>
    <xdr:graphicFrame macro="">
      <xdr:nvGraphicFramePr>
        <xdr:cNvPr id="68" name="Grafico 8">
          <a:extLst>
            <a:ext uri="{FF2B5EF4-FFF2-40B4-BE49-F238E27FC236}">
              <a16:creationId xmlns:a16="http://schemas.microsoft.com/office/drawing/2014/main" id="{D9ECF239-E345-004F-ABB1-0953EA56D7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3</xdr:col>
      <xdr:colOff>0</xdr:colOff>
      <xdr:row>220</xdr:row>
      <xdr:rowOff>0</xdr:rowOff>
    </xdr:from>
    <xdr:to>
      <xdr:col>4</xdr:col>
      <xdr:colOff>3545299</xdr:colOff>
      <xdr:row>251</xdr:row>
      <xdr:rowOff>34772</xdr:rowOff>
    </xdr:to>
    <xdr:graphicFrame macro="">
      <xdr:nvGraphicFramePr>
        <xdr:cNvPr id="2" name="Chart 26">
          <a:extLst>
            <a:ext uri="{FF2B5EF4-FFF2-40B4-BE49-F238E27FC236}">
              <a16:creationId xmlns:a16="http://schemas.microsoft.com/office/drawing/2014/main" id="{287CF781-E146-5540-A43B-D063DC9772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181652</xdr:colOff>
      <xdr:row>220</xdr:row>
      <xdr:rowOff>34330</xdr:rowOff>
    </xdr:from>
    <xdr:to>
      <xdr:col>6</xdr:col>
      <xdr:colOff>1477818</xdr:colOff>
      <xdr:row>251</xdr:row>
      <xdr:rowOff>69102</xdr:rowOff>
    </xdr:to>
    <xdr:graphicFrame macro="">
      <xdr:nvGraphicFramePr>
        <xdr:cNvPr id="15" name="Chart 26">
          <a:extLst>
            <a:ext uri="{FF2B5EF4-FFF2-40B4-BE49-F238E27FC236}">
              <a16:creationId xmlns:a16="http://schemas.microsoft.com/office/drawing/2014/main" id="{E5EC5F0B-0584-2341-A835-0BAC8FC804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3220720</xdr:colOff>
      <xdr:row>260</xdr:row>
      <xdr:rowOff>50800</xdr:rowOff>
    </xdr:from>
    <xdr:to>
      <xdr:col>6</xdr:col>
      <xdr:colOff>1432561</xdr:colOff>
      <xdr:row>291</xdr:row>
      <xdr:rowOff>91440</xdr:rowOff>
    </xdr:to>
    <xdr:graphicFrame macro="">
      <xdr:nvGraphicFramePr>
        <xdr:cNvPr id="5" name="Chart 26">
          <a:extLst>
            <a:ext uri="{FF2B5EF4-FFF2-40B4-BE49-F238E27FC236}">
              <a16:creationId xmlns:a16="http://schemas.microsoft.com/office/drawing/2014/main" id="{EB1062B5-93D1-1647-AEEF-6C306B7AA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343261</xdr:colOff>
      <xdr:row>260</xdr:row>
      <xdr:rowOff>64622</xdr:rowOff>
    </xdr:from>
    <xdr:to>
      <xdr:col>3</xdr:col>
      <xdr:colOff>3328837</xdr:colOff>
      <xdr:row>291</xdr:row>
      <xdr:rowOff>99394</xdr:rowOff>
    </xdr:to>
    <xdr:graphicFrame macro="">
      <xdr:nvGraphicFramePr>
        <xdr:cNvPr id="6" name="Chart 26">
          <a:extLst>
            <a:ext uri="{FF2B5EF4-FFF2-40B4-BE49-F238E27FC236}">
              <a16:creationId xmlns:a16="http://schemas.microsoft.com/office/drawing/2014/main" id="{F6BBAAE4-F82C-ED4A-A70E-3468DD5F1C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1888025</xdr:colOff>
      <xdr:row>238</xdr:row>
      <xdr:rowOff>20690</xdr:rowOff>
    </xdr:from>
    <xdr:to>
      <xdr:col>12</xdr:col>
      <xdr:colOff>575070</xdr:colOff>
      <xdr:row>268</xdr:row>
      <xdr:rowOff>88882</xdr:rowOff>
    </xdr:to>
    <xdr:graphicFrame macro="">
      <xdr:nvGraphicFramePr>
        <xdr:cNvPr id="7" name="Chart 26">
          <a:extLst>
            <a:ext uri="{FF2B5EF4-FFF2-40B4-BE49-F238E27FC236}">
              <a16:creationId xmlns:a16="http://schemas.microsoft.com/office/drawing/2014/main" id="{975EE836-2F75-9D47-9812-2570749BA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1150939</xdr:colOff>
      <xdr:row>221</xdr:row>
      <xdr:rowOff>41578</xdr:rowOff>
    </xdr:from>
    <xdr:to>
      <xdr:col>20</xdr:col>
      <xdr:colOff>595313</xdr:colOff>
      <xdr:row>266</xdr:row>
      <xdr:rowOff>0</xdr:rowOff>
    </xdr:to>
    <xdr:graphicFrame macro="">
      <xdr:nvGraphicFramePr>
        <xdr:cNvPr id="27" name="Chart 26">
          <a:extLst>
            <a:ext uri="{FF2B5EF4-FFF2-40B4-BE49-F238E27FC236}">
              <a16:creationId xmlns:a16="http://schemas.microsoft.com/office/drawing/2014/main" id="{1AA05133-690A-C142-9A2E-D2549E889A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75792</xdr:colOff>
      <xdr:row>224</xdr:row>
      <xdr:rowOff>28441</xdr:rowOff>
    </xdr:from>
    <xdr:to>
      <xdr:col>25</xdr:col>
      <xdr:colOff>2301876</xdr:colOff>
      <xdr:row>249</xdr:row>
      <xdr:rowOff>193012</xdr:rowOff>
    </xdr:to>
    <xdr:graphicFrame macro="">
      <xdr:nvGraphicFramePr>
        <xdr:cNvPr id="11" name="Chart 27">
          <a:extLst>
            <a:ext uri="{FF2B5EF4-FFF2-40B4-BE49-F238E27FC236}">
              <a16:creationId xmlns:a16="http://schemas.microsoft.com/office/drawing/2014/main" id="{1A00BB7C-C221-6448-A42C-626557A0CB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882745</xdr:colOff>
      <xdr:row>269</xdr:row>
      <xdr:rowOff>189076</xdr:rowOff>
    </xdr:from>
    <xdr:to>
      <xdr:col>20</xdr:col>
      <xdr:colOff>349970</xdr:colOff>
      <xdr:row>314</xdr:row>
      <xdr:rowOff>53326</xdr:rowOff>
    </xdr:to>
    <xdr:graphicFrame macro="">
      <xdr:nvGraphicFramePr>
        <xdr:cNvPr id="47" name="Chart 26">
          <a:extLst>
            <a:ext uri="{FF2B5EF4-FFF2-40B4-BE49-F238E27FC236}">
              <a16:creationId xmlns:a16="http://schemas.microsoft.com/office/drawing/2014/main" id="{ED86E31D-9BD8-D342-9455-8EEDA17B4E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96212</xdr:colOff>
      <xdr:row>257</xdr:row>
      <xdr:rowOff>157548</xdr:rowOff>
    </xdr:from>
    <xdr:to>
      <xdr:col>25</xdr:col>
      <xdr:colOff>2301875</xdr:colOff>
      <xdr:row>285</xdr:row>
      <xdr:rowOff>34878</xdr:rowOff>
    </xdr:to>
    <xdr:graphicFrame macro="">
      <xdr:nvGraphicFramePr>
        <xdr:cNvPr id="12" name="Chart 20">
          <a:extLst>
            <a:ext uri="{FF2B5EF4-FFF2-40B4-BE49-F238E27FC236}">
              <a16:creationId xmlns:a16="http://schemas.microsoft.com/office/drawing/2014/main" id="{C277CC27-6000-B542-84CD-06F4315A0A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26</xdr:col>
      <xdr:colOff>10251</xdr:colOff>
      <xdr:row>220</xdr:row>
      <xdr:rowOff>2703</xdr:rowOff>
    </xdr:from>
    <xdr:to>
      <xdr:col>29</xdr:col>
      <xdr:colOff>1169045</xdr:colOff>
      <xdr:row>253</xdr:row>
      <xdr:rowOff>27946</xdr:rowOff>
    </xdr:to>
    <xdr:graphicFrame macro="">
      <xdr:nvGraphicFramePr>
        <xdr:cNvPr id="18" name="Chart 26">
          <a:extLst>
            <a:ext uri="{FF2B5EF4-FFF2-40B4-BE49-F238E27FC236}">
              <a16:creationId xmlns:a16="http://schemas.microsoft.com/office/drawing/2014/main" id="{5B63C9A4-0519-5C4E-BF7D-2A02ED045F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26</xdr:col>
      <xdr:colOff>25281</xdr:colOff>
      <xdr:row>255</xdr:row>
      <xdr:rowOff>59402</xdr:rowOff>
    </xdr:from>
    <xdr:to>
      <xdr:col>29</xdr:col>
      <xdr:colOff>1162846</xdr:colOff>
      <xdr:row>287</xdr:row>
      <xdr:rowOff>84644</xdr:rowOff>
    </xdr:to>
    <xdr:graphicFrame macro="">
      <xdr:nvGraphicFramePr>
        <xdr:cNvPr id="4" name="Chart 26">
          <a:extLst>
            <a:ext uri="{FF2B5EF4-FFF2-40B4-BE49-F238E27FC236}">
              <a16:creationId xmlns:a16="http://schemas.microsoft.com/office/drawing/2014/main" id="{0D7F2B90-EBD0-164D-A4CC-3DE562E87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29</xdr:col>
      <xdr:colOff>1326036</xdr:colOff>
      <xdr:row>219</xdr:row>
      <xdr:rowOff>172374</xdr:rowOff>
    </xdr:from>
    <xdr:to>
      <xdr:col>32</xdr:col>
      <xdr:colOff>239971</xdr:colOff>
      <xdr:row>252</xdr:row>
      <xdr:rowOff>197616</xdr:rowOff>
    </xdr:to>
    <xdr:graphicFrame macro="">
      <xdr:nvGraphicFramePr>
        <xdr:cNvPr id="34" name="Chart 26">
          <a:extLst>
            <a:ext uri="{FF2B5EF4-FFF2-40B4-BE49-F238E27FC236}">
              <a16:creationId xmlns:a16="http://schemas.microsoft.com/office/drawing/2014/main" id="{B2153FCE-D871-0D47-AD73-B31C4C79C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29</xdr:col>
      <xdr:colOff>1333822</xdr:colOff>
      <xdr:row>255</xdr:row>
      <xdr:rowOff>62165</xdr:rowOff>
    </xdr:from>
    <xdr:to>
      <xdr:col>32</xdr:col>
      <xdr:colOff>222250</xdr:colOff>
      <xdr:row>287</xdr:row>
      <xdr:rowOff>87407</xdr:rowOff>
    </xdr:to>
    <xdr:graphicFrame macro="">
      <xdr:nvGraphicFramePr>
        <xdr:cNvPr id="36" name="Chart 26">
          <a:extLst>
            <a:ext uri="{FF2B5EF4-FFF2-40B4-BE49-F238E27FC236}">
              <a16:creationId xmlns:a16="http://schemas.microsoft.com/office/drawing/2014/main" id="{59251E32-571B-CE45-BD1A-DBEDB7A09F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25</xdr:col>
      <xdr:colOff>6398315</xdr:colOff>
      <xdr:row>288</xdr:row>
      <xdr:rowOff>146442</xdr:rowOff>
    </xdr:from>
    <xdr:to>
      <xdr:col>29</xdr:col>
      <xdr:colOff>1337935</xdr:colOff>
      <xdr:row>321</xdr:row>
      <xdr:rowOff>171683</xdr:rowOff>
    </xdr:to>
    <xdr:graphicFrame macro="">
      <xdr:nvGraphicFramePr>
        <xdr:cNvPr id="24" name="Chart 26">
          <a:extLst>
            <a:ext uri="{FF2B5EF4-FFF2-40B4-BE49-F238E27FC236}">
              <a16:creationId xmlns:a16="http://schemas.microsoft.com/office/drawing/2014/main" id="{53C1CC46-B8C8-BD42-B0D1-B9B9618064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342619</xdr:colOff>
      <xdr:row>293</xdr:row>
      <xdr:rowOff>16726</xdr:rowOff>
    </xdr:from>
    <xdr:to>
      <xdr:col>6</xdr:col>
      <xdr:colOff>1346200</xdr:colOff>
      <xdr:row>331</xdr:row>
      <xdr:rowOff>177800</xdr:rowOff>
    </xdr:to>
    <xdr:graphicFrame macro="">
      <xdr:nvGraphicFramePr>
        <xdr:cNvPr id="9" name="Chart 26">
          <a:extLst>
            <a:ext uri="{FF2B5EF4-FFF2-40B4-BE49-F238E27FC236}">
              <a16:creationId xmlns:a16="http://schemas.microsoft.com/office/drawing/2014/main" id="{D0FB24A5-6EFB-B44B-AA9B-6AA92D3912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25</xdr:col>
      <xdr:colOff>6974919</xdr:colOff>
      <xdr:row>190</xdr:row>
      <xdr:rowOff>141111</xdr:rowOff>
    </xdr:from>
    <xdr:to>
      <xdr:col>29</xdr:col>
      <xdr:colOff>1088570</xdr:colOff>
      <xdr:row>220</xdr:row>
      <xdr:rowOff>59215</xdr:rowOff>
    </xdr:to>
    <xdr:graphicFrame macro="">
      <xdr:nvGraphicFramePr>
        <xdr:cNvPr id="10" name="Chart 9">
          <a:extLst>
            <a:ext uri="{FF2B5EF4-FFF2-40B4-BE49-F238E27FC236}">
              <a16:creationId xmlns:a16="http://schemas.microsoft.com/office/drawing/2014/main" id="{80862CD9-280B-0B45-8D2A-7B1764DBFD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398318</xdr:colOff>
      <xdr:row>25</xdr:row>
      <xdr:rowOff>101673</xdr:rowOff>
    </xdr:from>
    <xdr:to>
      <xdr:col>10</xdr:col>
      <xdr:colOff>2130137</xdr:colOff>
      <xdr:row>53</xdr:row>
      <xdr:rowOff>92870</xdr:rowOff>
    </xdr:to>
    <xdr:graphicFrame macro="">
      <xdr:nvGraphicFramePr>
        <xdr:cNvPr id="2" name="Chart 1">
          <a:extLst>
            <a:ext uri="{FF2B5EF4-FFF2-40B4-BE49-F238E27FC236}">
              <a16:creationId xmlns:a16="http://schemas.microsoft.com/office/drawing/2014/main" id="{EE676920-7B8F-4550-89A2-0F7C68334E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737153</xdr:colOff>
      <xdr:row>39</xdr:row>
      <xdr:rowOff>231913</xdr:rowOff>
    </xdr:from>
    <xdr:to>
      <xdr:col>22</xdr:col>
      <xdr:colOff>383548</xdr:colOff>
      <xdr:row>62</xdr:row>
      <xdr:rowOff>17973</xdr:rowOff>
    </xdr:to>
    <xdr:pic>
      <xdr:nvPicPr>
        <xdr:cNvPr id="2" name="Immagine 1">
          <a:extLst>
            <a:ext uri="{FF2B5EF4-FFF2-40B4-BE49-F238E27FC236}">
              <a16:creationId xmlns:a16="http://schemas.microsoft.com/office/drawing/2014/main" id="{013D1896-E43D-6345-B605-C78E2BD8EE02}"/>
            </a:ext>
          </a:extLst>
        </xdr:cNvPr>
        <xdr:cNvPicPr>
          <a:picLocks noChangeAspect="1"/>
        </xdr:cNvPicPr>
      </xdr:nvPicPr>
      <xdr:blipFill>
        <a:blip xmlns:r="http://schemas.openxmlformats.org/officeDocument/2006/relationships" r:embed="rId1"/>
        <a:stretch>
          <a:fillRect/>
        </a:stretch>
      </xdr:blipFill>
      <xdr:spPr>
        <a:xfrm>
          <a:off x="20052196" y="422413"/>
          <a:ext cx="7432049" cy="4191363"/>
        </a:xfrm>
        <a:prstGeom prst="rect">
          <a:avLst/>
        </a:prstGeom>
      </xdr:spPr>
    </xdr:pic>
    <xdr:clientData/>
  </xdr:twoCellAnchor>
  <xdr:twoCellAnchor>
    <xdr:from>
      <xdr:col>7</xdr:col>
      <xdr:colOff>208359</xdr:colOff>
      <xdr:row>114</xdr:row>
      <xdr:rowOff>101600</xdr:rowOff>
    </xdr:from>
    <xdr:to>
      <xdr:col>9</xdr:col>
      <xdr:colOff>2696765</xdr:colOff>
      <xdr:row>129</xdr:row>
      <xdr:rowOff>88900</xdr:rowOff>
    </xdr:to>
    <xdr:graphicFrame macro="">
      <xdr:nvGraphicFramePr>
        <xdr:cNvPr id="3" name="Chart 2">
          <a:extLst>
            <a:ext uri="{FF2B5EF4-FFF2-40B4-BE49-F238E27FC236}">
              <a16:creationId xmlns:a16="http://schemas.microsoft.com/office/drawing/2014/main" id="{09E71F01-5A7D-C866-A9CE-AE054EFAD6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742950</xdr:colOff>
      <xdr:row>22</xdr:row>
      <xdr:rowOff>174625</xdr:rowOff>
    </xdr:from>
    <xdr:to>
      <xdr:col>10</xdr:col>
      <xdr:colOff>2037054</xdr:colOff>
      <xdr:row>35</xdr:row>
      <xdr:rowOff>15504</xdr:rowOff>
    </xdr:to>
    <xdr:pic>
      <xdr:nvPicPr>
        <xdr:cNvPr id="2" name="Immagine 2">
          <a:extLst>
            <a:ext uri="{FF2B5EF4-FFF2-40B4-BE49-F238E27FC236}">
              <a16:creationId xmlns:a16="http://schemas.microsoft.com/office/drawing/2014/main" id="{645ACD78-FF8C-406D-4F3B-0844780AA3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38607" y="4311196"/>
          <a:ext cx="6174714" cy="3587470"/>
        </a:xfrm>
        <a:prstGeom prst="rect">
          <a:avLst/>
        </a:prstGeom>
      </xdr:spPr>
    </xdr:pic>
    <xdr:clientData/>
  </xdr:twoCellAnchor>
  <xdr:twoCellAnchor editAs="oneCell">
    <xdr:from>
      <xdr:col>26</xdr:col>
      <xdr:colOff>501966</xdr:colOff>
      <xdr:row>18</xdr:row>
      <xdr:rowOff>135769</xdr:rowOff>
    </xdr:from>
    <xdr:to>
      <xdr:col>48</xdr:col>
      <xdr:colOff>15961</xdr:colOff>
      <xdr:row>37</xdr:row>
      <xdr:rowOff>16668</xdr:rowOff>
    </xdr:to>
    <xdr:pic>
      <xdr:nvPicPr>
        <xdr:cNvPr id="5" name="Immagine 4">
          <a:extLst>
            <a:ext uri="{FF2B5EF4-FFF2-40B4-BE49-F238E27FC236}">
              <a16:creationId xmlns:a16="http://schemas.microsoft.com/office/drawing/2014/main" id="{D44FAA1E-D217-1A31-C527-A2D7D7EEFE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362716" y="6803269"/>
          <a:ext cx="13126490" cy="4760065"/>
        </a:xfrm>
        <a:prstGeom prst="rect">
          <a:avLst/>
        </a:prstGeom>
      </xdr:spPr>
    </xdr:pic>
    <xdr:clientData/>
  </xdr:twoCellAnchor>
  <xdr:twoCellAnchor editAs="oneCell">
    <xdr:from>
      <xdr:col>6</xdr:col>
      <xdr:colOff>742950</xdr:colOff>
      <xdr:row>45</xdr:row>
      <xdr:rowOff>174625</xdr:rowOff>
    </xdr:from>
    <xdr:to>
      <xdr:col>10</xdr:col>
      <xdr:colOff>2382709</xdr:colOff>
      <xdr:row>54</xdr:row>
      <xdr:rowOff>457234</xdr:rowOff>
    </xdr:to>
    <xdr:pic>
      <xdr:nvPicPr>
        <xdr:cNvPr id="3" name="Immagine 6">
          <a:extLst>
            <a:ext uri="{FF2B5EF4-FFF2-40B4-BE49-F238E27FC236}">
              <a16:creationId xmlns:a16="http://schemas.microsoft.com/office/drawing/2014/main" id="{0893B77B-B9CA-9427-8F24-23EEC3E3B70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538607" y="9775825"/>
          <a:ext cx="6512749" cy="3373063"/>
        </a:xfrm>
        <a:prstGeom prst="rect">
          <a:avLst/>
        </a:prstGeom>
      </xdr:spPr>
    </xdr:pic>
    <xdr:clientData/>
  </xdr:twoCellAnchor>
  <xdr:twoCellAnchor editAs="oneCell">
    <xdr:from>
      <xdr:col>6</xdr:col>
      <xdr:colOff>637664</xdr:colOff>
      <xdr:row>66</xdr:row>
      <xdr:rowOff>87222</xdr:rowOff>
    </xdr:from>
    <xdr:to>
      <xdr:col>10</xdr:col>
      <xdr:colOff>2460330</xdr:colOff>
      <xdr:row>74</xdr:row>
      <xdr:rowOff>401220</xdr:rowOff>
    </xdr:to>
    <xdr:pic>
      <xdr:nvPicPr>
        <xdr:cNvPr id="6" name="Immagine 8">
          <a:extLst>
            <a:ext uri="{FF2B5EF4-FFF2-40B4-BE49-F238E27FC236}">
              <a16:creationId xmlns:a16="http://schemas.microsoft.com/office/drawing/2014/main" id="{4B527A2C-88E2-2E23-F3D8-776EA9B9E6C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07039" y="13898472"/>
          <a:ext cx="6714071" cy="338962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19</xdr:col>
      <xdr:colOff>230059</xdr:colOff>
      <xdr:row>120</xdr:row>
      <xdr:rowOff>0</xdr:rowOff>
    </xdr:from>
    <xdr:to>
      <xdr:col>25</xdr:col>
      <xdr:colOff>94107</xdr:colOff>
      <xdr:row>127</xdr:row>
      <xdr:rowOff>95932</xdr:rowOff>
    </xdr:to>
    <xdr:pic>
      <xdr:nvPicPr>
        <xdr:cNvPr id="2" name="Immagine 1">
          <a:extLst>
            <a:ext uri="{FF2B5EF4-FFF2-40B4-BE49-F238E27FC236}">
              <a16:creationId xmlns:a16="http://schemas.microsoft.com/office/drawing/2014/main" id="{3142A470-C24C-4B28-AEE2-F6FE98FE19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194503" y="18532916"/>
          <a:ext cx="5074797" cy="1235777"/>
        </a:xfrm>
        <a:prstGeom prst="rect">
          <a:avLst/>
        </a:prstGeom>
      </xdr:spPr>
    </xdr:pic>
    <xdr:clientData/>
  </xdr:twoCellAnchor>
  <xdr:twoCellAnchor editAs="oneCell">
    <xdr:from>
      <xdr:col>19</xdr:col>
      <xdr:colOff>230059</xdr:colOff>
      <xdr:row>120</xdr:row>
      <xdr:rowOff>0</xdr:rowOff>
    </xdr:from>
    <xdr:to>
      <xdr:col>25</xdr:col>
      <xdr:colOff>107442</xdr:colOff>
      <xdr:row>127</xdr:row>
      <xdr:rowOff>69897</xdr:rowOff>
    </xdr:to>
    <xdr:pic>
      <xdr:nvPicPr>
        <xdr:cNvPr id="3" name="Immagine 1">
          <a:extLst>
            <a:ext uri="{FF2B5EF4-FFF2-40B4-BE49-F238E27FC236}">
              <a16:creationId xmlns:a16="http://schemas.microsoft.com/office/drawing/2014/main" id="{BCC3C5AD-F539-4DAE-BE39-51CC427F00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02409" y="27231975"/>
          <a:ext cx="4697033" cy="1358947"/>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2196</xdr:colOff>
      <xdr:row>104</xdr:row>
      <xdr:rowOff>141515</xdr:rowOff>
    </xdr:from>
    <xdr:to>
      <xdr:col>4</xdr:col>
      <xdr:colOff>880380</xdr:colOff>
      <xdr:row>117</xdr:row>
      <xdr:rowOff>16503</xdr:rowOff>
    </xdr:to>
    <xdr:pic>
      <xdr:nvPicPr>
        <xdr:cNvPr id="6" name="Immagine 1">
          <a:extLst>
            <a:ext uri="{FF2B5EF4-FFF2-40B4-BE49-F238E27FC236}">
              <a16:creationId xmlns:a16="http://schemas.microsoft.com/office/drawing/2014/main" id="{96DD08CB-8659-EA7D-E1F2-F2057FDDF103}"/>
            </a:ext>
          </a:extLst>
        </xdr:cNvPr>
        <xdr:cNvPicPr>
          <a:picLocks noChangeAspect="1"/>
        </xdr:cNvPicPr>
      </xdr:nvPicPr>
      <xdr:blipFill rotWithShape="1">
        <a:blip xmlns:r="http://schemas.openxmlformats.org/officeDocument/2006/relationships" r:embed="rId1"/>
        <a:srcRect t="9995"/>
        <a:stretch/>
      </xdr:blipFill>
      <xdr:spPr>
        <a:xfrm>
          <a:off x="1047225" y="6847115"/>
          <a:ext cx="6654880" cy="245435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13</xdr:col>
      <xdr:colOff>43543</xdr:colOff>
      <xdr:row>15</xdr:row>
      <xdr:rowOff>97971</xdr:rowOff>
    </xdr:from>
    <xdr:to>
      <xdr:col>25</xdr:col>
      <xdr:colOff>209925</xdr:colOff>
      <xdr:row>31</xdr:row>
      <xdr:rowOff>21153</xdr:rowOff>
    </xdr:to>
    <xdr:pic>
      <xdr:nvPicPr>
        <xdr:cNvPr id="3" name="Immagine 2">
          <a:extLst>
            <a:ext uri="{FF2B5EF4-FFF2-40B4-BE49-F238E27FC236}">
              <a16:creationId xmlns:a16="http://schemas.microsoft.com/office/drawing/2014/main" id="{234D1C1C-21D1-F781-7CE8-C82931B25D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398343" y="5312228"/>
          <a:ext cx="7468247" cy="4701947"/>
        </a:xfrm>
        <a:prstGeom prst="rect">
          <a:avLst/>
        </a:prstGeom>
      </xdr:spPr>
    </xdr:pic>
    <xdr:clientData/>
  </xdr:twoCellAnchor>
  <xdr:twoCellAnchor editAs="oneCell">
    <xdr:from>
      <xdr:col>13</xdr:col>
      <xdr:colOff>65315</xdr:colOff>
      <xdr:row>40</xdr:row>
      <xdr:rowOff>152400</xdr:rowOff>
    </xdr:from>
    <xdr:to>
      <xdr:col>25</xdr:col>
      <xdr:colOff>360613</xdr:colOff>
      <xdr:row>63</xdr:row>
      <xdr:rowOff>111579</xdr:rowOff>
    </xdr:to>
    <xdr:pic>
      <xdr:nvPicPr>
        <xdr:cNvPr id="5" name="Immagine 4">
          <a:extLst>
            <a:ext uri="{FF2B5EF4-FFF2-40B4-BE49-F238E27FC236}">
              <a16:creationId xmlns:a16="http://schemas.microsoft.com/office/drawing/2014/main" id="{E33B553A-CC59-56F4-B3A3-39E7A50AB1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420115" y="10221686"/>
          <a:ext cx="7597798" cy="420660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22215</xdr:colOff>
      <xdr:row>106</xdr:row>
      <xdr:rowOff>56229</xdr:rowOff>
    </xdr:from>
    <xdr:to>
      <xdr:col>16</xdr:col>
      <xdr:colOff>568085</xdr:colOff>
      <xdr:row>133</xdr:row>
      <xdr:rowOff>132623</xdr:rowOff>
    </xdr:to>
    <xdr:pic>
      <xdr:nvPicPr>
        <xdr:cNvPr id="2" name="Immagine 24">
          <a:extLst>
            <a:ext uri="{FF2B5EF4-FFF2-40B4-BE49-F238E27FC236}">
              <a16:creationId xmlns:a16="http://schemas.microsoft.com/office/drawing/2014/main" id="{F2E279B2-F32F-0AA4-4378-D15F875467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018862" y="15524200"/>
          <a:ext cx="5207434" cy="11990491"/>
        </a:xfrm>
        <a:prstGeom prst="rect">
          <a:avLst/>
        </a:prstGeom>
      </xdr:spPr>
    </xdr:pic>
    <xdr:clientData/>
  </xdr:twoCellAnchor>
  <xdr:twoCellAnchor editAs="oneCell">
    <xdr:from>
      <xdr:col>43</xdr:col>
      <xdr:colOff>18234</xdr:colOff>
      <xdr:row>4</xdr:row>
      <xdr:rowOff>95793</xdr:rowOff>
    </xdr:from>
    <xdr:to>
      <xdr:col>63</xdr:col>
      <xdr:colOff>167707</xdr:colOff>
      <xdr:row>52</xdr:row>
      <xdr:rowOff>93073</xdr:rowOff>
    </xdr:to>
    <xdr:pic>
      <xdr:nvPicPr>
        <xdr:cNvPr id="13" name="Immagine 12">
          <a:extLst>
            <a:ext uri="{FF2B5EF4-FFF2-40B4-BE49-F238E27FC236}">
              <a16:creationId xmlns:a16="http://schemas.microsoft.com/office/drawing/2014/main" id="{7A030254-FF49-5F62-22EF-F0C284CE84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348055" y="626472"/>
          <a:ext cx="12384472" cy="8476707"/>
        </a:xfrm>
        <a:prstGeom prst="rect">
          <a:avLst/>
        </a:prstGeom>
      </xdr:spPr>
    </xdr:pic>
    <xdr:clientData/>
  </xdr:twoCellAnchor>
  <xdr:twoCellAnchor editAs="oneCell">
    <xdr:from>
      <xdr:col>0</xdr:col>
      <xdr:colOff>492900</xdr:colOff>
      <xdr:row>4</xdr:row>
      <xdr:rowOff>54750</xdr:rowOff>
    </xdr:from>
    <xdr:to>
      <xdr:col>18</xdr:col>
      <xdr:colOff>298418</xdr:colOff>
      <xdr:row>52</xdr:row>
      <xdr:rowOff>60415</xdr:rowOff>
    </xdr:to>
    <xdr:pic>
      <xdr:nvPicPr>
        <xdr:cNvPr id="15" name="Immagine 14">
          <a:extLst>
            <a:ext uri="{FF2B5EF4-FFF2-40B4-BE49-F238E27FC236}">
              <a16:creationId xmlns:a16="http://schemas.microsoft.com/office/drawing/2014/main" id="{79D70793-2D5B-3CEA-317D-1C8799EC028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92900" y="585429"/>
          <a:ext cx="12315472" cy="8504142"/>
        </a:xfrm>
        <a:prstGeom prst="rect">
          <a:avLst/>
        </a:prstGeom>
      </xdr:spPr>
    </xdr:pic>
    <xdr:clientData/>
  </xdr:twoCellAnchor>
  <xdr:twoCellAnchor editAs="oneCell">
    <xdr:from>
      <xdr:col>21</xdr:col>
      <xdr:colOff>216180</xdr:colOff>
      <xdr:row>4</xdr:row>
      <xdr:rowOff>44458</xdr:rowOff>
    </xdr:from>
    <xdr:to>
      <xdr:col>41</xdr:col>
      <xdr:colOff>363309</xdr:colOff>
      <xdr:row>52</xdr:row>
      <xdr:rowOff>75810</xdr:rowOff>
    </xdr:to>
    <xdr:pic>
      <xdr:nvPicPr>
        <xdr:cNvPr id="17" name="Immagine 16">
          <a:extLst>
            <a:ext uri="{FF2B5EF4-FFF2-40B4-BE49-F238E27FC236}">
              <a16:creationId xmlns:a16="http://schemas.microsoft.com/office/drawing/2014/main" id="{71CAEAA9-D0D7-F74D-7389-2D55111B3AC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74930" y="575137"/>
          <a:ext cx="12384034" cy="8522209"/>
        </a:xfrm>
        <a:prstGeom prst="rect">
          <a:avLst/>
        </a:prstGeom>
      </xdr:spPr>
    </xdr:pic>
    <xdr:clientData/>
  </xdr:twoCellAnchor>
  <xdr:twoCellAnchor editAs="oneCell">
    <xdr:from>
      <xdr:col>1</xdr:col>
      <xdr:colOff>16919</xdr:colOff>
      <xdr:row>69</xdr:row>
      <xdr:rowOff>52445</xdr:rowOff>
    </xdr:from>
    <xdr:to>
      <xdr:col>18</xdr:col>
      <xdr:colOff>338230</xdr:colOff>
      <xdr:row>102</xdr:row>
      <xdr:rowOff>25194</xdr:rowOff>
    </xdr:to>
    <xdr:pic>
      <xdr:nvPicPr>
        <xdr:cNvPr id="19" name="Immagine 18">
          <a:extLst>
            <a:ext uri="{FF2B5EF4-FFF2-40B4-BE49-F238E27FC236}">
              <a16:creationId xmlns:a16="http://schemas.microsoft.com/office/drawing/2014/main" id="{1FC200C7-F996-E480-02DA-ED70A38B654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22037" y="11919474"/>
          <a:ext cx="12072546" cy="5897075"/>
        </a:xfrm>
        <a:prstGeom prst="rect">
          <a:avLst/>
        </a:prstGeom>
      </xdr:spPr>
    </xdr:pic>
    <xdr:clientData/>
  </xdr:twoCellAnchor>
  <xdr:twoCellAnchor editAs="oneCell">
    <xdr:from>
      <xdr:col>22</xdr:col>
      <xdr:colOff>58159</xdr:colOff>
      <xdr:row>69</xdr:row>
      <xdr:rowOff>53676</xdr:rowOff>
    </xdr:from>
    <xdr:to>
      <xdr:col>42</xdr:col>
      <xdr:colOff>381000</xdr:colOff>
      <xdr:row>103</xdr:row>
      <xdr:rowOff>54926</xdr:rowOff>
    </xdr:to>
    <xdr:pic>
      <xdr:nvPicPr>
        <xdr:cNvPr id="21" name="Immagine 20">
          <a:extLst>
            <a:ext uri="{FF2B5EF4-FFF2-40B4-BE49-F238E27FC236}">
              <a16:creationId xmlns:a16="http://schemas.microsoft.com/office/drawing/2014/main" id="{AC125BE0-5420-9D1F-1749-D8F87DA8EDE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370747" y="11920705"/>
          <a:ext cx="12425194" cy="6091535"/>
        </a:xfrm>
        <a:prstGeom prst="rect">
          <a:avLst/>
        </a:prstGeom>
      </xdr:spPr>
    </xdr:pic>
    <xdr:clientData/>
  </xdr:twoCellAnchor>
  <xdr:twoCellAnchor editAs="oneCell">
    <xdr:from>
      <xdr:col>22</xdr:col>
      <xdr:colOff>41012</xdr:colOff>
      <xdr:row>103</xdr:row>
      <xdr:rowOff>46953</xdr:rowOff>
    </xdr:from>
    <xdr:to>
      <xdr:col>42</xdr:col>
      <xdr:colOff>268941</xdr:colOff>
      <xdr:row>137</xdr:row>
      <xdr:rowOff>106569</xdr:rowOff>
    </xdr:to>
    <xdr:pic>
      <xdr:nvPicPr>
        <xdr:cNvPr id="27" name="Immagine 26">
          <a:extLst>
            <a:ext uri="{FF2B5EF4-FFF2-40B4-BE49-F238E27FC236}">
              <a16:creationId xmlns:a16="http://schemas.microsoft.com/office/drawing/2014/main" id="{784F1750-4AB7-BB6C-03F1-5D59DAE65AC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16200000">
          <a:off x="16440933" y="15281238"/>
          <a:ext cx="6155616" cy="12330282"/>
        </a:xfrm>
        <a:prstGeom prst="rect">
          <a:avLst/>
        </a:prstGeom>
      </xdr:spPr>
    </xdr:pic>
    <xdr:clientData/>
  </xdr:twoCellAnchor>
  <xdr:twoCellAnchor>
    <xdr:from>
      <xdr:col>13</xdr:col>
      <xdr:colOff>593912</xdr:colOff>
      <xdr:row>108</xdr:row>
      <xdr:rowOff>11206</xdr:rowOff>
    </xdr:from>
    <xdr:to>
      <xdr:col>15</xdr:col>
      <xdr:colOff>336176</xdr:colOff>
      <xdr:row>108</xdr:row>
      <xdr:rowOff>11206</xdr:rowOff>
    </xdr:to>
    <xdr:cxnSp macro="">
      <xdr:nvCxnSpPr>
        <xdr:cNvPr id="4" name="Connettore diritto 28">
          <a:extLst>
            <a:ext uri="{FF2B5EF4-FFF2-40B4-BE49-F238E27FC236}">
              <a16:creationId xmlns:a16="http://schemas.microsoft.com/office/drawing/2014/main" id="{CBF6926E-602A-A3F4-E31E-D4A7D266E452}"/>
            </a:ext>
          </a:extLst>
        </xdr:cNvPr>
        <xdr:cNvCxnSpPr/>
      </xdr:nvCxnSpPr>
      <xdr:spPr>
        <a:xfrm>
          <a:off x="8460441" y="19229294"/>
          <a:ext cx="9525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593912</xdr:colOff>
      <xdr:row>107</xdr:row>
      <xdr:rowOff>56030</xdr:rowOff>
    </xdr:from>
    <xdr:to>
      <xdr:col>13</xdr:col>
      <xdr:colOff>593912</xdr:colOff>
      <xdr:row>108</xdr:row>
      <xdr:rowOff>134471</xdr:rowOff>
    </xdr:to>
    <xdr:cxnSp macro="">
      <xdr:nvCxnSpPr>
        <xdr:cNvPr id="31" name="Connettore diritto 30">
          <a:extLst>
            <a:ext uri="{FF2B5EF4-FFF2-40B4-BE49-F238E27FC236}">
              <a16:creationId xmlns:a16="http://schemas.microsoft.com/office/drawing/2014/main" id="{B151149A-1A72-4793-F00A-8C043E5BDA4E}"/>
            </a:ext>
          </a:extLst>
        </xdr:cNvPr>
        <xdr:cNvCxnSpPr/>
      </xdr:nvCxnSpPr>
      <xdr:spPr>
        <a:xfrm>
          <a:off x="8460441" y="19094824"/>
          <a:ext cx="0" cy="25773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324970</xdr:colOff>
      <xdr:row>107</xdr:row>
      <xdr:rowOff>44824</xdr:rowOff>
    </xdr:from>
    <xdr:to>
      <xdr:col>15</xdr:col>
      <xdr:colOff>324970</xdr:colOff>
      <xdr:row>108</xdr:row>
      <xdr:rowOff>100853</xdr:rowOff>
    </xdr:to>
    <xdr:cxnSp macro="">
      <xdr:nvCxnSpPr>
        <xdr:cNvPr id="33" name="Connettore diritto 32">
          <a:extLst>
            <a:ext uri="{FF2B5EF4-FFF2-40B4-BE49-F238E27FC236}">
              <a16:creationId xmlns:a16="http://schemas.microsoft.com/office/drawing/2014/main" id="{C1CC4954-5811-8B52-55DC-75395C3B0C45}"/>
            </a:ext>
          </a:extLst>
        </xdr:cNvPr>
        <xdr:cNvCxnSpPr/>
      </xdr:nvCxnSpPr>
      <xdr:spPr>
        <a:xfrm>
          <a:off x="9401735" y="19083618"/>
          <a:ext cx="0" cy="2353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437029</xdr:colOff>
      <xdr:row>109</xdr:row>
      <xdr:rowOff>56030</xdr:rowOff>
    </xdr:from>
    <xdr:to>
      <xdr:col>15</xdr:col>
      <xdr:colOff>537882</xdr:colOff>
      <xdr:row>109</xdr:row>
      <xdr:rowOff>56030</xdr:rowOff>
    </xdr:to>
    <xdr:cxnSp macro="">
      <xdr:nvCxnSpPr>
        <xdr:cNvPr id="35" name="Connettore diritto 34">
          <a:extLst>
            <a:ext uri="{FF2B5EF4-FFF2-40B4-BE49-F238E27FC236}">
              <a16:creationId xmlns:a16="http://schemas.microsoft.com/office/drawing/2014/main" id="{316EF709-2F89-E95E-25A0-A57E0DBF2DD4}"/>
            </a:ext>
          </a:extLst>
        </xdr:cNvPr>
        <xdr:cNvCxnSpPr/>
      </xdr:nvCxnSpPr>
      <xdr:spPr>
        <a:xfrm>
          <a:off x="9513794" y="19453412"/>
          <a:ext cx="10085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484414</xdr:colOff>
      <xdr:row>108</xdr:row>
      <xdr:rowOff>174171</xdr:rowOff>
    </xdr:from>
    <xdr:to>
      <xdr:col>15</xdr:col>
      <xdr:colOff>484414</xdr:colOff>
      <xdr:row>111</xdr:row>
      <xdr:rowOff>16328</xdr:rowOff>
    </xdr:to>
    <xdr:cxnSp macro="">
      <xdr:nvCxnSpPr>
        <xdr:cNvPr id="37" name="Connettore diritto 36">
          <a:extLst>
            <a:ext uri="{FF2B5EF4-FFF2-40B4-BE49-F238E27FC236}">
              <a16:creationId xmlns:a16="http://schemas.microsoft.com/office/drawing/2014/main" id="{22CE8041-DEFA-6B3F-8257-DF519FB9601C}"/>
            </a:ext>
          </a:extLst>
        </xdr:cNvPr>
        <xdr:cNvCxnSpPr/>
      </xdr:nvCxnSpPr>
      <xdr:spPr>
        <a:xfrm>
          <a:off x="9628414" y="19425557"/>
          <a:ext cx="0" cy="381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408214</xdr:colOff>
      <xdr:row>111</xdr:row>
      <xdr:rowOff>21771</xdr:rowOff>
    </xdr:from>
    <xdr:to>
      <xdr:col>15</xdr:col>
      <xdr:colOff>549729</xdr:colOff>
      <xdr:row>111</xdr:row>
      <xdr:rowOff>21771</xdr:rowOff>
    </xdr:to>
    <xdr:cxnSp macro="">
      <xdr:nvCxnSpPr>
        <xdr:cNvPr id="39" name="Connettore diritto 38">
          <a:extLst>
            <a:ext uri="{FF2B5EF4-FFF2-40B4-BE49-F238E27FC236}">
              <a16:creationId xmlns:a16="http://schemas.microsoft.com/office/drawing/2014/main" id="{C8D1F4D5-2A42-FE85-0335-5F1FDE5DAA0B}"/>
            </a:ext>
          </a:extLst>
        </xdr:cNvPr>
        <xdr:cNvCxnSpPr/>
      </xdr:nvCxnSpPr>
      <xdr:spPr>
        <a:xfrm>
          <a:off x="9552214" y="19812000"/>
          <a:ext cx="14151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435429</xdr:colOff>
      <xdr:row>109</xdr:row>
      <xdr:rowOff>16329</xdr:rowOff>
    </xdr:from>
    <xdr:to>
      <xdr:col>15</xdr:col>
      <xdr:colOff>522514</xdr:colOff>
      <xdr:row>109</xdr:row>
      <xdr:rowOff>103414</xdr:rowOff>
    </xdr:to>
    <xdr:cxnSp macro="">
      <xdr:nvCxnSpPr>
        <xdr:cNvPr id="41" name="Connettore diritto 40">
          <a:extLst>
            <a:ext uri="{FF2B5EF4-FFF2-40B4-BE49-F238E27FC236}">
              <a16:creationId xmlns:a16="http://schemas.microsoft.com/office/drawing/2014/main" id="{E0DB468A-9879-D43C-A01B-CEFE6E0FFD54}"/>
            </a:ext>
          </a:extLst>
        </xdr:cNvPr>
        <xdr:cNvCxnSpPr/>
      </xdr:nvCxnSpPr>
      <xdr:spPr>
        <a:xfrm flipV="1">
          <a:off x="9579429" y="19447329"/>
          <a:ext cx="87085" cy="8708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516528</xdr:colOff>
      <xdr:row>107</xdr:row>
      <xdr:rowOff>104231</xdr:rowOff>
    </xdr:from>
    <xdr:to>
      <xdr:col>14</xdr:col>
      <xdr:colOff>46810</xdr:colOff>
      <xdr:row>108</xdr:row>
      <xdr:rowOff>68308</xdr:rowOff>
    </xdr:to>
    <xdr:cxnSp macro="">
      <xdr:nvCxnSpPr>
        <xdr:cNvPr id="43" name="Connettore diritto 42">
          <a:extLst>
            <a:ext uri="{FF2B5EF4-FFF2-40B4-BE49-F238E27FC236}">
              <a16:creationId xmlns:a16="http://schemas.microsoft.com/office/drawing/2014/main" id="{D9DFEAB6-E668-50B5-D450-FE0FAB53A7A8}"/>
            </a:ext>
          </a:extLst>
        </xdr:cNvPr>
        <xdr:cNvCxnSpPr/>
      </xdr:nvCxnSpPr>
      <xdr:spPr>
        <a:xfrm flipV="1">
          <a:off x="8441328" y="19176002"/>
          <a:ext cx="139882" cy="14369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228600</xdr:colOff>
      <xdr:row>107</xdr:row>
      <xdr:rowOff>108858</xdr:rowOff>
    </xdr:from>
    <xdr:to>
      <xdr:col>15</xdr:col>
      <xdr:colOff>386442</xdr:colOff>
      <xdr:row>108</xdr:row>
      <xdr:rowOff>87085</xdr:rowOff>
    </xdr:to>
    <xdr:cxnSp macro="">
      <xdr:nvCxnSpPr>
        <xdr:cNvPr id="45" name="Connettore diritto 44">
          <a:extLst>
            <a:ext uri="{FF2B5EF4-FFF2-40B4-BE49-F238E27FC236}">
              <a16:creationId xmlns:a16="http://schemas.microsoft.com/office/drawing/2014/main" id="{B9E52A57-F1DF-CC41-E63F-D25FE8CFD23A}"/>
            </a:ext>
          </a:extLst>
        </xdr:cNvPr>
        <xdr:cNvCxnSpPr/>
      </xdr:nvCxnSpPr>
      <xdr:spPr>
        <a:xfrm flipV="1">
          <a:off x="9372600" y="19180629"/>
          <a:ext cx="157842" cy="15784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213632</xdr:colOff>
      <xdr:row>106</xdr:row>
      <xdr:rowOff>93889</xdr:rowOff>
    </xdr:from>
    <xdr:ext cx="507383" cy="264560"/>
    <xdr:sp macro="" textlink="">
      <xdr:nvSpPr>
        <xdr:cNvPr id="46" name="CasellaDiTesto 45">
          <a:extLst>
            <a:ext uri="{FF2B5EF4-FFF2-40B4-BE49-F238E27FC236}">
              <a16:creationId xmlns:a16="http://schemas.microsoft.com/office/drawing/2014/main" id="{7DD0361D-A7BB-7789-ED3A-9B0CB9218E57}"/>
            </a:ext>
          </a:extLst>
        </xdr:cNvPr>
        <xdr:cNvSpPr txBox="1"/>
      </xdr:nvSpPr>
      <xdr:spPr>
        <a:xfrm>
          <a:off x="8748032" y="18986046"/>
          <a:ext cx="50738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100"/>
            <a:t>2,7 m</a:t>
          </a:r>
        </a:p>
      </xdr:txBody>
    </xdr:sp>
    <xdr:clientData/>
  </xdr:oneCellAnchor>
  <xdr:oneCellAnchor>
    <xdr:from>
      <xdr:col>15</xdr:col>
      <xdr:colOff>513698</xdr:colOff>
      <xdr:row>108</xdr:row>
      <xdr:rowOff>132498</xdr:rowOff>
    </xdr:from>
    <xdr:ext cx="264560" cy="507383"/>
    <xdr:sp macro="" textlink="">
      <xdr:nvSpPr>
        <xdr:cNvPr id="47" name="CasellaDiTesto 46">
          <a:extLst>
            <a:ext uri="{FF2B5EF4-FFF2-40B4-BE49-F238E27FC236}">
              <a16:creationId xmlns:a16="http://schemas.microsoft.com/office/drawing/2014/main" id="{9122DB27-C648-4256-56DA-3CCCFAA637F2}"/>
            </a:ext>
          </a:extLst>
        </xdr:cNvPr>
        <xdr:cNvSpPr txBox="1"/>
      </xdr:nvSpPr>
      <xdr:spPr>
        <a:xfrm rot="5400000">
          <a:off x="9536286" y="19505296"/>
          <a:ext cx="50738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100"/>
            <a:t>1,3 m</a:t>
          </a:r>
        </a:p>
      </xdr:txBody>
    </xdr:sp>
    <xdr:clientData/>
  </xdr:oneCellAnchor>
  <xdr:twoCellAnchor>
    <xdr:from>
      <xdr:col>27</xdr:col>
      <xdr:colOff>561975</xdr:colOff>
      <xdr:row>111</xdr:row>
      <xdr:rowOff>142875</xdr:rowOff>
    </xdr:from>
    <xdr:to>
      <xdr:col>28</xdr:col>
      <xdr:colOff>228600</xdr:colOff>
      <xdr:row>113</xdr:row>
      <xdr:rowOff>85725</xdr:rowOff>
    </xdr:to>
    <xdr:cxnSp macro="">
      <xdr:nvCxnSpPr>
        <xdr:cNvPr id="51" name="Connettore diritto 50">
          <a:extLst>
            <a:ext uri="{FF2B5EF4-FFF2-40B4-BE49-F238E27FC236}">
              <a16:creationId xmlns:a16="http://schemas.microsoft.com/office/drawing/2014/main" id="{04DE7871-984E-5554-83A0-162EC62E2E9E}"/>
            </a:ext>
          </a:extLst>
        </xdr:cNvPr>
        <xdr:cNvCxnSpPr/>
      </xdr:nvCxnSpPr>
      <xdr:spPr>
        <a:xfrm flipH="1">
          <a:off x="17021175" y="20078700"/>
          <a:ext cx="276225" cy="304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571500</xdr:colOff>
      <xdr:row>111</xdr:row>
      <xdr:rowOff>152400</xdr:rowOff>
    </xdr:from>
    <xdr:to>
      <xdr:col>28</xdr:col>
      <xdr:colOff>533400</xdr:colOff>
      <xdr:row>115</xdr:row>
      <xdr:rowOff>57150</xdr:rowOff>
    </xdr:to>
    <xdr:cxnSp macro="">
      <xdr:nvCxnSpPr>
        <xdr:cNvPr id="53" name="Connettore diritto 52">
          <a:extLst>
            <a:ext uri="{FF2B5EF4-FFF2-40B4-BE49-F238E27FC236}">
              <a16:creationId xmlns:a16="http://schemas.microsoft.com/office/drawing/2014/main" id="{74558376-7B0A-6D12-4ACB-A513CB35D49A}"/>
            </a:ext>
          </a:extLst>
        </xdr:cNvPr>
        <xdr:cNvCxnSpPr/>
      </xdr:nvCxnSpPr>
      <xdr:spPr>
        <a:xfrm flipH="1">
          <a:off x="17030700" y="20088225"/>
          <a:ext cx="571500" cy="6286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571500</xdr:colOff>
      <xdr:row>112</xdr:row>
      <xdr:rowOff>0</xdr:rowOff>
    </xdr:from>
    <xdr:to>
      <xdr:col>29</xdr:col>
      <xdr:colOff>171450</xdr:colOff>
      <xdr:row>117</xdr:row>
      <xdr:rowOff>19050</xdr:rowOff>
    </xdr:to>
    <xdr:cxnSp macro="">
      <xdr:nvCxnSpPr>
        <xdr:cNvPr id="55" name="Connettore diritto 54">
          <a:extLst>
            <a:ext uri="{FF2B5EF4-FFF2-40B4-BE49-F238E27FC236}">
              <a16:creationId xmlns:a16="http://schemas.microsoft.com/office/drawing/2014/main" id="{CD80041F-052A-13E4-FB08-ABDD864D0C16}"/>
            </a:ext>
          </a:extLst>
        </xdr:cNvPr>
        <xdr:cNvCxnSpPr/>
      </xdr:nvCxnSpPr>
      <xdr:spPr>
        <a:xfrm flipH="1">
          <a:off x="17030700" y="20116800"/>
          <a:ext cx="819150" cy="92392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571500</xdr:colOff>
      <xdr:row>111</xdr:row>
      <xdr:rowOff>152400</xdr:rowOff>
    </xdr:from>
    <xdr:to>
      <xdr:col>29</xdr:col>
      <xdr:colOff>514350</xdr:colOff>
      <xdr:row>119</xdr:row>
      <xdr:rowOff>38100</xdr:rowOff>
    </xdr:to>
    <xdr:cxnSp macro="">
      <xdr:nvCxnSpPr>
        <xdr:cNvPr id="57" name="Connettore diritto 56">
          <a:extLst>
            <a:ext uri="{FF2B5EF4-FFF2-40B4-BE49-F238E27FC236}">
              <a16:creationId xmlns:a16="http://schemas.microsoft.com/office/drawing/2014/main" id="{3023D447-3ABC-2B2A-97FB-0FD55C42A062}"/>
            </a:ext>
          </a:extLst>
        </xdr:cNvPr>
        <xdr:cNvCxnSpPr/>
      </xdr:nvCxnSpPr>
      <xdr:spPr>
        <a:xfrm flipH="1">
          <a:off x="17030700" y="20088225"/>
          <a:ext cx="1162050" cy="13335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228600</xdr:colOff>
      <xdr:row>112</xdr:row>
      <xdr:rowOff>9525</xdr:rowOff>
    </xdr:from>
    <xdr:to>
      <xdr:col>30</xdr:col>
      <xdr:colOff>190500</xdr:colOff>
      <xdr:row>123</xdr:row>
      <xdr:rowOff>38100</xdr:rowOff>
    </xdr:to>
    <xdr:cxnSp macro="">
      <xdr:nvCxnSpPr>
        <xdr:cNvPr id="59" name="Connettore diritto 58">
          <a:extLst>
            <a:ext uri="{FF2B5EF4-FFF2-40B4-BE49-F238E27FC236}">
              <a16:creationId xmlns:a16="http://schemas.microsoft.com/office/drawing/2014/main" id="{DD548C64-815A-D54D-6D5A-22358A92E9C5}"/>
            </a:ext>
          </a:extLst>
        </xdr:cNvPr>
        <xdr:cNvCxnSpPr/>
      </xdr:nvCxnSpPr>
      <xdr:spPr>
        <a:xfrm flipV="1">
          <a:off x="16687800" y="20126325"/>
          <a:ext cx="1790700" cy="20193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533400</xdr:colOff>
      <xdr:row>111</xdr:row>
      <xdr:rowOff>142875</xdr:rowOff>
    </xdr:from>
    <xdr:to>
      <xdr:col>30</xdr:col>
      <xdr:colOff>533400</xdr:colOff>
      <xdr:row>123</xdr:row>
      <xdr:rowOff>57150</xdr:rowOff>
    </xdr:to>
    <xdr:cxnSp macro="">
      <xdr:nvCxnSpPr>
        <xdr:cNvPr id="61" name="Connettore diritto 60">
          <a:extLst>
            <a:ext uri="{FF2B5EF4-FFF2-40B4-BE49-F238E27FC236}">
              <a16:creationId xmlns:a16="http://schemas.microsoft.com/office/drawing/2014/main" id="{F5335378-E6F1-8A47-8969-2AD21EB24AC3}"/>
            </a:ext>
          </a:extLst>
        </xdr:cNvPr>
        <xdr:cNvCxnSpPr/>
      </xdr:nvCxnSpPr>
      <xdr:spPr>
        <a:xfrm flipH="1">
          <a:off x="16992600" y="20078700"/>
          <a:ext cx="1828800" cy="208597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542925</xdr:colOff>
      <xdr:row>111</xdr:row>
      <xdr:rowOff>152400</xdr:rowOff>
    </xdr:from>
    <xdr:to>
      <xdr:col>31</xdr:col>
      <xdr:colOff>247650</xdr:colOff>
      <xdr:row>125</xdr:row>
      <xdr:rowOff>66675</xdr:rowOff>
    </xdr:to>
    <xdr:cxnSp macro="">
      <xdr:nvCxnSpPr>
        <xdr:cNvPr id="63" name="Connettore diritto 62">
          <a:extLst>
            <a:ext uri="{FF2B5EF4-FFF2-40B4-BE49-F238E27FC236}">
              <a16:creationId xmlns:a16="http://schemas.microsoft.com/office/drawing/2014/main" id="{47FDE5D9-1A39-CCDF-88E4-E4F0AC019BA5}"/>
            </a:ext>
          </a:extLst>
        </xdr:cNvPr>
        <xdr:cNvCxnSpPr/>
      </xdr:nvCxnSpPr>
      <xdr:spPr>
        <a:xfrm flipH="1">
          <a:off x="17002125" y="20088225"/>
          <a:ext cx="2143125" cy="244792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542925</xdr:colOff>
      <xdr:row>113</xdr:row>
      <xdr:rowOff>114300</xdr:rowOff>
    </xdr:from>
    <xdr:to>
      <xdr:col>31</xdr:col>
      <xdr:colOff>333375</xdr:colOff>
      <xdr:row>127</xdr:row>
      <xdr:rowOff>85725</xdr:rowOff>
    </xdr:to>
    <xdr:cxnSp macro="">
      <xdr:nvCxnSpPr>
        <xdr:cNvPr id="65" name="Connettore diritto 64">
          <a:extLst>
            <a:ext uri="{FF2B5EF4-FFF2-40B4-BE49-F238E27FC236}">
              <a16:creationId xmlns:a16="http://schemas.microsoft.com/office/drawing/2014/main" id="{8FFED27F-0267-3F5B-2E68-E5B2617BF18A}"/>
            </a:ext>
          </a:extLst>
        </xdr:cNvPr>
        <xdr:cNvCxnSpPr/>
      </xdr:nvCxnSpPr>
      <xdr:spPr>
        <a:xfrm flipH="1">
          <a:off x="17002125" y="20412075"/>
          <a:ext cx="2228850" cy="250507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27</xdr:col>
      <xdr:colOff>571500</xdr:colOff>
      <xdr:row>115</xdr:row>
      <xdr:rowOff>114300</xdr:rowOff>
    </xdr:from>
    <xdr:to>
      <xdr:col>31</xdr:col>
      <xdr:colOff>314325</xdr:colOff>
      <xdr:row>129</xdr:row>
      <xdr:rowOff>47625</xdr:rowOff>
    </xdr:to>
    <xdr:cxnSp macro="">
      <xdr:nvCxnSpPr>
        <xdr:cNvPr id="67" name="Connettore diritto 66">
          <a:extLst>
            <a:ext uri="{FF2B5EF4-FFF2-40B4-BE49-F238E27FC236}">
              <a16:creationId xmlns:a16="http://schemas.microsoft.com/office/drawing/2014/main" id="{F7204952-7A87-30F9-DB40-69C04E5A06BE}"/>
            </a:ext>
          </a:extLst>
        </xdr:cNvPr>
        <xdr:cNvCxnSpPr/>
      </xdr:nvCxnSpPr>
      <xdr:spPr>
        <a:xfrm flipH="1">
          <a:off x="17030700" y="20774025"/>
          <a:ext cx="2181225" cy="246697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28</xdr:col>
      <xdr:colOff>57150</xdr:colOff>
      <xdr:row>117</xdr:row>
      <xdr:rowOff>104775</xdr:rowOff>
    </xdr:from>
    <xdr:to>
      <xdr:col>31</xdr:col>
      <xdr:colOff>323850</xdr:colOff>
      <xdr:row>130</xdr:row>
      <xdr:rowOff>114300</xdr:rowOff>
    </xdr:to>
    <xdr:cxnSp macro="">
      <xdr:nvCxnSpPr>
        <xdr:cNvPr id="69" name="Connettore diritto 68">
          <a:extLst>
            <a:ext uri="{FF2B5EF4-FFF2-40B4-BE49-F238E27FC236}">
              <a16:creationId xmlns:a16="http://schemas.microsoft.com/office/drawing/2014/main" id="{E97A5857-3997-CCA7-9695-DC0D6660C376}"/>
            </a:ext>
          </a:extLst>
        </xdr:cNvPr>
        <xdr:cNvCxnSpPr/>
      </xdr:nvCxnSpPr>
      <xdr:spPr>
        <a:xfrm flipH="1">
          <a:off x="17125950" y="21126450"/>
          <a:ext cx="2095500" cy="23622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28</xdr:col>
      <xdr:colOff>390525</xdr:colOff>
      <xdr:row>119</xdr:row>
      <xdr:rowOff>123825</xdr:rowOff>
    </xdr:from>
    <xdr:to>
      <xdr:col>31</xdr:col>
      <xdr:colOff>314325</xdr:colOff>
      <xdr:row>130</xdr:row>
      <xdr:rowOff>133350</xdr:rowOff>
    </xdr:to>
    <xdr:cxnSp macro="">
      <xdr:nvCxnSpPr>
        <xdr:cNvPr id="71" name="Connettore diritto 70">
          <a:extLst>
            <a:ext uri="{FF2B5EF4-FFF2-40B4-BE49-F238E27FC236}">
              <a16:creationId xmlns:a16="http://schemas.microsoft.com/office/drawing/2014/main" id="{2A9AB653-EFD3-4A48-FC40-8209A397DA65}"/>
            </a:ext>
          </a:extLst>
        </xdr:cNvPr>
        <xdr:cNvCxnSpPr/>
      </xdr:nvCxnSpPr>
      <xdr:spPr>
        <a:xfrm flipH="1">
          <a:off x="17459325" y="21507450"/>
          <a:ext cx="1752600" cy="20002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152400</xdr:colOff>
      <xdr:row>122</xdr:row>
      <xdr:rowOff>47625</xdr:rowOff>
    </xdr:from>
    <xdr:to>
      <xdr:col>31</xdr:col>
      <xdr:colOff>304800</xdr:colOff>
      <xdr:row>130</xdr:row>
      <xdr:rowOff>104775</xdr:rowOff>
    </xdr:to>
    <xdr:cxnSp macro="">
      <xdr:nvCxnSpPr>
        <xdr:cNvPr id="73" name="Connettore diritto 72">
          <a:extLst>
            <a:ext uri="{FF2B5EF4-FFF2-40B4-BE49-F238E27FC236}">
              <a16:creationId xmlns:a16="http://schemas.microsoft.com/office/drawing/2014/main" id="{1397A071-3982-1668-31CB-6C4D587ADC1F}"/>
            </a:ext>
          </a:extLst>
        </xdr:cNvPr>
        <xdr:cNvCxnSpPr/>
      </xdr:nvCxnSpPr>
      <xdr:spPr>
        <a:xfrm flipH="1">
          <a:off x="17830800" y="21974175"/>
          <a:ext cx="1371600" cy="15049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447675</xdr:colOff>
      <xdr:row>123</xdr:row>
      <xdr:rowOff>152400</xdr:rowOff>
    </xdr:from>
    <xdr:to>
      <xdr:col>31</xdr:col>
      <xdr:colOff>314325</xdr:colOff>
      <xdr:row>130</xdr:row>
      <xdr:rowOff>114300</xdr:rowOff>
    </xdr:to>
    <xdr:cxnSp macro="">
      <xdr:nvCxnSpPr>
        <xdr:cNvPr id="75" name="Connettore diritto 74">
          <a:extLst>
            <a:ext uri="{FF2B5EF4-FFF2-40B4-BE49-F238E27FC236}">
              <a16:creationId xmlns:a16="http://schemas.microsoft.com/office/drawing/2014/main" id="{CF52B5A3-79A4-2BD9-44C4-42F46DFCB940}"/>
            </a:ext>
          </a:extLst>
        </xdr:cNvPr>
        <xdr:cNvCxnSpPr/>
      </xdr:nvCxnSpPr>
      <xdr:spPr>
        <a:xfrm flipH="1">
          <a:off x="18126075" y="22259925"/>
          <a:ext cx="1085850" cy="122872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30</xdr:col>
      <xdr:colOff>228600</xdr:colOff>
      <xdr:row>125</xdr:row>
      <xdr:rowOff>171450</xdr:rowOff>
    </xdr:from>
    <xdr:to>
      <xdr:col>31</xdr:col>
      <xdr:colOff>323850</xdr:colOff>
      <xdr:row>130</xdr:row>
      <xdr:rowOff>76200</xdr:rowOff>
    </xdr:to>
    <xdr:cxnSp macro="">
      <xdr:nvCxnSpPr>
        <xdr:cNvPr id="77" name="Connettore diritto 76">
          <a:extLst>
            <a:ext uri="{FF2B5EF4-FFF2-40B4-BE49-F238E27FC236}">
              <a16:creationId xmlns:a16="http://schemas.microsoft.com/office/drawing/2014/main" id="{213B01F6-01AC-6848-A0B9-41E4B47CECA6}"/>
            </a:ext>
          </a:extLst>
        </xdr:cNvPr>
        <xdr:cNvCxnSpPr/>
      </xdr:nvCxnSpPr>
      <xdr:spPr>
        <a:xfrm flipH="1">
          <a:off x="18516600" y="22640925"/>
          <a:ext cx="704850" cy="80962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31</xdr:col>
      <xdr:colOff>0</xdr:colOff>
      <xdr:row>128</xdr:row>
      <xdr:rowOff>57150</xdr:rowOff>
    </xdr:from>
    <xdr:to>
      <xdr:col>31</xdr:col>
      <xdr:colOff>323850</xdr:colOff>
      <xdr:row>130</xdr:row>
      <xdr:rowOff>66675</xdr:rowOff>
    </xdr:to>
    <xdr:cxnSp macro="">
      <xdr:nvCxnSpPr>
        <xdr:cNvPr id="79" name="Connettore diritto 78">
          <a:extLst>
            <a:ext uri="{FF2B5EF4-FFF2-40B4-BE49-F238E27FC236}">
              <a16:creationId xmlns:a16="http://schemas.microsoft.com/office/drawing/2014/main" id="{D426F68B-F1D7-8650-B5C7-32941A1DA985}"/>
            </a:ext>
          </a:extLst>
        </xdr:cNvPr>
        <xdr:cNvCxnSpPr/>
      </xdr:nvCxnSpPr>
      <xdr:spPr>
        <a:xfrm flipH="1">
          <a:off x="18897600" y="23069550"/>
          <a:ext cx="323850" cy="371475"/>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533400</xdr:colOff>
      <xdr:row>124</xdr:row>
      <xdr:rowOff>129540</xdr:rowOff>
    </xdr:from>
    <xdr:to>
      <xdr:col>29</xdr:col>
      <xdr:colOff>533400</xdr:colOff>
      <xdr:row>139</xdr:row>
      <xdr:rowOff>104775</xdr:rowOff>
    </xdr:to>
    <xdr:cxnSp macro="">
      <xdr:nvCxnSpPr>
        <xdr:cNvPr id="81" name="Connettore 2 80">
          <a:extLst>
            <a:ext uri="{FF2B5EF4-FFF2-40B4-BE49-F238E27FC236}">
              <a16:creationId xmlns:a16="http://schemas.microsoft.com/office/drawing/2014/main" id="{C0B0BA15-AA7B-B457-4480-FEA915E631B5}"/>
            </a:ext>
          </a:extLst>
        </xdr:cNvPr>
        <xdr:cNvCxnSpPr/>
      </xdr:nvCxnSpPr>
      <xdr:spPr>
        <a:xfrm flipV="1">
          <a:off x="18211800" y="22418040"/>
          <a:ext cx="0" cy="26898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26670</xdr:colOff>
      <xdr:row>139</xdr:row>
      <xdr:rowOff>116205</xdr:rowOff>
    </xdr:from>
    <xdr:ext cx="2256002" cy="311496"/>
    <xdr:sp macro="" textlink="">
      <xdr:nvSpPr>
        <xdr:cNvPr id="83" name="CasellaDiTesto 82">
          <a:extLst>
            <a:ext uri="{FF2B5EF4-FFF2-40B4-BE49-F238E27FC236}">
              <a16:creationId xmlns:a16="http://schemas.microsoft.com/office/drawing/2014/main" id="{39BE164B-90A5-4B54-0E44-F4F1E3833B47}"/>
            </a:ext>
          </a:extLst>
        </xdr:cNvPr>
        <xdr:cNvSpPr txBox="1"/>
      </xdr:nvSpPr>
      <xdr:spPr>
        <a:xfrm>
          <a:off x="17095470" y="25119330"/>
          <a:ext cx="225600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400">
              <a:solidFill>
                <a:schemeClr val="tx2"/>
              </a:solidFill>
            </a:rPr>
            <a:t>ABITAZIONE</a:t>
          </a:r>
          <a:r>
            <a:rPr lang="de-DE" sz="1400" baseline="0">
              <a:solidFill>
                <a:schemeClr val="tx2"/>
              </a:solidFill>
            </a:rPr>
            <a:t> TIPO: ca. 62 mq</a:t>
          </a:r>
          <a:endParaRPr lang="de-DE" sz="1400">
            <a:solidFill>
              <a:schemeClr val="tx2"/>
            </a:solidFill>
          </a:endParaRPr>
        </a:p>
      </xdr:txBody>
    </xdr:sp>
    <xdr:clientData/>
  </xdr:oneCellAnchor>
</xdr:wsDr>
</file>

<file path=xl/drawings/drawing39.xml><?xml version="1.0" encoding="utf-8"?>
<xdr:wsDr xmlns:xdr="http://schemas.openxmlformats.org/drawingml/2006/spreadsheetDrawing" xmlns:a="http://schemas.openxmlformats.org/drawingml/2006/main">
  <xdr:twoCellAnchor>
    <xdr:from>
      <xdr:col>4</xdr:col>
      <xdr:colOff>28575</xdr:colOff>
      <xdr:row>3</xdr:row>
      <xdr:rowOff>57150</xdr:rowOff>
    </xdr:from>
    <xdr:to>
      <xdr:col>16</xdr:col>
      <xdr:colOff>238125</xdr:colOff>
      <xdr:row>23</xdr:row>
      <xdr:rowOff>152400</xdr:rowOff>
    </xdr:to>
    <xdr:graphicFrame macro="">
      <xdr:nvGraphicFramePr>
        <xdr:cNvPr id="2" name="Gra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editAs="oneCell">
    <xdr:from>
      <xdr:col>8</xdr:col>
      <xdr:colOff>25057</xdr:colOff>
      <xdr:row>2</xdr:row>
      <xdr:rowOff>57150</xdr:rowOff>
    </xdr:from>
    <xdr:to>
      <xdr:col>16</xdr:col>
      <xdr:colOff>167640</xdr:colOff>
      <xdr:row>22</xdr:row>
      <xdr:rowOff>77862</xdr:rowOff>
    </xdr:to>
    <xdr:pic>
      <xdr:nvPicPr>
        <xdr:cNvPr id="2" name="Immagin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4982" y="571500"/>
          <a:ext cx="5023193" cy="3830712"/>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N231" dT="2024-10-03T13:35:54.66" personId="{00000000-0000-0000-0000-000000000000}" id="{02ED3A69-31A2-4AE9-ABB6-4F2C29D6BE7F}">
    <text>Prima era inserito SOLO nel 4 anno</text>
  </threadedComment>
</ThreadedComments>
</file>

<file path=xl/threadedComments/threadedComment2.xml><?xml version="1.0" encoding="utf-8"?>
<ThreadedComments xmlns="http://schemas.microsoft.com/office/spreadsheetml/2018/threadedcomments" xmlns:x="http://schemas.openxmlformats.org/spreadsheetml/2006/main">
  <threadedComment ref="N231" dT="2024-10-03T13:35:54.66" personId="{00000000-0000-0000-0000-000000000000}" id="{9193B533-2C22-49F6-AC06-6CF9D681FDC6}">
    <text>Prima era inserito SOLO nel 4 anno</text>
  </threadedComment>
</ThreadedComments>
</file>

<file path=xl/threadedComments/threadedComment3.xml><?xml version="1.0" encoding="utf-8"?>
<ThreadedComments xmlns="http://schemas.microsoft.com/office/spreadsheetml/2018/threadedcomments" xmlns:x="http://schemas.openxmlformats.org/spreadsheetml/2006/main">
  <threadedComment ref="E120" dT="2024-06-21T13:54:18.23" personId="{00000000-0000-0000-0000-000000000000}" id="{B4DD89FC-E70C-4505-90D8-9D4EE24CE5FA}">
    <text>Questo valore e quello di ES in realtà dovrebbero essere 0 o uguali ad As-is nel pre intervento, mentre nel post vengono valorizzati: farei una sola riga con AS.IS (pre intervento), BAU e ES (post intervento)</text>
  </threadedComment>
</ThreadedComments>
</file>

<file path=xl/threadedComments/threadedComment4.xml><?xml version="1.0" encoding="utf-8"?>
<ThreadedComments xmlns="http://schemas.microsoft.com/office/spreadsheetml/2018/threadedcomments" xmlns:x="http://schemas.openxmlformats.org/spreadsheetml/2006/main">
  <threadedComment ref="C6" dT="2024-09-05T15:43:32.46" personId="{00000000-0000-0000-0000-000000000000}" id="{4ADA01CC-4422-4B6D-8D1C-47C00DE1D066}">
    <text xml:space="preserve">Da PPT e da disegni PDF “01 PIANTA PIANO TIPO EDIFICIO C PIANO 3 1 50” sembrano essere 5 appartamenti per piano per l’edificio C e quindi dovrebbero essere 87 UI. </text>
  </threadedComment>
  <threadedComment ref="C6" dT="2024-09-05T15:43:39.58" personId="{00000000-0000-0000-0000-000000000000}" id="{F3E111AE-68D8-4791-B8FC-EB9B82C48055}" parentId="{4ADA01CC-4422-4B6D-8D1C-47C00DE1D066}">
    <text xml:space="preserve">[La menzione è stata rimossa] </text>
  </threadedComment>
  <threadedComment ref="C6" dT="2024-09-06T12:55:35.73" personId="{00000000-0000-0000-0000-000000000000}" id="{889B48FB-ABB4-483C-A2EB-AE49BDF7A65F}" parentId="{4ADA01CC-4422-4B6D-8D1C-47C00DE1D066}">
    <text>08 CONSUMI ACS ALLOGGI EDIFICI ABC 2021.pdf fare controcheck con questo file</text>
    <extLst>
      <x:ext xmlns:xltc2="http://schemas.microsoft.com/office/spreadsheetml/2020/threadedcomments2" uri="{F7C98A9C-CBB3-438F-8F68-D28B6AF4A901}">
        <xltc2:checksum>2999197647</xltc2:checksum>
        <xltc2:hyperlink startIndex="0" length="43" url="https://ederacity.sharepoint.com/:b:/r/sites/Team/Documenti%20condivisi/01_ENERGIESPRONG/01_ESit/6_PILOTA/settimo%20milanese/Documentazione%20completa%20Via%20di%20Vittorio,%20Settimo%20Milanese/08_CONSUMI/08%20CONSUMI%20ACS%20ALLOGGI%20EDIFICI%20ABC%202021.pdf?csf=1&amp;web=1&amp;e=AAyuEW"/>
      </x:ext>
    </extLst>
  </threadedComment>
  <threadedComment ref="C6" dT="2025-05-07T07:12:48.40" personId="{00000000-0000-0000-0000-000000000000}" id="{6A988388-4FD6-432B-A34F-1C98FFB2504C}" parentId="{4ADA01CC-4422-4B6D-8D1C-47C00DE1D066}">
    <text xml:space="preserve">Contate 86 utenze da questo file
</text>
  </threadedComment>
</ThreadedComments>
</file>

<file path=xl/threadedComments/threadedComment5.xml><?xml version="1.0" encoding="utf-8"?>
<ThreadedComments xmlns="http://schemas.microsoft.com/office/spreadsheetml/2018/threadedcomments" xmlns:x="http://schemas.openxmlformats.org/spreadsheetml/2006/main">
  <threadedComment ref="L45" dT="2024-06-24T09:19:21.18" personId="{00000000-0000-0000-0000-000000000000}" id="{D1606D21-EFCA-4DAD-B611-D7AB0981115F}">
    <text>Girare tutto col +</text>
  </threadedComment>
  <threadedComment ref="P146" dT="2024-10-15T11:52:35.31" personId="{00000000-0000-0000-0000-000000000000}" id="{F935CA40-C5F0-4981-8532-8555F6518D24}">
    <text xml:space="preserve">??? [Mention was removed] </text>
  </threadedComment>
</ThreadedComments>
</file>

<file path=xl/threadedComments/threadedComment6.xml><?xml version="1.0" encoding="utf-8"?>
<ThreadedComments xmlns="http://schemas.microsoft.com/office/spreadsheetml/2018/threadedcomments" xmlns:x="http://schemas.openxmlformats.org/spreadsheetml/2006/main">
  <threadedComment ref="D8" dT="2024-07-25T16:35:41.25" personId="{00000000-0000-0000-0000-000000000000}" id="{F9EDA167-6B0A-448F-BA8C-13225AE7CD58}">
    <text xml:space="preserve">Prima il valore era 5%
[Mention was removed] </text>
  </threadedComment>
  <threadedComment ref="B13" dT="2024-06-21T16:36:51.75" personId="{00000000-0000-0000-0000-000000000000}" id="{F6EE6A80-49D0-4871-B50C-D0BDA8EE61E0}">
    <text>A cosa servono i dati in giallo?</text>
  </threadedComment>
  <threadedComment ref="D14" dT="2024-06-24T09:30:15.74" personId="{00000000-0000-0000-0000-000000000000}" id="{44E08314-7C50-45EF-80F9-11AFC958C4EC}">
    <text>Da prospetto A2A è 28.601 €</text>
  </threadedComment>
</ThreadedComments>
</file>

<file path=xl/threadedComments/threadedComment7.xml><?xml version="1.0" encoding="utf-8"?>
<ThreadedComments xmlns="http://schemas.microsoft.com/office/spreadsheetml/2018/threadedcomments" xmlns:x="http://schemas.openxmlformats.org/spreadsheetml/2006/main">
  <threadedComment ref="E75" dT="2024-11-02T11:02:27.59" personId="{00000000-0000-0000-0000-000000000000}" id="{6BDA6236-C110-4AAB-B938-5B0270471B1D}">
    <text>Per A2A ogni 10 anni a carico loro</text>
  </threadedComment>
</ThreadedComments>
</file>

<file path=xl/threadedComments/threadedComment8.xml><?xml version="1.0" encoding="utf-8"?>
<ThreadedComments xmlns="http://schemas.microsoft.com/office/spreadsheetml/2018/threadedcomments" xmlns:x="http://schemas.openxmlformats.org/spreadsheetml/2006/main">
  <threadedComment ref="D55" dT="2024-06-28T15:19:02.01" personId="{00000000-0000-0000-0000-000000000000}" id="{D2032152-068B-4E7B-B97E-184FC8833A42}">
    <text>[La menzione è stata rimossa] questo elemento è rimasto in sospeso?</text>
  </threadedComment>
  <threadedComment ref="D55" dT="2024-07-29T19:09:19.48" personId="{00000000-0000-0000-0000-000000000000}" id="{28FDF8EE-69C9-4674-99D2-90B2CF075A98}" parentId="{D2032152-068B-4E7B-B97E-184FC8833A42}">
    <text xml:space="preserve">Questo elemento è stato modificato di conseguenza al costo per UI previsto da LUM per il servizio gestione e adattato di conseguenza in base all'algoritmo da me assunto(vedi casella D53).
</text>
  </threadedComment>
</ThreadedComments>
</file>

<file path=xl/threadedComments/threadedComment9.xml><?xml version="1.0" encoding="utf-8"?>
<ThreadedComments xmlns="http://schemas.microsoft.com/office/spreadsheetml/2018/threadedcomments" xmlns:x="http://schemas.openxmlformats.org/spreadsheetml/2006/main">
  <threadedComment ref="D21" dT="2024-06-17T12:31:59.99" personId="{00000000-0000-0000-0000-000000000000}" id="{8C6A03DF-C0EC-A141-9178-DDEC6D41E470}">
    <text>Da compilare le voci in giallo.</text>
  </threadedComment>
  <threadedComment ref="C29" dT="2024-06-06T08:08:59.99" personId="{00000000-0000-0000-0000-000000000000}" id="{9B66A55A-D39D-47C1-BE01-ABDB6209C180}">
    <text xml:space="preserve">[La menzione è stata rimossa] credo che le caselle "in grigio" che abbiamo detto essere quelle i cui valori derivino da calcoli(in cui non sono da imputare valori) NON si distinguano bene dalle "bianche" nelle quali invece sono da inserirsi dei valori. Metterei un griglio più scuro oppure i valori scritti anche in grigio (per denotare che non sono imputabili). Cosa ne pensi? </text>
  </threadedComment>
  <threadedComment ref="D52" dT="2024-10-29T09:37:49.65" personId="{00000000-0000-0000-0000-000000000000}" id="{254C4298-8B88-4223-97FD-F97834772089}">
    <text>da file "08 CONSUMI GAS EDIFICI ABC 2021"</text>
  </threadedComment>
  <threadedComment ref="D54" dT="2024-10-29T09:38:03.55" personId="{00000000-0000-0000-0000-000000000000}" id="{1E234BCE-0B32-4DCD-9247-509BE68DBC58}">
    <text>da file "08 CONSUMI GAS EDIFICI ABC 2021"</text>
  </threadedComment>
  <threadedComment ref="E91" dT="2024-10-24T06:17:02.86" personId="{00000000-0000-0000-0000-000000000000}" id="{B01BD25E-E986-4CCF-A848-8069FE972124}">
    <text>Non è ibrido condensazione + pdc?</text>
  </threadedComment>
  <threadedComment ref="G113" dT="2024-10-24T06:17:42.26" personId="{00000000-0000-0000-0000-000000000000}" id="{F4DC93CA-29F3-4376-9AA9-63A1B44F8500}">
    <text xml:space="preserve">Magheggio per risoluzione ponti termici. da controllare poi [La menzione è stata rimossa] </text>
  </threadedComment>
  <threadedComment ref="B120" dT="2024-06-06T13:59:58.09" personId="{00000000-0000-0000-0000-000000000000}" id="{2F88B3BE-5A3B-4FC3-B5E8-0E99843C3902}">
    <text xml:space="preserve">Concludere di trovare un metodo per calcolare il consumo in kWh ad UI. Domande su D97, D87 e F90. Oltre alla tabella a dx. D119 da capire [La menzione è stata rimossa] 
[La menzione è stata rimossa] </text>
  </threadedComment>
</ThreadedComments>
</file>

<file path=xl/threadedComments/threadedComment10.xml><?xml version="1.0" encoding="utf-8"?>
<ThreadedComments xmlns="http://schemas.microsoft.com/office/spreadsheetml/2018/threadedcomments" xmlns:x="http://schemas.openxmlformats.org/spreadsheetml/2006/main">
  <threadedComment ref="A82" dT="2024-06-10T08:12:23.62" personId="{00000000-0000-0000-0000-000000000000}" id="{FA58A7F1-5697-2F4C-8C57-7A65586FC5FC}">
    <text>Da quale classe energetica parto per la premialità?Scriverlo</text>
  </threadedComment>
  <threadedComment ref="A82" dT="2024-06-21T13:58:32.70" personId="{00000000-0000-0000-0000-000000000000}" id="{2D6CDAAC-C2D1-4A80-B577-D90F8D7CFF72}" parentId="{FA58A7F1-5697-2F4C-8C57-7A65586FC5FC}">
    <text>Si parte dalla più bassa (G), metterei la funzione in cui si identifica la classe di partenza e quella di arrivo, calcolando come differenza la premialità post-intervento</text>
  </threadedComment>
</ThreadedComment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3.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6.xml"/><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ingenio-web.it/articoli/bonus-ristrutturazioni-50-fino-al-31-dicembre-2024-chi-lo-prende-tipologia-di-lavori-specifiche-novita/" TargetMode="External"/><Relationship Id="rId4" Type="http://schemas.microsoft.com/office/2017/10/relationships/threadedComment" Target="../threadedComments/threadedComment3.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 Id="rId4" Type="http://schemas.microsoft.com/office/2017/10/relationships/threadedComment" Target="../threadedComments/threadedComment4.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1.xml"/><Relationship Id="rId4" Type="http://schemas.microsoft.com/office/2017/10/relationships/threadedComment" Target="../threadedComments/threadedComment5.xml"/></Relationships>
</file>

<file path=xl/worksheets/_rels/sheet14.xml.rels><?xml version="1.0" encoding="UTF-8" standalone="yes"?>
<Relationships xmlns="http://schemas.openxmlformats.org/package/2006/relationships"><Relationship Id="rId8" Type="http://schemas.openxmlformats.org/officeDocument/2006/relationships/hyperlink" Target="http://www.normattiva.it/uri-res/N2Ls?urn:nir:stato:2013;63~art14!vig" TargetMode="External"/><Relationship Id="rId13" Type="http://schemas.openxmlformats.org/officeDocument/2006/relationships/hyperlink" Target="http://www.normattiva.it/uri-res/N2Ls?urn:nir:stato:2013;63~art14!vig" TargetMode="External"/><Relationship Id="rId18" Type="http://schemas.openxmlformats.org/officeDocument/2006/relationships/hyperlink" Target="http://www.normattiva.it/uri-res/N2Ls?urn:nir:stato:2013;63~art14!vig" TargetMode="External"/><Relationship Id="rId3" Type="http://schemas.openxmlformats.org/officeDocument/2006/relationships/hyperlink" Target="http://www.normattiva.it/uri-res/N2Ls?urn:nir:stato:2013;63~art14!vig" TargetMode="External"/><Relationship Id="rId21" Type="http://schemas.openxmlformats.org/officeDocument/2006/relationships/printerSettings" Target="../printerSettings/printerSettings9.bin"/><Relationship Id="rId7" Type="http://schemas.openxmlformats.org/officeDocument/2006/relationships/hyperlink" Target="http://www.normattiva.it/uri-res/N2Ls?urn:nir:stato:2013;63~art14!vig" TargetMode="External"/><Relationship Id="rId12" Type="http://schemas.openxmlformats.org/officeDocument/2006/relationships/hyperlink" Target="http://www.normattiva.it/uri-res/N2Ls?urn:nir:stato:2013;63~art14!vig" TargetMode="External"/><Relationship Id="rId17" Type="http://schemas.openxmlformats.org/officeDocument/2006/relationships/hyperlink" Target="http://www.normattiva.it/uri-res/N2Ls?urn:nir:stato:2013;63~art14!vig" TargetMode="External"/><Relationship Id="rId2" Type="http://schemas.openxmlformats.org/officeDocument/2006/relationships/hyperlink" Target="http://www.normattiva.it/uri-res/N2Ls?urn:nir:stato:2013;63~art14!vig" TargetMode="External"/><Relationship Id="rId16" Type="http://schemas.openxmlformats.org/officeDocument/2006/relationships/hyperlink" Target="http://www.normattiva.it/uri-res/N2Ls?urn:nir:stato:2013;63~art14!vig" TargetMode="External"/><Relationship Id="rId20" Type="http://schemas.openxmlformats.org/officeDocument/2006/relationships/hyperlink" Target="http://www.normattiva.it/uri-res/N2Ls?urn:nir:stato:2013;63~art14!vig" TargetMode="External"/><Relationship Id="rId1" Type="http://schemas.openxmlformats.org/officeDocument/2006/relationships/hyperlink" Target="https://www.assoclima.it/faq/conto_termico/nuovo_conto_termico" TargetMode="External"/><Relationship Id="rId6" Type="http://schemas.openxmlformats.org/officeDocument/2006/relationships/hyperlink" Target="http://www.normattiva.it/uri-res/N2Ls?urn:nir:stato:2013;63~art14!vig" TargetMode="External"/><Relationship Id="rId11" Type="http://schemas.openxmlformats.org/officeDocument/2006/relationships/hyperlink" Target="http://www.normattiva.it/uri-res/N2Ls?urn:nir:stato:2013;63~art14!vig" TargetMode="External"/><Relationship Id="rId5" Type="http://schemas.openxmlformats.org/officeDocument/2006/relationships/hyperlink" Target="http://www.normattiva.it/uri-res/N2Ls?urn:nir:stato:2013;63~art14!vig" TargetMode="External"/><Relationship Id="rId15" Type="http://schemas.openxmlformats.org/officeDocument/2006/relationships/hyperlink" Target="http://www.normattiva.it/uri-res/N2Ls?urn:nir:stato:2013;63~art14!vig" TargetMode="External"/><Relationship Id="rId10" Type="http://schemas.openxmlformats.org/officeDocument/2006/relationships/hyperlink" Target="http://www.normattiva.it/uri-res/N2Ls?urn:nir:stato:2013;63~art14!vig" TargetMode="External"/><Relationship Id="rId19" Type="http://schemas.openxmlformats.org/officeDocument/2006/relationships/hyperlink" Target="http://www.normattiva.it/uri-res/N2Ls?urn:nir:stato:2013;63~art14!vig" TargetMode="External"/><Relationship Id="rId4" Type="http://schemas.openxmlformats.org/officeDocument/2006/relationships/hyperlink" Target="http://www.normattiva.it/uri-res/N2Ls?urn:nir:stato:2013;63~art14!vig" TargetMode="External"/><Relationship Id="rId9" Type="http://schemas.openxmlformats.org/officeDocument/2006/relationships/hyperlink" Target="http://www.normattiva.it/uri-res/N2Ls?urn:nir:stato:2013;63~art14!vig" TargetMode="External"/><Relationship Id="rId14" Type="http://schemas.openxmlformats.org/officeDocument/2006/relationships/hyperlink" Target="http://www.normattiva.it/uri-res/N2Ls?urn:nir:stato:2013;63~art14!vig" TargetMode="Externa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2.xml"/><Relationship Id="rId1" Type="http://schemas.openxmlformats.org/officeDocument/2006/relationships/printerSettings" Target="../printerSettings/printerSettings10.bin"/><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3.xml"/><Relationship Id="rId1" Type="http://schemas.openxmlformats.org/officeDocument/2006/relationships/printerSettings" Target="../printerSettings/printerSettings11.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34.xml"/><Relationship Id="rId4" Type="http://schemas.microsoft.com/office/2017/10/relationships/threadedComment" Target="../threadedComments/threadedComment8.xml"/></Relationships>
</file>

<file path=xl/worksheets/_rels/sheet18.xml.rels><?xml version="1.0" encoding="UTF-8" standalone="yes"?>
<Relationships xmlns="http://schemas.openxmlformats.org/package/2006/relationships"><Relationship Id="rId8" Type="http://schemas.openxmlformats.org/officeDocument/2006/relationships/hyperlink" Target="https://www.infobuildenergia.it/approfondimenti/analisi-fabbisogno-energetico-come-illuminare-gli-edifici/" TargetMode="External"/><Relationship Id="rId13" Type="http://schemas.openxmlformats.org/officeDocument/2006/relationships/printerSettings" Target="../printerSettings/printerSettings12.bin"/><Relationship Id="rId3" Type="http://schemas.openxmlformats.org/officeDocument/2006/relationships/hyperlink" Target="https://www.arera.it/dati-e-statistiche/dettaglio/analisi-dei-consumi-dei-clienti-domestici" TargetMode="External"/><Relationship Id="rId7" Type="http://schemas.openxmlformats.org/officeDocument/2006/relationships/hyperlink" Target="https://www.arera.it/dati-e-statistiche/dettaglio/analisi-dei-consumi-dei-clienti-domestici" TargetMode="External"/><Relationship Id="rId12" Type="http://schemas.openxmlformats.org/officeDocument/2006/relationships/hyperlink" Target="https://www.a2acaloreservizi.eu/supporto-contatti/prezzi-condizioni-economiche" TargetMode="External"/><Relationship Id="rId17" Type="http://schemas.microsoft.com/office/2017/10/relationships/threadedComment" Target="../threadedComments/threadedComment9.xml"/><Relationship Id="rId2" Type="http://schemas.openxmlformats.org/officeDocument/2006/relationships/hyperlink" Target="https://www.arera.it/dati-e-statistiche?ambito=55&amp;keyword=&amp;settore=4&amp;orderby=" TargetMode="External"/><Relationship Id="rId16" Type="http://schemas.openxmlformats.org/officeDocument/2006/relationships/comments" Target="../comments9.xml"/><Relationship Id="rId1" Type="http://schemas.openxmlformats.org/officeDocument/2006/relationships/hyperlink" Target="https://www.arera.it/dati-e-statistiche?ambito=33&amp;keyword=&amp;settore=2&amp;orderby=" TargetMode="External"/><Relationship Id="rId6" Type="http://schemas.openxmlformats.org/officeDocument/2006/relationships/hyperlink" Target="https://www.arera.it/dati-e-statistiche?ambito=55&amp;keyword=&amp;settore=4&amp;orderby=" TargetMode="External"/><Relationship Id="rId11" Type="http://schemas.openxmlformats.org/officeDocument/2006/relationships/hyperlink" Target="https://sceglisostenibile.com/negozi/index.php/convertitore-di-co2" TargetMode="External"/><Relationship Id="rId5" Type="http://schemas.openxmlformats.org/officeDocument/2006/relationships/hyperlink" Target="https://www.arera.it/dati-e-statistiche?ambito=33&amp;keyword=&amp;settore=2&amp;orderby=" TargetMode="External"/><Relationship Id="rId15" Type="http://schemas.openxmlformats.org/officeDocument/2006/relationships/vmlDrawing" Target="../drawings/vmlDrawing9.vml"/><Relationship Id="rId10" Type="http://schemas.openxmlformats.org/officeDocument/2006/relationships/hyperlink" Target="https://www.arera.it/dati-e-statistiche/dettaglio/andamento-del-prezzo-dellenergia-elettrica-per-il-consumatore-domestico-tipo-in-maggior-tutela" TargetMode="External"/><Relationship Id="rId4" Type="http://schemas.openxmlformats.org/officeDocument/2006/relationships/hyperlink" Target="https://www.infobuildenergia.it/approfondimenti/analisi-fabbisogno-energetico-come-illuminare-gli-edifici/" TargetMode="External"/><Relationship Id="rId9" Type="http://schemas.openxmlformats.org/officeDocument/2006/relationships/hyperlink" Target="https://www.arera.it/dati-e-statistiche/dettaglio/andamento-del-prezzo-del-gas-naturale-per-un-consumatore-domestico-tipo-in-regime-di-tutela" TargetMode="External"/><Relationship Id="rId14" Type="http://schemas.openxmlformats.org/officeDocument/2006/relationships/drawing" Target="../drawings/drawing35.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microsoft.com/office/2017/10/relationships/threadedComment" Target="../threadedComments/threadedComment10.xml"/><Relationship Id="rId2" Type="http://schemas.openxmlformats.org/officeDocument/2006/relationships/hyperlink" Target="https://realadvisor.it/it/risultato-valutazione/e4086e12-d405-11ee-815e-2f9f8d67dd39" TargetMode="External"/><Relationship Id="rId1" Type="http://schemas.openxmlformats.org/officeDocument/2006/relationships/hyperlink" Target="https://www.gabettigroup.com/comunicati-stampa/efficientamento-energetico-quanto-sei-disposto-a-pagare-in-piu-per-una-casa-efficiente/?cn-reloaded=1" TargetMode="External"/><Relationship Id="rId6" Type="http://schemas.openxmlformats.org/officeDocument/2006/relationships/comments" Target="../comments10.xml"/><Relationship Id="rId5" Type="http://schemas.openxmlformats.org/officeDocument/2006/relationships/vmlDrawing" Target="../drawings/vmlDrawing10.vml"/><Relationship Id="rId4" Type="http://schemas.openxmlformats.org/officeDocument/2006/relationships/drawing" Target="../drawings/drawing36.xml"/></Relationships>
</file>

<file path=xl/worksheets/_rels/sheet21.xml.rels><?xml version="1.0" encoding="UTF-8" standalone="yes"?>
<Relationships xmlns="http://schemas.openxmlformats.org/package/2006/relationships"><Relationship Id="rId3" Type="http://schemas.openxmlformats.org/officeDocument/2006/relationships/hyperlink" Target="https://armazo.it/blog/tabella-co2-equivalente/" TargetMode="External"/><Relationship Id="rId2" Type="http://schemas.openxmlformats.org/officeDocument/2006/relationships/hyperlink" Target="https://armazo.it/blog/tabella-co2-equivalente/" TargetMode="External"/><Relationship Id="rId1" Type="http://schemas.openxmlformats.org/officeDocument/2006/relationships/hyperlink" Target="https://esgnews.it/focus/opinioni/cambiamento-climatico-il-carbon-pricing-da-solo-non-basta/" TargetMode="External"/><Relationship Id="rId6" Type="http://schemas.openxmlformats.org/officeDocument/2006/relationships/drawing" Target="../drawings/drawing37.xml"/><Relationship Id="rId5" Type="http://schemas.openxmlformats.org/officeDocument/2006/relationships/printerSettings" Target="../printerSettings/printerSettings14.bin"/><Relationship Id="rId4" Type="http://schemas.openxmlformats.org/officeDocument/2006/relationships/hyperlink" Target="https://armazo.it/blog/tabella-co2-equivalente/" TargetMode="Externa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printerSettings" Target="../printerSettings/printerSettings15.bin"/><Relationship Id="rId1" Type="http://schemas.openxmlformats.org/officeDocument/2006/relationships/hyperlink" Target="http://it.inflation.eu/tassi-di-inflazione/italia/inflazione-storica/cpi-inflazione-italia.aspx"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17A68-87E3-4EF7-B4BF-105F26DCF97C}">
  <sheetPr>
    <tabColor theme="6"/>
  </sheetPr>
  <dimension ref="C2:G9"/>
  <sheetViews>
    <sheetView workbookViewId="0"/>
  </sheetViews>
  <sheetFormatPr defaultRowHeight="14.5"/>
  <cols>
    <col min="3" max="3" width="15.54296875" customWidth="1"/>
    <col min="4" max="4" width="41.54296875" customWidth="1"/>
    <col min="5" max="5" width="105.90625" bestFit="1" customWidth="1"/>
  </cols>
  <sheetData>
    <row r="2" spans="3:7">
      <c r="C2" s="2739" t="s">
        <v>0</v>
      </c>
      <c r="D2" s="2739" t="s">
        <v>1</v>
      </c>
      <c r="E2" s="2739" t="s">
        <v>2</v>
      </c>
    </row>
    <row r="3" spans="3:7">
      <c r="C3" s="18">
        <v>1</v>
      </c>
      <c r="D3" s="2740" t="s">
        <v>3</v>
      </c>
      <c r="E3" t="s">
        <v>4</v>
      </c>
      <c r="F3" t="s">
        <v>5</v>
      </c>
    </row>
    <row r="4" spans="3:7">
      <c r="C4" s="18">
        <v>2</v>
      </c>
      <c r="D4" s="2740" t="s">
        <v>6</v>
      </c>
      <c r="E4" t="s">
        <v>7</v>
      </c>
      <c r="F4" t="s">
        <v>8</v>
      </c>
      <c r="G4" t="s">
        <v>9</v>
      </c>
    </row>
    <row r="5" spans="3:7">
      <c r="C5" s="18">
        <v>3</v>
      </c>
      <c r="D5" s="2740" t="s">
        <v>10</v>
      </c>
      <c r="E5" t="s">
        <v>11</v>
      </c>
      <c r="F5" t="s">
        <v>12</v>
      </c>
    </row>
    <row r="6" spans="3:7">
      <c r="C6" s="18">
        <v>4</v>
      </c>
      <c r="D6" s="2740" t="s">
        <v>13</v>
      </c>
      <c r="E6" t="s">
        <v>14</v>
      </c>
      <c r="F6" t="s">
        <v>15</v>
      </c>
    </row>
    <row r="8" spans="3:7">
      <c r="C8" s="18">
        <v>5</v>
      </c>
      <c r="D8" s="2740" t="s">
        <v>16</v>
      </c>
      <c r="E8" t="s">
        <v>17</v>
      </c>
    </row>
    <row r="9" spans="3:7">
      <c r="C9" s="18">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EED5C-FCA0-4F21-9EFD-A71A64C66F83}">
  <dimension ref="A2:BD87"/>
  <sheetViews>
    <sheetView tabSelected="1" topLeftCell="A10" zoomScale="34" zoomScaleNormal="70" workbookViewId="0">
      <selection activeCell="P95" sqref="P95"/>
    </sheetView>
  </sheetViews>
  <sheetFormatPr defaultColWidth="0" defaultRowHeight="14.5"/>
  <cols>
    <col min="1" max="3" width="9.08984375" customWidth="1"/>
    <col min="4" max="4" width="19.08984375" bestFit="1" customWidth="1"/>
    <col min="5" max="5" width="28.453125" bestFit="1" customWidth="1"/>
    <col min="6" max="6" width="26.08984375" style="376" bestFit="1" customWidth="1"/>
    <col min="7" max="7" width="27.54296875" bestFit="1" customWidth="1"/>
    <col min="8" max="8" width="15.08984375" bestFit="1" customWidth="1"/>
    <col min="9" max="9" width="15.54296875" bestFit="1" customWidth="1"/>
    <col min="10" max="10" width="15.08984375" bestFit="1" customWidth="1"/>
    <col min="11" max="11" width="19.54296875" bestFit="1" customWidth="1"/>
    <col min="12" max="18" width="14.54296875" bestFit="1" customWidth="1"/>
    <col min="19" max="19" width="14.453125" bestFit="1" customWidth="1"/>
    <col min="20" max="20" width="13.54296875" bestFit="1" customWidth="1"/>
    <col min="21" max="21" width="9.08984375" customWidth="1"/>
    <col min="22" max="22" width="14.08984375" customWidth="1"/>
    <col min="23" max="56" width="9.08984375" customWidth="1"/>
    <col min="57" max="16384" width="9.08984375" hidden="1"/>
  </cols>
  <sheetData>
    <row r="2" spans="2:20">
      <c r="D2" t="s">
        <v>1363</v>
      </c>
      <c r="G2" t="s">
        <v>18</v>
      </c>
      <c r="H2" t="s">
        <v>19</v>
      </c>
      <c r="I2" t="s">
        <v>20</v>
      </c>
      <c r="J2" t="s">
        <v>21</v>
      </c>
    </row>
    <row r="3" spans="2:20">
      <c r="D3" s="8" t="s">
        <v>22</v>
      </c>
      <c r="E3" s="22">
        <f>+'1. COSTI DI COSTRUZIONE'!H11</f>
        <v>0</v>
      </c>
      <c r="G3" t="s">
        <v>1369</v>
      </c>
      <c r="I3" s="3059">
        <f>D12</f>
        <v>-3512932.5924</v>
      </c>
      <c r="J3" s="3059">
        <f>$D$13</f>
        <v>-3824595.4190399991</v>
      </c>
      <c r="K3" s="24">
        <f>+I3/$I$5</f>
        <v>0.72240000000000004</v>
      </c>
      <c r="L3" s="24">
        <f>+J3/$J$5</f>
        <v>0.73039999999999994</v>
      </c>
    </row>
    <row r="4" spans="2:20">
      <c r="D4" t="s">
        <v>20</v>
      </c>
      <c r="E4" s="3423">
        <f>+'1. COSTI DI COSTRUZIONE'!L11</f>
        <v>4862863.5</v>
      </c>
      <c r="G4" t="s">
        <v>1375</v>
      </c>
      <c r="I4" s="3059">
        <f>$D$31</f>
        <v>-4084805.34</v>
      </c>
      <c r="J4" s="3059">
        <f>$D$32</f>
        <v>-4346131.1579999989</v>
      </c>
      <c r="K4" s="24">
        <f>+I4/$I$5</f>
        <v>0.84</v>
      </c>
      <c r="L4" s="24">
        <f>+J4/$J$5</f>
        <v>0.82999999999999985</v>
      </c>
    </row>
    <row r="5" spans="2:20">
      <c r="D5" t="s">
        <v>21</v>
      </c>
      <c r="E5" s="3423">
        <f>+'1. COSTI DI COSTRUZIONE'!P11</f>
        <v>5236302.5999999996</v>
      </c>
      <c r="G5" t="s">
        <v>1364</v>
      </c>
      <c r="I5" s="3059">
        <f>-E4</f>
        <v>-4862863.5</v>
      </c>
      <c r="J5" s="3059">
        <f>-E5</f>
        <v>-5236302.5999999996</v>
      </c>
      <c r="K5" s="24">
        <f>+I5/$I$5</f>
        <v>1</v>
      </c>
      <c r="L5" s="24">
        <f>+J5/$J$5</f>
        <v>1</v>
      </c>
    </row>
    <row r="6" spans="2:20">
      <c r="E6" s="2737"/>
    </row>
    <row r="7" spans="2:20">
      <c r="E7" s="2737"/>
    </row>
    <row r="8" spans="2:20" ht="23.5">
      <c r="B8" s="3589" t="s">
        <v>617</v>
      </c>
      <c r="C8" s="3589"/>
      <c r="D8" s="3589"/>
      <c r="E8" s="3589"/>
      <c r="F8" s="3589"/>
      <c r="G8" s="3589"/>
      <c r="H8" s="3589"/>
      <c r="I8" s="3589"/>
      <c r="J8" s="3589"/>
      <c r="K8" s="3589"/>
      <c r="L8" s="3589"/>
      <c r="M8" s="3589"/>
      <c r="N8" s="3589"/>
      <c r="O8" s="3589"/>
      <c r="P8" s="3589"/>
      <c r="Q8" s="3589"/>
      <c r="R8" s="3589"/>
      <c r="S8" s="3589"/>
      <c r="T8" s="3589"/>
    </row>
    <row r="10" spans="2:20" ht="18.5">
      <c r="G10" s="3057" t="s">
        <v>1370</v>
      </c>
      <c r="H10" s="3058">
        <v>-3</v>
      </c>
      <c r="I10" s="3058">
        <v>-2</v>
      </c>
      <c r="J10" s="3058">
        <v>-1</v>
      </c>
    </row>
    <row r="11" spans="2:20">
      <c r="D11" t="s">
        <v>1371</v>
      </c>
      <c r="F11" s="376" t="s">
        <v>23</v>
      </c>
      <c r="G11" s="3050" t="s">
        <v>22</v>
      </c>
      <c r="H11" s="3052">
        <v>0</v>
      </c>
      <c r="I11" s="3052">
        <v>0</v>
      </c>
      <c r="J11" s="3052">
        <v>0</v>
      </c>
    </row>
    <row r="12" spans="2:20">
      <c r="C12" s="24">
        <v>0.86</v>
      </c>
      <c r="D12" s="376">
        <f>+C12*D15</f>
        <v>-3512932.5924</v>
      </c>
      <c r="G12" s="3050" t="s">
        <v>20</v>
      </c>
      <c r="H12" s="3471">
        <v>0.16756243665347478</v>
      </c>
      <c r="I12" s="3471">
        <v>0.57276591308522395</v>
      </c>
      <c r="J12" s="3471">
        <v>0.25967167834026689</v>
      </c>
      <c r="K12" s="3076"/>
    </row>
    <row r="13" spans="2:20">
      <c r="C13" s="24">
        <v>0.88</v>
      </c>
      <c r="D13" s="376">
        <f>+C13*D16</f>
        <v>-3824595.4190399991</v>
      </c>
      <c r="G13" s="3050" t="s">
        <v>21</v>
      </c>
      <c r="H13" s="3471">
        <v>0.16913129918694769</v>
      </c>
      <c r="I13" s="3471">
        <v>0.88350029179716083</v>
      </c>
      <c r="J13" s="3471">
        <v>0</v>
      </c>
    </row>
    <row r="14" spans="2:20">
      <c r="D14" t="s">
        <v>1376</v>
      </c>
      <c r="F14" s="376" t="s">
        <v>24</v>
      </c>
      <c r="G14" s="3050" t="s">
        <v>22</v>
      </c>
      <c r="H14" s="3051">
        <v>0</v>
      </c>
      <c r="I14" s="3051">
        <v>0</v>
      </c>
      <c r="J14" s="3051">
        <v>0</v>
      </c>
    </row>
    <row r="15" spans="2:20">
      <c r="D15" s="376">
        <f>D31</f>
        <v>-4084805.34</v>
      </c>
      <c r="G15" s="3424" t="s">
        <v>20</v>
      </c>
      <c r="H15" s="3051">
        <v>0.15</v>
      </c>
      <c r="I15" s="3051">
        <v>0.5</v>
      </c>
      <c r="J15" s="3051">
        <v>0.35</v>
      </c>
      <c r="K15" t="s">
        <v>25</v>
      </c>
    </row>
    <row r="16" spans="2:20">
      <c r="D16" s="376">
        <f>D32</f>
        <v>-4346131.1579999989</v>
      </c>
      <c r="G16" s="3050" t="s">
        <v>21</v>
      </c>
      <c r="H16" s="3051">
        <v>0.15</v>
      </c>
      <c r="I16" s="3051">
        <v>0.85</v>
      </c>
      <c r="J16" s="3051">
        <v>0</v>
      </c>
      <c r="K16" t="s">
        <v>25</v>
      </c>
    </row>
    <row r="17" spans="2:31">
      <c r="D17" s="3059"/>
    </row>
    <row r="18" spans="2:31" ht="21">
      <c r="E18" s="3053" t="s">
        <v>617</v>
      </c>
      <c r="F18" s="3054" t="s">
        <v>26</v>
      </c>
      <c r="G18" s="3055" t="s">
        <v>27</v>
      </c>
      <c r="H18" s="3056">
        <v>-3</v>
      </c>
      <c r="I18" s="3056">
        <v>-2</v>
      </c>
      <c r="J18" s="3056">
        <v>-1</v>
      </c>
    </row>
    <row r="19" spans="2:31">
      <c r="B19" s="21" t="s">
        <v>28</v>
      </c>
      <c r="D19" t="s">
        <v>22</v>
      </c>
      <c r="E19" s="3062" t="s">
        <v>29</v>
      </c>
      <c r="F19" s="3061">
        <f>SUM(H19:J19)</f>
        <v>0</v>
      </c>
      <c r="G19" s="3062"/>
      <c r="H19" s="3061">
        <f>H11*$E3</f>
        <v>0</v>
      </c>
      <c r="I19" s="3061">
        <f>I11*$E3</f>
        <v>0</v>
      </c>
      <c r="J19" s="3061">
        <f>J11*$E3</f>
        <v>0</v>
      </c>
    </row>
    <row r="20" spans="2:31">
      <c r="B20" s="21" t="s">
        <v>28</v>
      </c>
      <c r="D20" t="s">
        <v>20</v>
      </c>
      <c r="E20" s="3062" t="s">
        <v>29</v>
      </c>
      <c r="F20" s="3061">
        <f>SUM(H20:J20)</f>
        <v>-3512932.6910395133</v>
      </c>
      <c r="G20" s="3062"/>
      <c r="H20" s="3061">
        <f>H12*$D$12</f>
        <v>-588635.54498195194</v>
      </c>
      <c r="I20" s="3061">
        <f>I12*$D$12</f>
        <v>-2012088.0438928287</v>
      </c>
      <c r="J20" s="3061">
        <f>J12*$D$12</f>
        <v>-912209.10216473264</v>
      </c>
      <c r="N20" s="376"/>
      <c r="O20" s="376"/>
      <c r="Q20" s="376"/>
      <c r="R20" s="376"/>
      <c r="S20" s="376"/>
    </row>
    <row r="21" spans="2:31">
      <c r="B21" s="21" t="s">
        <v>28</v>
      </c>
      <c r="D21" t="s">
        <v>21</v>
      </c>
      <c r="E21" s="3062" t="s">
        <v>29</v>
      </c>
      <c r="F21" s="3061">
        <f t="shared" ref="F21:F23" si="0">SUM(H21:J21)</f>
        <v>-4025889.9608146073</v>
      </c>
      <c r="G21" s="3062"/>
      <c r="H21" s="3061">
        <f>H13*$D$13</f>
        <v>-646858.79208668368</v>
      </c>
      <c r="I21" s="3061">
        <f t="shared" ref="I21:J21" si="1">I13*$D$13</f>
        <v>-3379031.1687279237</v>
      </c>
      <c r="J21" s="3061">
        <f t="shared" si="1"/>
        <v>0</v>
      </c>
    </row>
    <row r="22" spans="2:31">
      <c r="C22" s="2855">
        <v>-0.84</v>
      </c>
      <c r="D22" t="s">
        <v>22</v>
      </c>
      <c r="E22" s="3062" t="s">
        <v>30</v>
      </c>
      <c r="F22" s="3061">
        <f t="shared" si="0"/>
        <v>0</v>
      </c>
      <c r="G22" s="3062"/>
      <c r="H22" s="3061">
        <f>H14*$E3</f>
        <v>0</v>
      </c>
      <c r="I22" s="3061">
        <f>I14*$E3</f>
        <v>0</v>
      </c>
      <c r="J22" s="3061">
        <f>J14*$E3</f>
        <v>0</v>
      </c>
    </row>
    <row r="23" spans="2:31">
      <c r="C23" s="2855">
        <v>-0.83869654632163204</v>
      </c>
      <c r="D23" t="s">
        <v>20</v>
      </c>
      <c r="E23" s="3062" t="s">
        <v>30</v>
      </c>
      <c r="F23" s="3061">
        <f t="shared" si="0"/>
        <v>4084805.34</v>
      </c>
      <c r="G23" s="3062"/>
      <c r="H23" s="3061">
        <f>-H15*$D$15</f>
        <v>612720.80099999998</v>
      </c>
      <c r="I23" s="3061">
        <f t="shared" ref="I23:J23" si="2">-I15*$D$15</f>
        <v>2042402.67</v>
      </c>
      <c r="J23" s="3061">
        <f t="shared" si="2"/>
        <v>1429681.8689999999</v>
      </c>
    </row>
    <row r="24" spans="2:31">
      <c r="C24" s="2855">
        <v>-0.83914243280679257</v>
      </c>
      <c r="D24" t="s">
        <v>21</v>
      </c>
      <c r="E24" s="3062" t="s">
        <v>30</v>
      </c>
      <c r="F24" s="3061">
        <f>SUM(H24:J24)</f>
        <v>4346131.1579999989</v>
      </c>
      <c r="G24" s="3062"/>
      <c r="H24" s="3061">
        <f>-H16*$D$16</f>
        <v>651919.67369999981</v>
      </c>
      <c r="I24" s="3061">
        <f t="shared" ref="I24:J24" si="3">-I16*$D$16</f>
        <v>3694211.4842999987</v>
      </c>
      <c r="J24" s="3061">
        <f t="shared" si="3"/>
        <v>0</v>
      </c>
      <c r="X24" s="376"/>
      <c r="Y24" s="376"/>
      <c r="AA24" s="376"/>
      <c r="AB24" s="376"/>
      <c r="AC24" s="376"/>
      <c r="AD24" s="376"/>
      <c r="AE24" s="376"/>
    </row>
    <row r="25" spans="2:31">
      <c r="V25" s="376"/>
    </row>
    <row r="26" spans="2:31">
      <c r="V26" s="376"/>
    </row>
    <row r="27" spans="2:31" ht="23.5">
      <c r="B27" s="3589" t="s">
        <v>1377</v>
      </c>
      <c r="C27" s="3589"/>
      <c r="D27" s="3589"/>
      <c r="E27" s="3589"/>
      <c r="F27" s="3589"/>
      <c r="G27" s="3589"/>
      <c r="H27" s="3589"/>
      <c r="I27" s="3589"/>
      <c r="J27" s="3589"/>
      <c r="K27" s="3589"/>
      <c r="L27" s="3589"/>
      <c r="M27" s="3589"/>
      <c r="N27" s="3589"/>
      <c r="O27" s="3589"/>
      <c r="P27" s="3589"/>
      <c r="Q27" s="3589"/>
      <c r="R27" s="3589"/>
      <c r="S27" s="3589"/>
      <c r="T27" s="3589"/>
      <c r="V27" s="376"/>
    </row>
    <row r="28" spans="2:31">
      <c r="V28" s="376"/>
    </row>
    <row r="29" spans="2:31" ht="18.5">
      <c r="G29" s="3057" t="s">
        <v>1378</v>
      </c>
      <c r="H29" s="3058">
        <v>-3</v>
      </c>
      <c r="I29" s="3058">
        <v>-2</v>
      </c>
      <c r="J29" s="3058">
        <v>-1</v>
      </c>
      <c r="K29" s="3058">
        <v>1</v>
      </c>
      <c r="L29" s="3058">
        <v>2</v>
      </c>
      <c r="M29" s="3058">
        <v>3</v>
      </c>
      <c r="N29" s="3058">
        <v>4</v>
      </c>
      <c r="O29" s="3058">
        <v>5</v>
      </c>
      <c r="P29" s="3058">
        <v>6</v>
      </c>
      <c r="Q29" s="3058">
        <v>7</v>
      </c>
      <c r="R29" s="3058">
        <v>8</v>
      </c>
      <c r="S29" s="3058">
        <v>9</v>
      </c>
      <c r="T29" s="3058">
        <v>10</v>
      </c>
      <c r="U29" s="21" t="s">
        <v>31</v>
      </c>
    </row>
    <row r="30" spans="2:31">
      <c r="D30" t="s">
        <v>1379</v>
      </c>
      <c r="F30" t="s">
        <v>32</v>
      </c>
      <c r="G30" s="3050" t="s">
        <v>22</v>
      </c>
      <c r="H30" s="3052">
        <f>H11</f>
        <v>0</v>
      </c>
      <c r="I30" s="3052">
        <f>I11</f>
        <v>0</v>
      </c>
      <c r="J30" s="3052">
        <f>J11</f>
        <v>0</v>
      </c>
      <c r="K30" s="3052">
        <f t="shared" ref="K30:T30" si="4">K11</f>
        <v>0</v>
      </c>
      <c r="L30" s="3052">
        <f t="shared" si="4"/>
        <v>0</v>
      </c>
      <c r="M30" s="3052">
        <f t="shared" si="4"/>
        <v>0</v>
      </c>
      <c r="N30" s="3052">
        <f t="shared" si="4"/>
        <v>0</v>
      </c>
      <c r="O30" s="3052">
        <f t="shared" si="4"/>
        <v>0</v>
      </c>
      <c r="P30" s="3052">
        <f t="shared" si="4"/>
        <v>0</v>
      </c>
      <c r="Q30" s="3052">
        <f t="shared" si="4"/>
        <v>0</v>
      </c>
      <c r="R30" s="3052">
        <f t="shared" si="4"/>
        <v>0</v>
      </c>
      <c r="S30" s="3052">
        <f t="shared" si="4"/>
        <v>0</v>
      </c>
      <c r="T30" s="3052">
        <f t="shared" si="4"/>
        <v>0</v>
      </c>
      <c r="U30" s="2641">
        <f>SUM(H30:T30)</f>
        <v>0</v>
      </c>
    </row>
    <row r="31" spans="2:31">
      <c r="C31" s="24">
        <v>0.84</v>
      </c>
      <c r="D31" s="376">
        <f>+C31*D34</f>
        <v>-4084805.34</v>
      </c>
      <c r="E31" s="3421" t="s">
        <v>33</v>
      </c>
      <c r="F31"/>
      <c r="G31" s="3424" t="s">
        <v>20</v>
      </c>
      <c r="H31" s="3060">
        <v>0.15</v>
      </c>
      <c r="I31" s="3060">
        <v>0.6</v>
      </c>
      <c r="J31" s="3060">
        <v>0.25</v>
      </c>
      <c r="K31" s="3052">
        <f>K12</f>
        <v>0</v>
      </c>
      <c r="L31" s="3052">
        <f t="shared" ref="L31:T31" si="5">L12</f>
        <v>0</v>
      </c>
      <c r="M31" s="3052">
        <f t="shared" si="5"/>
        <v>0</v>
      </c>
      <c r="N31" s="3052">
        <f t="shared" si="5"/>
        <v>0</v>
      </c>
      <c r="O31" s="3052">
        <f t="shared" si="5"/>
        <v>0</v>
      </c>
      <c r="P31" s="3052">
        <f t="shared" si="5"/>
        <v>0</v>
      </c>
      <c r="Q31" s="3052">
        <f t="shared" si="5"/>
        <v>0</v>
      </c>
      <c r="R31" s="3052">
        <f t="shared" si="5"/>
        <v>0</v>
      </c>
      <c r="S31" s="3052">
        <f t="shared" si="5"/>
        <v>0</v>
      </c>
      <c r="T31" s="3052">
        <f t="shared" si="5"/>
        <v>0</v>
      </c>
      <c r="U31" s="2641">
        <f t="shared" ref="U31:U35" si="6">SUM(H31:T31)</f>
        <v>1</v>
      </c>
    </row>
    <row r="32" spans="2:31">
      <c r="C32" s="24">
        <v>0.83</v>
      </c>
      <c r="D32" s="376">
        <f>+C32*D35</f>
        <v>-4346131.1579999989</v>
      </c>
      <c r="E32" s="3421" t="s">
        <v>34</v>
      </c>
      <c r="F32"/>
      <c r="G32" s="3050" t="s">
        <v>21</v>
      </c>
      <c r="H32" s="3052">
        <v>0.15</v>
      </c>
      <c r="I32" s="3052">
        <v>0.85</v>
      </c>
      <c r="J32" s="3052">
        <f>J13</f>
        <v>0</v>
      </c>
      <c r="K32" s="3052">
        <f>K13</f>
        <v>0</v>
      </c>
      <c r="L32" s="3052">
        <f>L13</f>
        <v>0</v>
      </c>
      <c r="M32" s="3052">
        <f t="shared" ref="M32:T32" si="7">M13</f>
        <v>0</v>
      </c>
      <c r="N32" s="3052">
        <f t="shared" si="7"/>
        <v>0</v>
      </c>
      <c r="O32" s="3052">
        <f t="shared" si="7"/>
        <v>0</v>
      </c>
      <c r="P32" s="3052">
        <f t="shared" si="7"/>
        <v>0</v>
      </c>
      <c r="Q32" s="3052">
        <f t="shared" si="7"/>
        <v>0</v>
      </c>
      <c r="R32" s="3052">
        <f t="shared" si="7"/>
        <v>0</v>
      </c>
      <c r="S32" s="3052">
        <f t="shared" si="7"/>
        <v>0</v>
      </c>
      <c r="T32" s="3052">
        <f t="shared" si="7"/>
        <v>0</v>
      </c>
      <c r="U32" s="2641">
        <f t="shared" si="6"/>
        <v>1</v>
      </c>
    </row>
    <row r="33" spans="2:21">
      <c r="D33" t="s">
        <v>1380</v>
      </c>
      <c r="E33" s="3421"/>
      <c r="F33" t="s">
        <v>35</v>
      </c>
      <c r="G33" s="3050" t="s">
        <v>22</v>
      </c>
      <c r="H33" s="3052">
        <f>H72</f>
        <v>0</v>
      </c>
      <c r="I33" s="3052">
        <f t="shared" ref="I33:T33" si="8">I72</f>
        <v>0</v>
      </c>
      <c r="J33" s="3052">
        <f t="shared" si="8"/>
        <v>0</v>
      </c>
      <c r="K33" s="3052">
        <f t="shared" si="8"/>
        <v>0</v>
      </c>
      <c r="L33" s="3052">
        <f t="shared" si="8"/>
        <v>0</v>
      </c>
      <c r="M33" s="3052">
        <f t="shared" si="8"/>
        <v>0</v>
      </c>
      <c r="N33" s="3052">
        <f t="shared" si="8"/>
        <v>0</v>
      </c>
      <c r="O33" s="3052">
        <f t="shared" si="8"/>
        <v>0</v>
      </c>
      <c r="P33" s="3052">
        <f t="shared" si="8"/>
        <v>0</v>
      </c>
      <c r="Q33" s="3052">
        <f t="shared" si="8"/>
        <v>0</v>
      </c>
      <c r="R33" s="3052">
        <f t="shared" si="8"/>
        <v>0</v>
      </c>
      <c r="S33" s="3052">
        <f t="shared" si="8"/>
        <v>0</v>
      </c>
      <c r="T33" s="3052">
        <f t="shared" si="8"/>
        <v>0</v>
      </c>
      <c r="U33" s="2641">
        <f t="shared" si="6"/>
        <v>0</v>
      </c>
    </row>
    <row r="34" spans="2:21">
      <c r="C34" s="24"/>
      <c r="D34" s="376">
        <f>F81</f>
        <v>-4862863.5</v>
      </c>
      <c r="E34" s="3421" t="s">
        <v>36</v>
      </c>
      <c r="G34" s="3050" t="s">
        <v>20</v>
      </c>
      <c r="H34" s="3052">
        <v>0.1</v>
      </c>
      <c r="I34" s="3060">
        <v>0.1</v>
      </c>
      <c r="J34" s="3052">
        <f t="shared" ref="I34:T35" si="9">J73</f>
        <v>0.1</v>
      </c>
      <c r="K34" s="3052">
        <f t="shared" si="9"/>
        <v>0.1</v>
      </c>
      <c r="L34" s="3052">
        <f t="shared" si="9"/>
        <v>0.1</v>
      </c>
      <c r="M34" s="3052">
        <f t="shared" si="9"/>
        <v>0.1</v>
      </c>
      <c r="N34" s="3052">
        <f t="shared" si="9"/>
        <v>0.1</v>
      </c>
      <c r="O34" s="3052">
        <f t="shared" si="9"/>
        <v>0.1</v>
      </c>
      <c r="P34" s="3052">
        <f t="shared" si="9"/>
        <v>0.1</v>
      </c>
      <c r="Q34" s="3052">
        <f t="shared" si="9"/>
        <v>0.1</v>
      </c>
      <c r="R34" s="3052"/>
      <c r="S34" s="3052"/>
      <c r="T34" s="3052">
        <f t="shared" si="9"/>
        <v>0</v>
      </c>
      <c r="U34" s="2641">
        <f t="shared" si="6"/>
        <v>0.99999999999999989</v>
      </c>
    </row>
    <row r="35" spans="2:21">
      <c r="D35" s="376">
        <f>F82</f>
        <v>-5236302.5999999987</v>
      </c>
      <c r="E35" s="3421" t="s">
        <v>37</v>
      </c>
      <c r="G35" s="3050" t="s">
        <v>21</v>
      </c>
      <c r="H35" s="3052">
        <v>0.1</v>
      </c>
      <c r="I35" s="3052">
        <f t="shared" si="9"/>
        <v>0.1</v>
      </c>
      <c r="J35" s="3052">
        <f t="shared" si="9"/>
        <v>0.1</v>
      </c>
      <c r="K35" s="3052">
        <f t="shared" si="9"/>
        <v>0.1</v>
      </c>
      <c r="L35" s="3052">
        <f t="shared" si="9"/>
        <v>0.1</v>
      </c>
      <c r="M35" s="3052">
        <f t="shared" si="9"/>
        <v>0.1</v>
      </c>
      <c r="N35" s="3052">
        <f t="shared" si="9"/>
        <v>0.1</v>
      </c>
      <c r="O35" s="3052">
        <f t="shared" si="9"/>
        <v>0.1</v>
      </c>
      <c r="P35" s="3052">
        <f t="shared" si="9"/>
        <v>0.1</v>
      </c>
      <c r="Q35" s="3052">
        <f t="shared" si="9"/>
        <v>0.1</v>
      </c>
      <c r="R35" s="3052"/>
      <c r="S35" s="3052">
        <f t="shared" si="9"/>
        <v>0</v>
      </c>
      <c r="T35" s="3052">
        <f t="shared" si="9"/>
        <v>0</v>
      </c>
      <c r="U35" s="2641">
        <f t="shared" si="6"/>
        <v>0.99999999999999989</v>
      </c>
    </row>
    <row r="37" spans="2:21" ht="21">
      <c r="E37" s="3053" t="s">
        <v>1377</v>
      </c>
      <c r="F37" s="3054" t="s">
        <v>26</v>
      </c>
      <c r="G37" s="3055" t="s">
        <v>27</v>
      </c>
      <c r="H37" s="3056">
        <v>-3</v>
      </c>
      <c r="I37" s="3056">
        <v>-2</v>
      </c>
      <c r="J37" s="3056">
        <v>-1</v>
      </c>
      <c r="K37" s="3056">
        <f t="shared" ref="K37:T37" si="10">K29</f>
        <v>1</v>
      </c>
      <c r="L37" s="3056">
        <f t="shared" si="10"/>
        <v>2</v>
      </c>
      <c r="M37" s="3056">
        <f t="shared" si="10"/>
        <v>3</v>
      </c>
      <c r="N37" s="3056">
        <f t="shared" si="10"/>
        <v>4</v>
      </c>
      <c r="O37" s="3056">
        <f t="shared" si="10"/>
        <v>5</v>
      </c>
      <c r="P37" s="3056">
        <f t="shared" si="10"/>
        <v>6</v>
      </c>
      <c r="Q37" s="3056">
        <f t="shared" si="10"/>
        <v>7</v>
      </c>
      <c r="R37" s="3056">
        <f t="shared" si="10"/>
        <v>8</v>
      </c>
      <c r="S37" s="3056">
        <f t="shared" si="10"/>
        <v>9</v>
      </c>
      <c r="T37" s="3056">
        <f t="shared" si="10"/>
        <v>10</v>
      </c>
    </row>
    <row r="38" spans="2:21">
      <c r="B38" s="21" t="s">
        <v>38</v>
      </c>
      <c r="C38" s="2855"/>
      <c r="D38" t="s">
        <v>22</v>
      </c>
      <c r="E38" s="3062" t="s">
        <v>29</v>
      </c>
      <c r="F38" s="3061">
        <f t="shared" ref="F38:F41" si="11">SUM(H38:T38)</f>
        <v>0</v>
      </c>
      <c r="G38" s="3062"/>
      <c r="H38" s="3061">
        <f t="shared" ref="H38:T38" si="12">H30*$E3*$C38</f>
        <v>0</v>
      </c>
      <c r="I38" s="3061">
        <f t="shared" si="12"/>
        <v>0</v>
      </c>
      <c r="J38" s="3061">
        <f t="shared" si="12"/>
        <v>0</v>
      </c>
      <c r="K38" s="3061">
        <f t="shared" si="12"/>
        <v>0</v>
      </c>
      <c r="L38" s="3061">
        <f t="shared" si="12"/>
        <v>0</v>
      </c>
      <c r="M38" s="3061">
        <f t="shared" si="12"/>
        <v>0</v>
      </c>
      <c r="N38" s="3061">
        <f t="shared" si="12"/>
        <v>0</v>
      </c>
      <c r="O38" s="3061">
        <f t="shared" si="12"/>
        <v>0</v>
      </c>
      <c r="P38" s="3061">
        <f t="shared" si="12"/>
        <v>0</v>
      </c>
      <c r="Q38" s="3061">
        <f t="shared" si="12"/>
        <v>0</v>
      </c>
      <c r="R38" s="3061">
        <f t="shared" si="12"/>
        <v>0</v>
      </c>
      <c r="S38" s="3061">
        <f t="shared" si="12"/>
        <v>0</v>
      </c>
      <c r="T38" s="3061">
        <f t="shared" si="12"/>
        <v>0</v>
      </c>
    </row>
    <row r="39" spans="2:21">
      <c r="B39" s="21" t="s">
        <v>38</v>
      </c>
      <c r="C39" s="2855"/>
      <c r="D39" t="s">
        <v>20</v>
      </c>
      <c r="E39" s="3062" t="s">
        <v>29</v>
      </c>
      <c r="F39" s="3061">
        <f>SUM(H39:T39)</f>
        <v>-4084805.34</v>
      </c>
      <c r="G39" s="3062"/>
      <c r="H39" s="3425">
        <f>H31*D31</f>
        <v>-612720.80099999998</v>
      </c>
      <c r="I39" s="3425">
        <f>I31*D31</f>
        <v>-2450883.2039999999</v>
      </c>
      <c r="J39" s="3425">
        <f>J31*D31</f>
        <v>-1021201.335</v>
      </c>
      <c r="K39" s="3061">
        <f t="shared" ref="K39:T39" si="13">K31*$E4*$C39</f>
        <v>0</v>
      </c>
      <c r="L39" s="3061">
        <f t="shared" si="13"/>
        <v>0</v>
      </c>
      <c r="M39" s="3061">
        <f t="shared" si="13"/>
        <v>0</v>
      </c>
      <c r="N39" s="3061">
        <f t="shared" si="13"/>
        <v>0</v>
      </c>
      <c r="O39" s="3061">
        <f t="shared" si="13"/>
        <v>0</v>
      </c>
      <c r="P39" s="3061">
        <f t="shared" si="13"/>
        <v>0</v>
      </c>
      <c r="Q39" s="3061">
        <f t="shared" si="13"/>
        <v>0</v>
      </c>
      <c r="R39" s="3061">
        <f t="shared" si="13"/>
        <v>0</v>
      </c>
      <c r="S39" s="3061">
        <f t="shared" si="13"/>
        <v>0</v>
      </c>
      <c r="T39" s="3061">
        <f t="shared" si="13"/>
        <v>0</v>
      </c>
    </row>
    <row r="40" spans="2:21">
      <c r="B40" s="21" t="s">
        <v>38</v>
      </c>
      <c r="C40" s="2855"/>
      <c r="D40" t="s">
        <v>21</v>
      </c>
      <c r="E40" s="3062" t="s">
        <v>29</v>
      </c>
      <c r="F40" s="3061">
        <f>SUM(H40:T40)</f>
        <v>-4346131.1579999989</v>
      </c>
      <c r="G40" s="3062"/>
      <c r="H40" s="3061">
        <f>H32*D32</f>
        <v>-651919.67369999981</v>
      </c>
      <c r="I40" s="3061">
        <f>I32*D32</f>
        <v>-3694211.4842999987</v>
      </c>
      <c r="J40" s="3061">
        <f t="shared" ref="J40:T40" si="14">J32*$E5*$C40</f>
        <v>0</v>
      </c>
      <c r="K40" s="3061">
        <f t="shared" si="14"/>
        <v>0</v>
      </c>
      <c r="L40" s="3061">
        <f t="shared" si="14"/>
        <v>0</v>
      </c>
      <c r="M40" s="3061">
        <f t="shared" si="14"/>
        <v>0</v>
      </c>
      <c r="N40" s="3061">
        <f t="shared" si="14"/>
        <v>0</v>
      </c>
      <c r="O40" s="3061">
        <f t="shared" si="14"/>
        <v>0</v>
      </c>
      <c r="P40" s="3061">
        <f t="shared" si="14"/>
        <v>0</v>
      </c>
      <c r="Q40" s="3061">
        <f t="shared" si="14"/>
        <v>0</v>
      </c>
      <c r="R40" s="3061">
        <f t="shared" si="14"/>
        <v>0</v>
      </c>
      <c r="S40" s="3061">
        <f t="shared" si="14"/>
        <v>0</v>
      </c>
      <c r="T40" s="3061">
        <f t="shared" si="14"/>
        <v>0</v>
      </c>
    </row>
    <row r="41" spans="2:21">
      <c r="C41" s="2855">
        <v>1</v>
      </c>
      <c r="D41" t="s">
        <v>22</v>
      </c>
      <c r="E41" s="3062" t="s">
        <v>30</v>
      </c>
      <c r="F41" s="3061">
        <f t="shared" si="11"/>
        <v>0</v>
      </c>
      <c r="G41" s="3062"/>
      <c r="H41" s="3061">
        <f t="shared" ref="H41:T41" si="15">H33*$E3*$C41</f>
        <v>0</v>
      </c>
      <c r="I41" s="3061">
        <f t="shared" si="15"/>
        <v>0</v>
      </c>
      <c r="J41" s="3061">
        <f t="shared" si="15"/>
        <v>0</v>
      </c>
      <c r="K41" s="3061">
        <f t="shared" si="15"/>
        <v>0</v>
      </c>
      <c r="L41" s="3061">
        <f t="shared" si="15"/>
        <v>0</v>
      </c>
      <c r="M41" s="3061">
        <f t="shared" si="15"/>
        <v>0</v>
      </c>
      <c r="N41" s="3061">
        <f t="shared" si="15"/>
        <v>0</v>
      </c>
      <c r="O41" s="3061">
        <f t="shared" si="15"/>
        <v>0</v>
      </c>
      <c r="P41" s="3061">
        <f t="shared" si="15"/>
        <v>0</v>
      </c>
      <c r="Q41" s="3061">
        <f t="shared" si="15"/>
        <v>0</v>
      </c>
      <c r="R41" s="3061">
        <f t="shared" si="15"/>
        <v>0</v>
      </c>
      <c r="S41" s="3061">
        <f t="shared" si="15"/>
        <v>0</v>
      </c>
      <c r="T41" s="3061">
        <f t="shared" si="15"/>
        <v>0</v>
      </c>
    </row>
    <row r="42" spans="2:21">
      <c r="C42" s="2855">
        <v>1</v>
      </c>
      <c r="D42" t="s">
        <v>20</v>
      </c>
      <c r="E42" s="3062" t="s">
        <v>30</v>
      </c>
      <c r="F42" s="3061">
        <f>SUM(H42:T42)</f>
        <v>4862863.5</v>
      </c>
      <c r="G42" s="3062"/>
      <c r="H42" s="3061">
        <f t="shared" ref="H42:T42" si="16">H34*$E4*$C42</f>
        <v>486286.35000000003</v>
      </c>
      <c r="I42" s="3061">
        <f t="shared" si="16"/>
        <v>486286.35000000003</v>
      </c>
      <c r="J42" s="3061">
        <f t="shared" si="16"/>
        <v>486286.35000000003</v>
      </c>
      <c r="K42" s="3061">
        <f t="shared" si="16"/>
        <v>486286.35000000003</v>
      </c>
      <c r="L42" s="3061">
        <f t="shared" si="16"/>
        <v>486286.35000000003</v>
      </c>
      <c r="M42" s="3061">
        <f t="shared" si="16"/>
        <v>486286.35000000003</v>
      </c>
      <c r="N42" s="3061">
        <f t="shared" si="16"/>
        <v>486286.35000000003</v>
      </c>
      <c r="O42" s="3061">
        <f t="shared" si="16"/>
        <v>486286.35000000003</v>
      </c>
      <c r="P42" s="3061">
        <f t="shared" si="16"/>
        <v>486286.35000000003</v>
      </c>
      <c r="Q42" s="3061">
        <f t="shared" si="16"/>
        <v>486286.35000000003</v>
      </c>
      <c r="R42" s="3061">
        <f t="shared" si="16"/>
        <v>0</v>
      </c>
      <c r="S42" s="3061">
        <f t="shared" si="16"/>
        <v>0</v>
      </c>
      <c r="T42" s="3061">
        <f t="shared" si="16"/>
        <v>0</v>
      </c>
    </row>
    <row r="43" spans="2:21">
      <c r="C43" s="2855">
        <v>1</v>
      </c>
      <c r="D43" t="s">
        <v>21</v>
      </c>
      <c r="E43" s="3062" t="s">
        <v>30</v>
      </c>
      <c r="F43" s="3061">
        <f t="shared" ref="F43" si="17">SUM(H43:T43)</f>
        <v>5236302.5999999987</v>
      </c>
      <c r="G43" s="3062"/>
      <c r="H43" s="3061">
        <f t="shared" ref="H43:T43" si="18">H35*$E5*$C43</f>
        <v>523630.26</v>
      </c>
      <c r="I43" s="3061">
        <f t="shared" si="18"/>
        <v>523630.26</v>
      </c>
      <c r="J43" s="3061">
        <f t="shared" si="18"/>
        <v>523630.26</v>
      </c>
      <c r="K43" s="3061">
        <f t="shared" si="18"/>
        <v>523630.26</v>
      </c>
      <c r="L43" s="3061">
        <f t="shared" si="18"/>
        <v>523630.26</v>
      </c>
      <c r="M43" s="3061">
        <f t="shared" si="18"/>
        <v>523630.26</v>
      </c>
      <c r="N43" s="3061">
        <f t="shared" si="18"/>
        <v>523630.26</v>
      </c>
      <c r="O43" s="3061">
        <f t="shared" si="18"/>
        <v>523630.26</v>
      </c>
      <c r="P43" s="3061">
        <f t="shared" si="18"/>
        <v>523630.26</v>
      </c>
      <c r="Q43" s="3061">
        <f t="shared" si="18"/>
        <v>523630.26</v>
      </c>
      <c r="R43" s="3061">
        <f t="shared" si="18"/>
        <v>0</v>
      </c>
      <c r="S43" s="3061">
        <f t="shared" si="18"/>
        <v>0</v>
      </c>
      <c r="T43" s="3061">
        <f t="shared" si="18"/>
        <v>0</v>
      </c>
    </row>
    <row r="44" spans="2:21">
      <c r="E44" s="3062"/>
      <c r="F44" s="3063"/>
      <c r="G44" s="3062"/>
      <c r="H44" s="3064"/>
      <c r="I44" s="3064"/>
      <c r="J44" s="3064"/>
      <c r="K44" s="3064"/>
      <c r="L44" s="3064"/>
      <c r="M44" s="3064"/>
      <c r="N44" s="3064"/>
      <c r="O44" s="3064"/>
      <c r="P44" s="3064"/>
      <c r="Q44" s="3064"/>
      <c r="R44" s="3064"/>
      <c r="S44" s="3064"/>
      <c r="T44" s="3064"/>
    </row>
    <row r="45" spans="2:21" ht="18.5">
      <c r="E45" s="3590" t="s">
        <v>1381</v>
      </c>
      <c r="F45" s="3591"/>
      <c r="G45" s="3591"/>
      <c r="H45" s="3591"/>
      <c r="I45" s="3591"/>
      <c r="J45" s="3591"/>
      <c r="K45" s="3591"/>
      <c r="L45" s="3591"/>
      <c r="M45" s="3591"/>
      <c r="N45" s="3591"/>
      <c r="O45" s="3591"/>
      <c r="P45" s="3591"/>
      <c r="Q45" s="3591"/>
      <c r="R45" s="3591"/>
      <c r="S45" s="3591"/>
      <c r="T45" s="3592"/>
    </row>
    <row r="46" spans="2:21">
      <c r="D46" t="s">
        <v>39</v>
      </c>
      <c r="E46" s="3062" t="s">
        <v>40</v>
      </c>
      <c r="F46" s="3066"/>
      <c r="G46" s="3066"/>
      <c r="H46" s="3065">
        <v>0</v>
      </c>
      <c r="I46" s="3066">
        <f>H49</f>
        <v>130383.93473999994</v>
      </c>
      <c r="J46" s="3066">
        <f>I49</f>
        <v>1434223.2821399996</v>
      </c>
      <c r="K46" s="3066">
        <f t="shared" ref="K46:T46" si="19">J49</f>
        <v>1825375.0863599996</v>
      </c>
      <c r="L46" s="3066">
        <f t="shared" si="19"/>
        <v>1564607.2168799997</v>
      </c>
      <c r="M46" s="3066">
        <f t="shared" si="19"/>
        <v>1303839.3473999999</v>
      </c>
      <c r="N46" s="3066">
        <f t="shared" si="19"/>
        <v>1043071.47792</v>
      </c>
      <c r="O46" s="3066">
        <f t="shared" si="19"/>
        <v>782303.6084400001</v>
      </c>
      <c r="P46" s="3066">
        <f t="shared" si="19"/>
        <v>521535.73896000016</v>
      </c>
      <c r="Q46" s="3066">
        <f t="shared" si="19"/>
        <v>260767.86948000023</v>
      </c>
      <c r="R46" s="3066">
        <f t="shared" si="19"/>
        <v>2.9103830456733704E-10</v>
      </c>
      <c r="S46" s="3066">
        <f t="shared" si="19"/>
        <v>2.9103830456733704E-10</v>
      </c>
      <c r="T46" s="3066">
        <f t="shared" si="19"/>
        <v>2.9103830456733704E-10</v>
      </c>
    </row>
    <row r="47" spans="2:21">
      <c r="C47" s="2855">
        <f>+D47/F39</f>
        <v>0.63838505822164815</v>
      </c>
      <c r="D47" s="3059">
        <f>+D59</f>
        <v>-2607678.6947999992</v>
      </c>
      <c r="E47" s="3062" t="s">
        <v>41</v>
      </c>
      <c r="F47" s="3066"/>
      <c r="G47" s="3066">
        <f>SUM(H47:T47)</f>
        <v>2607678.6947999992</v>
      </c>
      <c r="H47" s="3066">
        <f>-$D47*H$31</f>
        <v>391151.80421999987</v>
      </c>
      <c r="I47" s="3066">
        <f>-$D47*I$31</f>
        <v>1564607.2168799995</v>
      </c>
      <c r="J47" s="3066">
        <f>-$D47*J$31</f>
        <v>651919.67369999981</v>
      </c>
      <c r="K47" s="3066">
        <f t="shared" ref="K47:T47" si="20">-$D47*K$31</f>
        <v>0</v>
      </c>
      <c r="L47" s="3066">
        <f t="shared" si="20"/>
        <v>0</v>
      </c>
      <c r="M47" s="3066">
        <f t="shared" si="20"/>
        <v>0</v>
      </c>
      <c r="N47" s="3066">
        <f t="shared" si="20"/>
        <v>0</v>
      </c>
      <c r="O47" s="3066">
        <f t="shared" si="20"/>
        <v>0</v>
      </c>
      <c r="P47" s="3066">
        <f t="shared" si="20"/>
        <v>0</v>
      </c>
      <c r="Q47" s="3066">
        <f t="shared" si="20"/>
        <v>0</v>
      </c>
      <c r="R47" s="3066">
        <f t="shared" si="20"/>
        <v>0</v>
      </c>
      <c r="S47" s="3066">
        <f t="shared" si="20"/>
        <v>0</v>
      </c>
      <c r="T47" s="3066">
        <f t="shared" si="20"/>
        <v>0</v>
      </c>
    </row>
    <row r="48" spans="2:21">
      <c r="E48" s="3062" t="s">
        <v>42</v>
      </c>
      <c r="F48" s="3066"/>
      <c r="G48" s="3066">
        <f t="shared" ref="G48" si="21">SUM(H48:T48)</f>
        <v>-2607678.6947999992</v>
      </c>
      <c r="H48" s="3066">
        <f t="shared" ref="H48:T48" si="22">$D47*H34</f>
        <v>-260767.86947999994</v>
      </c>
      <c r="I48" s="3066">
        <f t="shared" si="22"/>
        <v>-260767.86947999994</v>
      </c>
      <c r="J48" s="3066">
        <f>$D47*J34</f>
        <v>-260767.86947999994</v>
      </c>
      <c r="K48" s="3066">
        <f t="shared" si="22"/>
        <v>-260767.86947999994</v>
      </c>
      <c r="L48" s="3066">
        <f t="shared" si="22"/>
        <v>-260767.86947999994</v>
      </c>
      <c r="M48" s="3066">
        <f t="shared" si="22"/>
        <v>-260767.86947999994</v>
      </c>
      <c r="N48" s="3066">
        <f t="shared" si="22"/>
        <v>-260767.86947999994</v>
      </c>
      <c r="O48" s="3066">
        <f t="shared" si="22"/>
        <v>-260767.86947999994</v>
      </c>
      <c r="P48" s="3066">
        <f t="shared" si="22"/>
        <v>-260767.86947999994</v>
      </c>
      <c r="Q48" s="3066">
        <f t="shared" si="22"/>
        <v>-260767.86947999994</v>
      </c>
      <c r="R48" s="3066">
        <f t="shared" si="22"/>
        <v>0</v>
      </c>
      <c r="S48" s="3066">
        <f t="shared" si="22"/>
        <v>0</v>
      </c>
      <c r="T48" s="3066">
        <f t="shared" si="22"/>
        <v>0</v>
      </c>
    </row>
    <row r="49" spans="3:20">
      <c r="E49" s="3062" t="s">
        <v>43</v>
      </c>
      <c r="F49" s="3066"/>
      <c r="G49" s="3066"/>
      <c r="H49" s="3066">
        <f>SUM(H46:H48)</f>
        <v>130383.93473999994</v>
      </c>
      <c r="I49" s="3066">
        <f>SUM(I46:I48)</f>
        <v>1434223.2821399996</v>
      </c>
      <c r="J49" s="3066">
        <f>SUM(J46:J48)</f>
        <v>1825375.0863599996</v>
      </c>
      <c r="K49" s="3066">
        <f t="shared" ref="K49:T49" si="23">SUM(K46:K48)</f>
        <v>1564607.2168799997</v>
      </c>
      <c r="L49" s="3066">
        <f t="shared" si="23"/>
        <v>1303839.3473999999</v>
      </c>
      <c r="M49" s="3066">
        <f t="shared" si="23"/>
        <v>1043071.47792</v>
      </c>
      <c r="N49" s="3066">
        <f t="shared" si="23"/>
        <v>782303.6084400001</v>
      </c>
      <c r="O49" s="3066">
        <f t="shared" si="23"/>
        <v>521535.73896000016</v>
      </c>
      <c r="P49" s="3066">
        <f t="shared" si="23"/>
        <v>260767.86948000023</v>
      </c>
      <c r="Q49" s="3066">
        <f t="shared" si="23"/>
        <v>2.9103830456733704E-10</v>
      </c>
      <c r="R49" s="3066">
        <f t="shared" si="23"/>
        <v>2.9103830456733704E-10</v>
      </c>
      <c r="S49" s="3066">
        <f t="shared" si="23"/>
        <v>2.9103830456733704E-10</v>
      </c>
      <c r="T49" s="3066">
        <f t="shared" si="23"/>
        <v>2.9103830456733704E-10</v>
      </c>
    </row>
    <row r="50" spans="3:20">
      <c r="E50" s="3062"/>
      <c r="F50" s="3066"/>
      <c r="G50" s="3066"/>
      <c r="H50" s="3066"/>
      <c r="I50" s="3066"/>
      <c r="J50" s="3066"/>
      <c r="K50" s="3066"/>
      <c r="L50" s="3066"/>
      <c r="M50" s="3066"/>
      <c r="N50" s="3066"/>
      <c r="O50" s="3066"/>
      <c r="P50" s="3066"/>
      <c r="Q50" s="3066"/>
      <c r="R50" s="3066"/>
      <c r="S50" s="3066"/>
      <c r="T50" s="3066"/>
    </row>
    <row r="51" spans="3:20">
      <c r="C51" s="2862">
        <v>1.4999999999999999E-2</v>
      </c>
      <c r="E51" s="3062" t="s">
        <v>44</v>
      </c>
      <c r="F51" s="3066"/>
      <c r="G51" s="3066">
        <f t="shared" ref="G51:G53" si="24">SUM(H51:T51)</f>
        <v>-39115.18042199999</v>
      </c>
      <c r="H51" s="3066">
        <f>C51*D47</f>
        <v>-39115.18042199999</v>
      </c>
      <c r="I51" s="3066"/>
      <c r="J51" s="3066"/>
      <c r="K51" s="3066"/>
      <c r="L51" s="3066"/>
      <c r="M51" s="3066"/>
      <c r="N51" s="3066"/>
      <c r="O51" s="3066"/>
      <c r="P51" s="3066"/>
      <c r="Q51" s="3066"/>
      <c r="R51" s="3066"/>
      <c r="S51" s="3066"/>
      <c r="T51" s="3066"/>
    </row>
    <row r="52" spans="3:20">
      <c r="C52" s="2862">
        <v>0.06</v>
      </c>
      <c r="E52" s="3062" t="s">
        <v>45</v>
      </c>
      <c r="F52" s="3066"/>
      <c r="G52" s="3066">
        <f t="shared" si="24"/>
        <v>-531966.45373920002</v>
      </c>
      <c r="H52" s="3066">
        <f t="shared" ref="H52:M52" si="25">-H46*$C52</f>
        <v>0</v>
      </c>
      <c r="I52" s="3066">
        <f t="shared" si="25"/>
        <v>-7823.0360843999961</v>
      </c>
      <c r="J52" s="3066">
        <f t="shared" si="25"/>
        <v>-86053.396928399976</v>
      </c>
      <c r="K52" s="3066">
        <f t="shared" si="25"/>
        <v>-109522.50518159998</v>
      </c>
      <c r="L52" s="3066">
        <f t="shared" si="25"/>
        <v>-93876.433012799986</v>
      </c>
      <c r="M52" s="3066">
        <f t="shared" si="25"/>
        <v>-78230.360843999995</v>
      </c>
      <c r="N52" s="3066">
        <f t="shared" ref="N52:T52" si="26">-N46*$C52</f>
        <v>-62584.288675199998</v>
      </c>
      <c r="O52" s="3066">
        <f t="shared" si="26"/>
        <v>-46938.216506400007</v>
      </c>
      <c r="P52" s="3066">
        <f t="shared" si="26"/>
        <v>-31292.14433760001</v>
      </c>
      <c r="Q52" s="3066">
        <f t="shared" si="26"/>
        <v>-15646.072168800012</v>
      </c>
      <c r="R52" s="3066">
        <f t="shared" si="26"/>
        <v>-1.7462298274040222E-11</v>
      </c>
      <c r="S52" s="3066">
        <f t="shared" si="26"/>
        <v>-1.7462298274040222E-11</v>
      </c>
      <c r="T52" s="3066">
        <f t="shared" si="26"/>
        <v>-1.7462298274040222E-11</v>
      </c>
    </row>
    <row r="53" spans="3:20">
      <c r="C53" s="6"/>
      <c r="E53" s="3062" t="s">
        <v>46</v>
      </c>
      <c r="F53" s="3066"/>
      <c r="G53" s="3066">
        <f t="shared" si="24"/>
        <v>-571081.63416120003</v>
      </c>
      <c r="H53" s="3066">
        <f>SUM(H51:H52)</f>
        <v>-39115.18042199999</v>
      </c>
      <c r="I53" s="3066">
        <f>SUM(I51:I52)</f>
        <v>-7823.0360843999961</v>
      </c>
      <c r="J53" s="3066">
        <f>SUM(J51:J52)</f>
        <v>-86053.396928399976</v>
      </c>
      <c r="K53" s="3066">
        <f>SUM(K51:K52)</f>
        <v>-109522.50518159998</v>
      </c>
      <c r="L53" s="3066">
        <f t="shared" ref="L53:T53" si="27">SUM(L51:L52)</f>
        <v>-93876.433012799986</v>
      </c>
      <c r="M53" s="3066">
        <f t="shared" si="27"/>
        <v>-78230.360843999995</v>
      </c>
      <c r="N53" s="3066">
        <f t="shared" si="27"/>
        <v>-62584.288675199998</v>
      </c>
      <c r="O53" s="3066">
        <f t="shared" si="27"/>
        <v>-46938.216506400007</v>
      </c>
      <c r="P53" s="3066">
        <f t="shared" si="27"/>
        <v>-31292.14433760001</v>
      </c>
      <c r="Q53" s="3066">
        <f t="shared" si="27"/>
        <v>-15646.072168800012</v>
      </c>
      <c r="R53" s="3066">
        <f t="shared" si="27"/>
        <v>-1.7462298274040222E-11</v>
      </c>
      <c r="S53" s="3066">
        <f t="shared" si="27"/>
        <v>-1.7462298274040222E-11</v>
      </c>
      <c r="T53" s="3066">
        <f t="shared" si="27"/>
        <v>-1.7462298274040222E-11</v>
      </c>
    </row>
    <row r="54" spans="3:20">
      <c r="C54" s="6"/>
      <c r="E54" s="3062"/>
      <c r="F54" s="3066"/>
      <c r="G54" s="3066"/>
      <c r="H54" s="3066"/>
      <c r="I54" s="3066"/>
      <c r="J54" s="3066"/>
      <c r="K54" s="3066"/>
      <c r="L54" s="3066"/>
      <c r="M54" s="3066"/>
      <c r="N54" s="3066"/>
      <c r="O54" s="3066"/>
      <c r="P54" s="3066"/>
      <c r="Q54" s="3066"/>
      <c r="R54" s="3066"/>
      <c r="S54" s="3066"/>
      <c r="T54" s="3066"/>
    </row>
    <row r="55" spans="3:20">
      <c r="C55" s="6"/>
      <c r="E55" s="3062" t="s">
        <v>47</v>
      </c>
      <c r="F55" s="3066"/>
      <c r="G55" s="3067">
        <f>SUM(H55:T55)</f>
        <v>-571081.63416119991</v>
      </c>
      <c r="H55" s="3068">
        <f>H47+H48+H53</f>
        <v>91268.754317999948</v>
      </c>
      <c r="I55" s="3068">
        <f>I47+I48+I53</f>
        <v>1296016.3113155996</v>
      </c>
      <c r="J55" s="3068">
        <f>J47+J48+J53</f>
        <v>305098.4072915999</v>
      </c>
      <c r="K55" s="3068">
        <f>K47+K48+K53</f>
        <v>-370290.37466159993</v>
      </c>
      <c r="L55" s="3068">
        <f t="shared" ref="L55:T55" si="28">L47+L48+L53</f>
        <v>-354644.30249279994</v>
      </c>
      <c r="M55" s="3068">
        <f t="shared" si="28"/>
        <v>-338998.23032399995</v>
      </c>
      <c r="N55" s="3068">
        <f t="shared" si="28"/>
        <v>-323352.15815519996</v>
      </c>
      <c r="O55" s="3068">
        <f t="shared" si="28"/>
        <v>-307706.08598639996</v>
      </c>
      <c r="P55" s="3068">
        <f t="shared" si="28"/>
        <v>-292060.01381759997</v>
      </c>
      <c r="Q55" s="3068">
        <f t="shared" si="28"/>
        <v>-276413.94164879993</v>
      </c>
      <c r="R55" s="3068">
        <f t="shared" si="28"/>
        <v>-1.7462298274040222E-11</v>
      </c>
      <c r="S55" s="3068">
        <f t="shared" si="28"/>
        <v>-1.7462298274040222E-11</v>
      </c>
      <c r="T55" s="3068">
        <f t="shared" si="28"/>
        <v>-1.7462298274040222E-11</v>
      </c>
    </row>
    <row r="56" spans="3:20">
      <c r="C56" s="6"/>
      <c r="E56" s="3062"/>
      <c r="F56" s="3066"/>
      <c r="G56" s="3062"/>
      <c r="H56" s="3066"/>
      <c r="I56" s="3066"/>
      <c r="J56" s="3066"/>
      <c r="K56" s="3066"/>
      <c r="L56" s="3066"/>
      <c r="M56" s="3066"/>
      <c r="N56" s="3066"/>
      <c r="O56" s="3066"/>
      <c r="P56" s="3066"/>
      <c r="Q56" s="3066"/>
      <c r="R56" s="3066"/>
      <c r="S56" s="3066"/>
      <c r="T56" s="3066"/>
    </row>
    <row r="57" spans="3:20" ht="18.5">
      <c r="E57" s="3590" t="s">
        <v>1382</v>
      </c>
      <c r="F57" s="3591"/>
      <c r="G57" s="3591"/>
      <c r="H57" s="3591"/>
      <c r="I57" s="3591"/>
      <c r="J57" s="3591"/>
      <c r="K57" s="3591"/>
      <c r="L57" s="3591"/>
      <c r="M57" s="3591"/>
      <c r="N57" s="3591"/>
      <c r="O57" s="3591"/>
      <c r="P57" s="3591"/>
      <c r="Q57" s="3591"/>
      <c r="R57" s="3591"/>
      <c r="S57" s="3591"/>
      <c r="T57" s="3592"/>
    </row>
    <row r="58" spans="3:20">
      <c r="C58" s="6"/>
      <c r="D58" t="s">
        <v>39</v>
      </c>
      <c r="E58" s="3062" t="s">
        <v>40</v>
      </c>
      <c r="F58" s="3066"/>
      <c r="G58" s="3066"/>
      <c r="H58" s="3065">
        <v>0</v>
      </c>
      <c r="I58" s="3066">
        <f>H61</f>
        <v>130383.93473999994</v>
      </c>
      <c r="J58" s="3066">
        <f t="shared" ref="J58:T58" si="29">I61</f>
        <v>2086142.9558399995</v>
      </c>
      <c r="K58" s="3066">
        <f t="shared" si="29"/>
        <v>1825375.0863599996</v>
      </c>
      <c r="L58" s="3066">
        <f t="shared" si="29"/>
        <v>1564607.2168799997</v>
      </c>
      <c r="M58" s="3066">
        <f t="shared" si="29"/>
        <v>1303839.3473999999</v>
      </c>
      <c r="N58" s="3066">
        <f t="shared" si="29"/>
        <v>1043071.47792</v>
      </c>
      <c r="O58" s="3066">
        <f t="shared" si="29"/>
        <v>782303.6084400001</v>
      </c>
      <c r="P58" s="3066">
        <f t="shared" si="29"/>
        <v>521535.73896000016</v>
      </c>
      <c r="Q58" s="3066">
        <f t="shared" si="29"/>
        <v>260767.86948000023</v>
      </c>
      <c r="R58" s="3066">
        <f t="shared" si="29"/>
        <v>2.9103830456733704E-10</v>
      </c>
      <c r="S58" s="3066">
        <f t="shared" si="29"/>
        <v>2.9103830456733704E-10</v>
      </c>
      <c r="T58" s="3066">
        <f t="shared" si="29"/>
        <v>2.9103830456733704E-10</v>
      </c>
    </row>
    <row r="59" spans="3:20">
      <c r="C59" s="2855">
        <v>0.6</v>
      </c>
      <c r="D59" s="3059">
        <f>C59*F40</f>
        <v>-2607678.6947999992</v>
      </c>
      <c r="E59" s="3062" t="s">
        <v>41</v>
      </c>
      <c r="F59" s="3066"/>
      <c r="G59" s="3066">
        <f>SUM(H59:T59)</f>
        <v>2607678.6947999992</v>
      </c>
      <c r="H59" s="3066">
        <f>-$D59*H$32</f>
        <v>391151.80421999987</v>
      </c>
      <c r="I59" s="3066">
        <f>-$D59*I$32</f>
        <v>2216526.8905799994</v>
      </c>
      <c r="J59" s="3066">
        <f t="shared" ref="J59:T59" si="30">-$D59*J$32</f>
        <v>0</v>
      </c>
      <c r="K59" s="3066">
        <f t="shared" si="30"/>
        <v>0</v>
      </c>
      <c r="L59" s="3066">
        <f t="shared" si="30"/>
        <v>0</v>
      </c>
      <c r="M59" s="3066">
        <f t="shared" si="30"/>
        <v>0</v>
      </c>
      <c r="N59" s="3066">
        <f t="shared" si="30"/>
        <v>0</v>
      </c>
      <c r="O59" s="3066">
        <f t="shared" si="30"/>
        <v>0</v>
      </c>
      <c r="P59" s="3066">
        <f t="shared" si="30"/>
        <v>0</v>
      </c>
      <c r="Q59" s="3066">
        <f t="shared" si="30"/>
        <v>0</v>
      </c>
      <c r="R59" s="3066">
        <f t="shared" si="30"/>
        <v>0</v>
      </c>
      <c r="S59" s="3066">
        <f t="shared" si="30"/>
        <v>0</v>
      </c>
      <c r="T59" s="3066">
        <f t="shared" si="30"/>
        <v>0</v>
      </c>
    </row>
    <row r="60" spans="3:20">
      <c r="C60" s="6"/>
      <c r="E60" s="3062" t="s">
        <v>42</v>
      </c>
      <c r="F60" s="3066"/>
      <c r="G60" s="3066">
        <f>SUM(H60:T60)</f>
        <v>-2607678.6947999992</v>
      </c>
      <c r="H60" s="3066">
        <f t="shared" ref="H60:T60" si="31">$D59*H35</f>
        <v>-260767.86947999994</v>
      </c>
      <c r="I60" s="3066">
        <f t="shared" si="31"/>
        <v>-260767.86947999994</v>
      </c>
      <c r="J60" s="3066">
        <f t="shared" si="31"/>
        <v>-260767.86947999994</v>
      </c>
      <c r="K60" s="3066">
        <f t="shared" si="31"/>
        <v>-260767.86947999994</v>
      </c>
      <c r="L60" s="3066">
        <f t="shared" si="31"/>
        <v>-260767.86947999994</v>
      </c>
      <c r="M60" s="3066">
        <f t="shared" si="31"/>
        <v>-260767.86947999994</v>
      </c>
      <c r="N60" s="3066">
        <f t="shared" si="31"/>
        <v>-260767.86947999994</v>
      </c>
      <c r="O60" s="3066">
        <f t="shared" si="31"/>
        <v>-260767.86947999994</v>
      </c>
      <c r="P60" s="3066">
        <f t="shared" si="31"/>
        <v>-260767.86947999994</v>
      </c>
      <c r="Q60" s="3066">
        <f t="shared" si="31"/>
        <v>-260767.86947999994</v>
      </c>
      <c r="R60" s="3066">
        <f t="shared" si="31"/>
        <v>0</v>
      </c>
      <c r="S60" s="3066">
        <f t="shared" si="31"/>
        <v>0</v>
      </c>
      <c r="T60" s="3066">
        <f t="shared" si="31"/>
        <v>0</v>
      </c>
    </row>
    <row r="61" spans="3:20">
      <c r="C61" s="6"/>
      <c r="E61" s="3062" t="s">
        <v>43</v>
      </c>
      <c r="F61" s="3066"/>
      <c r="G61" s="3066"/>
      <c r="H61" s="3066">
        <f>SUM(H58:H60)</f>
        <v>130383.93473999994</v>
      </c>
      <c r="I61" s="3066">
        <f>SUM(I58:I60)</f>
        <v>2086142.9558399995</v>
      </c>
      <c r="J61" s="3066">
        <f>SUM(J58:J60)</f>
        <v>1825375.0863599996</v>
      </c>
      <c r="K61" s="3066">
        <f t="shared" ref="K61" si="32">SUM(K58:K60)</f>
        <v>1564607.2168799997</v>
      </c>
      <c r="L61" s="3066">
        <f t="shared" ref="L61" si="33">SUM(L58:L60)</f>
        <v>1303839.3473999999</v>
      </c>
      <c r="M61" s="3066">
        <f t="shared" ref="M61" si="34">SUM(M58:M60)</f>
        <v>1043071.47792</v>
      </c>
      <c r="N61" s="3066">
        <f t="shared" ref="N61" si="35">SUM(N58:N60)</f>
        <v>782303.6084400001</v>
      </c>
      <c r="O61" s="3066">
        <f t="shared" ref="O61" si="36">SUM(O58:O60)</f>
        <v>521535.73896000016</v>
      </c>
      <c r="P61" s="3066">
        <f t="shared" ref="P61" si="37">SUM(P58:P60)</f>
        <v>260767.86948000023</v>
      </c>
      <c r="Q61" s="3066">
        <f t="shared" ref="Q61" si="38">SUM(Q58:Q60)</f>
        <v>2.9103830456733704E-10</v>
      </c>
      <c r="R61" s="3066">
        <f t="shared" ref="R61" si="39">SUM(R58:R60)</f>
        <v>2.9103830456733704E-10</v>
      </c>
      <c r="S61" s="3066">
        <f t="shared" ref="S61" si="40">SUM(S58:S60)</f>
        <v>2.9103830456733704E-10</v>
      </c>
      <c r="T61" s="3066">
        <f t="shared" ref="T61" si="41">SUM(T58:T60)</f>
        <v>2.9103830456733704E-10</v>
      </c>
    </row>
    <row r="62" spans="3:20">
      <c r="C62" s="6"/>
      <c r="E62" s="3062"/>
      <c r="F62" s="3066"/>
      <c r="G62" s="3066"/>
      <c r="H62" s="3066"/>
      <c r="I62" s="3066"/>
      <c r="J62" s="3066"/>
      <c r="K62" s="3066"/>
      <c r="L62" s="3066"/>
      <c r="M62" s="3066"/>
      <c r="N62" s="3066"/>
      <c r="O62" s="3066"/>
      <c r="P62" s="3066"/>
      <c r="Q62" s="3066"/>
      <c r="R62" s="3066"/>
      <c r="S62" s="3066"/>
      <c r="T62" s="3066"/>
    </row>
    <row r="63" spans="3:20">
      <c r="C63" s="2862">
        <v>1.4999999999999999E-2</v>
      </c>
      <c r="E63" s="3062" t="s">
        <v>44</v>
      </c>
      <c r="F63" s="3066"/>
      <c r="G63" s="3066">
        <f t="shared" ref="G63:G65" si="42">SUM(H63:T63)</f>
        <v>-39115.18042199999</v>
      </c>
      <c r="H63" s="3066">
        <f>C63*D59</f>
        <v>-39115.18042199999</v>
      </c>
      <c r="I63" s="3066"/>
      <c r="J63" s="3066"/>
      <c r="K63" s="3066"/>
      <c r="L63" s="3066"/>
      <c r="M63" s="3066"/>
      <c r="N63" s="3066"/>
      <c r="O63" s="3066"/>
      <c r="P63" s="3066"/>
      <c r="Q63" s="3066"/>
      <c r="R63" s="3066"/>
      <c r="S63" s="3066"/>
      <c r="T63" s="3066"/>
    </row>
    <row r="64" spans="3:20">
      <c r="C64" s="2862">
        <v>0.06</v>
      </c>
      <c r="E64" s="3062" t="s">
        <v>45</v>
      </c>
      <c r="F64" s="3066"/>
      <c r="G64" s="3066">
        <f t="shared" si="42"/>
        <v>-571081.63416120003</v>
      </c>
      <c r="H64" s="3066">
        <f>-H58*$C64</f>
        <v>0</v>
      </c>
      <c r="I64" s="3066">
        <f>-I58*$C64</f>
        <v>-7823.0360843999961</v>
      </c>
      <c r="J64" s="3066">
        <f t="shared" ref="J64:T64" si="43">-J58*$C64</f>
        <v>-125168.57735039997</v>
      </c>
      <c r="K64" s="3066">
        <f t="shared" si="43"/>
        <v>-109522.50518159998</v>
      </c>
      <c r="L64" s="3066">
        <f t="shared" si="43"/>
        <v>-93876.433012799986</v>
      </c>
      <c r="M64" s="3066">
        <f t="shared" si="43"/>
        <v>-78230.360843999995</v>
      </c>
      <c r="N64" s="3066">
        <f t="shared" si="43"/>
        <v>-62584.288675199998</v>
      </c>
      <c r="O64" s="3066">
        <f t="shared" si="43"/>
        <v>-46938.216506400007</v>
      </c>
      <c r="P64" s="3066">
        <f t="shared" si="43"/>
        <v>-31292.14433760001</v>
      </c>
      <c r="Q64" s="3066">
        <f t="shared" si="43"/>
        <v>-15646.072168800012</v>
      </c>
      <c r="R64" s="3066">
        <f t="shared" si="43"/>
        <v>-1.7462298274040222E-11</v>
      </c>
      <c r="S64" s="3066">
        <f t="shared" si="43"/>
        <v>-1.7462298274040222E-11</v>
      </c>
      <c r="T64" s="3066">
        <f t="shared" si="43"/>
        <v>-1.7462298274040222E-11</v>
      </c>
    </row>
    <row r="65" spans="2:21">
      <c r="E65" s="3062" t="s">
        <v>46</v>
      </c>
      <c r="F65" s="3066"/>
      <c r="G65" s="3066">
        <f t="shared" si="42"/>
        <v>-610196.81458320003</v>
      </c>
      <c r="H65" s="3066">
        <f>SUM(H63:H64)</f>
        <v>-39115.18042199999</v>
      </c>
      <c r="I65" s="3066">
        <f>SUM(I63:I64)</f>
        <v>-7823.0360843999961</v>
      </c>
      <c r="J65" s="3066">
        <f t="shared" ref="J65" si="44">SUM(J63:J64)</f>
        <v>-125168.57735039997</v>
      </c>
      <c r="K65" s="3066">
        <f t="shared" ref="K65" si="45">SUM(K63:K64)</f>
        <v>-109522.50518159998</v>
      </c>
      <c r="L65" s="3066">
        <f t="shared" ref="L65" si="46">SUM(L63:L64)</f>
        <v>-93876.433012799986</v>
      </c>
      <c r="M65" s="3066">
        <f t="shared" ref="M65" si="47">SUM(M63:M64)</f>
        <v>-78230.360843999995</v>
      </c>
      <c r="N65" s="3066">
        <f t="shared" ref="N65" si="48">SUM(N63:N64)</f>
        <v>-62584.288675199998</v>
      </c>
      <c r="O65" s="3066">
        <f t="shared" ref="O65" si="49">SUM(O63:O64)</f>
        <v>-46938.216506400007</v>
      </c>
      <c r="P65" s="3066">
        <f t="shared" ref="P65" si="50">SUM(P63:P64)</f>
        <v>-31292.14433760001</v>
      </c>
      <c r="Q65" s="3066">
        <f t="shared" ref="Q65" si="51">SUM(Q63:Q64)</f>
        <v>-15646.072168800012</v>
      </c>
      <c r="R65" s="3066">
        <f t="shared" ref="R65" si="52">SUM(R63:R64)</f>
        <v>-1.7462298274040222E-11</v>
      </c>
      <c r="S65" s="3066">
        <f t="shared" ref="S65" si="53">SUM(S63:S64)</f>
        <v>-1.7462298274040222E-11</v>
      </c>
      <c r="T65" s="3066">
        <f t="shared" ref="T65" si="54">SUM(T63:T64)</f>
        <v>-1.7462298274040222E-11</v>
      </c>
    </row>
    <row r="66" spans="2:21">
      <c r="E66" s="3062"/>
      <c r="F66" s="3066"/>
      <c r="G66" s="3066"/>
      <c r="H66" s="3066"/>
      <c r="I66" s="3066"/>
      <c r="J66" s="3066"/>
      <c r="K66" s="3066"/>
      <c r="L66" s="3066"/>
      <c r="M66" s="3066"/>
      <c r="N66" s="3066"/>
      <c r="O66" s="3066"/>
      <c r="P66" s="3066"/>
      <c r="Q66" s="3066"/>
      <c r="R66" s="3066"/>
      <c r="S66" s="3066"/>
      <c r="T66" s="3066"/>
    </row>
    <row r="67" spans="2:21">
      <c r="E67" s="3062" t="s">
        <v>47</v>
      </c>
      <c r="F67" s="3066"/>
      <c r="G67" s="3067">
        <f>SUM(H67:T67)</f>
        <v>-610196.81458320003</v>
      </c>
      <c r="H67" s="3068">
        <f>H59+H60+H65</f>
        <v>91268.754317999948</v>
      </c>
      <c r="I67" s="3068">
        <f>I59+I60+I65</f>
        <v>1947935.9850155995</v>
      </c>
      <c r="J67" s="3068">
        <f t="shared" ref="J67:T67" si="55">J59+J60+J65</f>
        <v>-385936.44683039992</v>
      </c>
      <c r="K67" s="3068">
        <f t="shared" si="55"/>
        <v>-370290.37466159993</v>
      </c>
      <c r="L67" s="3068">
        <f t="shared" si="55"/>
        <v>-354644.30249279994</v>
      </c>
      <c r="M67" s="3068">
        <f t="shared" si="55"/>
        <v>-338998.23032399995</v>
      </c>
      <c r="N67" s="3068">
        <f t="shared" si="55"/>
        <v>-323352.15815519996</v>
      </c>
      <c r="O67" s="3068">
        <f t="shared" si="55"/>
        <v>-307706.08598639996</v>
      </c>
      <c r="P67" s="3068">
        <f t="shared" si="55"/>
        <v>-292060.01381759997</v>
      </c>
      <c r="Q67" s="3068">
        <f t="shared" si="55"/>
        <v>-276413.94164879993</v>
      </c>
      <c r="R67" s="3068">
        <f t="shared" si="55"/>
        <v>-1.7462298274040222E-11</v>
      </c>
      <c r="S67" s="3068">
        <f t="shared" si="55"/>
        <v>-1.7462298274040222E-11</v>
      </c>
      <c r="T67" s="3068">
        <f t="shared" si="55"/>
        <v>-1.7462298274040222E-11</v>
      </c>
    </row>
    <row r="69" spans="2:21" ht="23.5">
      <c r="B69" s="3589" t="s">
        <v>1365</v>
      </c>
      <c r="C69" s="3589"/>
      <c r="D69" s="3589"/>
      <c r="E69" s="3589"/>
      <c r="F69" s="3589"/>
      <c r="G69" s="3589"/>
      <c r="H69" s="3589"/>
      <c r="I69" s="3589"/>
      <c r="J69" s="3589"/>
      <c r="K69" s="3589"/>
      <c r="L69" s="3589"/>
      <c r="M69" s="3589"/>
      <c r="N69" s="3589"/>
      <c r="O69" s="3589"/>
      <c r="P69" s="3589"/>
      <c r="Q69" s="3589"/>
      <c r="R69" s="3589"/>
      <c r="S69" s="3589"/>
      <c r="T69" s="3589"/>
    </row>
    <row r="71" spans="2:21" ht="18.5">
      <c r="G71" s="3057" t="s">
        <v>1366</v>
      </c>
      <c r="H71" s="3058">
        <v>-3</v>
      </c>
      <c r="I71" s="3058">
        <v>-2</v>
      </c>
      <c r="J71" s="3058">
        <v>-1</v>
      </c>
      <c r="K71" s="3058">
        <v>1</v>
      </c>
      <c r="L71" s="3058">
        <v>2</v>
      </c>
      <c r="M71" s="3058">
        <v>3</v>
      </c>
      <c r="N71" s="3058">
        <v>4</v>
      </c>
      <c r="O71" s="3058">
        <v>5</v>
      </c>
      <c r="P71" s="3058">
        <v>6</v>
      </c>
      <c r="Q71" s="3058">
        <v>7</v>
      </c>
      <c r="R71" s="3058">
        <v>8</v>
      </c>
      <c r="S71" s="3058">
        <v>9</v>
      </c>
      <c r="T71" s="3058">
        <v>10</v>
      </c>
      <c r="U71" s="21" t="s">
        <v>31</v>
      </c>
    </row>
    <row r="72" spans="2:21">
      <c r="G72" t="s">
        <v>22</v>
      </c>
      <c r="H72" s="3052">
        <v>0</v>
      </c>
      <c r="I72" s="3052">
        <v>0</v>
      </c>
      <c r="J72" s="3052">
        <v>0</v>
      </c>
      <c r="K72" s="3052">
        <v>0</v>
      </c>
      <c r="L72" s="3052">
        <v>0</v>
      </c>
      <c r="M72" s="3052">
        <v>0</v>
      </c>
      <c r="N72" s="3052">
        <v>0</v>
      </c>
      <c r="O72" s="3052">
        <v>0</v>
      </c>
      <c r="P72" s="3052">
        <v>0</v>
      </c>
      <c r="Q72" s="3052">
        <v>0</v>
      </c>
      <c r="R72" s="3052">
        <v>0</v>
      </c>
      <c r="S72" s="3052">
        <v>0</v>
      </c>
      <c r="T72" s="3052">
        <v>0</v>
      </c>
      <c r="U72" s="2641">
        <f t="shared" ref="U72:U77" si="56">SUM(H72:T72)</f>
        <v>0</v>
      </c>
    </row>
    <row r="73" spans="2:21">
      <c r="G73" t="s">
        <v>20</v>
      </c>
      <c r="H73" s="3052">
        <v>0.1</v>
      </c>
      <c r="I73" s="3052">
        <v>0.1</v>
      </c>
      <c r="J73" s="3052">
        <v>0.1</v>
      </c>
      <c r="K73" s="3052">
        <v>0.1</v>
      </c>
      <c r="L73" s="3052">
        <v>0.1</v>
      </c>
      <c r="M73" s="3052">
        <v>0.1</v>
      </c>
      <c r="N73" s="3052">
        <v>0.1</v>
      </c>
      <c r="O73" s="3052">
        <v>0.1</v>
      </c>
      <c r="P73" s="3052">
        <v>0.1</v>
      </c>
      <c r="Q73" s="3052">
        <v>0.1</v>
      </c>
      <c r="R73" s="3052"/>
      <c r="S73" s="3052"/>
      <c r="T73" s="3052">
        <v>0</v>
      </c>
      <c r="U73" s="2641">
        <f t="shared" si="56"/>
        <v>0.99999999999999989</v>
      </c>
    </row>
    <row r="74" spans="2:21">
      <c r="G74" t="s">
        <v>21</v>
      </c>
      <c r="H74" s="3052">
        <v>0.1</v>
      </c>
      <c r="I74" s="3052">
        <v>0.1</v>
      </c>
      <c r="J74" s="3052">
        <v>0.1</v>
      </c>
      <c r="K74" s="3052">
        <v>0.1</v>
      </c>
      <c r="L74" s="3052">
        <v>0.1</v>
      </c>
      <c r="M74" s="3052">
        <v>0.1</v>
      </c>
      <c r="N74" s="3052">
        <v>0.1</v>
      </c>
      <c r="O74" s="3052">
        <v>0.1</v>
      </c>
      <c r="P74" s="3052">
        <v>0.1</v>
      </c>
      <c r="Q74" s="3052">
        <v>0.1</v>
      </c>
      <c r="R74" s="3052"/>
      <c r="S74" s="3052"/>
      <c r="T74" s="3052">
        <v>0</v>
      </c>
      <c r="U74" s="2641">
        <f t="shared" si="56"/>
        <v>0.99999999999999989</v>
      </c>
    </row>
    <row r="75" spans="2:21">
      <c r="G75" t="s">
        <v>22</v>
      </c>
      <c r="H75" s="3052">
        <v>0</v>
      </c>
      <c r="I75" s="3052">
        <v>0</v>
      </c>
      <c r="J75" s="3052">
        <v>0</v>
      </c>
      <c r="K75" s="3052">
        <v>0</v>
      </c>
      <c r="L75" s="3052">
        <v>0</v>
      </c>
      <c r="M75" s="3052">
        <v>0</v>
      </c>
      <c r="N75" s="3052">
        <v>0</v>
      </c>
      <c r="O75" s="3052">
        <v>0</v>
      </c>
      <c r="P75" s="3052">
        <v>0</v>
      </c>
      <c r="Q75" s="3052">
        <v>0</v>
      </c>
      <c r="R75" s="3052">
        <v>0</v>
      </c>
      <c r="S75" s="3052">
        <v>0</v>
      </c>
      <c r="T75" s="3052">
        <v>0</v>
      </c>
      <c r="U75" s="2641">
        <f t="shared" si="56"/>
        <v>0</v>
      </c>
    </row>
    <row r="76" spans="2:21">
      <c r="G76" t="s">
        <v>20</v>
      </c>
      <c r="H76" s="3052">
        <v>0</v>
      </c>
      <c r="I76" s="3052">
        <v>0</v>
      </c>
      <c r="J76" s="3052">
        <v>0</v>
      </c>
      <c r="K76" s="3052">
        <v>0</v>
      </c>
      <c r="L76" s="3052">
        <v>0</v>
      </c>
      <c r="M76" s="3052">
        <v>0</v>
      </c>
      <c r="N76" s="3052">
        <v>0</v>
      </c>
      <c r="O76" s="3052">
        <v>0</v>
      </c>
      <c r="P76" s="3052">
        <v>0</v>
      </c>
      <c r="Q76" s="3052">
        <v>0</v>
      </c>
      <c r="R76" s="3052">
        <v>0</v>
      </c>
      <c r="S76" s="3052">
        <v>0</v>
      </c>
      <c r="T76" s="3052">
        <v>0</v>
      </c>
      <c r="U76" s="2641">
        <f t="shared" si="56"/>
        <v>0</v>
      </c>
    </row>
    <row r="77" spans="2:21">
      <c r="G77" t="s">
        <v>21</v>
      </c>
      <c r="H77" s="3052">
        <v>0</v>
      </c>
      <c r="I77" s="3052">
        <v>0</v>
      </c>
      <c r="J77" s="3052">
        <v>0</v>
      </c>
      <c r="K77" s="3052">
        <v>0</v>
      </c>
      <c r="L77" s="3052">
        <v>0</v>
      </c>
      <c r="M77" s="3052">
        <v>0</v>
      </c>
      <c r="N77" s="3052">
        <v>0</v>
      </c>
      <c r="O77" s="3052">
        <v>0</v>
      </c>
      <c r="P77" s="3052">
        <v>0</v>
      </c>
      <c r="Q77" s="3052">
        <v>0</v>
      </c>
      <c r="R77" s="3052">
        <v>0</v>
      </c>
      <c r="S77" s="3052">
        <v>0</v>
      </c>
      <c r="T77" s="3052">
        <v>0</v>
      </c>
      <c r="U77" s="2641">
        <f t="shared" si="56"/>
        <v>0</v>
      </c>
    </row>
    <row r="79" spans="2:21" ht="21">
      <c r="E79" s="3069" t="s">
        <v>1365</v>
      </c>
      <c r="F79" s="3070" t="s">
        <v>26</v>
      </c>
      <c r="G79" s="3071" t="s">
        <v>27</v>
      </c>
      <c r="H79" s="3072">
        <v>-3</v>
      </c>
      <c r="I79" s="3072">
        <v>-2</v>
      </c>
      <c r="J79" s="3072">
        <v>-1</v>
      </c>
      <c r="K79" s="3072">
        <v>1</v>
      </c>
      <c r="L79" s="3072">
        <v>2</v>
      </c>
      <c r="M79" s="3072">
        <v>3</v>
      </c>
      <c r="N79" s="3072">
        <v>4</v>
      </c>
      <c r="O79" s="3072">
        <v>5</v>
      </c>
      <c r="P79" s="3072">
        <v>6</v>
      </c>
      <c r="Q79" s="3072">
        <v>7</v>
      </c>
      <c r="R79" s="3072">
        <v>8</v>
      </c>
      <c r="S79" s="3072">
        <v>9</v>
      </c>
      <c r="T79" s="3072">
        <v>10</v>
      </c>
      <c r="U79" s="3062"/>
    </row>
    <row r="80" spans="2:21">
      <c r="B80" s="21" t="s">
        <v>49</v>
      </c>
      <c r="C80" s="2855">
        <v>-1</v>
      </c>
      <c r="D80" t="s">
        <v>22</v>
      </c>
      <c r="E80" s="3062" t="s">
        <v>29</v>
      </c>
      <c r="F80" s="3061">
        <f>SUM(H80:T80)</f>
        <v>0</v>
      </c>
      <c r="G80" s="3062"/>
      <c r="H80" s="3061">
        <f t="shared" ref="H80:T80" si="57">H72*$E3*$C80</f>
        <v>0</v>
      </c>
      <c r="I80" s="3061">
        <f t="shared" si="57"/>
        <v>0</v>
      </c>
      <c r="J80" s="3061">
        <f t="shared" si="57"/>
        <v>0</v>
      </c>
      <c r="K80" s="3061">
        <f t="shared" si="57"/>
        <v>0</v>
      </c>
      <c r="L80" s="3061">
        <f t="shared" si="57"/>
        <v>0</v>
      </c>
      <c r="M80" s="3061">
        <f t="shared" si="57"/>
        <v>0</v>
      </c>
      <c r="N80" s="3061">
        <f t="shared" si="57"/>
        <v>0</v>
      </c>
      <c r="O80" s="3061">
        <f t="shared" si="57"/>
        <v>0</v>
      </c>
      <c r="P80" s="3061">
        <f t="shared" si="57"/>
        <v>0</v>
      </c>
      <c r="Q80" s="3061">
        <f t="shared" si="57"/>
        <v>0</v>
      </c>
      <c r="R80" s="3061">
        <f t="shared" si="57"/>
        <v>0</v>
      </c>
      <c r="S80" s="3061">
        <f t="shared" si="57"/>
        <v>0</v>
      </c>
      <c r="T80" s="3061">
        <f t="shared" si="57"/>
        <v>0</v>
      </c>
      <c r="U80" s="3062"/>
    </row>
    <row r="81" spans="2:21">
      <c r="B81" s="21" t="s">
        <v>49</v>
      </c>
      <c r="C81" s="2855">
        <v>-1</v>
      </c>
      <c r="D81" t="s">
        <v>20</v>
      </c>
      <c r="E81" s="3062" t="s">
        <v>29</v>
      </c>
      <c r="F81" s="3061">
        <f>SUM(H81:T81)</f>
        <v>-4862863.5</v>
      </c>
      <c r="G81" s="3062"/>
      <c r="H81" s="3061">
        <f>H73*$E4*$C81</f>
        <v>-486286.35000000003</v>
      </c>
      <c r="I81" s="3061">
        <f t="shared" ref="I81:T81" si="58">I73*$E4*$C81</f>
        <v>-486286.35000000003</v>
      </c>
      <c r="J81" s="3061">
        <f t="shared" si="58"/>
        <v>-486286.35000000003</v>
      </c>
      <c r="K81" s="3061">
        <f t="shared" si="58"/>
        <v>-486286.35000000003</v>
      </c>
      <c r="L81" s="3061">
        <f t="shared" si="58"/>
        <v>-486286.35000000003</v>
      </c>
      <c r="M81" s="3061">
        <f t="shared" si="58"/>
        <v>-486286.35000000003</v>
      </c>
      <c r="N81" s="3061">
        <f t="shared" si="58"/>
        <v>-486286.35000000003</v>
      </c>
      <c r="O81" s="3061">
        <f t="shared" si="58"/>
        <v>-486286.35000000003</v>
      </c>
      <c r="P81" s="3061">
        <f t="shared" si="58"/>
        <v>-486286.35000000003</v>
      </c>
      <c r="Q81" s="3061">
        <f t="shared" si="58"/>
        <v>-486286.35000000003</v>
      </c>
      <c r="R81" s="3061">
        <f t="shared" si="58"/>
        <v>0</v>
      </c>
      <c r="S81" s="3061">
        <f t="shared" si="58"/>
        <v>0</v>
      </c>
      <c r="T81" s="3061">
        <f t="shared" si="58"/>
        <v>0</v>
      </c>
      <c r="U81" s="3062"/>
    </row>
    <row r="82" spans="2:21">
      <c r="B82" s="21" t="s">
        <v>49</v>
      </c>
      <c r="C82" s="2855">
        <v>-1</v>
      </c>
      <c r="D82" t="s">
        <v>21</v>
      </c>
      <c r="E82" s="3062" t="s">
        <v>29</v>
      </c>
      <c r="F82" s="3061">
        <f t="shared" ref="F82:F85" si="59">SUM(H82:T82)</f>
        <v>-5236302.5999999987</v>
      </c>
      <c r="G82" s="3062"/>
      <c r="H82" s="3061">
        <f t="shared" ref="H82:T82" si="60">H74*$E5*$C82</f>
        <v>-523630.26</v>
      </c>
      <c r="I82" s="3061">
        <f>I74*$E5*$C82</f>
        <v>-523630.26</v>
      </c>
      <c r="J82" s="3061">
        <f t="shared" si="60"/>
        <v>-523630.26</v>
      </c>
      <c r="K82" s="3061">
        <f t="shared" si="60"/>
        <v>-523630.26</v>
      </c>
      <c r="L82" s="3061">
        <f t="shared" si="60"/>
        <v>-523630.26</v>
      </c>
      <c r="M82" s="3061">
        <f t="shared" si="60"/>
        <v>-523630.26</v>
      </c>
      <c r="N82" s="3061">
        <f t="shared" si="60"/>
        <v>-523630.26</v>
      </c>
      <c r="O82" s="3061">
        <f t="shared" si="60"/>
        <v>-523630.26</v>
      </c>
      <c r="P82" s="3061">
        <f t="shared" si="60"/>
        <v>-523630.26</v>
      </c>
      <c r="Q82" s="3061">
        <f t="shared" si="60"/>
        <v>-523630.26</v>
      </c>
      <c r="R82" s="3061">
        <f t="shared" si="60"/>
        <v>0</v>
      </c>
      <c r="S82" s="3061">
        <f t="shared" si="60"/>
        <v>0</v>
      </c>
      <c r="T82" s="3061">
        <f t="shared" si="60"/>
        <v>0</v>
      </c>
      <c r="U82" s="3062"/>
    </row>
    <row r="83" spans="2:21">
      <c r="C83" s="2855">
        <v>0</v>
      </c>
      <c r="D83" t="s">
        <v>22</v>
      </c>
      <c r="E83" s="3062" t="s">
        <v>30</v>
      </c>
      <c r="F83" s="3061">
        <f t="shared" si="59"/>
        <v>0</v>
      </c>
      <c r="G83" s="3062"/>
      <c r="H83" s="3061">
        <f t="shared" ref="H83:T83" si="61">H75*$E3*$C83</f>
        <v>0</v>
      </c>
      <c r="I83" s="3061">
        <f t="shared" si="61"/>
        <v>0</v>
      </c>
      <c r="J83" s="3061">
        <f t="shared" si="61"/>
        <v>0</v>
      </c>
      <c r="K83" s="3061">
        <f t="shared" si="61"/>
        <v>0</v>
      </c>
      <c r="L83" s="3061">
        <f t="shared" si="61"/>
        <v>0</v>
      </c>
      <c r="M83" s="3061">
        <f t="shared" si="61"/>
        <v>0</v>
      </c>
      <c r="N83" s="3061">
        <f t="shared" si="61"/>
        <v>0</v>
      </c>
      <c r="O83" s="3061">
        <f t="shared" si="61"/>
        <v>0</v>
      </c>
      <c r="P83" s="3061">
        <f t="shared" si="61"/>
        <v>0</v>
      </c>
      <c r="Q83" s="3061">
        <f t="shared" si="61"/>
        <v>0</v>
      </c>
      <c r="R83" s="3061">
        <f t="shared" si="61"/>
        <v>0</v>
      </c>
      <c r="S83" s="3061">
        <f t="shared" si="61"/>
        <v>0</v>
      </c>
      <c r="T83" s="3061">
        <f t="shared" si="61"/>
        <v>0</v>
      </c>
      <c r="U83" s="3062"/>
    </row>
    <row r="84" spans="2:21">
      <c r="C84" s="2855">
        <v>0</v>
      </c>
      <c r="D84" t="s">
        <v>20</v>
      </c>
      <c r="E84" s="3062" t="s">
        <v>30</v>
      </c>
      <c r="F84" s="3061">
        <f t="shared" si="59"/>
        <v>0</v>
      </c>
      <c r="G84" s="3062"/>
      <c r="H84" s="3061">
        <f t="shared" ref="H84:T84" si="62">H76*$E4*$C84</f>
        <v>0</v>
      </c>
      <c r="I84" s="3061">
        <f t="shared" si="62"/>
        <v>0</v>
      </c>
      <c r="J84" s="3061">
        <f t="shared" si="62"/>
        <v>0</v>
      </c>
      <c r="K84" s="3061">
        <f t="shared" si="62"/>
        <v>0</v>
      </c>
      <c r="L84" s="3061">
        <f t="shared" si="62"/>
        <v>0</v>
      </c>
      <c r="M84" s="3061">
        <f t="shared" si="62"/>
        <v>0</v>
      </c>
      <c r="N84" s="3061">
        <f t="shared" si="62"/>
        <v>0</v>
      </c>
      <c r="O84" s="3061">
        <f t="shared" si="62"/>
        <v>0</v>
      </c>
      <c r="P84" s="3061">
        <f t="shared" si="62"/>
        <v>0</v>
      </c>
      <c r="Q84" s="3061">
        <f t="shared" si="62"/>
        <v>0</v>
      </c>
      <c r="R84" s="3061">
        <f t="shared" si="62"/>
        <v>0</v>
      </c>
      <c r="S84" s="3061">
        <f t="shared" si="62"/>
        <v>0</v>
      </c>
      <c r="T84" s="3061">
        <f t="shared" si="62"/>
        <v>0</v>
      </c>
      <c r="U84" s="3062"/>
    </row>
    <row r="85" spans="2:21">
      <c r="C85" s="2855">
        <v>0</v>
      </c>
      <c r="D85" t="s">
        <v>21</v>
      </c>
      <c r="E85" s="3062" t="s">
        <v>30</v>
      </c>
      <c r="F85" s="3061">
        <f t="shared" si="59"/>
        <v>0</v>
      </c>
      <c r="G85" s="3062"/>
      <c r="H85" s="3061">
        <f t="shared" ref="H85:T85" si="63">H77*$E5*$C85</f>
        <v>0</v>
      </c>
      <c r="I85" s="3061">
        <f t="shared" si="63"/>
        <v>0</v>
      </c>
      <c r="J85" s="3061">
        <f t="shared" si="63"/>
        <v>0</v>
      </c>
      <c r="K85" s="3061">
        <f t="shared" si="63"/>
        <v>0</v>
      </c>
      <c r="L85" s="3061">
        <f t="shared" si="63"/>
        <v>0</v>
      </c>
      <c r="M85" s="3061">
        <f t="shared" si="63"/>
        <v>0</v>
      </c>
      <c r="N85" s="3061">
        <f t="shared" si="63"/>
        <v>0</v>
      </c>
      <c r="O85" s="3061">
        <f t="shared" si="63"/>
        <v>0</v>
      </c>
      <c r="P85" s="3061">
        <f t="shared" si="63"/>
        <v>0</v>
      </c>
      <c r="Q85" s="3061">
        <f t="shared" si="63"/>
        <v>0</v>
      </c>
      <c r="R85" s="3061">
        <f t="shared" si="63"/>
        <v>0</v>
      </c>
      <c r="S85" s="3061">
        <f t="shared" si="63"/>
        <v>0</v>
      </c>
      <c r="T85" s="3061">
        <f t="shared" si="63"/>
        <v>0</v>
      </c>
      <c r="U85" s="3062"/>
    </row>
    <row r="86" spans="2:21">
      <c r="E86" s="3062"/>
      <c r="F86" s="3064"/>
      <c r="G86" s="3062"/>
      <c r="H86" s="3062"/>
      <c r="I86" s="3064"/>
      <c r="J86" s="3062"/>
      <c r="K86" s="3062"/>
      <c r="L86" s="3062"/>
      <c r="M86" s="3062"/>
      <c r="N86" s="3062"/>
      <c r="O86" s="3062"/>
      <c r="P86" s="3062"/>
      <c r="Q86" s="3062"/>
      <c r="R86" s="3062"/>
      <c r="S86" s="3062"/>
      <c r="T86" s="3062"/>
      <c r="U86" s="3062"/>
    </row>
    <row r="87" spans="2:21">
      <c r="E87" s="3062"/>
      <c r="F87" s="3064"/>
      <c r="G87" s="3062"/>
      <c r="H87" s="3062"/>
      <c r="I87" s="3062"/>
      <c r="J87" s="3062"/>
      <c r="K87" s="3062"/>
      <c r="L87" s="3062"/>
      <c r="M87" s="3062"/>
      <c r="N87" s="3062"/>
      <c r="O87" s="3062"/>
      <c r="P87" s="3062"/>
      <c r="Q87" s="3062"/>
      <c r="R87" s="3062"/>
      <c r="S87" s="3062"/>
      <c r="T87" s="3062"/>
      <c r="U87" s="3062"/>
    </row>
  </sheetData>
  <mergeCells count="5">
    <mergeCell ref="B8:T8"/>
    <mergeCell ref="B69:T69"/>
    <mergeCell ref="E45:T45"/>
    <mergeCell ref="E57:T57"/>
    <mergeCell ref="B27:T27"/>
  </mergeCells>
  <phoneticPr fontId="103" type="noConversion"/>
  <conditionalFormatting sqref="F20">
    <cfRule type="cellIs" dxfId="134" priority="2" operator="equal">
      <formula>$D$12</formula>
    </cfRule>
  </conditionalFormatting>
  <conditionalFormatting sqref="F21">
    <cfRule type="cellIs" dxfId="133" priority="1" operator="equal">
      <formula>$D$13</formula>
    </cfRule>
  </conditionalFormatting>
  <conditionalFormatting sqref="F39">
    <cfRule type="cellIs" dxfId="132" priority="10" operator="equal">
      <formula>$D$31</formula>
    </cfRule>
  </conditionalFormatting>
  <conditionalFormatting sqref="F40">
    <cfRule type="cellIs" dxfId="131" priority="9" operator="equal">
      <formula>$D$32</formula>
    </cfRule>
  </conditionalFormatting>
  <conditionalFormatting sqref="F42">
    <cfRule type="cellIs" dxfId="130" priority="3" operator="equal">
      <formula>$D$34</formula>
    </cfRule>
  </conditionalFormatting>
  <conditionalFormatting sqref="F43">
    <cfRule type="cellIs" dxfId="129" priority="5" operator="equal">
      <formula>$D$35</formula>
    </cfRule>
  </conditionalFormatting>
  <conditionalFormatting sqref="H30:T35">
    <cfRule type="cellIs" dxfId="128" priority="12" operator="greaterThan">
      <formula>0</formula>
    </cfRule>
  </conditionalFormatting>
  <conditionalFormatting sqref="H72:T77">
    <cfRule type="cellIs" dxfId="127" priority="8" operator="greater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39E1B-9FDE-408C-97A5-C3A5C72CE635}">
  <sheetPr>
    <tabColor theme="8" tint="0.39997558519241921"/>
  </sheetPr>
  <dimension ref="A1:BC413"/>
  <sheetViews>
    <sheetView topLeftCell="I1" zoomScale="25" zoomScaleNormal="85" workbookViewId="0">
      <selection activeCell="I18" sqref="I18"/>
    </sheetView>
  </sheetViews>
  <sheetFormatPr defaultColWidth="0" defaultRowHeight="15" customHeight="1"/>
  <cols>
    <col min="1" max="1" width="6.90625" bestFit="1" customWidth="1"/>
    <col min="2" max="2" width="7.54296875" bestFit="1" customWidth="1"/>
    <col min="3" max="3" width="6.08984375" bestFit="1" customWidth="1"/>
    <col min="4" max="4" width="42.453125" style="18" bestFit="1" customWidth="1"/>
    <col min="5" max="5" width="22.453125" style="3426" bestFit="1" customWidth="1"/>
    <col min="6" max="6" width="22.453125" bestFit="1" customWidth="1"/>
    <col min="7" max="7" width="14.90625" bestFit="1" customWidth="1"/>
    <col min="8" max="8" width="27" bestFit="1" customWidth="1"/>
    <col min="9" max="9" width="21" bestFit="1" customWidth="1"/>
    <col min="10" max="10" width="21.453125" bestFit="1" customWidth="1"/>
    <col min="11" max="11" width="20.54296875" bestFit="1" customWidth="1"/>
    <col min="12" max="12" width="21" bestFit="1" customWidth="1"/>
    <col min="13" max="13" width="21.08984375" bestFit="1" customWidth="1"/>
    <col min="14" max="15" width="20.54296875" bestFit="1" customWidth="1"/>
    <col min="16" max="18" width="21" bestFit="1" customWidth="1"/>
    <col min="19" max="19" width="21" style="3242" bestFit="1" customWidth="1"/>
    <col min="20" max="20" width="21.453125" style="3230" bestFit="1" customWidth="1"/>
    <col min="21" max="21" width="20.54296875" bestFit="1" customWidth="1"/>
    <col min="22" max="23" width="20.453125" bestFit="1" customWidth="1"/>
    <col min="24" max="24" width="21" bestFit="1" customWidth="1"/>
    <col min="25" max="26" width="20.54296875" bestFit="1" customWidth="1"/>
    <col min="27" max="27" width="21" bestFit="1" customWidth="1"/>
    <col min="28" max="28" width="20.54296875" bestFit="1" customWidth="1"/>
    <col min="29" max="29" width="20.453125" bestFit="1" customWidth="1"/>
    <col min="30" max="32" width="21" bestFit="1" customWidth="1"/>
    <col min="33" max="33" width="20.54296875" bestFit="1" customWidth="1"/>
    <col min="34" max="34" width="21.08984375" bestFit="1" customWidth="1"/>
    <col min="35" max="35" width="20.54296875" bestFit="1" customWidth="1"/>
    <col min="36" max="36" width="21" bestFit="1" customWidth="1"/>
    <col min="37" max="37" width="21.453125" bestFit="1" customWidth="1"/>
    <col min="38" max="38" width="21.54296875" bestFit="1" customWidth="1"/>
    <col min="39" max="39" width="17.54296875" style="3254" bestFit="1" customWidth="1"/>
    <col min="40" max="41" width="17.54296875" bestFit="1" customWidth="1"/>
    <col min="42" max="42" width="9.08984375" customWidth="1"/>
    <col min="43" max="55" width="0" hidden="1" customWidth="1"/>
    <col min="56" max="16384" width="9.08984375" hidden="1"/>
  </cols>
  <sheetData>
    <row r="1" spans="2:41" ht="15" customHeight="1" thickBot="1">
      <c r="H1" s="1250" t="s">
        <v>50</v>
      </c>
      <c r="I1" s="1250">
        <v>1</v>
      </c>
      <c r="J1" s="1250">
        <v>2</v>
      </c>
      <c r="K1" s="1250">
        <v>3</v>
      </c>
      <c r="L1" s="1250">
        <v>4</v>
      </c>
      <c r="M1" s="1250">
        <v>5</v>
      </c>
      <c r="N1" s="1250">
        <v>6</v>
      </c>
      <c r="O1" s="1250">
        <v>7</v>
      </c>
      <c r="P1" s="1250">
        <v>8</v>
      </c>
      <c r="Q1" s="1250">
        <v>9</v>
      </c>
      <c r="R1" s="1250">
        <v>10</v>
      </c>
      <c r="S1" s="1250">
        <v>11</v>
      </c>
      <c r="T1" s="1250">
        <v>12</v>
      </c>
      <c r="U1" s="1250">
        <v>13</v>
      </c>
      <c r="V1" s="1250">
        <v>14</v>
      </c>
      <c r="W1" s="1250">
        <v>15</v>
      </c>
      <c r="X1" s="1250">
        <v>16</v>
      </c>
      <c r="Y1" s="1250">
        <v>17</v>
      </c>
      <c r="Z1" s="1250">
        <v>18</v>
      </c>
      <c r="AA1" s="1250">
        <v>19</v>
      </c>
      <c r="AB1" s="1250">
        <v>20</v>
      </c>
      <c r="AC1" s="1250">
        <v>21</v>
      </c>
      <c r="AD1" s="1250">
        <v>22</v>
      </c>
      <c r="AE1" s="1250">
        <v>23</v>
      </c>
      <c r="AF1" s="1250">
        <v>24</v>
      </c>
      <c r="AG1" s="1250">
        <v>25</v>
      </c>
      <c r="AH1" s="1250">
        <v>26</v>
      </c>
      <c r="AI1" s="1250">
        <v>27</v>
      </c>
      <c r="AJ1" s="1250">
        <v>28</v>
      </c>
      <c r="AK1" s="1250">
        <v>29</v>
      </c>
      <c r="AL1" s="1250">
        <v>30</v>
      </c>
    </row>
    <row r="2" spans="2:41" ht="15" customHeight="1" thickBot="1">
      <c r="D2" s="17" t="s">
        <v>22</v>
      </c>
      <c r="E2" s="3426" t="s">
        <v>51</v>
      </c>
      <c r="F2" t="s">
        <v>52</v>
      </c>
      <c r="H2" s="1250" t="s">
        <v>50</v>
      </c>
      <c r="I2" s="1250">
        <v>-3</v>
      </c>
      <c r="J2" s="1250">
        <v>-2</v>
      </c>
      <c r="K2" s="1250">
        <v>-1</v>
      </c>
      <c r="L2" s="899">
        <v>1</v>
      </c>
      <c r="M2" s="899">
        <f t="shared" ref="M2:AO2" si="0">L2+1</f>
        <v>2</v>
      </c>
      <c r="N2" s="899">
        <f t="shared" si="0"/>
        <v>3</v>
      </c>
      <c r="O2" s="899">
        <f t="shared" si="0"/>
        <v>4</v>
      </c>
      <c r="P2" s="899">
        <f t="shared" si="0"/>
        <v>5</v>
      </c>
      <c r="Q2" s="899">
        <f t="shared" si="0"/>
        <v>6</v>
      </c>
      <c r="R2" s="1250">
        <f t="shared" si="0"/>
        <v>7</v>
      </c>
      <c r="S2" s="3569">
        <f t="shared" si="0"/>
        <v>8</v>
      </c>
      <c r="T2" s="3570">
        <f t="shared" si="0"/>
        <v>9</v>
      </c>
      <c r="U2" s="899">
        <f t="shared" si="0"/>
        <v>10</v>
      </c>
      <c r="V2" s="899">
        <f t="shared" si="0"/>
        <v>11</v>
      </c>
      <c r="W2" s="899">
        <f t="shared" si="0"/>
        <v>12</v>
      </c>
      <c r="X2" s="899">
        <f t="shared" si="0"/>
        <v>13</v>
      </c>
      <c r="Y2" s="899">
        <f t="shared" si="0"/>
        <v>14</v>
      </c>
      <c r="Z2" s="904">
        <f t="shared" si="0"/>
        <v>15</v>
      </c>
      <c r="AA2" s="3226">
        <f t="shared" si="0"/>
        <v>16</v>
      </c>
      <c r="AB2" s="3227">
        <f t="shared" si="0"/>
        <v>17</v>
      </c>
      <c r="AC2" s="3227">
        <f t="shared" si="0"/>
        <v>18</v>
      </c>
      <c r="AD2" s="3227">
        <f t="shared" si="0"/>
        <v>19</v>
      </c>
      <c r="AE2" s="3227">
        <f t="shared" si="0"/>
        <v>20</v>
      </c>
      <c r="AF2" s="3227">
        <f t="shared" si="0"/>
        <v>21</v>
      </c>
      <c r="AG2" s="3227">
        <f t="shared" si="0"/>
        <v>22</v>
      </c>
      <c r="AH2" s="3227">
        <f t="shared" si="0"/>
        <v>23</v>
      </c>
      <c r="AI2" s="3227">
        <f t="shared" si="0"/>
        <v>24</v>
      </c>
      <c r="AJ2" s="3227">
        <f t="shared" si="0"/>
        <v>25</v>
      </c>
      <c r="AK2" s="3227">
        <f t="shared" si="0"/>
        <v>26</v>
      </c>
      <c r="AL2" s="3253">
        <f t="shared" si="0"/>
        <v>27</v>
      </c>
      <c r="AM2" s="3255">
        <f t="shared" si="0"/>
        <v>28</v>
      </c>
      <c r="AN2" s="3227">
        <f t="shared" si="0"/>
        <v>29</v>
      </c>
      <c r="AO2" s="3228">
        <f t="shared" si="0"/>
        <v>30</v>
      </c>
    </row>
    <row r="3" spans="2:41" ht="15" customHeight="1">
      <c r="B3" s="8" t="s">
        <v>22</v>
      </c>
      <c r="C3" s="21" t="s">
        <v>28</v>
      </c>
      <c r="D3" s="3118" t="s">
        <v>1372</v>
      </c>
      <c r="E3" s="3426">
        <f t="shared" ref="E3:E15" si="1">SUM(I3:AO3)</f>
        <v>0</v>
      </c>
      <c r="I3" s="3117" cm="1">
        <f t="array" ref="I3">SUMPRODUCT('Costruction and Financing'!H$19:H$85,--('Costruction and Financing'!$B$19:$B$85='Total Cost of Ownership_ NO EPC'!$C3)*--('Costruction and Financing'!$D$19:$D$85='Total Cost of Ownership_ NO EPC'!$B3))</f>
        <v>0</v>
      </c>
      <c r="J3" s="3117" cm="1">
        <f t="array" ref="J3">SUMPRODUCT('Costruction and Financing'!I$19:I$85,--('Costruction and Financing'!$B$19:$B$85='Total Cost of Ownership_ NO EPC'!$C3)*--('Costruction and Financing'!$D$19:$D$85='Total Cost of Ownership_ NO EPC'!$B3))</f>
        <v>0</v>
      </c>
      <c r="K3" s="3117" cm="1">
        <f t="array" ref="K3">SUMPRODUCT('Costruction and Financing'!J$19:J$85,--('Costruction and Financing'!$B$19:$B$85='Total Cost of Ownership_ NO EPC'!$C3)*--('Costruction and Financing'!$D$19:$D$85='Total Cost of Ownership_ NO EPC'!$B3))</f>
        <v>0</v>
      </c>
      <c r="L3" s="3117" cm="1">
        <f t="array" ref="L3">SUMPRODUCT('Costruction and Financing'!K$19:K$85,--('Costruction and Financing'!$B$19:$B$85='Total Cost of Ownership_ NO EPC'!$C3)*--('Costruction and Financing'!$D$19:$D$85='Total Cost of Ownership_ NO EPC'!$B3))</f>
        <v>0</v>
      </c>
      <c r="M3" s="3117" cm="1">
        <f t="array" ref="M3">SUMPRODUCT('Costruction and Financing'!L$19:L$85,--('Costruction and Financing'!$B$19:$B$85='Total Cost of Ownership_ NO EPC'!$C3)*--('Costruction and Financing'!$D$19:$D$85='Total Cost of Ownership_ NO EPC'!$B3))</f>
        <v>0</v>
      </c>
      <c r="N3" s="3117" cm="1">
        <f t="array" ref="N3">SUMPRODUCT('Costruction and Financing'!M$19:M$85,--('Costruction and Financing'!$B$19:$B$85='Total Cost of Ownership_ NO EPC'!$C3)*--('Costruction and Financing'!$D$19:$D$85='Total Cost of Ownership_ NO EPC'!$B3))</f>
        <v>0</v>
      </c>
      <c r="O3" s="3117" cm="1">
        <f t="array" ref="O3">SUMPRODUCT('Costruction and Financing'!N$19:N$85,--('Costruction and Financing'!$B$19:$B$85='Total Cost of Ownership_ NO EPC'!$C3)*--('Costruction and Financing'!$D$19:$D$85='Total Cost of Ownership_ NO EPC'!$B3))</f>
        <v>0</v>
      </c>
      <c r="P3" s="3117" cm="1">
        <f t="array" ref="P3">SUMPRODUCT('Costruction and Financing'!O$19:O$85,--('Costruction and Financing'!$B$19:$B$85='Total Cost of Ownership_ NO EPC'!$C3)*--('Costruction and Financing'!$D$19:$D$85='Total Cost of Ownership_ NO EPC'!$B3))</f>
        <v>0</v>
      </c>
      <c r="Q3" s="3117" cm="1">
        <f t="array" ref="Q3">SUMPRODUCT('Costruction and Financing'!P$19:P$85,--('Costruction and Financing'!$B$19:$B$85='Total Cost of Ownership_ NO EPC'!$C3)*--('Costruction and Financing'!$D$19:$D$85='Total Cost of Ownership_ NO EPC'!$B3))</f>
        <v>0</v>
      </c>
      <c r="R3" s="3117" cm="1">
        <f t="array" ref="R3">SUMPRODUCT('Costruction and Financing'!Q$19:Q$85,--('Costruction and Financing'!$B$19:$B$85='Total Cost of Ownership_ NO EPC'!$C3)*--('Costruction and Financing'!$D$19:$D$85='Total Cost of Ownership_ NO EPC'!$B3))</f>
        <v>0</v>
      </c>
      <c r="S3" s="3243" cm="1">
        <f t="array" ref="S3">SUMPRODUCT('Costruction and Financing'!R$19:R$85,--('Costruction and Financing'!$B$19:$B$85='Total Cost of Ownership_ NO EPC'!$C3)*--('Costruction and Financing'!$D$19:$D$85='Total Cost of Ownership_ NO EPC'!$B3))</f>
        <v>0</v>
      </c>
      <c r="T3" s="3231" cm="1">
        <f t="array" ref="T3">SUMPRODUCT('Costruction and Financing'!S$19:S$85,--('Costruction and Financing'!$B$19:$B$85='Total Cost of Ownership_ NO EPC'!$C3)*--('Costruction and Financing'!$D$19:$D$85='Total Cost of Ownership_ NO EPC'!$B3))</f>
        <v>0</v>
      </c>
      <c r="U3" s="3117" cm="1">
        <f t="array" ref="U3">SUMPRODUCT('Costruction and Financing'!T$19:T$85,--('Costruction and Financing'!$B$19:$B$85='Total Cost of Ownership_ NO EPC'!$C3)*--('Costruction and Financing'!$D$19:$D$85='Total Cost of Ownership_ NO EPC'!$B3))</f>
        <v>0</v>
      </c>
      <c r="V3" s="3117" cm="1">
        <f t="array" ref="V3">SUMPRODUCT('Costruction and Financing'!U$19:U$85,--('Costruction and Financing'!$B$19:$B$85='Total Cost of Ownership_ NO EPC'!$C3)*--('Costruction and Financing'!$D$19:$D$85='Total Cost of Ownership_ NO EPC'!$B3))</f>
        <v>0</v>
      </c>
      <c r="W3" s="3117" cm="1">
        <f t="array" ref="W3">SUMPRODUCT('Costruction and Financing'!V$19:V$85,--('Costruction and Financing'!$B$19:$B$85='Total Cost of Ownership_ NO EPC'!$C3)*--('Costruction and Financing'!$D$19:$D$85='Total Cost of Ownership_ NO EPC'!$B3))</f>
        <v>0</v>
      </c>
      <c r="X3" s="3117" cm="1">
        <f t="array" ref="X3">SUMPRODUCT('Costruction and Financing'!W$19:W$85,--('Costruction and Financing'!$B$19:$B$85='Total Cost of Ownership_ NO EPC'!$C3)*--('Costruction and Financing'!$D$19:$D$85='Total Cost of Ownership_ NO EPC'!$B3))</f>
        <v>0</v>
      </c>
      <c r="Y3" s="3117" cm="1">
        <f t="array" ref="Y3">SUMPRODUCT('Costruction and Financing'!X$19:X$85,--('Costruction and Financing'!$B$19:$B$85='Total Cost of Ownership_ NO EPC'!$C3)*--('Costruction and Financing'!$D$19:$D$85='Total Cost of Ownership_ NO EPC'!$B3))</f>
        <v>0</v>
      </c>
      <c r="Z3" s="3117" cm="1">
        <f t="array" ref="Z3">SUMPRODUCT('Costruction and Financing'!Y$19:Y$85,--('Costruction and Financing'!$B$19:$B$85='Total Cost of Ownership_ NO EPC'!$C3)*--('Costruction and Financing'!$D$19:$D$85='Total Cost of Ownership_ NO EPC'!$B3))</f>
        <v>0</v>
      </c>
      <c r="AA3" s="3117" cm="1">
        <f t="array" ref="AA3">SUMPRODUCT('Costruction and Financing'!Z$19:Z$85,--('Costruction and Financing'!$B$19:$B$85='Total Cost of Ownership_ NO EPC'!$C3)*--('Costruction and Financing'!$D$19:$D$85='Total Cost of Ownership_ NO EPC'!$B3))</f>
        <v>0</v>
      </c>
      <c r="AB3" s="3117" cm="1">
        <f t="array" ref="AB3">SUMPRODUCT('Costruction and Financing'!AA$19:AA$85,--('Costruction and Financing'!$B$19:$B$85='Total Cost of Ownership_ NO EPC'!$C3)*--('Costruction and Financing'!$D$19:$D$85='Total Cost of Ownership_ NO EPC'!$B3))</f>
        <v>0</v>
      </c>
      <c r="AC3" s="3117" cm="1">
        <f t="array" ref="AC3">SUMPRODUCT('Costruction and Financing'!AB$19:AB$85,--('Costruction and Financing'!$B$19:$B$85='Total Cost of Ownership_ NO EPC'!$C3)*--('Costruction and Financing'!$D$19:$D$85='Total Cost of Ownership_ NO EPC'!$B3))</f>
        <v>0</v>
      </c>
      <c r="AD3" s="3117" cm="1">
        <f t="array" ref="AD3">SUMPRODUCT('Costruction and Financing'!AC$19:AC$85,--('Costruction and Financing'!$B$19:$B$85='Total Cost of Ownership_ NO EPC'!$C3)*--('Costruction and Financing'!$D$19:$D$85='Total Cost of Ownership_ NO EPC'!$B3))</f>
        <v>0</v>
      </c>
      <c r="AE3" s="3117" cm="1">
        <f t="array" ref="AE3">SUMPRODUCT('Costruction and Financing'!AD$19:AD$85,--('Costruction and Financing'!$B$19:$B$85='Total Cost of Ownership_ NO EPC'!$C3)*--('Costruction and Financing'!$D$19:$D$85='Total Cost of Ownership_ NO EPC'!$B3))</f>
        <v>0</v>
      </c>
      <c r="AF3" s="3117" cm="1">
        <f t="array" ref="AF3">SUMPRODUCT('Costruction and Financing'!AE$19:AE$85,--('Costruction and Financing'!$B$19:$B$85='Total Cost of Ownership_ NO EPC'!$C3)*--('Costruction and Financing'!$D$19:$D$85='Total Cost of Ownership_ NO EPC'!$B3))</f>
        <v>0</v>
      </c>
      <c r="AG3" s="3117" cm="1">
        <f t="array" ref="AG3">SUMPRODUCT('Costruction and Financing'!AF$19:AF$85,--('Costruction and Financing'!$B$19:$B$85='Total Cost of Ownership_ NO EPC'!$C3)*--('Costruction and Financing'!$D$19:$D$85='Total Cost of Ownership_ NO EPC'!$B3))</f>
        <v>0</v>
      </c>
      <c r="AH3" s="3117" cm="1">
        <f t="array" ref="AH3">SUMPRODUCT('Costruction and Financing'!AG$19:AG$85,--('Costruction and Financing'!$B$19:$B$85='Total Cost of Ownership_ NO EPC'!$C3)*--('Costruction and Financing'!$D$19:$D$85='Total Cost of Ownership_ NO EPC'!$B3))</f>
        <v>0</v>
      </c>
      <c r="AI3" s="3117" cm="1">
        <f t="array" ref="AI3">SUMPRODUCT('Costruction and Financing'!AH$19:AH$85,--('Costruction and Financing'!$B$19:$B$85='Total Cost of Ownership_ NO EPC'!$C3)*--('Costruction and Financing'!$D$19:$D$85='Total Cost of Ownership_ NO EPC'!$B3))</f>
        <v>0</v>
      </c>
      <c r="AJ3" s="3117" cm="1">
        <f t="array" ref="AJ3">SUMPRODUCT('Costruction and Financing'!AI$19:AI$85,--('Costruction and Financing'!$B$19:$B$85='Total Cost of Ownership_ NO EPC'!$C3)*--('Costruction and Financing'!$D$19:$D$85='Total Cost of Ownership_ NO EPC'!$B3))</f>
        <v>0</v>
      </c>
      <c r="AK3" s="3117" cm="1">
        <f t="array" ref="AK3">SUMPRODUCT('Costruction and Financing'!AJ$19:AJ$85,--('Costruction and Financing'!$B$19:$B$85='Total Cost of Ownership_ NO EPC'!$C3)*--('Costruction and Financing'!$D$19:$D$85='Total Cost of Ownership_ NO EPC'!$B3))</f>
        <v>0</v>
      </c>
      <c r="AL3" s="3117" cm="1">
        <f t="array" ref="AL3">SUMPRODUCT('Costruction and Financing'!AK$19:AK$85,--('Costruction and Financing'!$B$19:$B$85='Total Cost of Ownership_ NO EPC'!$C3)*--('Costruction and Financing'!$D$19:$D$85='Total Cost of Ownership_ NO EPC'!$B3))</f>
        <v>0</v>
      </c>
      <c r="AM3" s="3256" cm="1">
        <f t="array" ref="AM3">SUMPRODUCT('Costruction and Financing'!AL$19:AL$85,--('Costruction and Financing'!$B$19:$B$85='Total Cost of Ownership_ NO EPC'!$C3)*--('Costruction and Financing'!$D$19:$D$85='Total Cost of Ownership_ NO EPC'!$B3))</f>
        <v>0</v>
      </c>
      <c r="AN3" s="3117" cm="1">
        <f t="array" ref="AN3">SUMPRODUCT('Costruction and Financing'!AM$19:AM$85,--('Costruction and Financing'!$B$19:$B$85='Total Cost of Ownership_ NO EPC'!$C3)*--('Costruction and Financing'!$D$19:$D$85='Total Cost of Ownership_ NO EPC'!$B3))</f>
        <v>0</v>
      </c>
      <c r="AO3" s="3117" cm="1">
        <f t="array" ref="AO3">SUMPRODUCT('Costruction and Financing'!AN$19:AN$85,--('Costruction and Financing'!$B$19:$B$85='Total Cost of Ownership_ NO EPC'!$C3)*--('Costruction and Financing'!$D$19:$D$85='Total Cost of Ownership_ NO EPC'!$B3))</f>
        <v>0</v>
      </c>
    </row>
    <row r="4" spans="2:41" ht="15" customHeight="1">
      <c r="B4" s="8" t="s">
        <v>22</v>
      </c>
      <c r="C4" s="21" t="s">
        <v>38</v>
      </c>
      <c r="D4" s="3118" t="s">
        <v>1383</v>
      </c>
      <c r="E4" s="3426">
        <f t="shared" si="1"/>
        <v>0</v>
      </c>
      <c r="I4" s="3117" cm="1">
        <f t="array" ref="I4">SUMPRODUCT('Costruction and Financing'!H$19:H$85,--('Costruction and Financing'!$B$19:$B$85='Total Cost of Ownership_ NO EPC'!$C4)*--('Costruction and Financing'!$D$19:$D$85='Total Cost of Ownership_ NO EPC'!$B4))</f>
        <v>0</v>
      </c>
      <c r="J4" s="3117" cm="1">
        <f t="array" ref="J4">SUMPRODUCT('Costruction and Financing'!I$19:I$85,--('Costruction and Financing'!$B$19:$B$85='Total Cost of Ownership_ NO EPC'!$C4)*--('Costruction and Financing'!$D$19:$D$85='Total Cost of Ownership_ NO EPC'!$B4))</f>
        <v>0</v>
      </c>
      <c r="K4" s="3117" cm="1">
        <f t="array" ref="K4">SUMPRODUCT('Costruction and Financing'!J$19:J$85,--('Costruction and Financing'!$B$19:$B$85='Total Cost of Ownership_ NO EPC'!$C4)*--('Costruction and Financing'!$D$19:$D$85='Total Cost of Ownership_ NO EPC'!$B4))</f>
        <v>0</v>
      </c>
      <c r="L4" s="3117" cm="1">
        <f t="array" ref="L4">SUMPRODUCT('Costruction and Financing'!K$19:K$85,--('Costruction and Financing'!$B$19:$B$85='Total Cost of Ownership_ NO EPC'!$C4)*--('Costruction and Financing'!$D$19:$D$85='Total Cost of Ownership_ NO EPC'!$B4))</f>
        <v>0</v>
      </c>
      <c r="M4" s="3117" cm="1">
        <f t="array" ref="M4">SUMPRODUCT('Costruction and Financing'!L$19:L$85,--('Costruction and Financing'!$B$19:$B$85='Total Cost of Ownership_ NO EPC'!$C4)*--('Costruction and Financing'!$D$19:$D$85='Total Cost of Ownership_ NO EPC'!$B4))</f>
        <v>0</v>
      </c>
      <c r="N4" s="3117" cm="1">
        <f t="array" ref="N4">SUMPRODUCT('Costruction and Financing'!M$19:M$85,--('Costruction and Financing'!$B$19:$B$85='Total Cost of Ownership_ NO EPC'!$C4)*--('Costruction and Financing'!$D$19:$D$85='Total Cost of Ownership_ NO EPC'!$B4))</f>
        <v>0</v>
      </c>
      <c r="O4" s="3117" cm="1">
        <f t="array" ref="O4">SUMPRODUCT('Costruction and Financing'!N$19:N$85,--('Costruction and Financing'!$B$19:$B$85='Total Cost of Ownership_ NO EPC'!$C4)*--('Costruction and Financing'!$D$19:$D$85='Total Cost of Ownership_ NO EPC'!$B4))</f>
        <v>0</v>
      </c>
      <c r="P4" s="3117" cm="1">
        <f t="array" ref="P4">SUMPRODUCT('Costruction and Financing'!O$19:O$85,--('Costruction and Financing'!$B$19:$B$85='Total Cost of Ownership_ NO EPC'!$C4)*--('Costruction and Financing'!$D$19:$D$85='Total Cost of Ownership_ NO EPC'!$B4))</f>
        <v>0</v>
      </c>
      <c r="Q4" s="3117" cm="1">
        <f t="array" ref="Q4">SUMPRODUCT('Costruction and Financing'!P$19:P$85,--('Costruction and Financing'!$B$19:$B$85='Total Cost of Ownership_ NO EPC'!$C4)*--('Costruction and Financing'!$D$19:$D$85='Total Cost of Ownership_ NO EPC'!$B4))</f>
        <v>0</v>
      </c>
      <c r="R4" s="3117" cm="1">
        <f t="array" ref="R4">SUMPRODUCT('Costruction and Financing'!Q$19:Q$85,--('Costruction and Financing'!$B$19:$B$85='Total Cost of Ownership_ NO EPC'!$C4)*--('Costruction and Financing'!$D$19:$D$85='Total Cost of Ownership_ NO EPC'!$B4))</f>
        <v>0</v>
      </c>
      <c r="S4" s="3243" cm="1">
        <f t="array" ref="S4">SUMPRODUCT('Costruction and Financing'!R$19:R$85,--('Costruction and Financing'!$B$19:$B$85='Total Cost of Ownership_ NO EPC'!$C4)*--('Costruction and Financing'!$D$19:$D$85='Total Cost of Ownership_ NO EPC'!$B4))</f>
        <v>0</v>
      </c>
      <c r="T4" s="3231" cm="1">
        <f t="array" ref="T4">SUMPRODUCT('Costruction and Financing'!S$19:S$85,--('Costruction and Financing'!$B$19:$B$85='Total Cost of Ownership_ NO EPC'!$C4)*--('Costruction and Financing'!$D$19:$D$85='Total Cost of Ownership_ NO EPC'!$B4))</f>
        <v>0</v>
      </c>
      <c r="U4" s="3117" cm="1">
        <f t="array" ref="U4">SUMPRODUCT('Costruction and Financing'!T$19:T$85,--('Costruction and Financing'!$B$19:$B$85='Total Cost of Ownership_ NO EPC'!$C4)*--('Costruction and Financing'!$D$19:$D$85='Total Cost of Ownership_ NO EPC'!$B4))</f>
        <v>0</v>
      </c>
      <c r="V4" s="3117" cm="1">
        <f t="array" ref="V4">SUMPRODUCT('Costruction and Financing'!U$19:U$85,--('Costruction and Financing'!$B$19:$B$85='Total Cost of Ownership_ NO EPC'!$C4)*--('Costruction and Financing'!$D$19:$D$85='Total Cost of Ownership_ NO EPC'!$B4))</f>
        <v>0</v>
      </c>
      <c r="W4" s="3117" cm="1">
        <f t="array" ref="W4">SUMPRODUCT('Costruction and Financing'!V$19:V$85,--('Costruction and Financing'!$B$19:$B$85='Total Cost of Ownership_ NO EPC'!$C4)*--('Costruction and Financing'!$D$19:$D$85='Total Cost of Ownership_ NO EPC'!$B4))</f>
        <v>0</v>
      </c>
      <c r="X4" s="3117" cm="1">
        <f t="array" ref="X4">SUMPRODUCT('Costruction and Financing'!W$19:W$85,--('Costruction and Financing'!$B$19:$B$85='Total Cost of Ownership_ NO EPC'!$C4)*--('Costruction and Financing'!$D$19:$D$85='Total Cost of Ownership_ NO EPC'!$B4))</f>
        <v>0</v>
      </c>
      <c r="Y4" s="3117" cm="1">
        <f t="array" ref="Y4">SUMPRODUCT('Costruction and Financing'!X$19:X$85,--('Costruction and Financing'!$B$19:$B$85='Total Cost of Ownership_ NO EPC'!$C4)*--('Costruction and Financing'!$D$19:$D$85='Total Cost of Ownership_ NO EPC'!$B4))</f>
        <v>0</v>
      </c>
      <c r="Z4" s="3117" cm="1">
        <f t="array" ref="Z4">SUMPRODUCT('Costruction and Financing'!Y$19:Y$85,--('Costruction and Financing'!$B$19:$B$85='Total Cost of Ownership_ NO EPC'!$C4)*--('Costruction and Financing'!$D$19:$D$85='Total Cost of Ownership_ NO EPC'!$B4))</f>
        <v>0</v>
      </c>
      <c r="AA4" s="3117" cm="1">
        <f t="array" ref="AA4">SUMPRODUCT('Costruction and Financing'!Z$19:Z$85,--('Costruction and Financing'!$B$19:$B$85='Total Cost of Ownership_ NO EPC'!$C4)*--('Costruction and Financing'!$D$19:$D$85='Total Cost of Ownership_ NO EPC'!$B4))</f>
        <v>0</v>
      </c>
      <c r="AB4" s="3117" cm="1">
        <f t="array" ref="AB4">SUMPRODUCT('Costruction and Financing'!AA$19:AA$85,--('Costruction and Financing'!$B$19:$B$85='Total Cost of Ownership_ NO EPC'!$C4)*--('Costruction and Financing'!$D$19:$D$85='Total Cost of Ownership_ NO EPC'!$B4))</f>
        <v>0</v>
      </c>
      <c r="AC4" s="3117" cm="1">
        <f t="array" ref="AC4">SUMPRODUCT('Costruction and Financing'!AB$19:AB$85,--('Costruction and Financing'!$B$19:$B$85='Total Cost of Ownership_ NO EPC'!$C4)*--('Costruction and Financing'!$D$19:$D$85='Total Cost of Ownership_ NO EPC'!$B4))</f>
        <v>0</v>
      </c>
      <c r="AD4" s="3117" cm="1">
        <f t="array" ref="AD4">SUMPRODUCT('Costruction and Financing'!AC$19:AC$85,--('Costruction and Financing'!$B$19:$B$85='Total Cost of Ownership_ NO EPC'!$C4)*--('Costruction and Financing'!$D$19:$D$85='Total Cost of Ownership_ NO EPC'!$B4))</f>
        <v>0</v>
      </c>
      <c r="AE4" s="3117" cm="1">
        <f t="array" ref="AE4">SUMPRODUCT('Costruction and Financing'!AD$19:AD$85,--('Costruction and Financing'!$B$19:$B$85='Total Cost of Ownership_ NO EPC'!$C4)*--('Costruction and Financing'!$D$19:$D$85='Total Cost of Ownership_ NO EPC'!$B4))</f>
        <v>0</v>
      </c>
      <c r="AF4" s="3117" cm="1">
        <f t="array" ref="AF4">SUMPRODUCT('Costruction and Financing'!AE$19:AE$85,--('Costruction and Financing'!$B$19:$B$85='Total Cost of Ownership_ NO EPC'!$C4)*--('Costruction and Financing'!$D$19:$D$85='Total Cost of Ownership_ NO EPC'!$B4))</f>
        <v>0</v>
      </c>
      <c r="AG4" s="3117" cm="1">
        <f t="array" ref="AG4">SUMPRODUCT('Costruction and Financing'!AF$19:AF$85,--('Costruction and Financing'!$B$19:$B$85='Total Cost of Ownership_ NO EPC'!$C4)*--('Costruction and Financing'!$D$19:$D$85='Total Cost of Ownership_ NO EPC'!$B4))</f>
        <v>0</v>
      </c>
      <c r="AH4" s="3117" cm="1">
        <f t="array" ref="AH4">SUMPRODUCT('Costruction and Financing'!AG$19:AG$85,--('Costruction and Financing'!$B$19:$B$85='Total Cost of Ownership_ NO EPC'!$C4)*--('Costruction and Financing'!$D$19:$D$85='Total Cost of Ownership_ NO EPC'!$B4))</f>
        <v>0</v>
      </c>
      <c r="AI4" s="3117" cm="1">
        <f t="array" ref="AI4">SUMPRODUCT('Costruction and Financing'!AH$19:AH$85,--('Costruction and Financing'!$B$19:$B$85='Total Cost of Ownership_ NO EPC'!$C4)*--('Costruction and Financing'!$D$19:$D$85='Total Cost of Ownership_ NO EPC'!$B4))</f>
        <v>0</v>
      </c>
      <c r="AJ4" s="3117" cm="1">
        <f t="array" ref="AJ4">SUMPRODUCT('Costruction and Financing'!AI$19:AI$85,--('Costruction and Financing'!$B$19:$B$85='Total Cost of Ownership_ NO EPC'!$C4)*--('Costruction and Financing'!$D$19:$D$85='Total Cost of Ownership_ NO EPC'!$B4))</f>
        <v>0</v>
      </c>
      <c r="AK4" s="3117" cm="1">
        <f t="array" ref="AK4">SUMPRODUCT('Costruction and Financing'!AJ$19:AJ$85,--('Costruction and Financing'!$B$19:$B$85='Total Cost of Ownership_ NO EPC'!$C4)*--('Costruction and Financing'!$D$19:$D$85='Total Cost of Ownership_ NO EPC'!$B4))</f>
        <v>0</v>
      </c>
      <c r="AL4" s="3117" cm="1">
        <f t="array" ref="AL4">SUMPRODUCT('Costruction and Financing'!AK$19:AK$85,--('Costruction and Financing'!$B$19:$B$85='Total Cost of Ownership_ NO EPC'!$C4)*--('Costruction and Financing'!$D$19:$D$85='Total Cost of Ownership_ NO EPC'!$B4))</f>
        <v>0</v>
      </c>
      <c r="AM4" s="3256" cm="1">
        <f t="array" ref="AM4">SUMPRODUCT('Costruction and Financing'!AL$19:AL$85,--('Costruction and Financing'!$B$19:$B$85='Total Cost of Ownership_ NO EPC'!$C4)*--('Costruction and Financing'!$D$19:$D$85='Total Cost of Ownership_ NO EPC'!$B4))</f>
        <v>0</v>
      </c>
      <c r="AN4" s="3117" cm="1">
        <f t="array" ref="AN4">SUMPRODUCT('Costruction and Financing'!AM$19:AM$85,--('Costruction and Financing'!$B$19:$B$85='Total Cost of Ownership_ NO EPC'!$C4)*--('Costruction and Financing'!$D$19:$D$85='Total Cost of Ownership_ NO EPC'!$B4))</f>
        <v>0</v>
      </c>
      <c r="AO4" s="3117" cm="1">
        <f t="array" ref="AO4">SUMPRODUCT('Costruction and Financing'!AN$19:AN$85,--('Costruction and Financing'!$B$19:$B$85='Total Cost of Ownership_ NO EPC'!$C4)*--('Costruction and Financing'!$D$19:$D$85='Total Cost of Ownership_ NO EPC'!$B4))</f>
        <v>0</v>
      </c>
    </row>
    <row r="5" spans="2:41" ht="15" customHeight="1">
      <c r="B5" s="8" t="s">
        <v>22</v>
      </c>
      <c r="C5" s="21" t="s">
        <v>49</v>
      </c>
      <c r="D5" s="3118" t="s">
        <v>1367</v>
      </c>
      <c r="E5" s="3426">
        <f t="shared" si="1"/>
        <v>0</v>
      </c>
      <c r="I5" s="3117" cm="1">
        <f t="array" ref="I5">SUMPRODUCT('Costruction and Financing'!H$19:H$85,--('Costruction and Financing'!$B$19:$B$85='Total Cost of Ownership_ NO EPC'!$C5)*--('Costruction and Financing'!$D$19:$D$85='Total Cost of Ownership_ NO EPC'!$B5))</f>
        <v>0</v>
      </c>
      <c r="J5" s="3117" cm="1">
        <f t="array" ref="J5">SUMPRODUCT('Costruction and Financing'!I$19:I$85,--('Costruction and Financing'!$B$19:$B$85='Total Cost of Ownership_ NO EPC'!$C5)*--('Costruction and Financing'!$D$19:$D$85='Total Cost of Ownership_ NO EPC'!$B5))</f>
        <v>0</v>
      </c>
      <c r="K5" s="3117" cm="1">
        <f t="array" ref="K5">SUMPRODUCT('Costruction and Financing'!J$19:J$85,--('Costruction and Financing'!$B$19:$B$85='Total Cost of Ownership_ NO EPC'!$C5)*--('Costruction and Financing'!$D$19:$D$85='Total Cost of Ownership_ NO EPC'!$B5))</f>
        <v>0</v>
      </c>
      <c r="L5" s="3117" cm="1">
        <f t="array" ref="L5">SUMPRODUCT('Costruction and Financing'!K$19:K$85,--('Costruction and Financing'!$B$19:$B$85='Total Cost of Ownership_ NO EPC'!$C5)*--('Costruction and Financing'!$D$19:$D$85='Total Cost of Ownership_ NO EPC'!$B5))</f>
        <v>0</v>
      </c>
      <c r="M5" s="3117" cm="1">
        <f t="array" ref="M5">SUMPRODUCT('Costruction and Financing'!L$19:L$85,--('Costruction and Financing'!$B$19:$B$85='Total Cost of Ownership_ NO EPC'!$C5)*--('Costruction and Financing'!$D$19:$D$85='Total Cost of Ownership_ NO EPC'!$B5))</f>
        <v>0</v>
      </c>
      <c r="N5" s="3117" cm="1">
        <f t="array" ref="N5">SUMPRODUCT('Costruction and Financing'!M$19:M$85,--('Costruction and Financing'!$B$19:$B$85='Total Cost of Ownership_ NO EPC'!$C5)*--('Costruction and Financing'!$D$19:$D$85='Total Cost of Ownership_ NO EPC'!$B5))</f>
        <v>0</v>
      </c>
      <c r="O5" s="3117" cm="1">
        <f t="array" ref="O5">SUMPRODUCT('Costruction and Financing'!N$19:N$85,--('Costruction and Financing'!$B$19:$B$85='Total Cost of Ownership_ NO EPC'!$C5)*--('Costruction and Financing'!$D$19:$D$85='Total Cost of Ownership_ NO EPC'!$B5))</f>
        <v>0</v>
      </c>
      <c r="P5" s="3117" cm="1">
        <f t="array" ref="P5">SUMPRODUCT('Costruction and Financing'!O$19:O$85,--('Costruction and Financing'!$B$19:$B$85='Total Cost of Ownership_ NO EPC'!$C5)*--('Costruction and Financing'!$D$19:$D$85='Total Cost of Ownership_ NO EPC'!$B5))</f>
        <v>0</v>
      </c>
      <c r="Q5" s="3117" cm="1">
        <f t="array" ref="Q5">SUMPRODUCT('Costruction and Financing'!P$19:P$85,--('Costruction and Financing'!$B$19:$B$85='Total Cost of Ownership_ NO EPC'!$C5)*--('Costruction and Financing'!$D$19:$D$85='Total Cost of Ownership_ NO EPC'!$B5))</f>
        <v>0</v>
      </c>
      <c r="R5" s="3117" cm="1">
        <f t="array" ref="R5">SUMPRODUCT('Costruction and Financing'!Q$19:Q$85,--('Costruction and Financing'!$B$19:$B$85='Total Cost of Ownership_ NO EPC'!$C5)*--('Costruction and Financing'!$D$19:$D$85='Total Cost of Ownership_ NO EPC'!$B5))</f>
        <v>0</v>
      </c>
      <c r="S5" s="3243" cm="1">
        <f t="array" ref="S5">SUMPRODUCT('Costruction and Financing'!R$19:R$85,--('Costruction and Financing'!$B$19:$B$85='Total Cost of Ownership_ NO EPC'!$C5)*--('Costruction and Financing'!$D$19:$D$85='Total Cost of Ownership_ NO EPC'!$B5))</f>
        <v>0</v>
      </c>
      <c r="T5" s="3231" cm="1">
        <f t="array" ref="T5">SUMPRODUCT('Costruction and Financing'!S$19:S$85,--('Costruction and Financing'!$B$19:$B$85='Total Cost of Ownership_ NO EPC'!$C5)*--('Costruction and Financing'!$D$19:$D$85='Total Cost of Ownership_ NO EPC'!$B5))</f>
        <v>0</v>
      </c>
      <c r="U5" s="3117" cm="1">
        <f t="array" ref="U5">SUMPRODUCT('Costruction and Financing'!T$19:T$85,--('Costruction and Financing'!$B$19:$B$85='Total Cost of Ownership_ NO EPC'!$C5)*--('Costruction and Financing'!$D$19:$D$85='Total Cost of Ownership_ NO EPC'!$B5))</f>
        <v>0</v>
      </c>
      <c r="V5" s="3117" cm="1">
        <f t="array" ref="V5">SUMPRODUCT('Costruction and Financing'!U$19:U$85,--('Costruction and Financing'!$B$19:$B$85='Total Cost of Ownership_ NO EPC'!$C5)*--('Costruction and Financing'!$D$19:$D$85='Total Cost of Ownership_ NO EPC'!$B5))</f>
        <v>0</v>
      </c>
      <c r="W5" s="3117" cm="1">
        <f t="array" ref="W5">SUMPRODUCT('Costruction and Financing'!V$19:V$85,--('Costruction and Financing'!$B$19:$B$85='Total Cost of Ownership_ NO EPC'!$C5)*--('Costruction and Financing'!$D$19:$D$85='Total Cost of Ownership_ NO EPC'!$B5))</f>
        <v>0</v>
      </c>
      <c r="X5" s="3117" cm="1">
        <f t="array" ref="X5">SUMPRODUCT('Costruction and Financing'!W$19:W$85,--('Costruction and Financing'!$B$19:$B$85='Total Cost of Ownership_ NO EPC'!$C5)*--('Costruction and Financing'!$D$19:$D$85='Total Cost of Ownership_ NO EPC'!$B5))</f>
        <v>0</v>
      </c>
      <c r="Y5" s="3117" cm="1">
        <f t="array" ref="Y5">SUMPRODUCT('Costruction and Financing'!X$19:X$85,--('Costruction and Financing'!$B$19:$B$85='Total Cost of Ownership_ NO EPC'!$C5)*--('Costruction and Financing'!$D$19:$D$85='Total Cost of Ownership_ NO EPC'!$B5))</f>
        <v>0</v>
      </c>
      <c r="Z5" s="3117" cm="1">
        <f t="array" ref="Z5">SUMPRODUCT('Costruction and Financing'!Y$19:Y$85,--('Costruction and Financing'!$B$19:$B$85='Total Cost of Ownership_ NO EPC'!$C5)*--('Costruction and Financing'!$D$19:$D$85='Total Cost of Ownership_ NO EPC'!$B5))</f>
        <v>0</v>
      </c>
      <c r="AA5" s="3117" cm="1">
        <f t="array" ref="AA5">SUMPRODUCT('Costruction and Financing'!Z$19:Z$85,--('Costruction and Financing'!$B$19:$B$85='Total Cost of Ownership_ NO EPC'!$C5)*--('Costruction and Financing'!$D$19:$D$85='Total Cost of Ownership_ NO EPC'!$B5))</f>
        <v>0</v>
      </c>
      <c r="AB5" s="3117" cm="1">
        <f t="array" ref="AB5">SUMPRODUCT('Costruction and Financing'!AA$19:AA$85,--('Costruction and Financing'!$B$19:$B$85='Total Cost of Ownership_ NO EPC'!$C5)*--('Costruction and Financing'!$D$19:$D$85='Total Cost of Ownership_ NO EPC'!$B5))</f>
        <v>0</v>
      </c>
      <c r="AC5" s="3117" cm="1">
        <f t="array" ref="AC5">SUMPRODUCT('Costruction and Financing'!AB$19:AB$85,--('Costruction and Financing'!$B$19:$B$85='Total Cost of Ownership_ NO EPC'!$C5)*--('Costruction and Financing'!$D$19:$D$85='Total Cost of Ownership_ NO EPC'!$B5))</f>
        <v>0</v>
      </c>
      <c r="AD5" s="3117" cm="1">
        <f t="array" ref="AD5">SUMPRODUCT('Costruction and Financing'!AC$19:AC$85,--('Costruction and Financing'!$B$19:$B$85='Total Cost of Ownership_ NO EPC'!$C5)*--('Costruction and Financing'!$D$19:$D$85='Total Cost of Ownership_ NO EPC'!$B5))</f>
        <v>0</v>
      </c>
      <c r="AE5" s="3117" cm="1">
        <f t="array" ref="AE5">SUMPRODUCT('Costruction and Financing'!AD$19:AD$85,--('Costruction and Financing'!$B$19:$B$85='Total Cost of Ownership_ NO EPC'!$C5)*--('Costruction and Financing'!$D$19:$D$85='Total Cost of Ownership_ NO EPC'!$B5))</f>
        <v>0</v>
      </c>
      <c r="AF5" s="3117" cm="1">
        <f t="array" ref="AF5">SUMPRODUCT('Costruction and Financing'!AE$19:AE$85,--('Costruction and Financing'!$B$19:$B$85='Total Cost of Ownership_ NO EPC'!$C5)*--('Costruction and Financing'!$D$19:$D$85='Total Cost of Ownership_ NO EPC'!$B5))</f>
        <v>0</v>
      </c>
      <c r="AG5" s="3117" cm="1">
        <f t="array" ref="AG5">SUMPRODUCT('Costruction and Financing'!AF$19:AF$85,--('Costruction and Financing'!$B$19:$B$85='Total Cost of Ownership_ NO EPC'!$C5)*--('Costruction and Financing'!$D$19:$D$85='Total Cost of Ownership_ NO EPC'!$B5))</f>
        <v>0</v>
      </c>
      <c r="AH5" s="3117" cm="1">
        <f t="array" ref="AH5">SUMPRODUCT('Costruction and Financing'!AG$19:AG$85,--('Costruction and Financing'!$B$19:$B$85='Total Cost of Ownership_ NO EPC'!$C5)*--('Costruction and Financing'!$D$19:$D$85='Total Cost of Ownership_ NO EPC'!$B5))</f>
        <v>0</v>
      </c>
      <c r="AI5" s="3117" cm="1">
        <f t="array" ref="AI5">SUMPRODUCT('Costruction and Financing'!AH$19:AH$85,--('Costruction and Financing'!$B$19:$B$85='Total Cost of Ownership_ NO EPC'!$C5)*--('Costruction and Financing'!$D$19:$D$85='Total Cost of Ownership_ NO EPC'!$B5))</f>
        <v>0</v>
      </c>
      <c r="AJ5" s="3117" cm="1">
        <f t="array" ref="AJ5">SUMPRODUCT('Costruction and Financing'!AI$19:AI$85,--('Costruction and Financing'!$B$19:$B$85='Total Cost of Ownership_ NO EPC'!$C5)*--('Costruction and Financing'!$D$19:$D$85='Total Cost of Ownership_ NO EPC'!$B5))</f>
        <v>0</v>
      </c>
      <c r="AK5" s="3117" cm="1">
        <f t="array" ref="AK5">SUMPRODUCT('Costruction and Financing'!AJ$19:AJ$85,--('Costruction and Financing'!$B$19:$B$85='Total Cost of Ownership_ NO EPC'!$C5)*--('Costruction and Financing'!$D$19:$D$85='Total Cost of Ownership_ NO EPC'!$B5))</f>
        <v>0</v>
      </c>
      <c r="AL5" s="3117" cm="1">
        <f t="array" ref="AL5">SUMPRODUCT('Costruction and Financing'!AK$19:AK$85,--('Costruction and Financing'!$B$19:$B$85='Total Cost of Ownership_ NO EPC'!$C5)*--('Costruction and Financing'!$D$19:$D$85='Total Cost of Ownership_ NO EPC'!$B5))</f>
        <v>0</v>
      </c>
      <c r="AM5" s="3256" cm="1">
        <f t="array" ref="AM5">SUMPRODUCT('Costruction and Financing'!AL$19:AL$85,--('Costruction and Financing'!$B$19:$B$85='Total Cost of Ownership_ NO EPC'!$C5)*--('Costruction and Financing'!$D$19:$D$85='Total Cost of Ownership_ NO EPC'!$B5))</f>
        <v>0</v>
      </c>
      <c r="AN5" s="3117" cm="1">
        <f t="array" ref="AN5">SUMPRODUCT('Costruction and Financing'!AM$19:AM$85,--('Costruction and Financing'!$B$19:$B$85='Total Cost of Ownership_ NO EPC'!$C5)*--('Costruction and Financing'!$D$19:$D$85='Total Cost of Ownership_ NO EPC'!$B5))</f>
        <v>0</v>
      </c>
      <c r="AO5" s="3117" cm="1">
        <f t="array" ref="AO5">SUMPRODUCT('Costruction and Financing'!AN$19:AN$85,--('Costruction and Financing'!$B$19:$B$85='Total Cost of Ownership_ NO EPC'!$C5)*--('Costruction and Financing'!$D$19:$D$85='Total Cost of Ownership_ NO EPC'!$B5))</f>
        <v>0</v>
      </c>
    </row>
    <row r="6" spans="2:41" ht="15" customHeight="1">
      <c r="B6" s="8" t="s">
        <v>22</v>
      </c>
      <c r="C6" s="21">
        <v>2</v>
      </c>
      <c r="D6" s="3119" t="s">
        <v>56</v>
      </c>
      <c r="E6" s="3426">
        <f t="shared" si="1"/>
        <v>0</v>
      </c>
      <c r="I6" s="3064">
        <f>SUMIFS(RF_TCO!L$146:L$283,RF_TCO!$AV$146:$AV$283,'Total Cost of Ownership_ NO EPC'!$C6,RF_TCO!$AW$146:$AW$283,'Total Cost of Ownership_ NO EPC'!$D$2)</f>
        <v>0</v>
      </c>
      <c r="J6" s="3064">
        <f>SUMIFS(RF_TCO!M$146:M$283,RF_TCO!$AV$146:$AV$283,'Total Cost of Ownership_ NO EPC'!$C6,RF_TCO!$AW$146:$AW$283,'Total Cost of Ownership_ NO EPC'!$D$2)</f>
        <v>0</v>
      </c>
      <c r="K6" s="3064">
        <f>SUMIFS(RF_TCO!N$146:N$283,RF_TCO!$AV$146:$AV$283,'Total Cost of Ownership_ NO EPC'!$C6,RF_TCO!$AW$146:$AW$283,'Total Cost of Ownership_ NO EPC'!$D$2)</f>
        <v>0</v>
      </c>
      <c r="L6" s="3064">
        <f>SUMIFS(RF_TCO!O$146:O$283,RF_TCO!$AV$146:$AV$283,'Total Cost of Ownership_ NO EPC'!$C6,RF_TCO!$AW$146:$AW$283,'Total Cost of Ownership_ NO EPC'!$D$2)</f>
        <v>0</v>
      </c>
      <c r="M6" s="3064">
        <f>SUMIFS(RF_TCO!P$146:P$283,RF_TCO!$AV$146:$AV$283,'Total Cost of Ownership_ NO EPC'!$C6,RF_TCO!$AW$146:$AW$283,'Total Cost of Ownership_ NO EPC'!$D$2)</f>
        <v>0</v>
      </c>
      <c r="N6" s="3064">
        <f>SUMIFS(RF_TCO!Q$146:Q$283,RF_TCO!$AV$146:$AV$283,'Total Cost of Ownership_ NO EPC'!$C6,RF_TCO!$AW$146:$AW$283,'Total Cost of Ownership_ NO EPC'!$D$2)</f>
        <v>0</v>
      </c>
      <c r="O6" s="3064">
        <f>SUMIFS(RF_TCO!R$146:R$283,RF_TCO!$AV$146:$AV$283,'Total Cost of Ownership_ NO EPC'!$C6,RF_TCO!$AW$146:$AW$283,'Total Cost of Ownership_ NO EPC'!$D$2)</f>
        <v>0</v>
      </c>
      <c r="P6" s="3064">
        <f>SUMIFS(RF_TCO!S$146:S$283,RF_TCO!$AV$146:$AV$283,'Total Cost of Ownership_ NO EPC'!$C6,RF_TCO!$AW$146:$AW$283,'Total Cost of Ownership_ NO EPC'!$D$2)</f>
        <v>0</v>
      </c>
      <c r="Q6" s="3064">
        <f>SUMIFS(RF_TCO!T$146:T$283,RF_TCO!$AV$146:$AV$283,'Total Cost of Ownership_ NO EPC'!$C6,RF_TCO!$AW$146:$AW$283,'Total Cost of Ownership_ NO EPC'!$D$2)</f>
        <v>0</v>
      </c>
      <c r="R6" s="3064">
        <f>SUMIFS(RF_TCO!U$146:U$283,RF_TCO!$AV$146:$AV$283,'Total Cost of Ownership_ NO EPC'!$C6,RF_TCO!$AW$146:$AW$283,'Total Cost of Ownership_ NO EPC'!$D$2)</f>
        <v>0</v>
      </c>
      <c r="S6" s="3244">
        <f>SUMIFS(RF_TCO!V$146:V$283,RF_TCO!$AV$146:$AV$283,'Total Cost of Ownership_ NO EPC'!$C6,RF_TCO!$AW$146:$AW$283,'Total Cost of Ownership_ NO EPC'!$D$2)</f>
        <v>0</v>
      </c>
      <c r="T6" s="3232">
        <f>SUMIFS(RF_TCO!W$146:W$283,RF_TCO!$AV$146:$AV$283,'Total Cost of Ownership_ NO EPC'!$C6,RF_TCO!$AW$146:$AW$283,'Total Cost of Ownership_ NO EPC'!$D$2)</f>
        <v>0</v>
      </c>
      <c r="U6" s="3064">
        <f>SUMIFS(RF_TCO!X$146:X$283,RF_TCO!$AV$146:$AV$283,'Total Cost of Ownership_ NO EPC'!$C6,RF_TCO!$AW$146:$AW$283,'Total Cost of Ownership_ NO EPC'!$D$2)</f>
        <v>0</v>
      </c>
      <c r="V6" s="3064">
        <f>SUMIFS(RF_TCO!Y$146:Y$283,RF_TCO!$AV$146:$AV$283,'Total Cost of Ownership_ NO EPC'!$C6,RF_TCO!$AW$146:$AW$283,'Total Cost of Ownership_ NO EPC'!$D$2)</f>
        <v>0</v>
      </c>
      <c r="W6" s="3064">
        <f>SUMIFS(RF_TCO!Z$146:Z$283,RF_TCO!$AV$146:$AV$283,'Total Cost of Ownership_ NO EPC'!$C6,RF_TCO!$AW$146:$AW$283,'Total Cost of Ownership_ NO EPC'!$D$2)</f>
        <v>0</v>
      </c>
      <c r="X6" s="3064">
        <f>SUMIFS(RF_TCO!AA$146:AA$283,RF_TCO!$AV$146:$AV$283,'Total Cost of Ownership_ NO EPC'!$C6,RF_TCO!$AW$146:$AW$283,'Total Cost of Ownership_ NO EPC'!$D$2)</f>
        <v>0</v>
      </c>
      <c r="Y6" s="3064">
        <f>SUMIFS(RF_TCO!AB$146:AB$283,RF_TCO!$AV$146:$AV$283,'Total Cost of Ownership_ NO EPC'!$C6,RF_TCO!$AW$146:$AW$283,'Total Cost of Ownership_ NO EPC'!$D$2)</f>
        <v>0</v>
      </c>
      <c r="Z6" s="3064">
        <f>SUMIFS(RF_TCO!AC$146:AC$283,RF_TCO!$AV$146:$AV$283,'Total Cost of Ownership_ NO EPC'!$C6,RF_TCO!$AW$146:$AW$283,'Total Cost of Ownership_ NO EPC'!$D$2)</f>
        <v>0</v>
      </c>
      <c r="AA6" s="3064">
        <f>SUMIFS(RF_TCO!AD$146:AD$283,RF_TCO!$AV$146:$AV$283,'Total Cost of Ownership_ NO EPC'!$C6,RF_TCO!$AW$146:$AW$283,'Total Cost of Ownership_ NO EPC'!$D$2)</f>
        <v>0</v>
      </c>
      <c r="AB6" s="3064">
        <f>SUMIFS(RF_TCO!AE$146:AE$283,RF_TCO!$AV$146:$AV$283,'Total Cost of Ownership_ NO EPC'!$C6,RF_TCO!$AW$146:$AW$283,'Total Cost of Ownership_ NO EPC'!$D$2)</f>
        <v>0</v>
      </c>
      <c r="AC6" s="3064">
        <f>SUMIFS(RF_TCO!AF$146:AF$283,RF_TCO!$AV$146:$AV$283,'Total Cost of Ownership_ NO EPC'!$C6,RF_TCO!$AW$146:$AW$283,'Total Cost of Ownership_ NO EPC'!$D$2)</f>
        <v>0</v>
      </c>
      <c r="AD6" s="3064">
        <f>SUMIFS(RF_TCO!AG$146:AG$283,RF_TCO!$AV$146:$AV$283,'Total Cost of Ownership_ NO EPC'!$C6,RF_TCO!$AW$146:$AW$283,'Total Cost of Ownership_ NO EPC'!$D$2)</f>
        <v>0</v>
      </c>
      <c r="AE6" s="3064">
        <f>SUMIFS(RF_TCO!AH$146:AH$283,RF_TCO!$AV$146:$AV$283,'Total Cost of Ownership_ NO EPC'!$C6,RF_TCO!$AW$146:$AW$283,'Total Cost of Ownership_ NO EPC'!$D$2)</f>
        <v>0</v>
      </c>
      <c r="AF6" s="3064">
        <f>SUMIFS(RF_TCO!AI$146:AI$283,RF_TCO!$AV$146:$AV$283,'Total Cost of Ownership_ NO EPC'!$C6,RF_TCO!$AW$146:$AW$283,'Total Cost of Ownership_ NO EPC'!$D$2)</f>
        <v>0</v>
      </c>
      <c r="AG6" s="3064">
        <f>SUMIFS(RF_TCO!AJ$146:AJ$283,RF_TCO!$AV$146:$AV$283,'Total Cost of Ownership_ NO EPC'!$C6,RF_TCO!$AW$146:$AW$283,'Total Cost of Ownership_ NO EPC'!$D$2)</f>
        <v>0</v>
      </c>
      <c r="AH6" s="3064">
        <f>SUMIFS(RF_TCO!AK$146:AK$283,RF_TCO!$AV$146:$AV$283,'Total Cost of Ownership_ NO EPC'!$C6,RF_TCO!$AW$146:$AW$283,'Total Cost of Ownership_ NO EPC'!$D$2)</f>
        <v>0</v>
      </c>
      <c r="AI6" s="3064">
        <f>SUMIFS(RF_TCO!AL$146:AL$283,RF_TCO!$AV$146:$AV$283,'Total Cost of Ownership_ NO EPC'!$C6,RF_TCO!$AW$146:$AW$283,'Total Cost of Ownership_ NO EPC'!$D$2)</f>
        <v>0</v>
      </c>
      <c r="AJ6" s="3064">
        <f>SUMIFS(RF_TCO!AM$146:AM$283,RF_TCO!$AV$146:$AV$283,'Total Cost of Ownership_ NO EPC'!$C6,RF_TCO!$AW$146:$AW$283,'Total Cost of Ownership_ NO EPC'!$D$2)</f>
        <v>0</v>
      </c>
      <c r="AK6" s="3064">
        <f>SUMIFS(RF_TCO!AN$146:AN$283,RF_TCO!$AV$146:$AV$283,'Total Cost of Ownership_ NO EPC'!$C6,RF_TCO!$AW$146:$AW$283,'Total Cost of Ownership_ NO EPC'!$D$2)</f>
        <v>0</v>
      </c>
      <c r="AL6" s="3064">
        <f>SUMIFS(RF_TCO!AO$146:AO$283,RF_TCO!$AV$146:$AV$283,'Total Cost of Ownership_ NO EPC'!$C6,RF_TCO!$AW$146:$AW$283,'Total Cost of Ownership_ NO EPC'!$D$2)</f>
        <v>0</v>
      </c>
      <c r="AM6" s="3257">
        <f>SUMIFS(RF_TCO!AP$146:AP$283,RF_TCO!$AV$146:$AV$283,'Total Cost of Ownership_ NO EPC'!$C6,RF_TCO!$AW$146:$AW$283,'Total Cost of Ownership_ NO EPC'!$D$2)</f>
        <v>0</v>
      </c>
      <c r="AN6" s="3064">
        <f>SUMIFS(RF_TCO!AQ$146:AQ$283,RF_TCO!$AV$146:$AV$283,'Total Cost of Ownership_ NO EPC'!$C6,RF_TCO!$AW$146:$AW$283,'Total Cost of Ownership_ NO EPC'!$D$2)</f>
        <v>0</v>
      </c>
      <c r="AO6" s="3064">
        <f>SUMIFS(RF_TCO!AR$146:AR$283,RF_TCO!$AV$146:$AV$283,'Total Cost of Ownership_ NO EPC'!$C6,RF_TCO!$AW$146:$AW$283,'Total Cost of Ownership_ NO EPC'!$D$2)</f>
        <v>0</v>
      </c>
    </row>
    <row r="7" spans="2:41" ht="15" customHeight="1">
      <c r="B7" s="8" t="s">
        <v>22</v>
      </c>
      <c r="C7" s="21">
        <v>3</v>
      </c>
      <c r="D7" s="3120" t="s">
        <v>57</v>
      </c>
      <c r="E7" s="3426">
        <f t="shared" si="1"/>
        <v>0</v>
      </c>
      <c r="I7" s="3064">
        <f>SUMIFS(RF_TCO!L$146:L$283,RF_TCO!$AV$146:$AV$283,'Total Cost of Ownership_ NO EPC'!$C7,RF_TCO!$AW$146:$AW$283,'Total Cost of Ownership_ NO EPC'!$D$2)</f>
        <v>0</v>
      </c>
      <c r="J7" s="3064">
        <f>SUMIFS(RF_TCO!M$146:M$283,RF_TCO!$AV$146:$AV$283,'Total Cost of Ownership_ NO EPC'!$C7,RF_TCO!$AW$146:$AW$283,'Total Cost of Ownership_ NO EPC'!$D$2)</f>
        <v>0</v>
      </c>
      <c r="K7" s="3064">
        <f>SUMIFS(RF_TCO!N$146:N$283,RF_TCO!$AV$146:$AV$283,'Total Cost of Ownership_ NO EPC'!$C7,RF_TCO!$AW$146:$AW$283,'Total Cost of Ownership_ NO EPC'!$D$2)</f>
        <v>0</v>
      </c>
      <c r="L7" s="3064">
        <f>SUMIFS(RF_TCO!O$146:O$283,RF_TCO!$AV$146:$AV$283,'Total Cost of Ownership_ NO EPC'!$C7,RF_TCO!$AW$146:$AW$283,'Total Cost of Ownership_ NO EPC'!$D$2)</f>
        <v>0</v>
      </c>
      <c r="M7" s="3064">
        <f>SUMIFS(RF_TCO!P$146:P$283,RF_TCO!$AV$146:$AV$283,'Total Cost of Ownership_ NO EPC'!$C7,RF_TCO!$AW$146:$AW$283,'Total Cost of Ownership_ NO EPC'!$D$2)</f>
        <v>0</v>
      </c>
      <c r="N7" s="3064">
        <f>SUMIFS(RF_TCO!Q$146:Q$283,RF_TCO!$AV$146:$AV$283,'Total Cost of Ownership_ NO EPC'!$C7,RF_TCO!$AW$146:$AW$283,'Total Cost of Ownership_ NO EPC'!$D$2)</f>
        <v>0</v>
      </c>
      <c r="O7" s="3064">
        <f>SUMIFS(RF_TCO!R$146:R$283,RF_TCO!$AV$146:$AV$283,'Total Cost of Ownership_ NO EPC'!$C7,RF_TCO!$AW$146:$AW$283,'Total Cost of Ownership_ NO EPC'!$D$2)</f>
        <v>0</v>
      </c>
      <c r="P7" s="3064">
        <f>SUMIFS(RF_TCO!S$146:S$283,RF_TCO!$AV$146:$AV$283,'Total Cost of Ownership_ NO EPC'!$C7,RF_TCO!$AW$146:$AW$283,'Total Cost of Ownership_ NO EPC'!$D$2)</f>
        <v>0</v>
      </c>
      <c r="Q7" s="3064">
        <f>SUMIFS(RF_TCO!T$146:T$283,RF_TCO!$AV$146:$AV$283,'Total Cost of Ownership_ NO EPC'!$C7,RF_TCO!$AW$146:$AW$283,'Total Cost of Ownership_ NO EPC'!$D$2)</f>
        <v>0</v>
      </c>
      <c r="R7" s="3064">
        <f>SUMIFS(RF_TCO!U$146:U$283,RF_TCO!$AV$146:$AV$283,'Total Cost of Ownership_ NO EPC'!$C7,RF_TCO!$AW$146:$AW$283,'Total Cost of Ownership_ NO EPC'!$D$2)</f>
        <v>0</v>
      </c>
      <c r="S7" s="3244">
        <f>SUMIFS(RF_TCO!V$146:V$283,RF_TCO!$AV$146:$AV$283,'Total Cost of Ownership_ NO EPC'!$C7,RF_TCO!$AW$146:$AW$283,'Total Cost of Ownership_ NO EPC'!$D$2)</f>
        <v>0</v>
      </c>
      <c r="T7" s="3232">
        <f>SUMIFS(RF_TCO!W$146:W$283,RF_TCO!$AV$146:$AV$283,'Total Cost of Ownership_ NO EPC'!$C7,RF_TCO!$AW$146:$AW$283,'Total Cost of Ownership_ NO EPC'!$D$2)</f>
        <v>0</v>
      </c>
      <c r="U7" s="3064">
        <f>SUMIFS(RF_TCO!X$146:X$283,RF_TCO!$AV$146:$AV$283,'Total Cost of Ownership_ NO EPC'!$C7,RF_TCO!$AW$146:$AW$283,'Total Cost of Ownership_ NO EPC'!$D$2)</f>
        <v>0</v>
      </c>
      <c r="V7" s="3064">
        <f>SUMIFS(RF_TCO!Y$146:Y$283,RF_TCO!$AV$146:$AV$283,'Total Cost of Ownership_ NO EPC'!$C7,RF_TCO!$AW$146:$AW$283,'Total Cost of Ownership_ NO EPC'!$D$2)</f>
        <v>0</v>
      </c>
      <c r="W7" s="3064">
        <f>SUMIFS(RF_TCO!Z$146:Z$283,RF_TCO!$AV$146:$AV$283,'Total Cost of Ownership_ NO EPC'!$C7,RF_TCO!$AW$146:$AW$283,'Total Cost of Ownership_ NO EPC'!$D$2)</f>
        <v>0</v>
      </c>
      <c r="X7" s="3064">
        <f>SUMIFS(RF_TCO!AA$146:AA$283,RF_TCO!$AV$146:$AV$283,'Total Cost of Ownership_ NO EPC'!$C7,RF_TCO!$AW$146:$AW$283,'Total Cost of Ownership_ NO EPC'!$D$2)</f>
        <v>0</v>
      </c>
      <c r="Y7" s="3064">
        <f>SUMIFS(RF_TCO!AB$146:AB$283,RF_TCO!$AV$146:$AV$283,'Total Cost of Ownership_ NO EPC'!$C7,RF_TCO!$AW$146:$AW$283,'Total Cost of Ownership_ NO EPC'!$D$2)</f>
        <v>0</v>
      </c>
      <c r="Z7" s="3064">
        <f>SUMIFS(RF_TCO!AC$146:AC$283,RF_TCO!$AV$146:$AV$283,'Total Cost of Ownership_ NO EPC'!$C7,RF_TCO!$AW$146:$AW$283,'Total Cost of Ownership_ NO EPC'!$D$2)</f>
        <v>0</v>
      </c>
      <c r="AA7" s="3064">
        <f>SUMIFS(RF_TCO!AD$146:AD$283,RF_TCO!$AV$146:$AV$283,'Total Cost of Ownership_ NO EPC'!$C7,RF_TCO!$AW$146:$AW$283,'Total Cost of Ownership_ NO EPC'!$D$2)</f>
        <v>0</v>
      </c>
      <c r="AB7" s="3064">
        <f>SUMIFS(RF_TCO!AE$146:AE$283,RF_TCO!$AV$146:$AV$283,'Total Cost of Ownership_ NO EPC'!$C7,RF_TCO!$AW$146:$AW$283,'Total Cost of Ownership_ NO EPC'!$D$2)</f>
        <v>0</v>
      </c>
      <c r="AC7" s="3064">
        <f>SUMIFS(RF_TCO!AF$146:AF$283,RF_TCO!$AV$146:$AV$283,'Total Cost of Ownership_ NO EPC'!$C7,RF_TCO!$AW$146:$AW$283,'Total Cost of Ownership_ NO EPC'!$D$2)</f>
        <v>0</v>
      </c>
      <c r="AD7" s="3064">
        <f>SUMIFS(RF_TCO!AG$146:AG$283,RF_TCO!$AV$146:$AV$283,'Total Cost of Ownership_ NO EPC'!$C7,RF_TCO!$AW$146:$AW$283,'Total Cost of Ownership_ NO EPC'!$D$2)</f>
        <v>0</v>
      </c>
      <c r="AE7" s="3064">
        <f>SUMIFS(RF_TCO!AH$146:AH$283,RF_TCO!$AV$146:$AV$283,'Total Cost of Ownership_ NO EPC'!$C7,RF_TCO!$AW$146:$AW$283,'Total Cost of Ownership_ NO EPC'!$D$2)</f>
        <v>0</v>
      </c>
      <c r="AF7" s="3064">
        <f>SUMIFS(RF_TCO!AI$146:AI$283,RF_TCO!$AV$146:$AV$283,'Total Cost of Ownership_ NO EPC'!$C7,RF_TCO!$AW$146:$AW$283,'Total Cost of Ownership_ NO EPC'!$D$2)</f>
        <v>0</v>
      </c>
      <c r="AG7" s="3064">
        <f>SUMIFS(RF_TCO!AJ$146:AJ$283,RF_TCO!$AV$146:$AV$283,'Total Cost of Ownership_ NO EPC'!$C7,RF_TCO!$AW$146:$AW$283,'Total Cost of Ownership_ NO EPC'!$D$2)</f>
        <v>0</v>
      </c>
      <c r="AH7" s="3064">
        <f>SUMIFS(RF_TCO!AK$146:AK$283,RF_TCO!$AV$146:$AV$283,'Total Cost of Ownership_ NO EPC'!$C7,RF_TCO!$AW$146:$AW$283,'Total Cost of Ownership_ NO EPC'!$D$2)</f>
        <v>0</v>
      </c>
      <c r="AI7" s="3064">
        <f>SUMIFS(RF_TCO!AL$146:AL$283,RF_TCO!$AV$146:$AV$283,'Total Cost of Ownership_ NO EPC'!$C7,RF_TCO!$AW$146:$AW$283,'Total Cost of Ownership_ NO EPC'!$D$2)</f>
        <v>0</v>
      </c>
      <c r="AJ7" s="3064">
        <f>SUMIFS(RF_TCO!AM$146:AM$283,RF_TCO!$AV$146:$AV$283,'Total Cost of Ownership_ NO EPC'!$C7,RF_TCO!$AW$146:$AW$283,'Total Cost of Ownership_ NO EPC'!$D$2)</f>
        <v>0</v>
      </c>
      <c r="AK7" s="3064">
        <f>SUMIFS(RF_TCO!AN$146:AN$283,RF_TCO!$AV$146:$AV$283,'Total Cost of Ownership_ NO EPC'!$C7,RF_TCO!$AW$146:$AW$283,'Total Cost of Ownership_ NO EPC'!$D$2)</f>
        <v>0</v>
      </c>
      <c r="AL7" s="3064">
        <f>SUMIFS(RF_TCO!AO$146:AO$283,RF_TCO!$AV$146:$AV$283,'Total Cost of Ownership_ NO EPC'!$C7,RF_TCO!$AW$146:$AW$283,'Total Cost of Ownership_ NO EPC'!$D$2)</f>
        <v>0</v>
      </c>
      <c r="AM7" s="3257">
        <f>SUMIFS(RF_TCO!AP$146:AP$283,RF_TCO!$AV$146:$AV$283,'Total Cost of Ownership_ NO EPC'!$C7,RF_TCO!$AW$146:$AW$283,'Total Cost of Ownership_ NO EPC'!$D$2)</f>
        <v>0</v>
      </c>
      <c r="AN7" s="3064">
        <f>SUMIFS(RF_TCO!AQ$146:AQ$283,RF_TCO!$AV$146:$AV$283,'Total Cost of Ownership_ NO EPC'!$C7,RF_TCO!$AW$146:$AW$283,'Total Cost of Ownership_ NO EPC'!$D$2)</f>
        <v>0</v>
      </c>
      <c r="AO7" s="3064">
        <f>SUMIFS(RF_TCO!AR$146:AR$283,RF_TCO!$AV$146:$AV$283,'Total Cost of Ownership_ NO EPC'!$C7,RF_TCO!$AW$146:$AW$283,'Total Cost of Ownership_ NO EPC'!$D$2)</f>
        <v>0</v>
      </c>
    </row>
    <row r="8" spans="2:41" ht="15" customHeight="1">
      <c r="B8" s="8" t="s">
        <v>22</v>
      </c>
      <c r="C8" s="21" t="s">
        <v>58</v>
      </c>
      <c r="D8" s="3121" t="s">
        <v>59</v>
      </c>
      <c r="E8" s="3426">
        <f t="shared" si="1"/>
        <v>-1123267.0083325421</v>
      </c>
      <c r="I8" s="3064">
        <f>SUMIFS(RF_TCO!L$146:L$283,RF_TCO!$AV$146:$AV$283,'Total Cost of Ownership_ NO EPC'!$C8,RF_TCO!$AW$146:$AW$283,'Total Cost of Ownership_ NO EPC'!$D$2)</f>
        <v>-27830.646942999992</v>
      </c>
      <c r="J8" s="3064">
        <f>SUMIFS(RF_TCO!M$146:M$283,RF_TCO!$AV$146:$AV$283,'Total Cost of Ownership_ NO EPC'!$C8,RF_TCO!$AW$146:$AW$283,'Total Cost of Ownership_ NO EPC'!$D$2)</f>
        <v>-28378.151670133193</v>
      </c>
      <c r="K8" s="3064">
        <f>SUMIFS(RF_TCO!N$146:N$283,RF_TCO!$AV$146:$AV$283,'Total Cost of Ownership_ NO EPC'!$C8,RF_TCO!$AW$146:$AW$283,'Total Cost of Ownership_ NO EPC'!$D$2)</f>
        <v>-28936.42730844381</v>
      </c>
      <c r="L8" s="3064">
        <f>SUMIFS(RF_TCO!O$146:O$283,RF_TCO!$AV$146:$AV$283,'Total Cost of Ownership_ NO EPC'!$C8,RF_TCO!$AW$146:$AW$283,'Total Cost of Ownership_ NO EPC'!$D$2)</f>
        <v>-29505.685751129924</v>
      </c>
      <c r="M8" s="3064">
        <f>SUMIFS(RF_TCO!P$146:P$283,RF_TCO!$AV$146:$AV$283,'Total Cost of Ownership_ NO EPC'!$C8,RF_TCO!$AW$146:$AW$283,'Total Cost of Ownership_ NO EPC'!$D$2)</f>
        <v>-30086.143059906695</v>
      </c>
      <c r="N8" s="3064">
        <f>SUMIFS(RF_TCO!Q$146:Q$283,RF_TCO!$AV$146:$AV$283,'Total Cost of Ownership_ NO EPC'!$C8,RF_TCO!$AW$146:$AW$283,'Total Cost of Ownership_ NO EPC'!$D$2)</f>
        <v>-30678.019547012493</v>
      </c>
      <c r="O8" s="3064">
        <f>SUMIFS(RF_TCO!R$146:R$283,RF_TCO!$AV$146:$AV$283,'Total Cost of Ownership_ NO EPC'!$C8,RF_TCO!$AW$146:$AW$283,'Total Cost of Ownership_ NO EPC'!$D$2)</f>
        <v>-31281.539858828262</v>
      </c>
      <c r="P8" s="3064">
        <f>SUMIFS(RF_TCO!S$146:S$283,RF_TCO!$AV$146:$AV$283,'Total Cost of Ownership_ NO EPC'!$C8,RF_TCO!$AW$146:$AW$283,'Total Cost of Ownership_ NO EPC'!$D$2)</f>
        <v>-31896.933061141935</v>
      </c>
      <c r="Q8" s="3064">
        <f>SUMIFS(RF_TCO!T$146:T$283,RF_TCO!$AV$146:$AV$283,'Total Cost of Ownership_ NO EPC'!$C8,RF_TCO!$AW$146:$AW$283,'Total Cost of Ownership_ NO EPC'!$D$2)</f>
        <v>-32524.432726090225</v>
      </c>
      <c r="R8" s="3064">
        <f>SUMIFS(RF_TCO!U$146:U$283,RF_TCO!$AV$146:$AV$283,'Total Cost of Ownership_ NO EPC'!$C8,RF_TCO!$AW$146:$AW$283,'Total Cost of Ownership_ NO EPC'!$D$2)</f>
        <v>-33164.277020810769</v>
      </c>
      <c r="S8" s="3244">
        <f>SUMIFS(RF_TCO!V$146:V$283,RF_TCO!$AV$146:$AV$283,'Total Cost of Ownership_ NO EPC'!$C8,RF_TCO!$AW$146:$AW$283,'Total Cost of Ownership_ NO EPC'!$D$2)</f>
        <v>-33816.70879783835</v>
      </c>
      <c r="T8" s="3232">
        <f>SUMIFS(RF_TCO!W$146:W$283,RF_TCO!$AV$146:$AV$283,'Total Cost of Ownership_ NO EPC'!$C8,RF_TCO!$AW$146:$AW$283,'Total Cost of Ownership_ NO EPC'!$D$2)</f>
        <v>-34481.975687279461</v>
      </c>
      <c r="U8" s="3064">
        <f>SUMIFS(RF_TCO!X$146:X$283,RF_TCO!$AV$146:$AV$283,'Total Cost of Ownership_ NO EPC'!$C8,RF_TCO!$AW$146:$AW$283,'Total Cost of Ownership_ NO EPC'!$D$2)</f>
        <v>-35160.330190800123</v>
      </c>
      <c r="V8" s="3064">
        <f>SUMIFS(RF_TCO!Y$146:Y$283,RF_TCO!$AV$146:$AV$283,'Total Cost of Ownership_ NO EPC'!$C8,RF_TCO!$AW$146:$AW$283,'Total Cost of Ownership_ NO EPC'!$D$2)</f>
        <v>-35852.029777462769</v>
      </c>
      <c r="W8" s="3064">
        <f>SUMIFS(RF_TCO!Z$146:Z$283,RF_TCO!$AV$146:$AV$283,'Total Cost of Ownership_ NO EPC'!$C8,RF_TCO!$AW$146:$AW$283,'Total Cost of Ownership_ NO EPC'!$D$2)</f>
        <v>-36557.33698144849</v>
      </c>
      <c r="X8" s="3064">
        <f>SUMIFS(RF_TCO!AA$146:AA$283,RF_TCO!$AV$146:$AV$283,'Total Cost of Ownership_ NO EPC'!$C8,RF_TCO!$AW$146:$AW$283,'Total Cost of Ownership_ NO EPC'!$D$2)</f>
        <v>-37276.51950170171</v>
      </c>
      <c r="Y8" s="3064">
        <f>SUMIFS(RF_TCO!AB$146:AB$283,RF_TCO!$AV$146:$AV$283,'Total Cost of Ownership_ NO EPC'!$C8,RF_TCO!$AW$146:$AW$283,'Total Cost of Ownership_ NO EPC'!$D$2)</f>
        <v>-38009.85030353519</v>
      </c>
      <c r="Z8" s="3064">
        <f>SUMIFS(RF_TCO!AC$146:AC$283,RF_TCO!$AV$146:$AV$283,'Total Cost of Ownership_ NO EPC'!$C8,RF_TCO!$AW$146:$AW$283,'Total Cost of Ownership_ NO EPC'!$D$2)</f>
        <v>-38757.607722233828</v>
      </c>
      <c r="AA8" s="3064">
        <f>SUMIFS(RF_TCO!AD$146:AD$283,RF_TCO!$AV$146:$AV$283,'Total Cost of Ownership_ NO EPC'!$C8,RF_TCO!$AW$146:$AW$283,'Total Cost of Ownership_ NO EPC'!$D$2)</f>
        <v>-39520.07556869668</v>
      </c>
      <c r="AB8" s="3064">
        <f>SUMIFS(RF_TCO!AE$146:AE$283,RF_TCO!$AV$146:$AV$283,'Total Cost of Ownership_ NO EPC'!$C8,RF_TCO!$AW$146:$AW$283,'Total Cost of Ownership_ NO EPC'!$D$2)</f>
        <v>-40297.543237157224</v>
      </c>
      <c r="AC8" s="3064">
        <f>SUMIFS(RF_TCO!AF$146:AF$283,RF_TCO!$AV$146:$AV$283,'Total Cost of Ownership_ NO EPC'!$C8,RF_TCO!$AW$146:$AW$283,'Total Cost of Ownership_ NO EPC'!$D$2)</f>
        <v>-41090.305815022744</v>
      </c>
      <c r="AD8" s="3064">
        <f>SUMIFS(RF_TCO!AG$146:AG$283,RF_TCO!$AV$146:$AV$283,'Total Cost of Ownership_ NO EPC'!$C8,RF_TCO!$AW$146:$AW$283,'Total Cost of Ownership_ NO EPC'!$D$2)</f>
        <v>-41898.66419487464</v>
      </c>
      <c r="AE8" s="3064">
        <f>SUMIFS(RF_TCO!AH$146:AH$283,RF_TCO!$AV$146:$AV$283,'Total Cost of Ownership_ NO EPC'!$C8,RF_TCO!$AW$146:$AW$283,'Total Cost of Ownership_ NO EPC'!$D$2)</f>
        <v>-42722.925188671994</v>
      </c>
      <c r="AF8" s="3064">
        <f>SUMIFS(RF_TCO!AI$146:AI$283,RF_TCO!$AV$146:$AV$283,'Total Cost of Ownership_ NO EPC'!$C8,RF_TCO!$AW$146:$AW$283,'Total Cost of Ownership_ NO EPC'!$D$2)</f>
        <v>-43563.401644201862</v>
      </c>
      <c r="AG8" s="3064">
        <f>SUMIFS(RF_TCO!AJ$146:AJ$283,RF_TCO!$AV$146:$AV$283,'Total Cost of Ownership_ NO EPC'!$C8,RF_TCO!$AW$146:$AW$283,'Total Cost of Ownership_ NO EPC'!$D$2)</f>
        <v>-44420.412563820537</v>
      </c>
      <c r="AH8" s="3064">
        <f>SUMIFS(RF_TCO!AK$146:AK$283,RF_TCO!$AV$146:$AV$283,'Total Cost of Ownership_ NO EPC'!$C8,RF_TCO!$AW$146:$AW$283,'Total Cost of Ownership_ NO EPC'!$D$2)</f>
        <v>-45294.283225530606</v>
      </c>
      <c r="AI8" s="3064">
        <f>SUMIFS(RF_TCO!AL$146:AL$283,RF_TCO!$AV$146:$AV$283,'Total Cost of Ownership_ NO EPC'!$C8,RF_TCO!$AW$146:$AW$283,'Total Cost of Ownership_ NO EPC'!$D$2)</f>
        <v>-46185.345306440133</v>
      </c>
      <c r="AJ8" s="3064">
        <f>SUMIFS(RF_TCO!AM$146:AM$283,RF_TCO!$AV$146:$AV$283,'Total Cost of Ownership_ NO EPC'!$C8,RF_TCO!$AW$146:$AW$283,'Total Cost of Ownership_ NO EPC'!$D$2)</f>
        <v>-47093.937008650464</v>
      </c>
      <c r="AK8" s="3064">
        <f>SUMIFS(RF_TCO!AN$146:AN$283,RF_TCO!$AV$146:$AV$283,'Total Cost of Ownership_ NO EPC'!$C8,RF_TCO!$AW$146:$AW$283,'Total Cost of Ownership_ NO EPC'!$D$2)</f>
        <v>-48020.403187620643</v>
      </c>
      <c r="AL8" s="3064">
        <f>SUMIFS(RF_TCO!AO$146:AO$283,RF_TCO!$AV$146:$AV$283,'Total Cost of Ownership_ NO EPC'!$C8,RF_TCO!$AW$146:$AW$283,'Total Cost of Ownership_ NO EPC'!$D$2)</f>
        <v>-48965.095483057099</v>
      </c>
      <c r="AM8" s="3257">
        <f>SUMIFS(RF_TCO!AP$146:AP$283,RF_TCO!$AV$146:$AV$283,'Total Cost of Ownership_ NO EPC'!$C8,RF_TCO!$AW$146:$AW$283,'Total Cost of Ownership_ NO EPC'!$D$2)</f>
        <v>0</v>
      </c>
      <c r="AN8" s="3064">
        <f>SUMIFS(RF_TCO!AQ$146:AQ$283,RF_TCO!$AV$146:$AV$283,'Total Cost of Ownership_ NO EPC'!$C8,RF_TCO!$AW$146:$AW$283,'Total Cost of Ownership_ NO EPC'!$D$2)</f>
        <v>0</v>
      </c>
      <c r="AO8" s="3064">
        <f>SUMIFS(RF_TCO!AR$146:AR$283,RF_TCO!$AV$146:$AV$283,'Total Cost of Ownership_ NO EPC'!$C8,RF_TCO!$AW$146:$AW$283,'Total Cost of Ownership_ NO EPC'!$D$2)</f>
        <v>0</v>
      </c>
    </row>
    <row r="9" spans="2:41" ht="15" customHeight="1">
      <c r="B9" s="8" t="s">
        <v>22</v>
      </c>
      <c r="C9" s="21" t="s">
        <v>60</v>
      </c>
      <c r="D9" s="3121" t="s">
        <v>61</v>
      </c>
      <c r="E9" s="3426">
        <f t="shared" ref="E9" si="2">SUM(I9:AO9)</f>
        <v>-2471689.2388480948</v>
      </c>
      <c r="I9" s="3064">
        <f>SUMIFS(RF_TCO!L$146:L$283,RF_TCO!$AV$146:$AV$283,'Total Cost of Ownership_ NO EPC'!$C9,RF_TCO!$AW$146:$AW$283,'Total Cost of Ownership_ NO EPC'!$D$2)</f>
        <v>-604581.85515199997</v>
      </c>
      <c r="J9" s="3064">
        <f>SUMIFS(RF_TCO!M$146:M$283,RF_TCO!$AV$146:$AV$283,'Total Cost of Ownership_ NO EPC'!$C9,RF_TCO!$AW$146:$AW$283,'Total Cost of Ownership_ NO EPC'!$D$2)</f>
        <v>0</v>
      </c>
      <c r="K9" s="3064">
        <f>SUMIFS(RF_TCO!N$146:N$283,RF_TCO!$AV$146:$AV$283,'Total Cost of Ownership_ NO EPC'!$C9,RF_TCO!$AW$146:$AW$283,'Total Cost of Ownership_ NO EPC'!$D$2)</f>
        <v>-8788.2347357149083</v>
      </c>
      <c r="L9" s="3064">
        <f>SUMIFS(RF_TCO!O$146:O$283,RF_TCO!$AV$146:$AV$283,'Total Cost of Ownership_ NO EPC'!$C9,RF_TCO!$AW$146:$AW$283,'Total Cost of Ownership_ NO EPC'!$D$2)</f>
        <v>0</v>
      </c>
      <c r="M9" s="3064">
        <f>SUMIFS(RF_TCO!P$146:P$283,RF_TCO!$AV$146:$AV$283,'Total Cost of Ownership_ NO EPC'!$C9,RF_TCO!$AW$146:$AW$283,'Total Cost of Ownership_ NO EPC'!$D$2)</f>
        <v>0</v>
      </c>
      <c r="N9" s="3064">
        <f>SUMIFS(RF_TCO!Q$146:Q$283,RF_TCO!$AV$146:$AV$283,'Total Cost of Ownership_ NO EPC'!$C9,RF_TCO!$AW$146:$AW$283,'Total Cost of Ownership_ NO EPC'!$D$2)</f>
        <v>-9317.1708494684735</v>
      </c>
      <c r="O9" s="3064">
        <f>SUMIFS(RF_TCO!R$146:R$283,RF_TCO!$AV$146:$AV$283,'Total Cost of Ownership_ NO EPC'!$C9,RF_TCO!$AW$146:$AW$283,'Total Cost of Ownership_ NO EPC'!$D$2)</f>
        <v>0</v>
      </c>
      <c r="P9" s="3064">
        <f>SUMIFS(RF_TCO!S$146:S$283,RF_TCO!$AV$146:$AV$283,'Total Cost of Ownership_ NO EPC'!$C9,RF_TCO!$AW$146:$AW$283,'Total Cost of Ownership_ NO EPC'!$D$2)</f>
        <v>0</v>
      </c>
      <c r="Q9" s="3064">
        <f>SUMIFS(RF_TCO!T$146:T$283,RF_TCO!$AV$146:$AV$283,'Total Cost of Ownership_ NO EPC'!$C9,RF_TCO!$AW$146:$AW$283,'Total Cost of Ownership_ NO EPC'!$D$2)</f>
        <v>-9877.9419586273998</v>
      </c>
      <c r="R9" s="3064">
        <f>SUMIFS(RF_TCO!U$146:U$283,RF_TCO!$AV$146:$AV$283,'Total Cost of Ownership_ NO EPC'!$C9,RF_TCO!$AW$146:$AW$283,'Total Cost of Ownership_ NO EPC'!$D$2)</f>
        <v>-359385.15868642059</v>
      </c>
      <c r="S9" s="3244">
        <f>SUMIFS(RF_TCO!V$146:V$283,RF_TCO!$AV$146:$AV$283,'Total Cost of Ownership_ NO EPC'!$C9,RF_TCO!$AW$146:$AW$283,'Total Cost of Ownership_ NO EPC'!$D$2)</f>
        <v>0</v>
      </c>
      <c r="T9" s="3232">
        <f>SUMIFS(RF_TCO!W$146:W$283,RF_TCO!$AV$146:$AV$283,'Total Cost of Ownership_ NO EPC'!$C9,RF_TCO!$AW$146:$AW$283,'Total Cost of Ownership_ NO EPC'!$D$2)</f>
        <v>-10472.464111096355</v>
      </c>
      <c r="U9" s="3064">
        <f>SUMIFS(RF_TCO!X$146:X$283,RF_TCO!$AV$146:$AV$283,'Total Cost of Ownership_ NO EPC'!$C9,RF_TCO!$AW$146:$AW$283,'Total Cost of Ownership_ NO EPC'!$D$2)</f>
        <v>0</v>
      </c>
      <c r="V9" s="3064">
        <f>SUMIFS(RF_TCO!Y$146:Y$283,RF_TCO!$AV$146:$AV$283,'Total Cost of Ownership_ NO EPC'!$C9,RF_TCO!$AW$146:$AW$283,'Total Cost of Ownership_ NO EPC'!$D$2)</f>
        <v>0</v>
      </c>
      <c r="W9" s="3064">
        <f>SUMIFS(RF_TCO!Z$146:Z$283,RF_TCO!$AV$146:$AV$283,'Total Cost of Ownership_ NO EPC'!$C9,RF_TCO!$AW$146:$AW$283,'Total Cost of Ownership_ NO EPC'!$D$2)</f>
        <v>-11102.768675656484</v>
      </c>
      <c r="X9" s="3064">
        <f>SUMIFS(RF_TCO!AA$146:AA$283,RF_TCO!$AV$146:$AV$283,'Total Cost of Ownership_ NO EPC'!$C9,RF_TCO!$AW$146:$AW$283,'Total Cost of Ownership_ NO EPC'!$D$2)</f>
        <v>0</v>
      </c>
      <c r="Y9" s="3064">
        <f>SUMIFS(RF_TCO!AB$146:AB$283,RF_TCO!$AV$146:$AV$283,'Total Cost of Ownership_ NO EPC'!$C9,RF_TCO!$AW$146:$AW$283,'Total Cost of Ownership_ NO EPC'!$D$2)</f>
        <v>0</v>
      </c>
      <c r="Z9" s="3064">
        <f>SUMIFS(RF_TCO!AC$146:AC$283,RF_TCO!$AV$146:$AV$283,'Total Cost of Ownership_ NO EPC'!$C9,RF_TCO!$AW$146:$AW$283,'Total Cost of Ownership_ NO EPC'!$D$2)</f>
        <v>-11771.009282765033</v>
      </c>
      <c r="AA9" s="3064">
        <f>SUMIFS(RF_TCO!AD$146:AD$283,RF_TCO!$AV$146:$AV$283,'Total Cost of Ownership_ NO EPC'!$C9,RF_TCO!$AW$146:$AW$283,'Total Cost of Ownership_ NO EPC'!$D$2)</f>
        <v>0</v>
      </c>
      <c r="AB9" s="3064">
        <f>SUMIFS(RF_TCO!AE$146:AE$283,RF_TCO!$AV$146:$AV$283,'Total Cost of Ownership_ NO EPC'!$C9,RF_TCO!$AW$146:$AW$283,'Total Cost of Ownership_ NO EPC'!$D$2)</f>
        <v>-436684.89929302223</v>
      </c>
      <c r="AC9" s="3064">
        <f>SUMIFS(RF_TCO!AF$146:AF$283,RF_TCO!$AV$146:$AV$283,'Total Cost of Ownership_ NO EPC'!$C9,RF_TCO!$AW$146:$AW$283,'Total Cost of Ownership_ NO EPC'!$D$2)</f>
        <v>-12479.469183099771</v>
      </c>
      <c r="AD9" s="3064">
        <f>SUMIFS(RF_TCO!AG$146:AG$283,RF_TCO!$AV$146:$AV$283,'Total Cost of Ownership_ NO EPC'!$C9,RF_TCO!$AW$146:$AW$283,'Total Cost of Ownership_ NO EPC'!$D$2)</f>
        <v>0</v>
      </c>
      <c r="AE9" s="3064">
        <f>SUMIFS(RF_TCO!AH$146:AH$283,RF_TCO!$AV$146:$AV$283,'Total Cost of Ownership_ NO EPC'!$C9,RF_TCO!$AW$146:$AW$283,'Total Cost of Ownership_ NO EPC'!$D$2)</f>
        <v>0</v>
      </c>
      <c r="AF9" s="3064">
        <f>SUMIFS(RF_TCO!AI$146:AI$283,RF_TCO!$AV$146:$AV$283,'Total Cost of Ownership_ NO EPC'!$C9,RF_TCO!$AW$146:$AW$283,'Total Cost of Ownership_ NO EPC'!$D$2)</f>
        <v>-13230.569048991005</v>
      </c>
      <c r="AG9" s="3064">
        <f>SUMIFS(RF_TCO!AJ$146:AJ$283,RF_TCO!$AV$146:$AV$283,'Total Cost of Ownership_ NO EPC'!$C9,RF_TCO!$AW$146:$AW$283,'Total Cost of Ownership_ NO EPC'!$D$2)</f>
        <v>0</v>
      </c>
      <c r="AH9" s="3064">
        <f>SUMIFS(RF_TCO!AK$146:AK$283,RF_TCO!$AV$146:$AV$283,'Total Cost of Ownership_ NO EPC'!$C9,RF_TCO!$AW$146:$AW$283,'Total Cost of Ownership_ NO EPC'!$D$2)</f>
        <v>0</v>
      </c>
      <c r="AI9" s="3064">
        <f>SUMIFS(RF_TCO!AL$146:AL$283,RF_TCO!$AV$146:$AV$283,'Total Cost of Ownership_ NO EPC'!$C9,RF_TCO!$AW$146:$AW$283,'Total Cost of Ownership_ NO EPC'!$D$2)</f>
        <v>-14026.875245397152</v>
      </c>
      <c r="AJ9" s="3064">
        <f>SUMIFS(RF_TCO!AM$146:AM$283,RF_TCO!$AV$146:$AV$283,'Total Cost of Ownership_ NO EPC'!$C9,RF_TCO!$AW$146:$AW$283,'Total Cost of Ownership_ NO EPC'!$D$2)</f>
        <v>0</v>
      </c>
      <c r="AK9" s="3064">
        <f>SUMIFS(RF_TCO!AN$146:AN$283,RF_TCO!$AV$146:$AV$283,'Total Cost of Ownership_ NO EPC'!$C9,RF_TCO!$AW$146:$AW$283,'Total Cost of Ownership_ NO EPC'!$D$2)</f>
        <v>0</v>
      </c>
      <c r="AL9" s="3064">
        <f>SUMIFS(RF_TCO!AO$146:AO$283,RF_TCO!$AV$146:$AV$283,'Total Cost of Ownership_ NO EPC'!$C9,RF_TCO!$AW$146:$AW$283,'Total Cost of Ownership_ NO EPC'!$D$2)</f>
        <v>-969970.82262583519</v>
      </c>
      <c r="AM9" s="3257">
        <f>SUMIFS(RF_TCO!AP$146:AP$283,RF_TCO!$AV$146:$AV$283,'Total Cost of Ownership_ NO EPC'!$C9,RF_TCO!$AW$146:$AW$283,'Total Cost of Ownership_ NO EPC'!$D$2)</f>
        <v>0</v>
      </c>
      <c r="AN9" s="3064">
        <f>SUMIFS(RF_TCO!AQ$146:AQ$283,RF_TCO!$AV$146:$AV$283,'Total Cost of Ownership_ NO EPC'!$C9,RF_TCO!$AW$146:$AW$283,'Total Cost of Ownership_ NO EPC'!$D$2)</f>
        <v>0</v>
      </c>
      <c r="AO9" s="3064">
        <f>SUMIFS(RF_TCO!AR$146:AR$283,RF_TCO!$AV$146:$AV$283,'Total Cost of Ownership_ NO EPC'!$C9,RF_TCO!$AW$146:$AW$283,'Total Cost of Ownership_ NO EPC'!$D$2)</f>
        <v>0</v>
      </c>
    </row>
    <row r="10" spans="2:41" ht="15" customHeight="1">
      <c r="B10" s="8" t="s">
        <v>22</v>
      </c>
      <c r="C10" s="21" t="s">
        <v>62</v>
      </c>
      <c r="D10" s="3122" t="s">
        <v>63</v>
      </c>
      <c r="E10" s="3426">
        <f t="shared" si="1"/>
        <v>-115108.98450638328</v>
      </c>
      <c r="G10" s="3426">
        <f>+E10+E11</f>
        <v>579096.67240448354</v>
      </c>
      <c r="I10" s="3064">
        <f>SUMIFS(RF_TCO!L$146:L$283,RF_TCO!$AV$146:$AV$283,'Total Cost of Ownership_ NO EPC'!$C10,RF_TCO!$AW$146:$AW$283,'Total Cost of Ownership_ NO EPC'!$D$2)</f>
        <v>-2852</v>
      </c>
      <c r="J10" s="3064">
        <f>SUMIFS(RF_TCO!M$146:M$283,RF_TCO!$AV$146:$AV$283,'Total Cost of Ownership_ NO EPC'!$C10,RF_TCO!$AW$146:$AW$283,'Total Cost of Ownership_ NO EPC'!$D$2)</f>
        <v>-2908.1066181818182</v>
      </c>
      <c r="K10" s="3064">
        <f>SUMIFS(RF_TCO!N$146:N$283,RF_TCO!$AV$146:$AV$283,'Total Cost of Ownership_ NO EPC'!$C10,RF_TCO!$AW$146:$AW$283,'Total Cost of Ownership_ NO EPC'!$D$2)</f>
        <v>-2965.3170065613222</v>
      </c>
      <c r="L10" s="3064">
        <f>SUMIFS(RF_TCO!O$146:O$283,RF_TCO!$AV$146:$AV$283,'Total Cost of Ownership_ NO EPC'!$C10,RF_TCO!$AW$146:$AW$283,'Total Cost of Ownership_ NO EPC'!$D$2)</f>
        <v>-3023.6528793085827</v>
      </c>
      <c r="M10" s="3064">
        <f>SUMIFS(RF_TCO!P$146:P$283,RF_TCO!$AV$146:$AV$283,'Total Cost of Ownership_ NO EPC'!$C10,RF_TCO!$AW$146:$AW$283,'Total Cost of Ownership_ NO EPC'!$D$2)</f>
        <v>-3083.1363777706169</v>
      </c>
      <c r="N10" s="3064">
        <f>SUMIFS(RF_TCO!Q$146:Q$283,RF_TCO!$AV$146:$AV$283,'Total Cost of Ownership_ NO EPC'!$C10,RF_TCO!$AW$146:$AW$283,'Total Cost of Ownership_ NO EPC'!$D$2)</f>
        <v>-3143.7900788751226</v>
      </c>
      <c r="O10" s="3064">
        <f>SUMIFS(RF_TCO!R$146:R$283,RF_TCO!$AV$146:$AV$283,'Total Cost of Ownership_ NO EPC'!$C10,RF_TCO!$AW$146:$AW$283,'Total Cost of Ownership_ NO EPC'!$D$2)</f>
        <v>-3205.6370036995386</v>
      </c>
      <c r="P10" s="3064">
        <f>SUMIFS(RF_TCO!S$146:S$283,RF_TCO!$AV$146:$AV$283,'Total Cost of Ownership_ NO EPC'!$C10,RF_TCO!$AW$146:$AW$283,'Total Cost of Ownership_ NO EPC'!$D$2)</f>
        <v>-3268.7006262086816</v>
      </c>
      <c r="Q10" s="3064">
        <f>SUMIFS(RF_TCO!T$146:T$283,RF_TCO!$AV$146:$AV$283,'Total Cost of Ownership_ NO EPC'!$C10,RF_TCO!$AW$146:$AW$283,'Total Cost of Ownership_ NO EPC'!$D$2)</f>
        <v>-3333.0048821642786</v>
      </c>
      <c r="R10" s="3064">
        <f>SUMIFS(RF_TCO!U$146:U$283,RF_TCO!$AV$146:$AV$283,'Total Cost of Ownership_ NO EPC'!$C10,RF_TCO!$AW$146:$AW$283,'Total Cost of Ownership_ NO EPC'!$D$2)</f>
        <v>-3398.5741782097648</v>
      </c>
      <c r="S10" s="3244">
        <f>SUMIFS(RF_TCO!V$146:V$283,RF_TCO!$AV$146:$AV$283,'Total Cost of Ownership_ NO EPC'!$C10,RF_TCO!$AW$146:$AW$283,'Total Cost of Ownership_ NO EPC'!$D$2)</f>
        <v>-3465.4334011338183</v>
      </c>
      <c r="T10" s="3232">
        <f>SUMIFS(RF_TCO!W$146:W$283,RF_TCO!$AV$146:$AV$283,'Total Cost of Ownership_ NO EPC'!$C10,RF_TCO!$AW$146:$AW$283,'Total Cost of Ownership_ NO EPC'!$D$2)</f>
        <v>-3533.6079273161236</v>
      </c>
      <c r="U10" s="3064">
        <f>SUMIFS(RF_TCO!X$146:X$283,RF_TCO!$AV$146:$AV$283,'Total Cost of Ownership_ NO EPC'!$C10,RF_TCO!$AW$146:$AW$283,'Total Cost of Ownership_ NO EPC'!$D$2)</f>
        <v>-3603.123632358961</v>
      </c>
      <c r="V10" s="3064">
        <f>SUMIFS(RF_TCO!Y$146:Y$283,RF_TCO!$AV$146:$AV$283,'Total Cost of Ownership_ NO EPC'!$C10,RF_TCO!$AW$146:$AW$283,'Total Cost of Ownership_ NO EPC'!$D$2)</f>
        <v>-3674.0069009082767</v>
      </c>
      <c r="W10" s="3064">
        <f>SUMIFS(RF_TCO!Z$146:Z$283,RF_TCO!$AV$146:$AV$283,'Total Cost of Ownership_ NO EPC'!$C10,RF_TCO!$AW$146:$AW$283,'Total Cost of Ownership_ NO EPC'!$D$2)</f>
        <v>-3746.2846366679632</v>
      </c>
      <c r="X10" s="3064">
        <f>SUMIFS(RF_TCO!AA$146:AA$283,RF_TCO!$AV$146:$AV$283,'Total Cost of Ownership_ NO EPC'!$C10,RF_TCO!$AW$146:$AW$283,'Total Cost of Ownership_ NO EPC'!$D$2)</f>
        <v>-3819.9842726111401</v>
      </c>
      <c r="Y10" s="3064">
        <f>SUMIFS(RF_TCO!AB$146:AB$283,RF_TCO!$AV$146:$AV$283,'Total Cost of Ownership_ NO EPC'!$C10,RF_TCO!$AW$146:$AW$283,'Total Cost of Ownership_ NO EPC'!$D$2)</f>
        <v>-3895.1337813923269</v>
      </c>
      <c r="Z10" s="3064">
        <f>SUMIFS(RF_TCO!AC$146:AC$283,RF_TCO!$AV$146:$AV$283,'Total Cost of Ownership_ NO EPC'!$C10,RF_TCO!$AW$146:$AW$283,'Total Cost of Ownership_ NO EPC'!$D$2)</f>
        <v>-3971.761685964445</v>
      </c>
      <c r="AA10" s="3064">
        <f>SUMIFS(RF_TCO!AD$146:AD$283,RF_TCO!$AV$146:$AV$283,'Total Cost of Ownership_ NO EPC'!$C10,RF_TCO!$AW$146:$AW$283,'Total Cost of Ownership_ NO EPC'!$D$2)</f>
        <v>-4049.8970704046906</v>
      </c>
      <c r="AB10" s="3064">
        <f>SUMIFS(RF_TCO!AE$146:AE$283,RF_TCO!$AV$146:$AV$283,'Total Cost of Ownership_ NO EPC'!$C10,RF_TCO!$AW$146:$AW$283,'Total Cost of Ownership_ NO EPC'!$D$2)</f>
        <v>-4129.5695909533788</v>
      </c>
      <c r="AC10" s="3064">
        <f>SUMIFS(RF_TCO!AF$146:AF$283,RF_TCO!$AV$146:$AV$283,'Total Cost of Ownership_ NO EPC'!$C10,RF_TCO!$AW$146:$AW$283,'Total Cost of Ownership_ NO EPC'!$D$2)</f>
        <v>-4210.8094872699521</v>
      </c>
      <c r="AD10" s="3064">
        <f>SUMIFS(RF_TCO!AG$146:AG$283,RF_TCO!$AV$146:$AV$283,'Total Cost of Ownership_ NO EPC'!$C10,RF_TCO!$AW$146:$AW$283,'Total Cost of Ownership_ NO EPC'!$D$2)</f>
        <v>-4293.6475939104266</v>
      </c>
      <c r="AE10" s="3064">
        <f>SUMIFS(RF_TCO!AH$146:AH$283,RF_TCO!$AV$146:$AV$283,'Total Cost of Ownership_ NO EPC'!$C10,RF_TCO!$AW$146:$AW$283,'Total Cost of Ownership_ NO EPC'!$D$2)</f>
        <v>-4378.1153520306279</v>
      </c>
      <c r="AF10" s="3064">
        <f>SUMIFS(RF_TCO!AI$146:AI$283,RF_TCO!$AV$146:$AV$283,'Total Cost of Ownership_ NO EPC'!$C10,RF_TCO!$AW$146:$AW$283,'Total Cost of Ownership_ NO EPC'!$D$2)</f>
        <v>-4464.2448213196667</v>
      </c>
      <c r="AG10" s="3064">
        <f>SUMIFS(RF_TCO!AJ$146:AJ$283,RF_TCO!$AV$146:$AV$283,'Total Cost of Ownership_ NO EPC'!$C10,RF_TCO!$AW$146:$AW$283,'Total Cost of Ownership_ NO EPC'!$D$2)</f>
        <v>-4552.0686921681745</v>
      </c>
      <c r="AH10" s="3064">
        <f>SUMIFS(RF_TCO!AK$146:AK$283,RF_TCO!$AV$146:$AV$283,'Total Cost of Ownership_ NO EPC'!$C10,RF_TCO!$AW$146:$AW$283,'Total Cost of Ownership_ NO EPC'!$D$2)</f>
        <v>-4641.620298075919</v>
      </c>
      <c r="AI10" s="3064">
        <f>SUMIFS(RF_TCO!AL$146:AL$283,RF_TCO!$AV$146:$AV$283,'Total Cost of Ownership_ NO EPC'!$C10,RF_TCO!$AW$146:$AW$283,'Total Cost of Ownership_ NO EPC'!$D$2)</f>
        <v>-4732.9336283035209</v>
      </c>
      <c r="AJ10" s="3064">
        <f>SUMIFS(RF_TCO!AM$146:AM$283,RF_TCO!$AV$146:$AV$283,'Total Cost of Ownership_ NO EPC'!$C10,RF_TCO!$AW$146:$AW$283,'Total Cost of Ownership_ NO EPC'!$D$2)</f>
        <v>-4826.0433407730561</v>
      </c>
      <c r="AK10" s="3064">
        <f>SUMIFS(RF_TCO!AN$146:AN$283,RF_TCO!$AV$146:$AV$283,'Total Cost of Ownership_ NO EPC'!$C10,RF_TCO!$AW$146:$AW$283,'Total Cost of Ownership_ NO EPC'!$D$2)</f>
        <v>-4920.9847752224459</v>
      </c>
      <c r="AL10" s="3064">
        <f>SUMIFS(RF_TCO!AO$146:AO$283,RF_TCO!$AV$146:$AV$283,'Total Cost of Ownership_ NO EPC'!$C10,RF_TCO!$AW$146:$AW$283,'Total Cost of Ownership_ NO EPC'!$D$2)</f>
        <v>-5017.7939666186394</v>
      </c>
      <c r="AM10" s="3257">
        <f>SUMIFS(RF_TCO!AP$146:AP$283,RF_TCO!$AV$146:$AV$283,'Total Cost of Ownership_ NO EPC'!$C10,RF_TCO!$AW$146:$AW$283,'Total Cost of Ownership_ NO EPC'!$D$2)</f>
        <v>0</v>
      </c>
      <c r="AN10" s="3064">
        <f>SUMIFS(RF_TCO!AQ$146:AQ$283,RF_TCO!$AV$146:$AV$283,'Total Cost of Ownership_ NO EPC'!$C10,RF_TCO!$AW$146:$AW$283,'Total Cost of Ownership_ NO EPC'!$D$2)</f>
        <v>0</v>
      </c>
      <c r="AO10" s="3064">
        <f>SUMIFS(RF_TCO!AR$146:AR$283,RF_TCO!$AV$146:$AV$283,'Total Cost of Ownership_ NO EPC'!$C10,RF_TCO!$AW$146:$AW$283,'Total Cost of Ownership_ NO EPC'!$D$2)</f>
        <v>0</v>
      </c>
    </row>
    <row r="11" spans="2:41" ht="15" customHeight="1">
      <c r="B11" s="8" t="s">
        <v>22</v>
      </c>
      <c r="C11" s="21" t="s">
        <v>64</v>
      </c>
      <c r="D11" s="3122" t="s">
        <v>65</v>
      </c>
      <c r="E11" s="3426">
        <f t="shared" ref="E11" si="3">SUM(I11:AO11)</f>
        <v>694205.65691086685</v>
      </c>
      <c r="I11" s="3064">
        <f>SUMIFS(RF_TCO!L$146:L$283,RF_TCO!$AV$146:$AV$283,'Total Cost of Ownership_ NO EPC'!$C11,RF_TCO!$AW$146:$AW$283,'Total Cost of Ownership_ NO EPC'!$D$2)</f>
        <v>17200</v>
      </c>
      <c r="J11" s="3064">
        <f>SUMIFS(RF_TCO!M$146:M$283,RF_TCO!$AV$146:$AV$283,'Total Cost of Ownership_ NO EPC'!$C11,RF_TCO!$AW$146:$AW$283,'Total Cost of Ownership_ NO EPC'!$D$2)</f>
        <v>17538.370909090911</v>
      </c>
      <c r="K11" s="3064">
        <f>SUMIFS(RF_TCO!N$146:N$283,RF_TCO!$AV$146:$AV$283,'Total Cost of Ownership_ NO EPC'!$C11,RF_TCO!$AW$146:$AW$283,'Total Cost of Ownership_ NO EPC'!$D$2)</f>
        <v>17883.398496793387</v>
      </c>
      <c r="L11" s="3064">
        <f>SUMIFS(RF_TCO!O$146:O$283,RF_TCO!$AV$146:$AV$283,'Total Cost of Ownership_ NO EPC'!$C11,RF_TCO!$AW$146:$AW$283,'Total Cost of Ownership_ NO EPC'!$D$2)</f>
        <v>18235.213718130304</v>
      </c>
      <c r="M11" s="3064">
        <f>SUMIFS(RF_TCO!P$146:P$283,RF_TCO!$AV$146:$AV$283,'Total Cost of Ownership_ NO EPC'!$C11,RF_TCO!$AW$146:$AW$283,'Total Cost of Ownership_ NO EPC'!$D$2)</f>
        <v>18593.950104366977</v>
      </c>
      <c r="N11" s="3064">
        <f>SUMIFS(RF_TCO!Q$146:Q$283,RF_TCO!$AV$146:$AV$283,'Total Cost of Ownership_ NO EPC'!$C11,RF_TCO!$AW$146:$AW$283,'Total Cost of Ownership_ NO EPC'!$D$2)</f>
        <v>18959.743813692883</v>
      </c>
      <c r="O11" s="3064">
        <f>SUMIFS(RF_TCO!R$146:R$283,RF_TCO!$AV$146:$AV$283,'Total Cost of Ownership_ NO EPC'!$C11,RF_TCO!$AW$146:$AW$283,'Total Cost of Ownership_ NO EPC'!$D$2)</f>
        <v>19332.733682900442</v>
      </c>
      <c r="P11" s="3064">
        <f>SUMIFS(RF_TCO!S$146:S$283,RF_TCO!$AV$146:$AV$283,'Total Cost of Ownership_ NO EPC'!$C11,RF_TCO!$AW$146:$AW$283,'Total Cost of Ownership_ NO EPC'!$D$2)</f>
        <v>19713.061280080408</v>
      </c>
      <c r="Q11" s="3064">
        <f>SUMIFS(RF_TCO!T$146:T$283,RF_TCO!$AV$146:$AV$283,'Total Cost of Ownership_ NO EPC'!$C11,RF_TCO!$AW$146:$AW$283,'Total Cost of Ownership_ NO EPC'!$D$2)</f>
        <v>20100.870958353993</v>
      </c>
      <c r="R11" s="3064">
        <f>SUMIFS(RF_TCO!U$146:U$283,RF_TCO!$AV$146:$AV$283,'Total Cost of Ownership_ NO EPC'!$C11,RF_TCO!$AW$146:$AW$283,'Total Cost of Ownership_ NO EPC'!$D$2)</f>
        <v>20496.309910661977</v>
      </c>
      <c r="S11" s="3244">
        <f>SUMIFS(RF_TCO!V$146:V$283,RF_TCO!$AV$146:$AV$283,'Total Cost of Ownership_ NO EPC'!$C11,RF_TCO!$AW$146:$AW$283,'Total Cost of Ownership_ NO EPC'!$D$2)</f>
        <v>20899.528225631722</v>
      </c>
      <c r="T11" s="3232">
        <f>SUMIFS(RF_TCO!W$146:W$283,RF_TCO!$AV$146:$AV$283,'Total Cost of Ownership_ NO EPC'!$C11,RF_TCO!$AW$146:$AW$283,'Total Cost of Ownership_ NO EPC'!$D$2)</f>
        <v>21310.678944543244</v>
      </c>
      <c r="U11" s="3064">
        <f>SUMIFS(RF_TCO!X$146:X$283,RF_TCO!$AV$146:$AV$283,'Total Cost of Ownership_ NO EPC'!$C11,RF_TCO!$AW$146:$AW$283,'Total Cost of Ownership_ NO EPC'!$D$2)</f>
        <v>21729.918119415895</v>
      </c>
      <c r="V11" s="3064">
        <f>SUMIFS(RF_TCO!Y$146:Y$283,RF_TCO!$AV$146:$AV$283,'Total Cost of Ownership_ NO EPC'!$C11,RF_TCO!$AW$146:$AW$283,'Total Cost of Ownership_ NO EPC'!$D$2)</f>
        <v>22157.404872237854</v>
      </c>
      <c r="W11" s="3064">
        <f>SUMIFS(RF_TCO!Z$146:Z$283,RF_TCO!$AV$146:$AV$283,'Total Cost of Ownership_ NO EPC'!$C11,RF_TCO!$AW$146:$AW$283,'Total Cost of Ownership_ NO EPC'!$D$2)</f>
        <v>22593.30145536079</v>
      </c>
      <c r="X11" s="3064">
        <f>SUMIFS(RF_TCO!AA$146:AA$283,RF_TCO!$AV$146:$AV$283,'Total Cost of Ownership_ NO EPC'!$C11,RF_TCO!$AW$146:$AW$283,'Total Cost of Ownership_ NO EPC'!$D$2)</f>
        <v>23037.773313082613</v>
      </c>
      <c r="Y11" s="3064">
        <f>SUMIFS(RF_TCO!AB$146:AB$283,RF_TCO!$AV$146:$AV$283,'Total Cost of Ownership_ NO EPC'!$C11,RF_TCO!$AW$146:$AW$283,'Total Cost of Ownership_ NO EPC'!$D$2)</f>
        <v>23490.989144441803</v>
      </c>
      <c r="Z11" s="3064">
        <f>SUMIFS(RF_TCO!AC$146:AC$283,RF_TCO!$AV$146:$AV$283,'Total Cost of Ownership_ NO EPC'!$C11,RF_TCO!$AW$146:$AW$283,'Total Cost of Ownership_ NO EPC'!$D$2)</f>
        <v>23953.120967247003</v>
      </c>
      <c r="AA11" s="3064">
        <f>SUMIFS(RF_TCO!AD$146:AD$283,RF_TCO!$AV$146:$AV$283,'Total Cost of Ownership_ NO EPC'!$C11,RF_TCO!$AW$146:$AW$283,'Total Cost of Ownership_ NO EPC'!$D$2)</f>
        <v>24424.344183366295</v>
      </c>
      <c r="AB11" s="3064">
        <f>SUMIFS(RF_TCO!AE$146:AE$283,RF_TCO!$AV$146:$AV$283,'Total Cost of Ownership_ NO EPC'!$C11,RF_TCO!$AW$146:$AW$283,'Total Cost of Ownership_ NO EPC'!$D$2)</f>
        <v>24904.837645300882</v>
      </c>
      <c r="AC11" s="3064">
        <f>SUMIFS(RF_TCO!AF$146:AF$283,RF_TCO!$AV$146:$AV$283,'Total Cost of Ownership_ NO EPC'!$C11,RF_TCO!$AW$146:$AW$283,'Total Cost of Ownership_ NO EPC'!$D$2)</f>
        <v>25394.783724068438</v>
      </c>
      <c r="AD11" s="3064">
        <f>SUMIFS(RF_TCO!AG$146:AG$283,RF_TCO!$AV$146:$AV$283,'Total Cost of Ownership_ NO EPC'!$C11,RF_TCO!$AW$146:$AW$283,'Total Cost of Ownership_ NO EPC'!$D$2)</f>
        <v>25894.368378421928</v>
      </c>
      <c r="AE11" s="3064">
        <f>SUMIFS(RF_TCO!AH$146:AH$283,RF_TCO!$AV$146:$AV$283,'Total Cost of Ownership_ NO EPC'!$C11,RF_TCO!$AW$146:$AW$283,'Total Cost of Ownership_ NO EPC'!$D$2)</f>
        <v>26403.781225430153</v>
      </c>
      <c r="AF11" s="3064">
        <f>SUMIFS(RF_TCO!AI$146:AI$283,RF_TCO!$AV$146:$AV$283,'Total Cost of Ownership_ NO EPC'!$C11,RF_TCO!$AW$146:$AW$283,'Total Cost of Ownership_ NO EPC'!$D$2)</f>
        <v>26923.215612446795</v>
      </c>
      <c r="AG11" s="3064">
        <f>SUMIFS(RF_TCO!AJ$146:AJ$283,RF_TCO!$AV$146:$AV$283,'Total Cost of Ownership_ NO EPC'!$C11,RF_TCO!$AW$146:$AW$283,'Total Cost of Ownership_ NO EPC'!$D$2)</f>
        <v>27452.868690495299</v>
      </c>
      <c r="AH11" s="3064">
        <f>SUMIFS(RF_TCO!AK$146:AK$283,RF_TCO!$AV$146:$AV$283,'Total Cost of Ownership_ NO EPC'!$C11,RF_TCO!$AW$146:$AW$283,'Total Cost of Ownership_ NO EPC'!$D$2)</f>
        <v>27992.941489097408</v>
      </c>
      <c r="AI11" s="3064">
        <f>SUMIFS(RF_TCO!AL$146:AL$283,RF_TCO!$AV$146:$AV$283,'Total Cost of Ownership_ NO EPC'!$C11,RF_TCO!$AW$146:$AW$283,'Total Cost of Ownership_ NO EPC'!$D$2)</f>
        <v>28543.638992573829</v>
      </c>
      <c r="AJ11" s="3064">
        <f>SUMIFS(RF_TCO!AM$146:AM$283,RF_TCO!$AV$146:$AV$283,'Total Cost of Ownership_ NO EPC'!$C11,RF_TCO!$AW$146:$AW$283,'Total Cost of Ownership_ NO EPC'!$D$2)</f>
        <v>29105.17021784592</v>
      </c>
      <c r="AK11" s="3064">
        <f>SUMIFS(RF_TCO!AN$146:AN$283,RF_TCO!$AV$146:$AV$283,'Total Cost of Ownership_ NO EPC'!$C11,RF_TCO!$AW$146:$AW$283,'Total Cost of Ownership_ NO EPC'!$D$2)</f>
        <v>29677.748293767909</v>
      </c>
      <c r="AL11" s="3064">
        <f>SUMIFS(RF_TCO!AO$146:AO$283,RF_TCO!$AV$146:$AV$283,'Total Cost of Ownership_ NO EPC'!$C11,RF_TCO!$AW$146:$AW$283,'Total Cost of Ownership_ NO EPC'!$D$2)</f>
        <v>30261.590542019843</v>
      </c>
      <c r="AM11" s="3257">
        <f>SUMIFS(RF_TCO!AP$146:AP$283,RF_TCO!$AV$146:$AV$283,'Total Cost of Ownership_ NO EPC'!$C11,RF_TCO!$AW$146:$AW$283,'Total Cost of Ownership_ NO EPC'!$D$2)</f>
        <v>0</v>
      </c>
      <c r="AN11" s="3064">
        <f>SUMIFS(RF_TCO!AQ$146:AQ$283,RF_TCO!$AV$146:$AV$283,'Total Cost of Ownership_ NO EPC'!$C11,RF_TCO!$AW$146:$AW$283,'Total Cost of Ownership_ NO EPC'!$D$2)</f>
        <v>0</v>
      </c>
      <c r="AO11" s="3064">
        <f>SUMIFS(RF_TCO!AR$146:AR$283,RF_TCO!$AV$146:$AV$283,'Total Cost of Ownership_ NO EPC'!$C11,RF_TCO!$AW$146:$AW$283,'Total Cost of Ownership_ NO EPC'!$D$2)</f>
        <v>0</v>
      </c>
    </row>
    <row r="12" spans="2:41" ht="15" customHeight="1">
      <c r="B12" s="8" t="s">
        <v>22</v>
      </c>
      <c r="C12" s="21">
        <v>6</v>
      </c>
      <c r="D12" s="3123" t="s">
        <v>66</v>
      </c>
      <c r="E12" s="3426">
        <f t="shared" si="1"/>
        <v>-4714354.8766078297</v>
      </c>
      <c r="I12" s="3064">
        <f>SUMIFS(RF_TCO!L$146:L$283,RF_TCO!$AV$146:$AV$283,'Total Cost of Ownership_ NO EPC'!$C12,RF_TCO!$AW$146:$AW$283,'Total Cost of Ownership_ NO EPC'!$D$2)</f>
        <v>-116805.3055610088</v>
      </c>
      <c r="J12" s="3064">
        <f>SUMIFS(RF_TCO!M$146:M$283,RF_TCO!$AV$146:$AV$283,'Total Cost of Ownership_ NO EPC'!$C12,RF_TCO!$AW$146:$AW$283,'Total Cost of Ownership_ NO EPC'!$D$2)</f>
        <v>-119103.18448131811</v>
      </c>
      <c r="K12" s="3064">
        <f>SUMIFS(RF_TCO!N$146:N$283,RF_TCO!$AV$146:$AV$283,'Total Cost of Ownership_ NO EPC'!$C12,RF_TCO!$AW$146:$AW$283,'Total Cost of Ownership_ NO EPC'!$D$2)</f>
        <v>-121446.2689469324</v>
      </c>
      <c r="L12" s="3064">
        <f>SUMIFS(RF_TCO!O$146:O$283,RF_TCO!$AV$146:$AV$283,'Total Cost of Ownership_ NO EPC'!$C12,RF_TCO!$AW$146:$AW$283,'Total Cost of Ownership_ NO EPC'!$D$2)</f>
        <v>-123835.44827421567</v>
      </c>
      <c r="M12" s="3064">
        <f>SUMIFS(RF_TCO!P$146:P$283,RF_TCO!$AV$146:$AV$283,'Total Cost of Ownership_ NO EPC'!$C12,RF_TCO!$AW$146:$AW$283,'Total Cost of Ownership_ NO EPC'!$D$2)</f>
        <v>-126271.62927481024</v>
      </c>
      <c r="N12" s="3064">
        <f>SUMIFS(RF_TCO!Q$146:Q$283,RF_TCO!$AV$146:$AV$283,'Total Cost of Ownership_ NO EPC'!$C12,RF_TCO!$AW$146:$AW$283,'Total Cost of Ownership_ NO EPC'!$D$2)</f>
        <v>-128755.7365998165</v>
      </c>
      <c r="O12" s="3064">
        <f>SUMIFS(RF_TCO!R$146:R$283,RF_TCO!$AV$146:$AV$283,'Total Cost of Ownership_ NO EPC'!$C12,RF_TCO!$AW$146:$AW$283,'Total Cost of Ownership_ NO EPC'!$D$2)</f>
        <v>-131288.71309074378</v>
      </c>
      <c r="P12" s="3064">
        <f>SUMIFS(RF_TCO!S$146:S$283,RF_TCO!$AV$146:$AV$283,'Total Cost of Ownership_ NO EPC'!$C12,RF_TCO!$AW$146:$AW$283,'Total Cost of Ownership_ NO EPC'!$D$2)</f>
        <v>-133871.52013736533</v>
      </c>
      <c r="Q12" s="3064">
        <f>SUMIFS(RF_TCO!T$146:T$283,RF_TCO!$AV$146:$AV$283,'Total Cost of Ownership_ NO EPC'!$C12,RF_TCO!$AW$146:$AW$283,'Total Cost of Ownership_ NO EPC'!$D$2)</f>
        <v>-136505.13804261314</v>
      </c>
      <c r="R12" s="3064">
        <f>SUMIFS(RF_TCO!U$146:U$283,RF_TCO!$AV$146:$AV$283,'Total Cost of Ownership_ NO EPC'!$C12,RF_TCO!$AW$146:$AW$283,'Total Cost of Ownership_ NO EPC'!$D$2)</f>
        <v>-139190.56639465145</v>
      </c>
      <c r="S12" s="3244">
        <f>SUMIFS(RF_TCO!V$146:V$283,RF_TCO!$AV$146:$AV$283,'Total Cost of Ownership_ NO EPC'!$C12,RF_TCO!$AW$146:$AW$283,'Total Cost of Ownership_ NO EPC'!$D$2)</f>
        <v>-141928.82444626986</v>
      </c>
      <c r="T12" s="3232">
        <f>SUMIFS(RF_TCO!W$146:W$283,RF_TCO!$AV$146:$AV$283,'Total Cost of Ownership_ NO EPC'!$C12,RF_TCO!$AW$146:$AW$283,'Total Cost of Ownership_ NO EPC'!$D$2)</f>
        <v>-144720.95150174011</v>
      </c>
      <c r="U12" s="3064">
        <f>SUMIFS(RF_TCO!X$146:X$283,RF_TCO!$AV$146:$AV$283,'Total Cost of Ownership_ NO EPC'!$C12,RF_TCO!$AW$146:$AW$283,'Total Cost of Ownership_ NO EPC'!$D$2)</f>
        <v>-147568.00731128344</v>
      </c>
      <c r="V12" s="3064">
        <f>SUMIFS(RF_TCO!Y$146:Y$283,RF_TCO!$AV$146:$AV$283,'Total Cost of Ownership_ NO EPC'!$C12,RF_TCO!$AW$146:$AW$283,'Total Cost of Ownership_ NO EPC'!$D$2)</f>
        <v>-150471.07247329815</v>
      </c>
      <c r="W12" s="3064">
        <f>SUMIFS(RF_TCO!Z$146:Z$283,RF_TCO!$AV$146:$AV$283,'Total Cost of Ownership_ NO EPC'!$C12,RF_TCO!$AW$146:$AW$283,'Total Cost of Ownership_ NO EPC'!$D$2)</f>
        <v>-153431.24884450011</v>
      </c>
      <c r="X12" s="3064">
        <f>SUMIFS(RF_TCO!AA$146:AA$283,RF_TCO!$AV$146:$AV$283,'Total Cost of Ownership_ NO EPC'!$C12,RF_TCO!$AW$146:$AW$283,'Total Cost of Ownership_ NO EPC'!$D$2)</f>
        <v>-156449.6599581319</v>
      </c>
      <c r="Y12" s="3064">
        <f>SUMIFS(RF_TCO!AB$146:AB$283,RF_TCO!$AV$146:$AV$283,'Total Cost of Ownership_ NO EPC'!$C12,RF_TCO!$AW$146:$AW$283,'Total Cost of Ownership_ NO EPC'!$D$2)</f>
        <v>-159527.45145039915</v>
      </c>
      <c r="Z12" s="3064">
        <f>SUMIFS(RF_TCO!AC$146:AC$283,RF_TCO!$AV$146:$AV$283,'Total Cost of Ownership_ NO EPC'!$C12,RF_TCO!$AW$146:$AW$283,'Total Cost of Ownership_ NO EPC'!$D$2)</f>
        <v>-162665.79149529611</v>
      </c>
      <c r="AA12" s="3064">
        <f>SUMIFS(RF_TCO!AD$146:AD$283,RF_TCO!$AV$146:$AV$283,'Total Cost of Ownership_ NO EPC'!$C12,RF_TCO!$AW$146:$AW$283,'Total Cost of Ownership_ NO EPC'!$D$2)</f>
        <v>-165865.87124798537</v>
      </c>
      <c r="AB12" s="3064">
        <f>SUMIFS(RF_TCO!AE$146:AE$283,RF_TCO!$AV$146:$AV$283,'Total Cost of Ownership_ NO EPC'!$C12,RF_TCO!$AW$146:$AW$283,'Total Cost of Ownership_ NO EPC'!$D$2)</f>
        <v>-169128.90529690028</v>
      </c>
      <c r="AC12" s="3064">
        <f>SUMIFS(RF_TCO!AF$146:AF$283,RF_TCO!$AV$146:$AV$283,'Total Cost of Ownership_ NO EPC'!$C12,RF_TCO!$AW$146:$AW$283,'Total Cost of Ownership_ NO EPC'!$D$2)</f>
        <v>-172456.1321247411</v>
      </c>
      <c r="AD12" s="3064">
        <f>SUMIFS(RF_TCO!AG$146:AG$283,RF_TCO!$AV$146:$AV$283,'Total Cost of Ownership_ NO EPC'!$C12,RF_TCO!$AW$146:$AW$283,'Total Cost of Ownership_ NO EPC'!$D$2)</f>
        <v>-175848.81457854054</v>
      </c>
      <c r="AE12" s="3064">
        <f>SUMIFS(RF_TCO!AH$146:AH$283,RF_TCO!$AV$146:$AV$283,'Total Cost of Ownership_ NO EPC'!$C12,RF_TCO!$AW$146:$AW$283,'Total Cost of Ownership_ NO EPC'!$D$2)</f>
        <v>-179308.24034897654</v>
      </c>
      <c r="AF12" s="3064">
        <f>SUMIFS(RF_TCO!AI$146:AI$283,RF_TCO!$AV$146:$AV$283,'Total Cost of Ownership_ NO EPC'!$C12,RF_TCO!$AW$146:$AW$283,'Total Cost of Ownership_ NO EPC'!$D$2)</f>
        <v>-182835.72245911459</v>
      </c>
      <c r="AG12" s="3064">
        <f>SUMIFS(RF_TCO!AJ$146:AJ$283,RF_TCO!$AV$146:$AV$283,'Total Cost of Ownership_ NO EPC'!$C12,RF_TCO!$AW$146:$AW$283,'Total Cost of Ownership_ NO EPC'!$D$2)</f>
        <v>-186432.59976276485</v>
      </c>
      <c r="AH12" s="3064">
        <f>SUMIFS(RF_TCO!AK$146:AK$283,RF_TCO!$AV$146:$AV$283,'Total Cost of Ownership_ NO EPC'!$C12,RF_TCO!$AW$146:$AW$283,'Total Cost of Ownership_ NO EPC'!$D$2)</f>
        <v>-190100.23745264322</v>
      </c>
      <c r="AI12" s="3064">
        <f>SUMIFS(RF_TCO!AL$146:AL$283,RF_TCO!$AV$146:$AV$283,'Total Cost of Ownership_ NO EPC'!$C12,RF_TCO!$AW$146:$AW$283,'Total Cost of Ownership_ NO EPC'!$D$2)</f>
        <v>-193840.02757852976</v>
      </c>
      <c r="AJ12" s="3064">
        <f>SUMIFS(RF_TCO!AM$146:AM$283,RF_TCO!$AV$146:$AV$283,'Total Cost of Ownership_ NO EPC'!$C12,RF_TCO!$AW$146:$AW$283,'Total Cost of Ownership_ NO EPC'!$D$2)</f>
        <v>-197653.38957562012</v>
      </c>
      <c r="AK12" s="3064">
        <f>SUMIFS(RF_TCO!AN$146:AN$283,RF_TCO!$AV$146:$AV$283,'Total Cost of Ownership_ NO EPC'!$C12,RF_TCO!$AW$146:$AW$283,'Total Cost of Ownership_ NO EPC'!$D$2)</f>
        <v>-201541.77080327139</v>
      </c>
      <c r="AL12" s="3064">
        <f>SUMIFS(RF_TCO!AO$146:AO$283,RF_TCO!$AV$146:$AV$283,'Total Cost of Ownership_ NO EPC'!$C12,RF_TCO!$AW$146:$AW$283,'Total Cost of Ownership_ NO EPC'!$D$2)</f>
        <v>-205506.64709434664</v>
      </c>
      <c r="AM12" s="3257">
        <f>SUMIFS(RF_TCO!AP$146:AP$283,RF_TCO!$AV$146:$AV$283,'Total Cost of Ownership_ NO EPC'!$C12,RF_TCO!$AW$146:$AW$283,'Total Cost of Ownership_ NO EPC'!$D$2)</f>
        <v>0</v>
      </c>
      <c r="AN12" s="3064">
        <f>SUMIFS(RF_TCO!AQ$146:AQ$283,RF_TCO!$AV$146:$AV$283,'Total Cost of Ownership_ NO EPC'!$C12,RF_TCO!$AW$146:$AW$283,'Total Cost of Ownership_ NO EPC'!$D$2)</f>
        <v>0</v>
      </c>
      <c r="AO12" s="3064">
        <f>SUMIFS(RF_TCO!AR$146:AR$283,RF_TCO!$AV$146:$AV$283,'Total Cost of Ownership_ NO EPC'!$C12,RF_TCO!$AW$146:$AW$283,'Total Cost of Ownership_ NO EPC'!$D$2)</f>
        <v>0</v>
      </c>
    </row>
    <row r="13" spans="2:41" ht="15" customHeight="1">
      <c r="B13" s="8" t="s">
        <v>22</v>
      </c>
      <c r="C13" s="21">
        <v>7</v>
      </c>
      <c r="D13" s="3124" t="s">
        <v>67</v>
      </c>
      <c r="E13" s="3426">
        <f t="shared" si="1"/>
        <v>11490397.185322752</v>
      </c>
      <c r="I13" s="3064">
        <f>SUMIFS(RF_TCO!L$146:L$283,RF_TCO!$AV$146:$AV$283,'Total Cost of Ownership_ NO EPC'!$C13,RF_TCO!$AW$146:$AW$283,'Total Cost of Ownership_ NO EPC'!$D$2)</f>
        <v>284692.05</v>
      </c>
      <c r="J13" s="3064">
        <f>SUMIFS(RF_TCO!M$146:M$283,RF_TCO!$AV$146:$AV$283,'Total Cost of Ownership_ NO EPC'!$C13,RF_TCO!$AW$146:$AW$283,'Total Cost of Ownership_ NO EPC'!$D$2)</f>
        <v>290292.71905636362</v>
      </c>
      <c r="K13" s="3064">
        <f>SUMIFS(RF_TCO!N$146:N$283,RF_TCO!$AV$146:$AV$283,'Total Cost of Ownership_ NO EPC'!$C13,RF_TCO!$AW$146:$AW$283,'Total Cost of Ownership_ NO EPC'!$D$2)</f>
        <v>296003.56854761788</v>
      </c>
      <c r="L13" s="3064">
        <f>SUMIFS(RF_TCO!O$146:O$283,RF_TCO!$AV$146:$AV$283,'Total Cost of Ownership_ NO EPC'!$C13,RF_TCO!$AW$146:$AW$283,'Total Cost of Ownership_ NO EPC'!$D$2)</f>
        <v>301826.7660234092</v>
      </c>
      <c r="M13" s="3064">
        <f>SUMIFS(RF_TCO!P$146:P$283,RF_TCO!$AV$146:$AV$283,'Total Cost of Ownership_ NO EPC'!$C13,RF_TCO!$AW$146:$AW$283,'Total Cost of Ownership_ NO EPC'!$D$2)</f>
        <v>307764.521674997</v>
      </c>
      <c r="N13" s="3064">
        <f>SUMIFS(RF_TCO!Q$146:Q$283,RF_TCO!$AV$146:$AV$283,'Total Cost of Ownership_ NO EPC'!$C13,RF_TCO!$AW$146:$AW$283,'Total Cost of Ownership_ NO EPC'!$D$2)</f>
        <v>313819.08917413052</v>
      </c>
      <c r="O13" s="3064">
        <f>SUMIFS(RF_TCO!R$146:R$283,RF_TCO!$AV$146:$AV$283,'Total Cost of Ownership_ NO EPC'!$C13,RF_TCO!$AW$146:$AW$283,'Total Cost of Ownership_ NO EPC'!$D$2)</f>
        <v>319992.76652842888</v>
      </c>
      <c r="P13" s="3064">
        <f>SUMIFS(RF_TCO!S$146:S$283,RF_TCO!$AV$146:$AV$283,'Total Cost of Ownership_ NO EPC'!$C13,RF_TCO!$AW$146:$AW$283,'Total Cost of Ownership_ NO EPC'!$D$2)</f>
        <v>326287.89695358812</v>
      </c>
      <c r="Q13" s="3064">
        <f>SUMIFS(RF_TCO!T$146:T$283,RF_TCO!$AV$146:$AV$283,'Total Cost of Ownership_ NO EPC'!$C13,RF_TCO!$AW$146:$AW$283,'Total Cost of Ownership_ NO EPC'!$D$2)</f>
        <v>332706.86976274784</v>
      </c>
      <c r="R13" s="3064">
        <f>SUMIFS(RF_TCO!U$146:U$283,RF_TCO!$AV$146:$AV$283,'Total Cost of Ownership_ NO EPC'!$C13,RF_TCO!$AW$146:$AW$283,'Total Cost of Ownership_ NO EPC'!$D$2)</f>
        <v>339252.12127335317</v>
      </c>
      <c r="S13" s="3244">
        <f>SUMIFS(RF_TCO!V$146:V$283,RF_TCO!$AV$146:$AV$283,'Total Cost of Ownership_ NO EPC'!$C13,RF_TCO!$AW$146:$AW$283,'Total Cost of Ownership_ NO EPC'!$D$2)</f>
        <v>345926.13573185797</v>
      </c>
      <c r="T13" s="3232">
        <f>SUMIFS(RF_TCO!W$146:W$283,RF_TCO!$AV$146:$AV$283,'Total Cost of Ownership_ NO EPC'!$C13,RF_TCO!$AW$146:$AW$283,'Total Cost of Ownership_ NO EPC'!$D$2)</f>
        <v>352731.4462566193</v>
      </c>
      <c r="U13" s="3064">
        <f>SUMIFS(RF_TCO!X$146:X$283,RF_TCO!$AV$146:$AV$283,'Total Cost of Ownership_ NO EPC'!$C13,RF_TCO!$AW$146:$AW$283,'Total Cost of Ownership_ NO EPC'!$D$2)</f>
        <v>359670.63579934044</v>
      </c>
      <c r="V13" s="3064">
        <f>SUMIFS(RF_TCO!Y$146:Y$283,RF_TCO!$AV$146:$AV$283,'Total Cost of Ownership_ NO EPC'!$C13,RF_TCO!$AW$146:$AW$283,'Total Cost of Ownership_ NO EPC'!$D$2)</f>
        <v>366746.33812542923</v>
      </c>
      <c r="W13" s="3064">
        <f>SUMIFS(RF_TCO!Z$146:Z$283,RF_TCO!$AV$146:$AV$283,'Total Cost of Ownership_ NO EPC'!$C13,RF_TCO!$AW$146:$AW$283,'Total Cost of Ownership_ NO EPC'!$D$2)</f>
        <v>373961.23881364224</v>
      </c>
      <c r="X13" s="3064">
        <f>SUMIFS(RF_TCO!AA$146:AA$283,RF_TCO!$AV$146:$AV$283,'Total Cost of Ownership_ NO EPC'!$C13,RF_TCO!$AW$146:$AW$283,'Total Cost of Ownership_ NO EPC'!$D$2)</f>
        <v>381318.07627539418</v>
      </c>
      <c r="Y13" s="3064">
        <f>SUMIFS(RF_TCO!AB$146:AB$283,RF_TCO!$AV$146:$AV$283,'Total Cost of Ownership_ NO EPC'!$C13,RF_TCO!$AW$146:$AW$283,'Total Cost of Ownership_ NO EPC'!$D$2)</f>
        <v>388819.64279412106</v>
      </c>
      <c r="Z13" s="3064">
        <f>SUMIFS(RF_TCO!AC$146:AC$283,RF_TCO!$AV$146:$AV$283,'Total Cost of Ownership_ NO EPC'!$C13,RF_TCO!$AW$146:$AW$283,'Total Cost of Ownership_ NO EPC'!$D$2)</f>
        <v>396468.78558508906</v>
      </c>
      <c r="AA13" s="3064">
        <f>SUMIFS(RF_TCO!AD$146:AD$283,RF_TCO!$AV$146:$AV$283,'Total Cost of Ownership_ NO EPC'!$C13,RF_TCO!$AW$146:$AW$283,'Total Cost of Ownership_ NO EPC'!$D$2)</f>
        <v>404268.40787605388</v>
      </c>
      <c r="AB13" s="3064">
        <f>SUMIFS(RF_TCO!AE$146:AE$283,RF_TCO!$AV$146:$AV$283,'Total Cost of Ownership_ NO EPC'!$C13,RF_TCO!$AW$146:$AW$283,'Total Cost of Ownership_ NO EPC'!$D$2)</f>
        <v>412221.47000917915</v>
      </c>
      <c r="AC13" s="3064">
        <f>SUMIFS(RF_TCO!AF$146:AF$283,RF_TCO!$AV$146:$AV$283,'Total Cost of Ownership_ NO EPC'!$C13,RF_TCO!$AW$146:$AW$283,'Total Cost of Ownership_ NO EPC'!$D$2)</f>
        <v>420330.9905646324</v>
      </c>
      <c r="AD13" s="3064">
        <f>SUMIFS(RF_TCO!AG$146:AG$283,RF_TCO!$AV$146:$AV$283,'Total Cost of Ownership_ NO EPC'!$C13,RF_TCO!$AW$146:$AW$283,'Total Cost of Ownership_ NO EPC'!$D$2)</f>
        <v>428600.04750628571</v>
      </c>
      <c r="AE13" s="3064">
        <f>SUMIFS(RF_TCO!AH$146:AH$283,RF_TCO!$AV$146:$AV$283,'Total Cost of Ownership_ NO EPC'!$C13,RF_TCO!$AW$146:$AW$283,'Total Cost of Ownership_ NO EPC'!$D$2)</f>
        <v>437031.7793499548</v>
      </c>
      <c r="AF13" s="3064">
        <f>SUMIFS(RF_TCO!AI$146:AI$283,RF_TCO!$AV$146:$AV$283,'Total Cost of Ownership_ NO EPC'!$C13,RF_TCO!$AW$146:$AW$283,'Total Cost of Ownership_ NO EPC'!$D$2)</f>
        <v>445629.38635462115</v>
      </c>
      <c r="AG13" s="3064">
        <f>SUMIFS(RF_TCO!AJ$146:AJ$283,RF_TCO!$AV$146:$AV$283,'Total Cost of Ownership_ NO EPC'!$C13,RF_TCO!$AW$146:$AW$283,'Total Cost of Ownership_ NO EPC'!$D$2)</f>
        <v>454396.13173708849</v>
      </c>
      <c r="AH13" s="3064">
        <f>SUMIFS(RF_TCO!AK$146:AK$283,RF_TCO!$AV$146:$AV$283,'Total Cost of Ownership_ NO EPC'!$C13,RF_TCO!$AW$146:$AW$283,'Total Cost of Ownership_ NO EPC'!$D$2)</f>
        <v>463335.34291053447</v>
      </c>
      <c r="AI13" s="3064">
        <f>SUMIFS(RF_TCO!AL$146:AL$283,RF_TCO!$AV$146:$AV$283,'Total Cost of Ownership_ NO EPC'!$C13,RF_TCO!$AW$146:$AW$283,'Total Cost of Ownership_ NO EPC'!$D$2)</f>
        <v>472450.41274742893</v>
      </c>
      <c r="AJ13" s="3064">
        <f>SUMIFS(RF_TCO!AM$146:AM$283,RF_TCO!$AV$146:$AV$283,'Total Cost of Ownership_ NO EPC'!$C13,RF_TCO!$AW$146:$AW$283,'Total Cost of Ownership_ NO EPC'!$D$2)</f>
        <v>481744.80086729658</v>
      </c>
      <c r="AK13" s="3064">
        <f>SUMIFS(RF_TCO!AN$146:AN$283,RF_TCO!$AV$146:$AV$283,'Total Cost of Ownership_ NO EPC'!$C13,RF_TCO!$AW$146:$AW$283,'Total Cost of Ownership_ NO EPC'!$D$2)</f>
        <v>491222.03494981321</v>
      </c>
      <c r="AL13" s="3064">
        <f>SUMIFS(RF_TCO!AO$146:AO$283,RF_TCO!$AV$146:$AV$283,'Total Cost of Ownership_ NO EPC'!$C13,RF_TCO!$AW$146:$AW$283,'Total Cost of Ownership_ NO EPC'!$D$2)</f>
        <v>500885.7120737349</v>
      </c>
      <c r="AM13" s="3257">
        <f>SUMIFS(RF_TCO!AP$146:AP$283,RF_TCO!$AV$146:$AV$283,'Total Cost of Ownership_ NO EPC'!$C13,RF_TCO!$AW$146:$AW$283,'Total Cost of Ownership_ NO EPC'!$D$2)</f>
        <v>0</v>
      </c>
      <c r="AN13" s="3064">
        <f>SUMIFS(RF_TCO!AQ$146:AQ$283,RF_TCO!$AV$146:$AV$283,'Total Cost of Ownership_ NO EPC'!$C13,RF_TCO!$AW$146:$AW$283,'Total Cost of Ownership_ NO EPC'!$D$2)</f>
        <v>0</v>
      </c>
      <c r="AO13" s="3064">
        <f>SUMIFS(RF_TCO!AR$146:AR$283,RF_TCO!$AV$146:$AV$283,'Total Cost of Ownership_ NO EPC'!$C13,RF_TCO!$AW$146:$AW$283,'Total Cost of Ownership_ NO EPC'!$D$2)</f>
        <v>0</v>
      </c>
    </row>
    <row r="14" spans="2:41" ht="15" customHeight="1">
      <c r="B14" s="8" t="s">
        <v>22</v>
      </c>
      <c r="C14" s="21">
        <v>8</v>
      </c>
      <c r="D14" s="3125" t="s">
        <v>68</v>
      </c>
      <c r="E14" s="3426">
        <f>'8. VALORE IMMOBILIARE'!C7</f>
        <v>17867452.887190934</v>
      </c>
      <c r="I14" s="3064">
        <f>SUMIFS(RF_TCO!L$146:L$283,RF_TCO!$AV$146:$AV$283,'Total Cost of Ownership_ NO EPC'!$C14,RF_TCO!$AW$146:$AW$283,'Total Cost of Ownership_ NO EPC'!$D$2)</f>
        <v>0</v>
      </c>
      <c r="J14" s="3064">
        <f>SUMIFS(RF_TCO!M$146:M$283,RF_TCO!$AV$146:$AV$283,'Total Cost of Ownership_ NO EPC'!$C14,RF_TCO!$AW$146:$AW$283,'Total Cost of Ownership_ NO EPC'!$D$2)</f>
        <v>0</v>
      </c>
      <c r="K14" s="3064">
        <f>SUMIFS(RF_TCO!N$146:N$283,RF_TCO!$AV$146:$AV$283,'Total Cost of Ownership_ NO EPC'!$C14,RF_TCO!$AW$146:$AW$283,'Total Cost of Ownership_ NO EPC'!$D$2)</f>
        <v>0</v>
      </c>
      <c r="L14" s="3064">
        <f>SUMIFS(RF_TCO!O$146:O$283,RF_TCO!$AV$146:$AV$283,'Total Cost of Ownership_ NO EPC'!$C14,RF_TCO!$AW$146:$AW$283,'Total Cost of Ownership_ NO EPC'!$D$2)</f>
        <v>0</v>
      </c>
      <c r="M14" s="3064">
        <f>SUMIFS(RF_TCO!P$146:P$283,RF_TCO!$AV$146:$AV$283,'Total Cost of Ownership_ NO EPC'!$C14,RF_TCO!$AW$146:$AW$283,'Total Cost of Ownership_ NO EPC'!$D$2)</f>
        <v>0</v>
      </c>
      <c r="N14" s="3064">
        <f>SUMIFS(RF_TCO!Q$146:Q$283,RF_TCO!$AV$146:$AV$283,'Total Cost of Ownership_ NO EPC'!$C14,RF_TCO!$AW$146:$AW$283,'Total Cost of Ownership_ NO EPC'!$D$2)</f>
        <v>0</v>
      </c>
      <c r="O14" s="3064">
        <f>SUMIFS(RF_TCO!R$146:R$283,RF_TCO!$AV$146:$AV$283,'Total Cost of Ownership_ NO EPC'!$C14,RF_TCO!$AW$146:$AW$283,'Total Cost of Ownership_ NO EPC'!$D$2)</f>
        <v>0</v>
      </c>
      <c r="P14" s="3064">
        <f>SUMIFS(RF_TCO!S$146:S$283,RF_TCO!$AV$146:$AV$283,'Total Cost of Ownership_ NO EPC'!$C14,RF_TCO!$AW$146:$AW$283,'Total Cost of Ownership_ NO EPC'!$D$2)</f>
        <v>0</v>
      </c>
      <c r="Q14" s="3064">
        <f>SUMIFS(RF_TCO!T$146:T$283,RF_TCO!$AV$146:$AV$283,'Total Cost of Ownership_ NO EPC'!$C14,RF_TCO!$AW$146:$AW$283,'Total Cost of Ownership_ NO EPC'!$D$2)</f>
        <v>0</v>
      </c>
      <c r="R14" s="3064">
        <f>SUMIFS(RF_TCO!U$146:U$283,RF_TCO!$AV$146:$AV$283,'Total Cost of Ownership_ NO EPC'!$C14,RF_TCO!$AW$146:$AW$283,'Total Cost of Ownership_ NO EPC'!$D$2)</f>
        <v>0</v>
      </c>
      <c r="S14" s="3244">
        <f>SUMIFS(RF_TCO!V$146:V$283,RF_TCO!$AV$146:$AV$283,'Total Cost of Ownership_ NO EPC'!$C14,RF_TCO!$AW$146:$AW$283,'Total Cost of Ownership_ NO EPC'!$D$2)</f>
        <v>0</v>
      </c>
      <c r="T14" s="3232">
        <f>SUMIFS(RF_TCO!W$146:W$283,RF_TCO!$AV$146:$AV$283,'Total Cost of Ownership_ NO EPC'!$C14,RF_TCO!$AW$146:$AW$283,'Total Cost of Ownership_ NO EPC'!$D$2)</f>
        <v>0</v>
      </c>
      <c r="U14" s="3064">
        <f>SUMIFS(RF_TCO!X$146:X$283,RF_TCO!$AV$146:$AV$283,'Total Cost of Ownership_ NO EPC'!$C14,RF_TCO!$AW$146:$AW$283,'Total Cost of Ownership_ NO EPC'!$D$2)</f>
        <v>0</v>
      </c>
      <c r="V14" s="3064">
        <f>SUMIFS(RF_TCO!Y$146:Y$283,RF_TCO!$AV$146:$AV$283,'Total Cost of Ownership_ NO EPC'!$C14,RF_TCO!$AW$146:$AW$283,'Total Cost of Ownership_ NO EPC'!$D$2)</f>
        <v>0</v>
      </c>
      <c r="W14" s="3064">
        <f>SUMIFS(RF_TCO!Z$146:Z$283,RF_TCO!$AV$146:$AV$283,'Total Cost of Ownership_ NO EPC'!$C14,RF_TCO!$AW$146:$AW$283,'Total Cost of Ownership_ NO EPC'!$D$2)</f>
        <v>0</v>
      </c>
      <c r="X14" s="3064">
        <f>SUMIFS(RF_TCO!AA$146:AA$283,RF_TCO!$AV$146:$AV$283,'Total Cost of Ownership_ NO EPC'!$C14,RF_TCO!$AW$146:$AW$283,'Total Cost of Ownership_ NO EPC'!$D$2)</f>
        <v>0</v>
      </c>
      <c r="Y14" s="3064">
        <f>SUMIFS(RF_TCO!AB$146:AB$283,RF_TCO!$AV$146:$AV$283,'Total Cost of Ownership_ NO EPC'!$C14,RF_TCO!$AW$146:$AW$283,'Total Cost of Ownership_ NO EPC'!$D$2)</f>
        <v>0</v>
      </c>
      <c r="Z14" s="3064">
        <f>SUMIFS(RF_TCO!AC$146:AC$283,RF_TCO!$AV$146:$AV$283,'Total Cost of Ownership_ NO EPC'!$C14,RF_TCO!$AW$146:$AW$283,'Total Cost of Ownership_ NO EPC'!$D$2)</f>
        <v>0</v>
      </c>
      <c r="AA14" s="3064">
        <f>SUMIFS(RF_TCO!AD$146:AD$283,RF_TCO!$AV$146:$AV$283,'Total Cost of Ownership_ NO EPC'!$C14,RF_TCO!$AW$146:$AW$283,'Total Cost of Ownership_ NO EPC'!$D$2)</f>
        <v>0</v>
      </c>
      <c r="AB14" s="3064">
        <f>SUMIFS(RF_TCO!AE$146:AE$283,RF_TCO!$AV$146:$AV$283,'Total Cost of Ownership_ NO EPC'!$C14,RF_TCO!$AW$146:$AW$283,'Total Cost of Ownership_ NO EPC'!$D$2)</f>
        <v>0</v>
      </c>
      <c r="AC14" s="3064">
        <f>SUMIFS(RF_TCO!AF$146:AF$283,RF_TCO!$AV$146:$AV$283,'Total Cost of Ownership_ NO EPC'!$C14,RF_TCO!$AW$146:$AW$283,'Total Cost of Ownership_ NO EPC'!$D$2)</f>
        <v>0</v>
      </c>
      <c r="AD14" s="3064">
        <f>SUMIFS(RF_TCO!AG$146:AG$283,RF_TCO!$AV$146:$AV$283,'Total Cost of Ownership_ NO EPC'!$C14,RF_TCO!$AW$146:$AW$283,'Total Cost of Ownership_ NO EPC'!$D$2)</f>
        <v>0</v>
      </c>
      <c r="AE14" s="3064">
        <f>SUMIFS(RF_TCO!AH$146:AH$283,RF_TCO!$AV$146:$AV$283,'Total Cost of Ownership_ NO EPC'!$C14,RF_TCO!$AW$146:$AW$283,'Total Cost of Ownership_ NO EPC'!$D$2)</f>
        <v>0</v>
      </c>
      <c r="AF14" s="3064">
        <f>SUMIFS(RF_TCO!AI$146:AI$283,RF_TCO!$AV$146:$AV$283,'Total Cost of Ownership_ NO EPC'!$C14,RF_TCO!$AW$146:$AW$283,'Total Cost of Ownership_ NO EPC'!$D$2)</f>
        <v>0</v>
      </c>
      <c r="AG14" s="3064">
        <f>SUMIFS(RF_TCO!AJ$146:AJ$283,RF_TCO!$AV$146:$AV$283,'Total Cost of Ownership_ NO EPC'!$C14,RF_TCO!$AW$146:$AW$283,'Total Cost of Ownership_ NO EPC'!$D$2)</f>
        <v>0</v>
      </c>
      <c r="AH14" s="3064">
        <f>SUMIFS(RF_TCO!AK$146:AK$283,RF_TCO!$AV$146:$AV$283,'Total Cost of Ownership_ NO EPC'!$C14,RF_TCO!$AW$146:$AW$283,'Total Cost of Ownership_ NO EPC'!$D$2)</f>
        <v>0</v>
      </c>
      <c r="AI14" s="3064">
        <f>SUMIFS(RF_TCO!AL$146:AL$283,RF_TCO!$AV$146:$AV$283,'Total Cost of Ownership_ NO EPC'!$C14,RF_TCO!$AW$146:$AW$283,'Total Cost of Ownership_ NO EPC'!$D$2)</f>
        <v>0</v>
      </c>
      <c r="AJ14" s="3064">
        <f>SUMIFS(RF_TCO!AM$146:AM$283,RF_TCO!$AV$146:$AV$283,'Total Cost of Ownership_ NO EPC'!$C14,RF_TCO!$AW$146:$AW$283,'Total Cost of Ownership_ NO EPC'!$D$2)</f>
        <v>0</v>
      </c>
      <c r="AK14" s="3064">
        <f>SUMIFS(RF_TCO!AN$146:AN$283,RF_TCO!$AV$146:$AV$283,'Total Cost of Ownership_ NO EPC'!$C14,RF_TCO!$AW$146:$AW$283,'Total Cost of Ownership_ NO EPC'!$D$2)</f>
        <v>0</v>
      </c>
      <c r="AL14" s="3064">
        <f>SUMIFS(RF_TCO!AO$146:AO$283,RF_TCO!$AV$146:$AV$283,'Total Cost of Ownership_ NO EPC'!$C14,RF_TCO!$AW$146:$AW$283,'Total Cost of Ownership_ NO EPC'!$D$2)</f>
        <v>31435903.680290833</v>
      </c>
      <c r="AM14" s="3257">
        <f>SUMIFS(RF_TCO!AP$146:AP$283,RF_TCO!$AV$146:$AV$283,'Total Cost of Ownership_ NO EPC'!$C14,RF_TCO!$AW$146:$AW$283,'Total Cost of Ownership_ NO EPC'!$D$2)</f>
        <v>0</v>
      </c>
      <c r="AN14" s="3064">
        <f>SUMIFS(RF_TCO!AQ$146:AQ$283,RF_TCO!$AV$146:$AV$283,'Total Cost of Ownership_ NO EPC'!$C14,RF_TCO!$AW$146:$AW$283,'Total Cost of Ownership_ NO EPC'!$D$2)</f>
        <v>0</v>
      </c>
      <c r="AO14" s="3064"/>
    </row>
    <row r="15" spans="2:41" ht="15" customHeight="1">
      <c r="B15" s="8" t="s">
        <v>22</v>
      </c>
      <c r="C15" s="21">
        <v>9</v>
      </c>
      <c r="D15" s="3126" t="s">
        <v>69</v>
      </c>
      <c r="E15" s="3426">
        <f t="shared" si="1"/>
        <v>-1010212.1065388892</v>
      </c>
      <c r="I15" s="3064">
        <f>SUMIFS(RF_TCO!L$146:L$283,RF_TCO!$AV$146:$AV$283,'Total Cost of Ownership_ NO EPC'!$C15,RF_TCO!$AW$146:$AW$283,'Total Cost of Ownership_ NO EPC'!$D$2)</f>
        <v>-25029.539963400002</v>
      </c>
      <c r="J15" s="3064">
        <f>SUMIFS(RF_TCO!M$146:M$283,RF_TCO!$AV$146:$AV$283,'Total Cost of Ownership_ NO EPC'!$C15,RF_TCO!$AW$146:$AW$283,'Total Cost of Ownership_ NO EPC'!$D$2)</f>
        <v>-25521.939276861798</v>
      </c>
      <c r="K15" s="3064">
        <f>SUMIFS(RF_TCO!N$146:N$283,RF_TCO!$AV$146:$AV$283,'Total Cost of Ownership_ NO EPC'!$C15,RF_TCO!$AW$146:$AW$283,'Total Cost of Ownership_ NO EPC'!$D$2)</f>
        <v>-26024.025427726607</v>
      </c>
      <c r="L15" s="3064">
        <f>SUMIFS(RF_TCO!O$146:O$283,RF_TCO!$AV$146:$AV$283,'Total Cost of Ownership_ NO EPC'!$C15,RF_TCO!$AW$146:$AW$283,'Total Cost of Ownership_ NO EPC'!$D$2)</f>
        <v>-26535.98898250479</v>
      </c>
      <c r="M15" s="3064">
        <f>SUMIFS(RF_TCO!P$146:P$283,RF_TCO!$AV$146:$AV$283,'Total Cost of Ownership_ NO EPC'!$C15,RF_TCO!$AW$146:$AW$283,'Total Cost of Ownership_ NO EPC'!$D$2)</f>
        <v>-27058.024256669702</v>
      </c>
      <c r="N15" s="3064">
        <f>SUMIFS(RF_TCO!Q$146:Q$283,RF_TCO!$AV$146:$AV$283,'Total Cost of Ownership_ NO EPC'!$C15,RF_TCO!$AW$146:$AW$283,'Total Cost of Ownership_ NO EPC'!$D$2)</f>
        <v>-27590.329388410002</v>
      </c>
      <c r="O15" s="3064">
        <f>SUMIFS(RF_TCO!R$146:R$283,RF_TCO!$AV$146:$AV$283,'Total Cost of Ownership_ NO EPC'!$C15,RF_TCO!$AW$146:$AW$283,'Total Cost of Ownership_ NO EPC'!$D$2)</f>
        <v>-28133.106413832902</v>
      </c>
      <c r="P15" s="3064">
        <f>SUMIFS(RF_TCO!S$146:S$283,RF_TCO!$AV$146:$AV$283,'Total Cost of Ownership_ NO EPC'!$C15,RF_TCO!$AW$146:$AW$283,'Total Cost of Ownership_ NO EPC'!$D$2)</f>
        <v>-28686.561343646848</v>
      </c>
      <c r="Q15" s="3064">
        <f>SUMIFS(RF_TCO!T$146:T$283,RF_TCO!$AV$146:$AV$283,'Total Cost of Ownership_ NO EPC'!$C15,RF_TCO!$AW$146:$AW$283,'Total Cost of Ownership_ NO EPC'!$D$2)</f>
        <v>-29250.904241352779</v>
      </c>
      <c r="R15" s="3064">
        <f>SUMIFS(RF_TCO!U$146:U$283,RF_TCO!$AV$146:$AV$283,'Total Cost of Ownership_ NO EPC'!$C15,RF_TCO!$AW$146:$AW$283,'Total Cost of Ownership_ NO EPC'!$D$2)</f>
        <v>-29826.349302973573</v>
      </c>
      <c r="S15" s="3244">
        <f>SUMIFS(RF_TCO!V$146:V$283,RF_TCO!$AV$146:$AV$283,'Total Cost of Ownership_ NO EPC'!$C15,RF_TCO!$AW$146:$AW$283,'Total Cost of Ownership_ NO EPC'!$D$2)</f>
        <v>-30413.114938352068</v>
      </c>
      <c r="T15" s="3232">
        <f>SUMIFS(RF_TCO!W$146:W$283,RF_TCO!$AV$146:$AV$283,'Total Cost of Ownership_ NO EPC'!$C15,RF_TCO!$AW$146:$AW$283,'Total Cost of Ownership_ NO EPC'!$D$2)</f>
        <v>-31011.423854048375</v>
      </c>
      <c r="U15" s="3064">
        <f>SUMIFS(RF_TCO!X$146:X$283,RF_TCO!$AV$146:$AV$283,'Total Cost of Ownership_ NO EPC'!$C15,RF_TCO!$AW$146:$AW$283,'Total Cost of Ownership_ NO EPC'!$D$2)</f>
        <v>-31621.503137868021</v>
      </c>
      <c r="V15" s="3064">
        <f>SUMIFS(RF_TCO!Y$146:Y$283,RF_TCO!$AV$146:$AV$283,'Total Cost of Ownership_ NO EPC'!$C15,RF_TCO!$AW$146:$AW$283,'Total Cost of Ownership_ NO EPC'!$D$2)</f>
        <v>-32243.584345052983</v>
      </c>
      <c r="W15" s="3064">
        <f>SUMIFS(RF_TCO!Z$146:Z$283,RF_TCO!$AV$146:$AV$283,'Total Cost of Ownership_ NO EPC'!$C15,RF_TCO!$AW$146:$AW$283,'Total Cost of Ownership_ NO EPC'!$D$2)</f>
        <v>-32877.903586168388</v>
      </c>
      <c r="X15" s="3064">
        <f>SUMIFS(RF_TCO!AA$146:AA$283,RF_TCO!$AV$146:$AV$283,'Total Cost of Ownership_ NO EPC'!$C15,RF_TCO!$AW$146:$AW$283,'Total Cost of Ownership_ NO EPC'!$D$2)</f>
        <v>-33524.701616718099</v>
      </c>
      <c r="Y15" s="3064">
        <f>SUMIFS(RF_TCO!AB$146:AB$283,RF_TCO!$AV$146:$AV$283,'Total Cost of Ownership_ NO EPC'!$C15,RF_TCO!$AW$146:$AW$283,'Total Cost of Ownership_ NO EPC'!$D$2)</f>
        <v>-34184.223928523359</v>
      </c>
      <c r="Z15" s="3064">
        <f>SUMIFS(RF_TCO!AC$146:AC$283,RF_TCO!$AV$146:$AV$283,'Total Cost of Ownership_ NO EPC'!$C15,RF_TCO!$AW$146:$AW$283,'Total Cost of Ownership_ NO EPC'!$D$2)</f>
        <v>-34856.720842899034</v>
      </c>
      <c r="AA15" s="3064">
        <f>SUMIFS(RF_TCO!AD$146:AD$283,RF_TCO!$AV$146:$AV$283,'Total Cost of Ownership_ NO EPC'!$C15,RF_TCO!$AW$146:$AW$283,'Total Cost of Ownership_ NO EPC'!$D$2)</f>
        <v>-35542.447605662972</v>
      </c>
      <c r="AB15" s="3064">
        <f>SUMIFS(RF_TCO!AE$146:AE$283,RF_TCO!$AV$146:$AV$283,'Total Cost of Ownership_ NO EPC'!$C15,RF_TCO!$AW$146:$AW$283,'Total Cost of Ownership_ NO EPC'!$D$2)</f>
        <v>-36241.664484014378</v>
      </c>
      <c r="AC15" s="3064">
        <f>SUMIFS(RF_TCO!AF$146:AF$283,RF_TCO!$AV$146:$AV$283,'Total Cost of Ownership_ NO EPC'!$C15,RF_TCO!$AW$146:$AW$283,'Total Cost of Ownership_ NO EPC'!$D$2)</f>
        <v>-36954.636865318076</v>
      </c>
      <c r="AD15" s="3064">
        <f>SUMIFS(RF_TCO!AG$146:AG$283,RF_TCO!$AV$146:$AV$283,'Total Cost of Ownership_ NO EPC'!$C15,RF_TCO!$AW$146:$AW$283,'Total Cost of Ownership_ NO EPC'!$D$2)</f>
        <v>-37681.63535783215</v>
      </c>
      <c r="AE15" s="3064">
        <f>SUMIFS(RF_TCO!AH$146:AH$283,RF_TCO!$AV$146:$AV$283,'Total Cost of Ownership_ NO EPC'!$C15,RF_TCO!$AW$146:$AW$283,'Total Cost of Ownership_ NO EPC'!$D$2)</f>
        <v>-38422.93589341714</v>
      </c>
      <c r="AF15" s="3064">
        <f>SUMIFS(RF_TCO!AI$146:AI$283,RF_TCO!$AV$146:$AV$283,'Total Cost of Ownership_ NO EPC'!$C15,RF_TCO!$AW$146:$AW$283,'Total Cost of Ownership_ NO EPC'!$D$2)</f>
        <v>-39178.819832265814</v>
      </c>
      <c r="AG15" s="3064">
        <f>SUMIFS(RF_TCO!AJ$146:AJ$283,RF_TCO!$AV$146:$AV$283,'Total Cost of Ownership_ NO EPC'!$C15,RF_TCO!$AW$146:$AW$283,'Total Cost of Ownership_ NO EPC'!$D$2)</f>
        <v>-39949.574069693306</v>
      </c>
      <c r="AH15" s="3064">
        <f>SUMIFS(RF_TCO!AK$146:AK$283,RF_TCO!$AV$146:$AV$283,'Total Cost of Ownership_ NO EPC'!$C15,RF_TCO!$AW$146:$AW$283,'Total Cost of Ownership_ NO EPC'!$D$2)</f>
        <v>-40735.491145027998</v>
      </c>
      <c r="AI15" s="3064">
        <f>SUMIFS(RF_TCO!AL$146:AL$283,RF_TCO!$AV$146:$AV$283,'Total Cost of Ownership_ NO EPC'!$C15,RF_TCO!$AW$146:$AW$283,'Total Cost of Ownership_ NO EPC'!$D$2)</f>
        <v>-41536.869352644724</v>
      </c>
      <c r="AJ15" s="3064">
        <f>SUMIFS(RF_TCO!AM$146:AM$283,RF_TCO!$AV$146:$AV$283,'Total Cost of Ownership_ NO EPC'!$C15,RF_TCO!$AW$146:$AW$283,'Total Cost of Ownership_ NO EPC'!$D$2)</f>
        <v>-42354.012855182213</v>
      </c>
      <c r="AK15" s="3064">
        <f>SUMIFS(RF_TCO!AN$146:AN$283,RF_TCO!$AV$146:$AV$283,'Total Cost of Ownership_ NO EPC'!$C15,RF_TCO!$AW$146:$AW$283,'Total Cost of Ownership_ NO EPC'!$D$2)</f>
        <v>-43187.231798987792</v>
      </c>
      <c r="AL15" s="3064">
        <f>SUMIFS(RF_TCO!AO$146:AO$283,RF_TCO!$AV$146:$AV$283,'Total Cost of Ownership_ NO EPC'!$C15,RF_TCO!$AW$146:$AW$283,'Total Cost of Ownership_ NO EPC'!$D$2)</f>
        <v>-44036.842431833327</v>
      </c>
      <c r="AM15" s="3257">
        <f>SUMIFS(RF_TCO!AP$146:AP$283,RF_TCO!$AV$146:$AV$283,'Total Cost of Ownership_ NO EPC'!$C15,RF_TCO!$AW$146:$AW$283,'Total Cost of Ownership_ NO EPC'!$D$2)</f>
        <v>0</v>
      </c>
      <c r="AN15" s="3064">
        <f>SUMIFS(RF_TCO!AQ$146:AQ$283,RF_TCO!$AV$146:$AV$283,'Total Cost of Ownership_ NO EPC'!$C15,RF_TCO!$AW$146:$AW$283,'Total Cost of Ownership_ NO EPC'!$D$2)</f>
        <v>0</v>
      </c>
      <c r="AO15" s="3064">
        <f>SUMIFS(RF_TCO!AR$146:AR$283,RF_TCO!$AV$146:$AV$283,'Total Cost of Ownership_ NO EPC'!$C15,RF_TCO!$AW$146:$AW$283,'Total Cost of Ownership_ NO EPC'!$D$2)</f>
        <v>0</v>
      </c>
    </row>
    <row r="16" spans="2:41" ht="15" customHeight="1">
      <c r="C16" s="21"/>
      <c r="D16" s="17" t="s">
        <v>26</v>
      </c>
      <c r="E16" s="3427">
        <f>SUM(E5:E15)</f>
        <v>20617423.514590815</v>
      </c>
      <c r="F16" s="3099">
        <f>SUM(I16:AO16)</f>
        <v>34185874.307690717</v>
      </c>
      <c r="I16" s="3092">
        <f>SUM(I5:I15)</f>
        <v>-475207.29761940875</v>
      </c>
      <c r="J16" s="3092">
        <f t="shared" ref="J16:AO16" si="4">SUM(J5:J15)</f>
        <v>131919.70791895961</v>
      </c>
      <c r="K16" s="3092">
        <f t="shared" si="4"/>
        <v>125726.69361903223</v>
      </c>
      <c r="L16" s="3092">
        <f t="shared" si="4"/>
        <v>137161.20385438055</v>
      </c>
      <c r="M16" s="3092">
        <f t="shared" si="4"/>
        <v>139859.53881020672</v>
      </c>
      <c r="N16" s="3092">
        <f t="shared" si="4"/>
        <v>133293.78652424083</v>
      </c>
      <c r="O16" s="3092">
        <f t="shared" si="4"/>
        <v>145416.50384422485</v>
      </c>
      <c r="P16" s="3092">
        <f t="shared" si="4"/>
        <v>148277.24306530575</v>
      </c>
      <c r="Q16" s="3092">
        <f t="shared" si="4"/>
        <v>141316.31887025401</v>
      </c>
      <c r="R16" s="3092">
        <f t="shared" si="4"/>
        <v>-205216.49439905098</v>
      </c>
      <c r="S16" s="3245">
        <f t="shared" si="4"/>
        <v>157201.58237389557</v>
      </c>
      <c r="T16" s="3233">
        <f t="shared" si="4"/>
        <v>149821.70211968213</v>
      </c>
      <c r="U16" s="3092">
        <f t="shared" si="4"/>
        <v>163447.58964644579</v>
      </c>
      <c r="V16" s="3092">
        <f t="shared" si="4"/>
        <v>166663.04950094491</v>
      </c>
      <c r="W16" s="3092">
        <f t="shared" si="4"/>
        <v>158838.9975445616</v>
      </c>
      <c r="X16" s="3092">
        <f t="shared" si="4"/>
        <v>173284.98423931393</v>
      </c>
      <c r="Y16" s="3092">
        <f t="shared" si="4"/>
        <v>176693.97247471282</v>
      </c>
      <c r="Z16" s="3092">
        <f t="shared" si="4"/>
        <v>168399.01552317763</v>
      </c>
      <c r="AA16" s="3092">
        <f t="shared" si="4"/>
        <v>183714.46056667046</v>
      </c>
      <c r="AB16" s="3092">
        <f t="shared" si="4"/>
        <v>-249356.27424756746</v>
      </c>
      <c r="AC16" s="3092">
        <f t="shared" si="4"/>
        <v>178534.42081324919</v>
      </c>
      <c r="AD16" s="3092">
        <f t="shared" si="4"/>
        <v>194771.65415954989</v>
      </c>
      <c r="AE16" s="3092">
        <f t="shared" si="4"/>
        <v>198603.34379228865</v>
      </c>
      <c r="AF16" s="3092">
        <f t="shared" si="4"/>
        <v>189279.84416117499</v>
      </c>
      <c r="AG16" s="3092">
        <f t="shared" si="4"/>
        <v>206494.34533913693</v>
      </c>
      <c r="AH16" s="3092">
        <f t="shared" si="4"/>
        <v>210556.65227835413</v>
      </c>
      <c r="AI16" s="3092">
        <f t="shared" si="4"/>
        <v>200672.00062868747</v>
      </c>
      <c r="AJ16" s="3092">
        <f t="shared" si="4"/>
        <v>218922.58830491663</v>
      </c>
      <c r="AK16" s="3092">
        <f t="shared" si="4"/>
        <v>223229.39267847891</v>
      </c>
      <c r="AL16" s="3092">
        <f t="shared" si="4"/>
        <v>30693553.7813049</v>
      </c>
      <c r="AM16" s="3258">
        <f t="shared" si="4"/>
        <v>0</v>
      </c>
      <c r="AN16" s="3092">
        <f t="shared" si="4"/>
        <v>0</v>
      </c>
      <c r="AO16" s="3092">
        <f t="shared" si="4"/>
        <v>0</v>
      </c>
    </row>
    <row r="17" spans="2:41" ht="15" customHeight="1">
      <c r="C17" s="21"/>
      <c r="I17" s="3064"/>
      <c r="J17" s="3064"/>
      <c r="K17" s="3064"/>
      <c r="L17" s="3064"/>
      <c r="M17" s="3064"/>
      <c r="N17" s="3064"/>
      <c r="O17" s="3064"/>
      <c r="P17" s="3064"/>
      <c r="Q17" s="3064"/>
      <c r="R17" s="3064"/>
      <c r="S17" s="3244"/>
      <c r="T17" s="3232"/>
      <c r="U17" s="3064"/>
      <c r="V17" s="3064"/>
      <c r="W17" s="3064"/>
      <c r="X17" s="3064"/>
      <c r="Y17" s="3064"/>
      <c r="Z17" s="3064"/>
      <c r="AA17" s="3064"/>
      <c r="AB17" s="3064"/>
      <c r="AC17" s="3064"/>
      <c r="AD17" s="3064"/>
      <c r="AE17" s="3064"/>
      <c r="AF17" s="3064"/>
      <c r="AG17" s="3064"/>
      <c r="AH17" s="3064"/>
      <c r="AI17" s="3064"/>
      <c r="AJ17" s="3064"/>
      <c r="AK17" s="3064"/>
      <c r="AL17" s="3064"/>
      <c r="AM17" s="3257"/>
      <c r="AN17" s="3064"/>
      <c r="AO17" s="3064"/>
    </row>
    <row r="18" spans="2:41" ht="15" customHeight="1">
      <c r="C18" s="21"/>
      <c r="I18" s="3064"/>
      <c r="J18" s="3064"/>
      <c r="K18" s="3064"/>
      <c r="L18" s="3064"/>
      <c r="M18" s="3064"/>
      <c r="N18" s="3064"/>
      <c r="O18" s="3064"/>
      <c r="P18" s="3064"/>
      <c r="Q18" s="3064"/>
      <c r="R18" s="3064"/>
      <c r="S18" s="3244"/>
      <c r="T18" s="3232"/>
      <c r="U18" s="3064"/>
      <c r="V18" s="3064"/>
      <c r="W18" s="3064"/>
      <c r="X18" s="3064"/>
      <c r="Y18" s="3064"/>
      <c r="Z18" s="3064"/>
      <c r="AA18" s="3064"/>
      <c r="AB18" s="3064"/>
      <c r="AC18" s="3064"/>
      <c r="AD18" s="3064"/>
      <c r="AE18" s="3064"/>
      <c r="AF18" s="3064"/>
      <c r="AG18" s="3064"/>
      <c r="AH18" s="3064"/>
      <c r="AI18" s="3064"/>
      <c r="AJ18" s="3064"/>
      <c r="AK18" s="3064"/>
      <c r="AL18" s="3064"/>
      <c r="AM18" s="3257"/>
      <c r="AN18" s="3064"/>
      <c r="AO18" s="3064"/>
    </row>
    <row r="19" spans="2:41" ht="15" customHeight="1">
      <c r="C19" s="21"/>
      <c r="D19" s="17" t="s">
        <v>20</v>
      </c>
      <c r="I19" s="3064"/>
      <c r="J19" s="3064"/>
      <c r="K19" s="3064"/>
      <c r="L19" s="3064"/>
      <c r="M19" s="3064"/>
      <c r="N19" s="3064"/>
      <c r="O19" s="3064"/>
      <c r="P19" s="3064"/>
      <c r="Q19" s="3064"/>
      <c r="R19" s="3064"/>
      <c r="S19" s="3244"/>
      <c r="T19" s="3232"/>
      <c r="U19" s="3064"/>
      <c r="V19" s="3064"/>
      <c r="W19" s="3064"/>
      <c r="X19" s="3064"/>
      <c r="Y19" s="3064"/>
      <c r="Z19" s="3064"/>
      <c r="AA19" s="3064"/>
      <c r="AB19" s="3064"/>
      <c r="AC19" s="3064"/>
      <c r="AD19" s="3064"/>
      <c r="AE19" s="3064"/>
      <c r="AF19" s="3064"/>
      <c r="AG19" s="3064"/>
      <c r="AH19" s="3064"/>
      <c r="AI19" s="3064"/>
      <c r="AJ19" s="3064"/>
      <c r="AK19" s="3064"/>
      <c r="AL19" s="3064"/>
      <c r="AM19" s="3257"/>
      <c r="AN19" s="3064"/>
      <c r="AO19" s="3064"/>
    </row>
    <row r="20" spans="2:41" ht="15" customHeight="1">
      <c r="B20" s="8" t="s">
        <v>20</v>
      </c>
      <c r="C20" s="21" t="s">
        <v>28</v>
      </c>
      <c r="D20" s="3118" t="s">
        <v>1372</v>
      </c>
      <c r="E20" s="3426">
        <f t="shared" ref="E20:E30" si="5">SUM(I20:AO20)</f>
        <v>-3512932.6910395133</v>
      </c>
      <c r="F20" s="24" t="e">
        <f t="shared" ref="F20:F25" si="6">+E20/E3</f>
        <v>#DIV/0!</v>
      </c>
      <c r="I20" s="3117" cm="1">
        <f t="array" ref="I20">SUMPRODUCT('Costruction and Financing'!H$19:H$85,--('Costruction and Financing'!$B$19:$B$85='Total Cost of Ownership_ NO EPC'!$C20)*--('Costruction and Financing'!$D$19:$D$85='Total Cost of Ownership_ NO EPC'!$B20))</f>
        <v>-588635.54498195194</v>
      </c>
      <c r="J20" s="3117" cm="1">
        <f t="array" ref="J20">SUMPRODUCT('Costruction and Financing'!I$19:I$85,--('Costruction and Financing'!$B$19:$B$85='Total Cost of Ownership_ NO EPC'!$C20)*--('Costruction and Financing'!$D$19:$D$85='Total Cost of Ownership_ NO EPC'!$B20))</f>
        <v>-2012088.0438928287</v>
      </c>
      <c r="K20" s="3117" cm="1">
        <f t="array" ref="K20">SUMPRODUCT('Costruction and Financing'!J$19:J$85,--('Costruction and Financing'!$B$19:$B$85='Total Cost of Ownership_ NO EPC'!$C20)*--('Costruction and Financing'!$D$19:$D$85='Total Cost of Ownership_ NO EPC'!$B20))</f>
        <v>-912209.10216473264</v>
      </c>
      <c r="L20" s="3117" cm="1">
        <f t="array" ref="L20">SUMPRODUCT('Costruction and Financing'!K$19:K$85,--('Costruction and Financing'!$B$19:$B$85='Total Cost of Ownership_ NO EPC'!$C20)*--('Costruction and Financing'!$D$19:$D$85='Total Cost of Ownership_ NO EPC'!$B20))</f>
        <v>0</v>
      </c>
      <c r="M20" s="3117" cm="1">
        <f t="array" ref="M20">SUMPRODUCT('Costruction and Financing'!L$19:L$85,--('Costruction and Financing'!$B$19:$B$85='Total Cost of Ownership_ NO EPC'!$C20)*--('Costruction and Financing'!$D$19:$D$85='Total Cost of Ownership_ NO EPC'!$B20))</f>
        <v>0</v>
      </c>
      <c r="N20" s="3117" cm="1">
        <f t="array" ref="N20">SUMPRODUCT('Costruction and Financing'!M$19:M$85,--('Costruction and Financing'!$B$19:$B$85='Total Cost of Ownership_ NO EPC'!$C20)*--('Costruction and Financing'!$D$19:$D$85='Total Cost of Ownership_ NO EPC'!$B20))</f>
        <v>0</v>
      </c>
      <c r="O20" s="3117" cm="1">
        <f t="array" ref="O20">SUMPRODUCT('Costruction and Financing'!N$19:N$85,--('Costruction and Financing'!$B$19:$B$85='Total Cost of Ownership_ NO EPC'!$C20)*--('Costruction and Financing'!$D$19:$D$85='Total Cost of Ownership_ NO EPC'!$B20))</f>
        <v>0</v>
      </c>
      <c r="P20" s="3117" cm="1">
        <f t="array" ref="P20">SUMPRODUCT('Costruction and Financing'!O$19:O$85,--('Costruction and Financing'!$B$19:$B$85='Total Cost of Ownership_ NO EPC'!$C20)*--('Costruction and Financing'!$D$19:$D$85='Total Cost of Ownership_ NO EPC'!$B20))</f>
        <v>0</v>
      </c>
      <c r="Q20" s="3117" cm="1">
        <f t="array" ref="Q20">SUMPRODUCT('Costruction and Financing'!P$19:P$85,--('Costruction and Financing'!$B$19:$B$85='Total Cost of Ownership_ NO EPC'!$C20)*--('Costruction and Financing'!$D$19:$D$85='Total Cost of Ownership_ NO EPC'!$B20))</f>
        <v>0</v>
      </c>
      <c r="R20" s="3117" cm="1">
        <f t="array" ref="R20">SUMPRODUCT('Costruction and Financing'!Q$19:Q$85,--('Costruction and Financing'!$B$19:$B$85='Total Cost of Ownership_ NO EPC'!$C20)*--('Costruction and Financing'!$D$19:$D$85='Total Cost of Ownership_ NO EPC'!$B20))</f>
        <v>0</v>
      </c>
      <c r="S20" s="3243" cm="1">
        <f t="array" ref="S20">SUMPRODUCT('Costruction and Financing'!R$19:R$85,--('Costruction and Financing'!$B$19:$B$85='Total Cost of Ownership_ NO EPC'!$C20)*--('Costruction and Financing'!$D$19:$D$85='Total Cost of Ownership_ NO EPC'!$B20))</f>
        <v>0</v>
      </c>
      <c r="T20" s="3231" cm="1">
        <f t="array" ref="T20">SUMPRODUCT('Costruction and Financing'!S$19:S$85,--('Costruction and Financing'!$B$19:$B$85='Total Cost of Ownership_ NO EPC'!$C20)*--('Costruction and Financing'!$D$19:$D$85='Total Cost of Ownership_ NO EPC'!$B20))</f>
        <v>0</v>
      </c>
      <c r="U20" s="3117" cm="1">
        <f t="array" ref="U20">SUMPRODUCT('Costruction and Financing'!T$19:T$85,--('Costruction and Financing'!$B$19:$B$85='Total Cost of Ownership_ NO EPC'!$C20)*--('Costruction and Financing'!$D$19:$D$85='Total Cost of Ownership_ NO EPC'!$B20))</f>
        <v>0</v>
      </c>
      <c r="V20" s="3117" cm="1">
        <f t="array" ref="V20">SUMPRODUCT('Costruction and Financing'!U$19:U$85,--('Costruction and Financing'!$B$19:$B$85='Total Cost of Ownership_ NO EPC'!$C20)*--('Costruction and Financing'!$D$19:$D$85='Total Cost of Ownership_ NO EPC'!$B20))</f>
        <v>0</v>
      </c>
      <c r="W20" s="3117" cm="1">
        <f t="array" ref="W20">SUMPRODUCT('Costruction and Financing'!V$19:V$85,--('Costruction and Financing'!$B$19:$B$85='Total Cost of Ownership_ NO EPC'!$C20)*--('Costruction and Financing'!$D$19:$D$85='Total Cost of Ownership_ NO EPC'!$B20))</f>
        <v>0</v>
      </c>
      <c r="X20" s="3117" cm="1">
        <f t="array" ref="X20">SUMPRODUCT('Costruction and Financing'!W$19:W$85,--('Costruction and Financing'!$B$19:$B$85='Total Cost of Ownership_ NO EPC'!$C20)*--('Costruction and Financing'!$D$19:$D$85='Total Cost of Ownership_ NO EPC'!$B20))</f>
        <v>0</v>
      </c>
      <c r="Y20" s="3117" cm="1">
        <f t="array" ref="Y20">SUMPRODUCT('Costruction and Financing'!X$19:X$85,--('Costruction and Financing'!$B$19:$B$85='Total Cost of Ownership_ NO EPC'!$C20)*--('Costruction and Financing'!$D$19:$D$85='Total Cost of Ownership_ NO EPC'!$B20))</f>
        <v>0</v>
      </c>
      <c r="Z20" s="3117" cm="1">
        <f t="array" ref="Z20">SUMPRODUCT('Costruction and Financing'!Y$19:Y$85,--('Costruction and Financing'!$B$19:$B$85='Total Cost of Ownership_ NO EPC'!$C20)*--('Costruction and Financing'!$D$19:$D$85='Total Cost of Ownership_ NO EPC'!$B20))</f>
        <v>0</v>
      </c>
      <c r="AA20" s="3117" cm="1">
        <f t="array" ref="AA20">SUMPRODUCT('Costruction and Financing'!Z$19:Z$85,--('Costruction and Financing'!$B$19:$B$85='Total Cost of Ownership_ NO EPC'!$C20)*--('Costruction and Financing'!$D$19:$D$85='Total Cost of Ownership_ NO EPC'!$B20))</f>
        <v>0</v>
      </c>
      <c r="AB20" s="3117" cm="1">
        <f t="array" ref="AB20">SUMPRODUCT('Costruction and Financing'!AA$19:AA$85,--('Costruction and Financing'!$B$19:$B$85='Total Cost of Ownership_ NO EPC'!$C20)*--('Costruction and Financing'!$D$19:$D$85='Total Cost of Ownership_ NO EPC'!$B20))</f>
        <v>0</v>
      </c>
      <c r="AC20" s="3117" cm="1">
        <f t="array" ref="AC20">SUMPRODUCT('Costruction and Financing'!AB$19:AB$85,--('Costruction and Financing'!$B$19:$B$85='Total Cost of Ownership_ NO EPC'!$C20)*--('Costruction and Financing'!$D$19:$D$85='Total Cost of Ownership_ NO EPC'!$B20))</f>
        <v>0</v>
      </c>
      <c r="AD20" s="3117" cm="1">
        <f t="array" ref="AD20">SUMPRODUCT('Costruction and Financing'!AC$19:AC$85,--('Costruction and Financing'!$B$19:$B$85='Total Cost of Ownership_ NO EPC'!$C20)*--('Costruction and Financing'!$D$19:$D$85='Total Cost of Ownership_ NO EPC'!$B20))</f>
        <v>0</v>
      </c>
      <c r="AE20" s="3117" cm="1">
        <f t="array" ref="AE20">SUMPRODUCT('Costruction and Financing'!AD$19:AD$85,--('Costruction and Financing'!$B$19:$B$85='Total Cost of Ownership_ NO EPC'!$C20)*--('Costruction and Financing'!$D$19:$D$85='Total Cost of Ownership_ NO EPC'!$B20))</f>
        <v>0</v>
      </c>
      <c r="AF20" s="3117" cm="1">
        <f t="array" ref="AF20">SUMPRODUCT('Costruction and Financing'!AE$19:AE$85,--('Costruction and Financing'!$B$19:$B$85='Total Cost of Ownership_ NO EPC'!$C20)*--('Costruction and Financing'!$D$19:$D$85='Total Cost of Ownership_ NO EPC'!$B20))</f>
        <v>0</v>
      </c>
      <c r="AG20" s="3117" cm="1">
        <f t="array" ref="AG20">SUMPRODUCT('Costruction and Financing'!AF$19:AF$85,--('Costruction and Financing'!$B$19:$B$85='Total Cost of Ownership_ NO EPC'!$C20)*--('Costruction and Financing'!$D$19:$D$85='Total Cost of Ownership_ NO EPC'!$B20))</f>
        <v>0</v>
      </c>
      <c r="AH20" s="3117" cm="1">
        <f t="array" ref="AH20">SUMPRODUCT('Costruction and Financing'!AG$19:AG$85,--('Costruction and Financing'!$B$19:$B$85='Total Cost of Ownership_ NO EPC'!$C20)*--('Costruction and Financing'!$D$19:$D$85='Total Cost of Ownership_ NO EPC'!$B20))</f>
        <v>0</v>
      </c>
      <c r="AI20" s="3117" cm="1">
        <f t="array" ref="AI20">SUMPRODUCT('Costruction and Financing'!AH$19:AH$85,--('Costruction and Financing'!$B$19:$B$85='Total Cost of Ownership_ NO EPC'!$C20)*--('Costruction and Financing'!$D$19:$D$85='Total Cost of Ownership_ NO EPC'!$B20))</f>
        <v>0</v>
      </c>
      <c r="AJ20" s="3117" cm="1">
        <f t="array" ref="AJ20">SUMPRODUCT('Costruction and Financing'!AI$19:AI$85,--('Costruction and Financing'!$B$19:$B$85='Total Cost of Ownership_ NO EPC'!$C20)*--('Costruction and Financing'!$D$19:$D$85='Total Cost of Ownership_ NO EPC'!$B20))</f>
        <v>0</v>
      </c>
      <c r="AK20" s="3117" cm="1">
        <f t="array" ref="AK20">SUMPRODUCT('Costruction and Financing'!AJ$19:AJ$85,--('Costruction and Financing'!$B$19:$B$85='Total Cost of Ownership_ NO EPC'!$C20)*--('Costruction and Financing'!$D$19:$D$85='Total Cost of Ownership_ NO EPC'!$B20))</f>
        <v>0</v>
      </c>
      <c r="AL20" s="3117" cm="1">
        <f t="array" ref="AL20">SUMPRODUCT('Costruction and Financing'!AK$19:AK$85,--('Costruction and Financing'!$B$19:$B$85='Total Cost of Ownership_ NO EPC'!$C20)*--('Costruction and Financing'!$D$19:$D$85='Total Cost of Ownership_ NO EPC'!$B20))</f>
        <v>0</v>
      </c>
      <c r="AM20" s="3256" cm="1">
        <f t="array" ref="AM20">SUMPRODUCT('Costruction and Financing'!AL$19:AL$85,--('Costruction and Financing'!$B$19:$B$85='Total Cost of Ownership_ NO EPC'!$C20)*--('Costruction and Financing'!$D$19:$D$85='Total Cost of Ownership_ NO EPC'!$B20))</f>
        <v>0</v>
      </c>
      <c r="AN20" s="3117" cm="1">
        <f t="array" ref="AN20">SUMPRODUCT('Costruction and Financing'!AM$19:AM$85,--('Costruction and Financing'!$B$19:$B$85='Total Cost of Ownership_ NO EPC'!$C20)*--('Costruction and Financing'!$D$19:$D$85='Total Cost of Ownership_ NO EPC'!$B20))</f>
        <v>0</v>
      </c>
      <c r="AO20" s="3117" cm="1">
        <f t="array" ref="AO20">SUMPRODUCT('Costruction and Financing'!AN$19:AN$85,--('Costruction and Financing'!$B$19:$B$85='Total Cost of Ownership_ NO EPC'!$C20)*--('Costruction and Financing'!$D$19:$D$85='Total Cost of Ownership_ NO EPC'!$B20))</f>
        <v>0</v>
      </c>
    </row>
    <row r="21" spans="2:41" ht="15" customHeight="1">
      <c r="B21" s="8" t="s">
        <v>20</v>
      </c>
      <c r="C21" s="21" t="s">
        <v>38</v>
      </c>
      <c r="D21" s="3118" t="s">
        <v>1383</v>
      </c>
      <c r="E21" s="3426">
        <f t="shared" si="5"/>
        <v>-4084805.34</v>
      </c>
      <c r="F21" s="24" t="e">
        <f t="shared" si="6"/>
        <v>#DIV/0!</v>
      </c>
      <c r="I21" s="3117" cm="1">
        <f t="array" ref="I21">SUMPRODUCT('Costruction and Financing'!H$19:H$85,--('Costruction and Financing'!$B$19:$B$85='Total Cost of Ownership_ NO EPC'!$C21)*--('Costruction and Financing'!$D$19:$D$85='Total Cost of Ownership_ NO EPC'!$B21))</f>
        <v>-612720.80099999998</v>
      </c>
      <c r="J21" s="3117" cm="1">
        <f t="array" ref="J21">SUMPRODUCT('Costruction and Financing'!I$19:I$85,--('Costruction and Financing'!$B$19:$B$85='Total Cost of Ownership_ NO EPC'!$C21)*--('Costruction and Financing'!$D$19:$D$85='Total Cost of Ownership_ NO EPC'!$B21))</f>
        <v>-2450883.2039999999</v>
      </c>
      <c r="K21" s="3117" cm="1">
        <f t="array" ref="K21">SUMPRODUCT('Costruction and Financing'!J$19:J$85,--('Costruction and Financing'!$B$19:$B$85='Total Cost of Ownership_ NO EPC'!$C21)*--('Costruction and Financing'!$D$19:$D$85='Total Cost of Ownership_ NO EPC'!$B21))</f>
        <v>-1021201.335</v>
      </c>
      <c r="L21" s="3117" cm="1">
        <f t="array" ref="L21">SUMPRODUCT('Costruction and Financing'!K$19:K$85,--('Costruction and Financing'!$B$19:$B$85='Total Cost of Ownership_ NO EPC'!$C21)*--('Costruction and Financing'!$D$19:$D$85='Total Cost of Ownership_ NO EPC'!$B21))</f>
        <v>0</v>
      </c>
      <c r="M21" s="3117" cm="1">
        <f t="array" ref="M21">SUMPRODUCT('Costruction and Financing'!L$19:L$85,--('Costruction and Financing'!$B$19:$B$85='Total Cost of Ownership_ NO EPC'!$C21)*--('Costruction and Financing'!$D$19:$D$85='Total Cost of Ownership_ NO EPC'!$B21))</f>
        <v>0</v>
      </c>
      <c r="N21" s="3117" cm="1">
        <f t="array" ref="N21">SUMPRODUCT('Costruction and Financing'!M$19:M$85,--('Costruction and Financing'!$B$19:$B$85='Total Cost of Ownership_ NO EPC'!$C21)*--('Costruction and Financing'!$D$19:$D$85='Total Cost of Ownership_ NO EPC'!$B21))</f>
        <v>0</v>
      </c>
      <c r="O21" s="3117" cm="1">
        <f t="array" ref="O21">SUMPRODUCT('Costruction and Financing'!N$19:N$85,--('Costruction and Financing'!$B$19:$B$85='Total Cost of Ownership_ NO EPC'!$C21)*--('Costruction and Financing'!$D$19:$D$85='Total Cost of Ownership_ NO EPC'!$B21))</f>
        <v>0</v>
      </c>
      <c r="P21" s="3117" cm="1">
        <f t="array" ref="P21">SUMPRODUCT('Costruction and Financing'!O$19:O$85,--('Costruction and Financing'!$B$19:$B$85='Total Cost of Ownership_ NO EPC'!$C21)*--('Costruction and Financing'!$D$19:$D$85='Total Cost of Ownership_ NO EPC'!$B21))</f>
        <v>0</v>
      </c>
      <c r="Q21" s="3117" cm="1">
        <f t="array" ref="Q21">SUMPRODUCT('Costruction and Financing'!P$19:P$85,--('Costruction and Financing'!$B$19:$B$85='Total Cost of Ownership_ NO EPC'!$C21)*--('Costruction and Financing'!$D$19:$D$85='Total Cost of Ownership_ NO EPC'!$B21))</f>
        <v>0</v>
      </c>
      <c r="R21" s="3117" cm="1">
        <f t="array" ref="R21">SUMPRODUCT('Costruction and Financing'!Q$19:Q$85,--('Costruction and Financing'!$B$19:$B$85='Total Cost of Ownership_ NO EPC'!$C21)*--('Costruction and Financing'!$D$19:$D$85='Total Cost of Ownership_ NO EPC'!$B21))</f>
        <v>0</v>
      </c>
      <c r="S21" s="3243" cm="1">
        <f t="array" ref="S21">SUMPRODUCT('Costruction and Financing'!R$19:R$85,--('Costruction and Financing'!$B$19:$B$85='Total Cost of Ownership_ NO EPC'!$C21)*--('Costruction and Financing'!$D$19:$D$85='Total Cost of Ownership_ NO EPC'!$B21))</f>
        <v>0</v>
      </c>
      <c r="T21" s="3231" cm="1">
        <f t="array" ref="T21">SUMPRODUCT('Costruction and Financing'!S$19:S$85,--('Costruction and Financing'!$B$19:$B$85='Total Cost of Ownership_ NO EPC'!$C21)*--('Costruction and Financing'!$D$19:$D$85='Total Cost of Ownership_ NO EPC'!$B21))</f>
        <v>0</v>
      </c>
      <c r="U21" s="3117" cm="1">
        <f t="array" ref="U21">SUMPRODUCT('Costruction and Financing'!T$19:T$85,--('Costruction and Financing'!$B$19:$B$85='Total Cost of Ownership_ NO EPC'!$C21)*--('Costruction and Financing'!$D$19:$D$85='Total Cost of Ownership_ NO EPC'!$B21))</f>
        <v>0</v>
      </c>
      <c r="V21" s="3117" cm="1">
        <f t="array" ref="V21">SUMPRODUCT('Costruction and Financing'!U$19:U$85,--('Costruction and Financing'!$B$19:$B$85='Total Cost of Ownership_ NO EPC'!$C21)*--('Costruction and Financing'!$D$19:$D$85='Total Cost of Ownership_ NO EPC'!$B21))</f>
        <v>0</v>
      </c>
      <c r="W21" s="3117" cm="1">
        <f t="array" ref="W21">SUMPRODUCT('Costruction and Financing'!V$19:V$85,--('Costruction and Financing'!$B$19:$B$85='Total Cost of Ownership_ NO EPC'!$C21)*--('Costruction and Financing'!$D$19:$D$85='Total Cost of Ownership_ NO EPC'!$B21))</f>
        <v>0</v>
      </c>
      <c r="X21" s="3117" cm="1">
        <f t="array" ref="X21">SUMPRODUCT('Costruction and Financing'!W$19:W$85,--('Costruction and Financing'!$B$19:$B$85='Total Cost of Ownership_ NO EPC'!$C21)*--('Costruction and Financing'!$D$19:$D$85='Total Cost of Ownership_ NO EPC'!$B21))</f>
        <v>0</v>
      </c>
      <c r="Y21" s="3117" cm="1">
        <f t="array" ref="Y21">SUMPRODUCT('Costruction and Financing'!X$19:X$85,--('Costruction and Financing'!$B$19:$B$85='Total Cost of Ownership_ NO EPC'!$C21)*--('Costruction and Financing'!$D$19:$D$85='Total Cost of Ownership_ NO EPC'!$B21))</f>
        <v>0</v>
      </c>
      <c r="Z21" s="3117" cm="1">
        <f t="array" ref="Z21">SUMPRODUCT('Costruction and Financing'!Y$19:Y$85,--('Costruction and Financing'!$B$19:$B$85='Total Cost of Ownership_ NO EPC'!$C21)*--('Costruction and Financing'!$D$19:$D$85='Total Cost of Ownership_ NO EPC'!$B21))</f>
        <v>0</v>
      </c>
      <c r="AA21" s="3117" cm="1">
        <f t="array" ref="AA21">SUMPRODUCT('Costruction and Financing'!Z$19:Z$85,--('Costruction and Financing'!$B$19:$B$85='Total Cost of Ownership_ NO EPC'!$C21)*--('Costruction and Financing'!$D$19:$D$85='Total Cost of Ownership_ NO EPC'!$B21))</f>
        <v>0</v>
      </c>
      <c r="AB21" s="3117" cm="1">
        <f t="array" ref="AB21">SUMPRODUCT('Costruction and Financing'!AA$19:AA$85,--('Costruction and Financing'!$B$19:$B$85='Total Cost of Ownership_ NO EPC'!$C21)*--('Costruction and Financing'!$D$19:$D$85='Total Cost of Ownership_ NO EPC'!$B21))</f>
        <v>0</v>
      </c>
      <c r="AC21" s="3117" cm="1">
        <f t="array" ref="AC21">SUMPRODUCT('Costruction and Financing'!AB$19:AB$85,--('Costruction and Financing'!$B$19:$B$85='Total Cost of Ownership_ NO EPC'!$C21)*--('Costruction and Financing'!$D$19:$D$85='Total Cost of Ownership_ NO EPC'!$B21))</f>
        <v>0</v>
      </c>
      <c r="AD21" s="3117" cm="1">
        <f t="array" ref="AD21">SUMPRODUCT('Costruction and Financing'!AC$19:AC$85,--('Costruction and Financing'!$B$19:$B$85='Total Cost of Ownership_ NO EPC'!$C21)*--('Costruction and Financing'!$D$19:$D$85='Total Cost of Ownership_ NO EPC'!$B21))</f>
        <v>0</v>
      </c>
      <c r="AE21" s="3117" cm="1">
        <f t="array" ref="AE21">SUMPRODUCT('Costruction and Financing'!AD$19:AD$85,--('Costruction and Financing'!$B$19:$B$85='Total Cost of Ownership_ NO EPC'!$C21)*--('Costruction and Financing'!$D$19:$D$85='Total Cost of Ownership_ NO EPC'!$B21))</f>
        <v>0</v>
      </c>
      <c r="AF21" s="3117" cm="1">
        <f t="array" ref="AF21">SUMPRODUCT('Costruction and Financing'!AE$19:AE$85,--('Costruction and Financing'!$B$19:$B$85='Total Cost of Ownership_ NO EPC'!$C21)*--('Costruction and Financing'!$D$19:$D$85='Total Cost of Ownership_ NO EPC'!$B21))</f>
        <v>0</v>
      </c>
      <c r="AG21" s="3117" cm="1">
        <f t="array" ref="AG21">SUMPRODUCT('Costruction and Financing'!AF$19:AF$85,--('Costruction and Financing'!$B$19:$B$85='Total Cost of Ownership_ NO EPC'!$C21)*--('Costruction and Financing'!$D$19:$D$85='Total Cost of Ownership_ NO EPC'!$B21))</f>
        <v>0</v>
      </c>
      <c r="AH21" s="3117" cm="1">
        <f t="array" ref="AH21">SUMPRODUCT('Costruction and Financing'!AG$19:AG$85,--('Costruction and Financing'!$B$19:$B$85='Total Cost of Ownership_ NO EPC'!$C21)*--('Costruction and Financing'!$D$19:$D$85='Total Cost of Ownership_ NO EPC'!$B21))</f>
        <v>0</v>
      </c>
      <c r="AI21" s="3117" cm="1">
        <f t="array" ref="AI21">SUMPRODUCT('Costruction and Financing'!AH$19:AH$85,--('Costruction and Financing'!$B$19:$B$85='Total Cost of Ownership_ NO EPC'!$C21)*--('Costruction and Financing'!$D$19:$D$85='Total Cost of Ownership_ NO EPC'!$B21))</f>
        <v>0</v>
      </c>
      <c r="AJ21" s="3117" cm="1">
        <f t="array" ref="AJ21">SUMPRODUCT('Costruction and Financing'!AI$19:AI$85,--('Costruction and Financing'!$B$19:$B$85='Total Cost of Ownership_ NO EPC'!$C21)*--('Costruction and Financing'!$D$19:$D$85='Total Cost of Ownership_ NO EPC'!$B21))</f>
        <v>0</v>
      </c>
      <c r="AK21" s="3117" cm="1">
        <f t="array" ref="AK21">SUMPRODUCT('Costruction and Financing'!AJ$19:AJ$85,--('Costruction and Financing'!$B$19:$B$85='Total Cost of Ownership_ NO EPC'!$C21)*--('Costruction and Financing'!$D$19:$D$85='Total Cost of Ownership_ NO EPC'!$B21))</f>
        <v>0</v>
      </c>
      <c r="AL21" s="3117" cm="1">
        <f t="array" ref="AL21">SUMPRODUCT('Costruction and Financing'!AK$19:AK$85,--('Costruction and Financing'!$B$19:$B$85='Total Cost of Ownership_ NO EPC'!$C21)*--('Costruction and Financing'!$D$19:$D$85='Total Cost of Ownership_ NO EPC'!$B21))</f>
        <v>0</v>
      </c>
      <c r="AM21" s="3256" cm="1">
        <f t="array" ref="AM21">SUMPRODUCT('Costruction and Financing'!AL$19:AL$85,--('Costruction and Financing'!$B$19:$B$85='Total Cost of Ownership_ NO EPC'!$C21)*--('Costruction and Financing'!$D$19:$D$85='Total Cost of Ownership_ NO EPC'!$B21))</f>
        <v>0</v>
      </c>
      <c r="AN21" s="3117" cm="1">
        <f t="array" ref="AN21">SUMPRODUCT('Costruction and Financing'!AM$19:AM$85,--('Costruction and Financing'!$B$19:$B$85='Total Cost of Ownership_ NO EPC'!$C21)*--('Costruction and Financing'!$D$19:$D$85='Total Cost of Ownership_ NO EPC'!$B21))</f>
        <v>0</v>
      </c>
      <c r="AO21" s="3117" cm="1">
        <f t="array" ref="AO21">SUMPRODUCT('Costruction and Financing'!AN$19:AN$85,--('Costruction and Financing'!$B$19:$B$85='Total Cost of Ownership_ NO EPC'!$C21)*--('Costruction and Financing'!$D$19:$D$85='Total Cost of Ownership_ NO EPC'!$B21))</f>
        <v>0</v>
      </c>
    </row>
    <row r="22" spans="2:41" ht="15" customHeight="1">
      <c r="B22" s="8" t="s">
        <v>20</v>
      </c>
      <c r="C22" s="21" t="s">
        <v>49</v>
      </c>
      <c r="D22" s="3118" t="s">
        <v>1367</v>
      </c>
      <c r="E22" s="3426">
        <f t="shared" si="5"/>
        <v>-4862863.5</v>
      </c>
      <c r="F22" s="24" t="e">
        <f t="shared" si="6"/>
        <v>#DIV/0!</v>
      </c>
      <c r="I22" s="3117">
        <f>I21/'Costruction and Financing'!$C$31</f>
        <v>-729429.52500000002</v>
      </c>
      <c r="J22" s="3117">
        <f>J21/'Costruction and Financing'!$C$31</f>
        <v>-2917718.1</v>
      </c>
      <c r="K22" s="3117">
        <f>K21/'Costruction and Financing'!$C$31</f>
        <v>-1215715.875</v>
      </c>
      <c r="L22" s="3117">
        <f>L21/'Costruction and Financing'!$C$31</f>
        <v>0</v>
      </c>
      <c r="M22" s="3117">
        <f>M21/'Costruction and Financing'!$C$31</f>
        <v>0</v>
      </c>
      <c r="N22" s="3117">
        <f>N21/'Costruction and Financing'!$C$31</f>
        <v>0</v>
      </c>
      <c r="O22" s="3117">
        <f>O21/'Costruction and Financing'!$C$31</f>
        <v>0</v>
      </c>
      <c r="P22" s="3117">
        <f>P21/'Costruction and Financing'!$C$31</f>
        <v>0</v>
      </c>
      <c r="Q22" s="3117">
        <f>Q21/'Costruction and Financing'!$C$31</f>
        <v>0</v>
      </c>
      <c r="R22" s="3117">
        <f>R21/'Costruction and Financing'!$C$31</f>
        <v>0</v>
      </c>
      <c r="S22" s="3117">
        <f>S21/'Costruction and Financing'!$C$31</f>
        <v>0</v>
      </c>
      <c r="T22" s="3231" cm="1">
        <f t="array" ref="T22">SUMPRODUCT('Costruction and Financing'!S$19:S$85,--('Costruction and Financing'!$B$19:$B$85='Total Cost of Ownership_ NO EPC'!$C22)*--('Costruction and Financing'!$D$19:$D$85='Total Cost of Ownership_ NO EPC'!$B22))</f>
        <v>0</v>
      </c>
      <c r="U22" s="3117" cm="1">
        <f t="array" ref="U22">SUMPRODUCT('Costruction and Financing'!T$19:T$85,--('Costruction and Financing'!$B$19:$B$85='Total Cost of Ownership_ NO EPC'!$C22)*--('Costruction and Financing'!$D$19:$D$85='Total Cost of Ownership_ NO EPC'!$B22))</f>
        <v>0</v>
      </c>
      <c r="V22" s="3117" cm="1">
        <f t="array" ref="V22">SUMPRODUCT('Costruction and Financing'!U$19:U$85,--('Costruction and Financing'!$B$19:$B$85='Total Cost of Ownership_ NO EPC'!$C22)*--('Costruction and Financing'!$D$19:$D$85='Total Cost of Ownership_ NO EPC'!$B22))</f>
        <v>0</v>
      </c>
      <c r="W22" s="3117" cm="1">
        <f t="array" ref="W22">SUMPRODUCT('Costruction and Financing'!V$19:V$85,--('Costruction and Financing'!$B$19:$B$85='Total Cost of Ownership_ NO EPC'!$C22)*--('Costruction and Financing'!$D$19:$D$85='Total Cost of Ownership_ NO EPC'!$B22))</f>
        <v>0</v>
      </c>
      <c r="X22" s="3117" cm="1">
        <f t="array" ref="X22">SUMPRODUCT('Costruction and Financing'!W$19:W$85,--('Costruction and Financing'!$B$19:$B$85='Total Cost of Ownership_ NO EPC'!$C22)*--('Costruction and Financing'!$D$19:$D$85='Total Cost of Ownership_ NO EPC'!$B22))</f>
        <v>0</v>
      </c>
      <c r="Y22" s="3117" cm="1">
        <f t="array" ref="Y22">SUMPRODUCT('Costruction and Financing'!X$19:X$85,--('Costruction and Financing'!$B$19:$B$85='Total Cost of Ownership_ NO EPC'!$C22)*--('Costruction and Financing'!$D$19:$D$85='Total Cost of Ownership_ NO EPC'!$B22))</f>
        <v>0</v>
      </c>
      <c r="Z22" s="3117" cm="1">
        <f t="array" ref="Z22">SUMPRODUCT('Costruction and Financing'!Y$19:Y$85,--('Costruction and Financing'!$B$19:$B$85='Total Cost of Ownership_ NO EPC'!$C22)*--('Costruction and Financing'!$D$19:$D$85='Total Cost of Ownership_ NO EPC'!$B22))</f>
        <v>0</v>
      </c>
      <c r="AA22" s="3117" cm="1">
        <f t="array" ref="AA22">SUMPRODUCT('Costruction and Financing'!Z$19:Z$85,--('Costruction and Financing'!$B$19:$B$85='Total Cost of Ownership_ NO EPC'!$C22)*--('Costruction and Financing'!$D$19:$D$85='Total Cost of Ownership_ NO EPC'!$B22))</f>
        <v>0</v>
      </c>
      <c r="AB22" s="3117" cm="1">
        <f t="array" ref="AB22">SUMPRODUCT('Costruction and Financing'!AA$19:AA$85,--('Costruction and Financing'!$B$19:$B$85='Total Cost of Ownership_ NO EPC'!$C22)*--('Costruction and Financing'!$D$19:$D$85='Total Cost of Ownership_ NO EPC'!$B22))</f>
        <v>0</v>
      </c>
      <c r="AC22" s="3117" cm="1">
        <f t="array" ref="AC22">SUMPRODUCT('Costruction and Financing'!AB$19:AB$85,--('Costruction and Financing'!$B$19:$B$85='Total Cost of Ownership_ NO EPC'!$C22)*--('Costruction and Financing'!$D$19:$D$85='Total Cost of Ownership_ NO EPC'!$B22))</f>
        <v>0</v>
      </c>
      <c r="AD22" s="3117" cm="1">
        <f t="array" ref="AD22">SUMPRODUCT('Costruction and Financing'!AC$19:AC$85,--('Costruction and Financing'!$B$19:$B$85='Total Cost of Ownership_ NO EPC'!$C22)*--('Costruction and Financing'!$D$19:$D$85='Total Cost of Ownership_ NO EPC'!$B22))</f>
        <v>0</v>
      </c>
      <c r="AE22" s="3117" cm="1">
        <f t="array" ref="AE22">SUMPRODUCT('Costruction and Financing'!AD$19:AD$85,--('Costruction and Financing'!$B$19:$B$85='Total Cost of Ownership_ NO EPC'!$C22)*--('Costruction and Financing'!$D$19:$D$85='Total Cost of Ownership_ NO EPC'!$B22))</f>
        <v>0</v>
      </c>
      <c r="AF22" s="3117" cm="1">
        <f t="array" ref="AF22">SUMPRODUCT('Costruction and Financing'!AE$19:AE$85,--('Costruction and Financing'!$B$19:$B$85='Total Cost of Ownership_ NO EPC'!$C22)*--('Costruction and Financing'!$D$19:$D$85='Total Cost of Ownership_ NO EPC'!$B22))</f>
        <v>0</v>
      </c>
      <c r="AG22" s="3117" cm="1">
        <f t="array" ref="AG22">SUMPRODUCT('Costruction and Financing'!AF$19:AF$85,--('Costruction and Financing'!$B$19:$B$85='Total Cost of Ownership_ NO EPC'!$C22)*--('Costruction and Financing'!$D$19:$D$85='Total Cost of Ownership_ NO EPC'!$B22))</f>
        <v>0</v>
      </c>
      <c r="AH22" s="3117" cm="1">
        <f t="array" ref="AH22">SUMPRODUCT('Costruction and Financing'!AG$19:AG$85,--('Costruction and Financing'!$B$19:$B$85='Total Cost of Ownership_ NO EPC'!$C22)*--('Costruction and Financing'!$D$19:$D$85='Total Cost of Ownership_ NO EPC'!$B22))</f>
        <v>0</v>
      </c>
      <c r="AI22" s="3117" cm="1">
        <f t="array" ref="AI22">SUMPRODUCT('Costruction and Financing'!AH$19:AH$85,--('Costruction and Financing'!$B$19:$B$85='Total Cost of Ownership_ NO EPC'!$C22)*--('Costruction and Financing'!$D$19:$D$85='Total Cost of Ownership_ NO EPC'!$B22))</f>
        <v>0</v>
      </c>
      <c r="AJ22" s="3117" cm="1">
        <f t="array" ref="AJ22">SUMPRODUCT('Costruction and Financing'!AI$19:AI$85,--('Costruction and Financing'!$B$19:$B$85='Total Cost of Ownership_ NO EPC'!$C22)*--('Costruction and Financing'!$D$19:$D$85='Total Cost of Ownership_ NO EPC'!$B22))</f>
        <v>0</v>
      </c>
      <c r="AK22" s="3117" cm="1">
        <f t="array" ref="AK22">SUMPRODUCT('Costruction and Financing'!AJ$19:AJ$85,--('Costruction and Financing'!$B$19:$B$85='Total Cost of Ownership_ NO EPC'!$C22)*--('Costruction and Financing'!$D$19:$D$85='Total Cost of Ownership_ NO EPC'!$B22))</f>
        <v>0</v>
      </c>
      <c r="AL22" s="3117" cm="1">
        <f t="array" ref="AL22">SUMPRODUCT('Costruction and Financing'!AK$19:AK$85,--('Costruction and Financing'!$B$19:$B$85='Total Cost of Ownership_ NO EPC'!$C22)*--('Costruction and Financing'!$D$19:$D$85='Total Cost of Ownership_ NO EPC'!$B22))</f>
        <v>0</v>
      </c>
      <c r="AM22" s="3256" cm="1">
        <f t="array" ref="AM22">SUMPRODUCT('Costruction and Financing'!AL$19:AL$85,--('Costruction and Financing'!$B$19:$B$85='Total Cost of Ownership_ NO EPC'!$C22)*--('Costruction and Financing'!$D$19:$D$85='Total Cost of Ownership_ NO EPC'!$B22))</f>
        <v>0</v>
      </c>
      <c r="AN22" s="3117" cm="1">
        <f t="array" ref="AN22">SUMPRODUCT('Costruction and Financing'!AM$19:AM$85,--('Costruction and Financing'!$B$19:$B$85='Total Cost of Ownership_ NO EPC'!$C22)*--('Costruction and Financing'!$D$19:$D$85='Total Cost of Ownership_ NO EPC'!$B22))</f>
        <v>0</v>
      </c>
      <c r="AO22" s="3117" cm="1">
        <f t="array" ref="AO22">SUMPRODUCT('Costruction and Financing'!AN$19:AN$85,--('Costruction and Financing'!$B$19:$B$85='Total Cost of Ownership_ NO EPC'!$C22)*--('Costruction and Financing'!$D$19:$D$85='Total Cost of Ownership_ NO EPC'!$B22))</f>
        <v>0</v>
      </c>
    </row>
    <row r="23" spans="2:41" ht="15" customHeight="1">
      <c r="B23" s="8" t="s">
        <v>20</v>
      </c>
      <c r="C23" s="21">
        <v>2</v>
      </c>
      <c r="D23" s="3119" t="s">
        <v>56</v>
      </c>
      <c r="E23" s="3426">
        <f t="shared" si="5"/>
        <v>2315267.2826852882</v>
      </c>
      <c r="F23" s="24" t="e">
        <f t="shared" si="6"/>
        <v>#DIV/0!</v>
      </c>
      <c r="I23" s="3064">
        <f>SUMIFS(RF_TCO!L$146:L$283,RF_TCO!$AV$146:$AV$283,'Total Cost of Ownership_ NO EPC'!$C23,RF_TCO!$AW$146:$AW$283,'Total Cost of Ownership_ NO EPC'!$D$19)</f>
        <v>0</v>
      </c>
      <c r="J23" s="3064">
        <f>SUMIFS(RF_TCO!M$146:M$283,RF_TCO!$AV$146:$AV$283,'Total Cost of Ownership_ NO EPC'!$C23,RF_TCO!$AW$146:$AW$283,'Total Cost of Ownership_ NO EPC'!$D$19)</f>
        <v>0</v>
      </c>
      <c r="K23" s="3064">
        <f>SUMIFS(RF_TCO!N$146:N$283,RF_TCO!$AV$146:$AV$283,'Total Cost of Ownership_ NO EPC'!$C23,RF_TCO!$AW$146:$AW$283,'Total Cost of Ownership_ NO EPC'!$D$19)</f>
        <v>0</v>
      </c>
      <c r="L23" s="3064">
        <f>SUMIFS(RF_TCO!O$146:O$283,RF_TCO!$AV$146:$AV$283,'Total Cost of Ownership_ NO EPC'!$C23,RF_TCO!$AW$146:$AW$283,'Total Cost of Ownership_ NO EPC'!$D$19)</f>
        <v>231526.72826852882</v>
      </c>
      <c r="M23" s="3064">
        <f>SUMIFS(RF_TCO!P$146:P$283,RF_TCO!$AV$146:$AV$283,'Total Cost of Ownership_ NO EPC'!$C23,RF_TCO!$AW$146:$AW$283,'Total Cost of Ownership_ NO EPC'!$D$19)</f>
        <v>231526.72826852882</v>
      </c>
      <c r="N23" s="3064">
        <f>SUMIFS(RF_TCO!Q$146:Q$283,RF_TCO!$AV$146:$AV$283,'Total Cost of Ownership_ NO EPC'!$C23,RF_TCO!$AW$146:$AW$283,'Total Cost of Ownership_ NO EPC'!$D$19)</f>
        <v>231526.72826852882</v>
      </c>
      <c r="O23" s="3064">
        <f>SUMIFS(RF_TCO!R$146:R$283,RF_TCO!$AV$146:$AV$283,'Total Cost of Ownership_ NO EPC'!$C23,RF_TCO!$AW$146:$AW$283,'Total Cost of Ownership_ NO EPC'!$D$19)</f>
        <v>231526.72826852882</v>
      </c>
      <c r="P23" s="3064">
        <f>SUMIFS(RF_TCO!S$146:S$283,RF_TCO!$AV$146:$AV$283,'Total Cost of Ownership_ NO EPC'!$C23,RF_TCO!$AW$146:$AW$283,'Total Cost of Ownership_ NO EPC'!$D$19)</f>
        <v>231526.72826852882</v>
      </c>
      <c r="Q23" s="3064">
        <f>SUMIFS(RF_TCO!T$146:T$283,RF_TCO!$AV$146:$AV$283,'Total Cost of Ownership_ NO EPC'!$C23,RF_TCO!$AW$146:$AW$283,'Total Cost of Ownership_ NO EPC'!$D$19)</f>
        <v>231526.72826852882</v>
      </c>
      <c r="R23" s="3064">
        <f>SUMIFS(RF_TCO!U$146:U$283,RF_TCO!$AV$146:$AV$283,'Total Cost of Ownership_ NO EPC'!$C23,RF_TCO!$AW$146:$AW$283,'Total Cost of Ownership_ NO EPC'!$D$19)</f>
        <v>231526.72826852882</v>
      </c>
      <c r="S23" s="3244">
        <f>SUMIFS(RF_TCO!V$146:V$283,RF_TCO!$AV$146:$AV$283,'Total Cost of Ownership_ NO EPC'!$C23,RF_TCO!$AW$146:$AW$283,'Total Cost of Ownership_ NO EPC'!$D$19)</f>
        <v>231526.72826852882</v>
      </c>
      <c r="T23" s="3232">
        <f>SUMIFS(RF_TCO!W$146:W$283,RF_TCO!$AV$146:$AV$283,'Total Cost of Ownership_ NO EPC'!$C23,RF_TCO!$AW$146:$AW$283,'Total Cost of Ownership_ NO EPC'!$D$19)</f>
        <v>231526.72826852882</v>
      </c>
      <c r="U23" s="3064">
        <f>SUMIFS(RF_TCO!X$146:X$283,RF_TCO!$AV$146:$AV$283,'Total Cost of Ownership_ NO EPC'!$C23,RF_TCO!$AW$146:$AW$283,'Total Cost of Ownership_ NO EPC'!$D$19)</f>
        <v>231526.72826852882</v>
      </c>
      <c r="V23" s="3064">
        <f>SUMIFS(RF_TCO!Y$146:Y$283,RF_TCO!$AV$146:$AV$283,'Total Cost of Ownership_ NO EPC'!$C23,RF_TCO!$AW$146:$AW$283,'Total Cost of Ownership_ NO EPC'!$D$19)</f>
        <v>0</v>
      </c>
      <c r="W23" s="3064">
        <f>SUMIFS(RF_TCO!Z$146:Z$283,RF_TCO!$AV$146:$AV$283,'Total Cost of Ownership_ NO EPC'!$C23,RF_TCO!$AW$146:$AW$283,'Total Cost of Ownership_ NO EPC'!$D$19)</f>
        <v>0</v>
      </c>
      <c r="X23" s="3064">
        <f>SUMIFS(RF_TCO!AA$146:AA$283,RF_TCO!$AV$146:$AV$283,'Total Cost of Ownership_ NO EPC'!$C23,RF_TCO!$AW$146:$AW$283,'Total Cost of Ownership_ NO EPC'!$D$19)</f>
        <v>0</v>
      </c>
      <c r="Y23" s="3064">
        <f>SUMIFS(RF_TCO!AB$146:AB$283,RF_TCO!$AV$146:$AV$283,'Total Cost of Ownership_ NO EPC'!$C23,RF_TCO!$AW$146:$AW$283,'Total Cost of Ownership_ NO EPC'!$D$19)</f>
        <v>0</v>
      </c>
      <c r="Z23" s="3064">
        <f>SUMIFS(RF_TCO!AC$146:AC$283,RF_TCO!$AV$146:$AV$283,'Total Cost of Ownership_ NO EPC'!$C23,RF_TCO!$AW$146:$AW$283,'Total Cost of Ownership_ NO EPC'!$D$19)</f>
        <v>0</v>
      </c>
      <c r="AA23" s="3064">
        <f>SUMIFS(RF_TCO!AD$146:AD$283,RF_TCO!$AV$146:$AV$283,'Total Cost of Ownership_ NO EPC'!$C23,RF_TCO!$AW$146:$AW$283,'Total Cost of Ownership_ NO EPC'!$D$19)</f>
        <v>0</v>
      </c>
      <c r="AB23" s="3064">
        <f>SUMIFS(RF_TCO!AE$146:AE$283,RF_TCO!$AV$146:$AV$283,'Total Cost of Ownership_ NO EPC'!$C23,RF_TCO!$AW$146:$AW$283,'Total Cost of Ownership_ NO EPC'!$D$19)</f>
        <v>0</v>
      </c>
      <c r="AC23" s="3064">
        <f>SUMIFS(RF_TCO!AF$146:AF$283,RF_TCO!$AV$146:$AV$283,'Total Cost of Ownership_ NO EPC'!$C23,RF_TCO!$AW$146:$AW$283,'Total Cost of Ownership_ NO EPC'!$D$19)</f>
        <v>0</v>
      </c>
      <c r="AD23" s="3064">
        <f>SUMIFS(RF_TCO!AG$146:AG$283,RF_TCO!$AV$146:$AV$283,'Total Cost of Ownership_ NO EPC'!$C23,RF_TCO!$AW$146:$AW$283,'Total Cost of Ownership_ NO EPC'!$D$19)</f>
        <v>0</v>
      </c>
      <c r="AE23" s="3064">
        <f>SUMIFS(RF_TCO!AH$146:AH$283,RF_TCO!$AV$146:$AV$283,'Total Cost of Ownership_ NO EPC'!$C23,RF_TCO!$AW$146:$AW$283,'Total Cost of Ownership_ NO EPC'!$D$19)</f>
        <v>0</v>
      </c>
      <c r="AF23" s="3064">
        <f>SUMIFS(RF_TCO!AI$146:AI$283,RF_TCO!$AV$146:$AV$283,'Total Cost of Ownership_ NO EPC'!$C23,RF_TCO!$AW$146:$AW$283,'Total Cost of Ownership_ NO EPC'!$D$19)</f>
        <v>0</v>
      </c>
      <c r="AG23" s="3064">
        <f>SUMIFS(RF_TCO!AJ$146:AJ$283,RF_TCO!$AV$146:$AV$283,'Total Cost of Ownership_ NO EPC'!$C23,RF_TCO!$AW$146:$AW$283,'Total Cost of Ownership_ NO EPC'!$D$19)</f>
        <v>0</v>
      </c>
      <c r="AH23" s="3064">
        <f>SUMIFS(RF_TCO!AK$146:AK$283,RF_TCO!$AV$146:$AV$283,'Total Cost of Ownership_ NO EPC'!$C23,RF_TCO!$AW$146:$AW$283,'Total Cost of Ownership_ NO EPC'!$D$19)</f>
        <v>0</v>
      </c>
      <c r="AI23" s="3064">
        <f>SUMIFS(RF_TCO!AL$146:AL$283,RF_TCO!$AV$146:$AV$283,'Total Cost of Ownership_ NO EPC'!$C23,RF_TCO!$AW$146:$AW$283,'Total Cost of Ownership_ NO EPC'!$D$19)</f>
        <v>0</v>
      </c>
      <c r="AJ23" s="3064">
        <f>SUMIFS(RF_TCO!AM$146:AM$283,RF_TCO!$AV$146:$AV$283,'Total Cost of Ownership_ NO EPC'!$C23,RF_TCO!$AW$146:$AW$283,'Total Cost of Ownership_ NO EPC'!$D$19)</f>
        <v>0</v>
      </c>
      <c r="AK23" s="3064">
        <f>SUMIFS(RF_TCO!AN$146:AN$283,RF_TCO!$AV$146:$AV$283,'Total Cost of Ownership_ NO EPC'!$C23,RF_TCO!$AW$146:$AW$283,'Total Cost of Ownership_ NO EPC'!$D$19)</f>
        <v>0</v>
      </c>
      <c r="AL23" s="3064">
        <f>SUMIFS(RF_TCO!AO$146:AO$283,RF_TCO!$AV$146:$AV$283,'Total Cost of Ownership_ NO EPC'!$C23,RF_TCO!$AW$146:$AW$283,'Total Cost of Ownership_ NO EPC'!$D$19)</f>
        <v>0</v>
      </c>
      <c r="AM23" s="3257">
        <f>SUMIFS(RF_TCO!AP$146:AP$283,RF_TCO!$AV$146:$AV$283,'Total Cost of Ownership_ NO EPC'!$C23,RF_TCO!$AW$146:$AW$283,'Total Cost of Ownership_ NO EPC'!$D$19)</f>
        <v>0</v>
      </c>
      <c r="AN23" s="3064">
        <f>SUMIFS(RF_TCO!AQ$146:AQ$283,RF_TCO!$AV$146:$AV$283,'Total Cost of Ownership_ NO EPC'!$C23,RF_TCO!$AW$146:$AW$283,'Total Cost of Ownership_ NO EPC'!$D$19)</f>
        <v>0</v>
      </c>
      <c r="AO23" s="3064">
        <f>SUMIFS(RF_TCO!AR$146:AR$283,RF_TCO!$AV$146:$AV$283,'Total Cost of Ownership_ NO EPC'!$C23,RF_TCO!$AW$146:$AW$283,'Total Cost of Ownership_ NO EPC'!$D$19)</f>
        <v>0</v>
      </c>
    </row>
    <row r="24" spans="2:41" ht="15" customHeight="1">
      <c r="B24" s="8" t="s">
        <v>20</v>
      </c>
      <c r="C24" s="21">
        <v>3</v>
      </c>
      <c r="D24" s="3120" t="s">
        <v>57</v>
      </c>
      <c r="E24" s="3426">
        <f t="shared" si="5"/>
        <v>-206073.81539405734</v>
      </c>
      <c r="F24" s="24" t="e">
        <f t="shared" si="6"/>
        <v>#DIV/0!</v>
      </c>
      <c r="I24" s="3064">
        <f>SUMIFS(RF_TCO!L$146:L$283,RF_TCO!$AV$146:$AV$283,'Total Cost of Ownership_ NO EPC'!$C24,RF_TCO!$AW$146:$AW$283,'Total Cost of Ownership_ NO EPC'!$D$19)</f>
        <v>-34530.229668333464</v>
      </c>
      <c r="J24" s="3064">
        <f>SUMIFS(RF_TCO!M$146:M$283,RF_TCO!$AV$146:$AV$283,'Total Cost of Ownership_ NO EPC'!$C24,RF_TCO!$AW$146:$AW$283,'Total Cost of Ownership_ NO EPC'!$D$19)</f>
        <v>-118032.05372291515</v>
      </c>
      <c r="K24" s="3064">
        <f>SUMIFS(RF_TCO!N$146:N$283,RF_TCO!$AV$146:$AV$283,'Total Cost of Ownership_ NO EPC'!$C24,RF_TCO!$AW$146:$AW$283,'Total Cost of Ownership_ NO EPC'!$D$19)</f>
        <v>-53511.532002808737</v>
      </c>
      <c r="L24" s="3064">
        <f>SUMIFS(RF_TCO!O$146:O$283,RF_TCO!$AV$146:$AV$283,'Total Cost of Ownership_ NO EPC'!$C24,RF_TCO!$AW$146:$AW$283,'Total Cost of Ownership_ NO EPC'!$D$19)</f>
        <v>0</v>
      </c>
      <c r="M24" s="3064">
        <f>SUMIFS(RF_TCO!P$146:P$283,RF_TCO!$AV$146:$AV$283,'Total Cost of Ownership_ NO EPC'!$C24,RF_TCO!$AW$146:$AW$283,'Total Cost of Ownership_ NO EPC'!$D$19)</f>
        <v>0</v>
      </c>
      <c r="N24" s="3064">
        <f>SUMIFS(RF_TCO!Q$146:Q$283,RF_TCO!$AV$146:$AV$283,'Total Cost of Ownership_ NO EPC'!$C24,RF_TCO!$AW$146:$AW$283,'Total Cost of Ownership_ NO EPC'!$D$19)</f>
        <v>0</v>
      </c>
      <c r="O24" s="3064">
        <f>SUMIFS(RF_TCO!R$146:R$283,RF_TCO!$AV$146:$AV$283,'Total Cost of Ownership_ NO EPC'!$C24,RF_TCO!$AW$146:$AW$283,'Total Cost of Ownership_ NO EPC'!$D$19)</f>
        <v>0</v>
      </c>
      <c r="P24" s="3064">
        <f>SUMIFS(RF_TCO!S$146:S$283,RF_TCO!$AV$146:$AV$283,'Total Cost of Ownership_ NO EPC'!$C24,RF_TCO!$AW$146:$AW$283,'Total Cost of Ownership_ NO EPC'!$D$19)</f>
        <v>0</v>
      </c>
      <c r="Q24" s="3064">
        <f>SUMIFS(RF_TCO!T$146:T$283,RF_TCO!$AV$146:$AV$283,'Total Cost of Ownership_ NO EPC'!$C24,RF_TCO!$AW$146:$AW$283,'Total Cost of Ownership_ NO EPC'!$D$19)</f>
        <v>0</v>
      </c>
      <c r="R24" s="3064">
        <f>SUMIFS(RF_TCO!U$146:U$283,RF_TCO!$AV$146:$AV$283,'Total Cost of Ownership_ NO EPC'!$C24,RF_TCO!$AW$146:$AW$283,'Total Cost of Ownership_ NO EPC'!$D$19)</f>
        <v>0</v>
      </c>
      <c r="S24" s="3244">
        <f>SUMIFS(RF_TCO!V$146:V$283,RF_TCO!$AV$146:$AV$283,'Total Cost of Ownership_ NO EPC'!$C24,RF_TCO!$AW$146:$AW$283,'Total Cost of Ownership_ NO EPC'!$D$19)</f>
        <v>0</v>
      </c>
      <c r="T24" s="3232">
        <f>SUMIFS(RF_TCO!W$146:W$283,RF_TCO!$AV$146:$AV$283,'Total Cost of Ownership_ NO EPC'!$C24,RF_TCO!$AW$146:$AW$283,'Total Cost of Ownership_ NO EPC'!$D$19)</f>
        <v>0</v>
      </c>
      <c r="U24" s="3064">
        <f>SUMIFS(RF_TCO!X$146:X$283,RF_TCO!$AV$146:$AV$283,'Total Cost of Ownership_ NO EPC'!$C24,RF_TCO!$AW$146:$AW$283,'Total Cost of Ownership_ NO EPC'!$D$19)</f>
        <v>0</v>
      </c>
      <c r="V24" s="3064">
        <f>SUMIFS(RF_TCO!Y$146:Y$283,RF_TCO!$AV$146:$AV$283,'Total Cost of Ownership_ NO EPC'!$C24,RF_TCO!$AW$146:$AW$283,'Total Cost of Ownership_ NO EPC'!$D$19)</f>
        <v>0</v>
      </c>
      <c r="W24" s="3064">
        <f>SUMIFS(RF_TCO!Z$146:Z$283,RF_TCO!$AV$146:$AV$283,'Total Cost of Ownership_ NO EPC'!$C24,RF_TCO!$AW$146:$AW$283,'Total Cost of Ownership_ NO EPC'!$D$19)</f>
        <v>0</v>
      </c>
      <c r="X24" s="3064">
        <f>SUMIFS(RF_TCO!AA$146:AA$283,RF_TCO!$AV$146:$AV$283,'Total Cost of Ownership_ NO EPC'!$C24,RF_TCO!$AW$146:$AW$283,'Total Cost of Ownership_ NO EPC'!$D$19)</f>
        <v>0</v>
      </c>
      <c r="Y24" s="3064">
        <f>SUMIFS(RF_TCO!AB$146:AB$283,RF_TCO!$AV$146:$AV$283,'Total Cost of Ownership_ NO EPC'!$C24,RF_TCO!$AW$146:$AW$283,'Total Cost of Ownership_ NO EPC'!$D$19)</f>
        <v>0</v>
      </c>
      <c r="Z24" s="3064">
        <f>SUMIFS(RF_TCO!AC$146:AC$283,RF_TCO!$AV$146:$AV$283,'Total Cost of Ownership_ NO EPC'!$C24,RF_TCO!$AW$146:$AW$283,'Total Cost of Ownership_ NO EPC'!$D$19)</f>
        <v>0</v>
      </c>
      <c r="AA24" s="3064">
        <f>SUMIFS(RF_TCO!AD$146:AD$283,RF_TCO!$AV$146:$AV$283,'Total Cost of Ownership_ NO EPC'!$C24,RF_TCO!$AW$146:$AW$283,'Total Cost of Ownership_ NO EPC'!$D$19)</f>
        <v>0</v>
      </c>
      <c r="AB24" s="3064">
        <f>SUMIFS(RF_TCO!AE$146:AE$283,RF_TCO!$AV$146:$AV$283,'Total Cost of Ownership_ NO EPC'!$C24,RF_TCO!$AW$146:$AW$283,'Total Cost of Ownership_ NO EPC'!$D$19)</f>
        <v>0</v>
      </c>
      <c r="AC24" s="3064">
        <f>SUMIFS(RF_TCO!AF$146:AF$283,RF_TCO!$AV$146:$AV$283,'Total Cost of Ownership_ NO EPC'!$C24,RF_TCO!$AW$146:$AW$283,'Total Cost of Ownership_ NO EPC'!$D$19)</f>
        <v>0</v>
      </c>
      <c r="AD24" s="3064">
        <f>SUMIFS(RF_TCO!AG$146:AG$283,RF_TCO!$AV$146:$AV$283,'Total Cost of Ownership_ NO EPC'!$C24,RF_TCO!$AW$146:$AW$283,'Total Cost of Ownership_ NO EPC'!$D$19)</f>
        <v>0</v>
      </c>
      <c r="AE24" s="3064">
        <f>SUMIFS(RF_TCO!AH$146:AH$283,RF_TCO!$AV$146:$AV$283,'Total Cost of Ownership_ NO EPC'!$C24,RF_TCO!$AW$146:$AW$283,'Total Cost of Ownership_ NO EPC'!$D$19)</f>
        <v>0</v>
      </c>
      <c r="AF24" s="3064">
        <f>SUMIFS(RF_TCO!AI$146:AI$283,RF_TCO!$AV$146:$AV$283,'Total Cost of Ownership_ NO EPC'!$C24,RF_TCO!$AW$146:$AW$283,'Total Cost of Ownership_ NO EPC'!$D$19)</f>
        <v>0</v>
      </c>
      <c r="AG24" s="3064">
        <f>SUMIFS(RF_TCO!AJ$146:AJ$283,RF_TCO!$AV$146:$AV$283,'Total Cost of Ownership_ NO EPC'!$C24,RF_TCO!$AW$146:$AW$283,'Total Cost of Ownership_ NO EPC'!$D$19)</f>
        <v>0</v>
      </c>
      <c r="AH24" s="3064">
        <f>SUMIFS(RF_TCO!AK$146:AK$283,RF_TCO!$AV$146:$AV$283,'Total Cost of Ownership_ NO EPC'!$C24,RF_TCO!$AW$146:$AW$283,'Total Cost of Ownership_ NO EPC'!$D$19)</f>
        <v>0</v>
      </c>
      <c r="AI24" s="3064">
        <f>SUMIFS(RF_TCO!AL$146:AL$283,RF_TCO!$AV$146:$AV$283,'Total Cost of Ownership_ NO EPC'!$C24,RF_TCO!$AW$146:$AW$283,'Total Cost of Ownership_ NO EPC'!$D$19)</f>
        <v>0</v>
      </c>
      <c r="AJ24" s="3064">
        <f>SUMIFS(RF_TCO!AM$146:AM$283,RF_TCO!$AV$146:$AV$283,'Total Cost of Ownership_ NO EPC'!$C24,RF_TCO!$AW$146:$AW$283,'Total Cost of Ownership_ NO EPC'!$D$19)</f>
        <v>0</v>
      </c>
      <c r="AK24" s="3064">
        <f>SUMIFS(RF_TCO!AN$146:AN$283,RF_TCO!$AV$146:$AV$283,'Total Cost of Ownership_ NO EPC'!$C24,RF_TCO!$AW$146:$AW$283,'Total Cost of Ownership_ NO EPC'!$D$19)</f>
        <v>0</v>
      </c>
      <c r="AL24" s="3064">
        <f>SUMIFS(RF_TCO!AO$146:AO$283,RF_TCO!$AV$146:$AV$283,'Total Cost of Ownership_ NO EPC'!$C24,RF_TCO!$AW$146:$AW$283,'Total Cost of Ownership_ NO EPC'!$D$19)</f>
        <v>0</v>
      </c>
      <c r="AM24" s="3257">
        <f>SUMIFS(RF_TCO!AP$146:AP$283,RF_TCO!$AV$146:$AV$283,'Total Cost of Ownership_ NO EPC'!$C24,RF_TCO!$AW$146:$AW$283,'Total Cost of Ownership_ NO EPC'!$D$19)</f>
        <v>0</v>
      </c>
      <c r="AN24" s="3064">
        <f>SUMIFS(RF_TCO!AQ$146:AQ$283,RF_TCO!$AV$146:$AV$283,'Total Cost of Ownership_ NO EPC'!$C24,RF_TCO!$AW$146:$AW$283,'Total Cost of Ownership_ NO EPC'!$D$19)</f>
        <v>0</v>
      </c>
      <c r="AO24" s="3064">
        <f>SUMIFS(RF_TCO!AR$146:AR$283,RF_TCO!$AV$146:$AV$283,'Total Cost of Ownership_ NO EPC'!$C24,RF_TCO!$AW$146:$AW$283,'Total Cost of Ownership_ NO EPC'!$D$19)</f>
        <v>0</v>
      </c>
    </row>
    <row r="25" spans="2:41" ht="15" customHeight="1">
      <c r="B25" s="8" t="s">
        <v>20</v>
      </c>
      <c r="C25" s="21" t="s">
        <v>58</v>
      </c>
      <c r="D25" s="3121" t="s">
        <v>59</v>
      </c>
      <c r="E25" s="3426">
        <f t="shared" si="5"/>
        <v>-2322797.6692022188</v>
      </c>
      <c r="F25" s="3565">
        <f t="shared" si="6"/>
        <v>2.0678945005696781</v>
      </c>
      <c r="I25" s="3061">
        <f>SUMIFS(RF_TCO!L$146:L$283,RF_TCO!$AV$146:$AV$283,'Total Cost of Ownership_ NO EPC'!$C25,RF_TCO!$AW$146:$AW$283,'Total Cost of Ownership_ NO EPC'!$D$19)</f>
        <v>-61851.682955356249</v>
      </c>
      <c r="J25" s="3061">
        <f>SUMIFS(RF_TCO!M$146:M$283,RF_TCO!$AV$146:$AV$283,'Total Cost of Ownership_ NO EPC'!$C25,RF_TCO!$AW$146:$AW$283,'Total Cost of Ownership_ NO EPC'!$D$19)</f>
        <v>-63068.474245496167</v>
      </c>
      <c r="K25" s="3061">
        <f>SUMIFS(RF_TCO!N$146:N$283,RF_TCO!$AV$146:$AV$283,'Total Cost of Ownership_ NO EPC'!$C25,RF_TCO!$AW$146:$AW$283,'Total Cost of Ownership_ NO EPC'!$D$19)</f>
        <v>-64309.203138834826</v>
      </c>
      <c r="L25" s="3061">
        <f>SUMIFS(RF_TCO!O$146:O$283,RF_TCO!$AV$146:$AV$283,'Total Cost of Ownership_ NO EPC'!$C25,RF_TCO!$AW$146:$AW$283,'Total Cost of Ownership_ NO EPC'!$D$19)</f>
        <v>-65574.340553311544</v>
      </c>
      <c r="M25" s="3061">
        <f>SUMIFS(RF_TCO!P$146:P$283,RF_TCO!$AV$146:$AV$283,'Total Cost of Ownership_ NO EPC'!$C25,RF_TCO!$AW$146:$AW$283,'Total Cost of Ownership_ NO EPC'!$D$19)</f>
        <v>-66864.366671105789</v>
      </c>
      <c r="N25" s="3061">
        <f>SUMIFS(RF_TCO!Q$146:Q$283,RF_TCO!$AV$146:$AV$283,'Total Cost of Ownership_ NO EPC'!$C25,RF_TCO!$AW$146:$AW$283,'Total Cost of Ownership_ NO EPC'!$D$19)</f>
        <v>-68179.771120890073</v>
      </c>
      <c r="O25" s="3061">
        <f>SUMIFS(RF_TCO!R$146:R$283,RF_TCO!$AV$146:$AV$283,'Total Cost of Ownership_ NO EPC'!$C25,RF_TCO!$AW$146:$AW$283,'Total Cost of Ownership_ NO EPC'!$D$19)</f>
        <v>-69521.053163668315</v>
      </c>
      <c r="P25" s="3061">
        <f>SUMIFS(RF_TCO!S$146:S$283,RF_TCO!$AV$146:$AV$283,'Total Cost of Ownership_ NO EPC'!$C25,RF_TCO!$AW$146:$AW$283,'Total Cost of Ownership_ NO EPC'!$D$19)</f>
        <v>-70888.721882269921</v>
      </c>
      <c r="Q25" s="3061">
        <f>SUMIFS(RF_TCO!T$146:T$283,RF_TCO!$AV$146:$AV$283,'Total Cost of Ownership_ NO EPC'!$C25,RF_TCO!$AW$146:$AW$283,'Total Cost of Ownership_ NO EPC'!$D$19)</f>
        <v>-72283.296374572048</v>
      </c>
      <c r="R25" s="3064">
        <f>SUMIFS(RF_TCO!U$146:U$283,RF_TCO!$AV$146:$AV$283,'Total Cost of Ownership_ NO EPC'!$C25,RF_TCO!$AW$146:$AW$283,'Total Cost of Ownership_ NO EPC'!$D$19)</f>
        <v>-73705.305950522714</v>
      </c>
      <c r="S25" s="3244">
        <f>SUMIFS(RF_TCO!V$146:V$283,RF_TCO!$AV$146:$AV$283,'Total Cost of Ownership_ NO EPC'!$C25,RF_TCO!$AW$146:$AW$283,'Total Cost of Ownership_ NO EPC'!$D$19)</f>
        <v>-67987.77500737131</v>
      </c>
      <c r="T25" s="3232">
        <f>SUMIFS(RF_TCO!W$146:W$283,RF_TCO!$AV$146:$AV$283,'Total Cost of Ownership_ NO EPC'!$C25,RF_TCO!$AW$146:$AW$283,'Total Cost of Ownership_ NO EPC'!$D$19)</f>
        <v>-69325.279962970875</v>
      </c>
      <c r="U25" s="3061">
        <f>SUMIFS(RF_TCO!X$146:X$283,RF_TCO!$AV$146:$AV$283,'Total Cost of Ownership_ NO EPC'!$C25,RF_TCO!$AW$146:$AW$283,'Total Cost of Ownership_ NO EPC'!$D$19)</f>
        <v>-70689.097288787874</v>
      </c>
      <c r="V25" s="3061">
        <f>SUMIFS(RF_TCO!Y$146:Y$283,RF_TCO!$AV$146:$AV$283,'Total Cost of Ownership_ NO EPC'!$C25,RF_TCO!$AW$146:$AW$283,'Total Cost of Ownership_ NO EPC'!$D$19)</f>
        <v>-72079.744620905461</v>
      </c>
      <c r="W25" s="3061">
        <f>SUMIFS(RF_TCO!Z$146:Z$283,RF_TCO!$AV$146:$AV$283,'Total Cost of Ownership_ NO EPC'!$C25,RF_TCO!$AW$146:$AW$283,'Total Cost of Ownership_ NO EPC'!$D$19)</f>
        <v>-73497.749778720376</v>
      </c>
      <c r="X25" s="3061">
        <f>SUMIFS(RF_TCO!AA$146:AA$283,RF_TCO!$AV$146:$AV$283,'Total Cost of Ownership_ NO EPC'!$C25,RF_TCO!$AW$146:$AW$283,'Total Cost of Ownership_ NO EPC'!$D$19)</f>
        <v>-74943.650965276276</v>
      </c>
      <c r="Y25" s="3061">
        <f>SUMIFS(RF_TCO!AB$146:AB$283,RF_TCO!$AV$146:$AV$283,'Total Cost of Ownership_ NO EPC'!$C25,RF_TCO!$AW$146:$AW$283,'Total Cost of Ownership_ NO EPC'!$D$19)</f>
        <v>-76417.996971538625</v>
      </c>
      <c r="Z25" s="3061">
        <f>SUMIFS(RF_TCO!AC$146:AC$283,RF_TCO!$AV$146:$AV$283,'Total Cost of Ownership_ NO EPC'!$C25,RF_TCO!$AW$146:$AW$283,'Total Cost of Ownership_ NO EPC'!$D$19)</f>
        <v>-77921.347384687804</v>
      </c>
      <c r="AA25" s="3061">
        <f>SUMIFS(RF_TCO!AD$146:AD$283,RF_TCO!$AV$146:$AV$283,'Total Cost of Ownership_ NO EPC'!$C25,RF_TCO!$AW$146:$AW$283,'Total Cost of Ownership_ NO EPC'!$D$19)</f>
        <v>-79454.272800510211</v>
      </c>
      <c r="AB25" s="3061">
        <f>SUMIFS(RF_TCO!AE$146:AE$283,RF_TCO!$AV$146:$AV$283,'Total Cost of Ownership_ NO EPC'!$C25,RF_TCO!$AW$146:$AW$283,'Total Cost of Ownership_ NO EPC'!$D$19)</f>
        <v>-81017.355039967515</v>
      </c>
      <c r="AC25" s="3061">
        <f>SUMIFS(RF_TCO!AF$146:AF$283,RF_TCO!$AV$146:$AV$283,'Total Cost of Ownership_ NO EPC'!$C25,RF_TCO!$AW$146:$AW$283,'Total Cost of Ownership_ NO EPC'!$D$19)</f>
        <v>-82611.187370026513</v>
      </c>
      <c r="AD25" s="3061">
        <f>SUMIFS(RF_TCO!AG$146:AG$283,RF_TCO!$AV$146:$AV$283,'Total Cost of Ownership_ NO EPC'!$C25,RF_TCO!$AW$146:$AW$283,'Total Cost of Ownership_ NO EPC'!$D$19)</f>
        <v>-84236.374728833209</v>
      </c>
      <c r="AE25" s="3061">
        <f>SUMIFS(RF_TCO!AH$146:AH$283,RF_TCO!$AV$146:$AV$283,'Total Cost of Ownership_ NO EPC'!$C25,RF_TCO!$AW$146:$AW$283,'Total Cost of Ownership_ NO EPC'!$D$19)</f>
        <v>-85893.533955316787</v>
      </c>
      <c r="AF25" s="3061">
        <f>SUMIFS(RF_TCO!AI$146:AI$283,RF_TCO!$AV$146:$AV$283,'Total Cost of Ownership_ NO EPC'!$C25,RF_TCO!$AW$146:$AW$283,'Total Cost of Ownership_ NO EPC'!$D$19)</f>
        <v>-87583.294023310475</v>
      </c>
      <c r="AG25" s="3061">
        <f>SUMIFS(RF_TCO!AJ$146:AJ$283,RF_TCO!$AV$146:$AV$283,'Total Cost of Ownership_ NO EPC'!$C25,RF_TCO!$AW$146:$AW$283,'Total Cost of Ownership_ NO EPC'!$D$19)</f>
        <v>-89306.296280278155</v>
      </c>
      <c r="AH25" s="3061">
        <f>SUMIFS(RF_TCO!AK$146:AK$283,RF_TCO!$AV$146:$AV$283,'Total Cost of Ownership_ NO EPC'!$C25,RF_TCO!$AW$146:$AW$283,'Total Cost of Ownership_ NO EPC'!$D$19)</f>
        <v>-91063.194690737437</v>
      </c>
      <c r="AI25" s="3061">
        <f>SUMIFS(RF_TCO!AL$146:AL$283,RF_TCO!$AV$146:$AV$283,'Total Cost of Ownership_ NO EPC'!$C25,RF_TCO!$AW$146:$AW$283,'Total Cost of Ownership_ NO EPC'!$D$19)</f>
        <v>-92854.656084471586</v>
      </c>
      <c r="AJ25" s="3061">
        <f>SUMIFS(RF_TCO!AM$146:AM$283,RF_TCO!$AV$146:$AV$283,'Total Cost of Ownership_ NO EPC'!$C25,RF_TCO!$AW$146:$AW$283,'Total Cost of Ownership_ NO EPC'!$D$19)</f>
        <v>-94681.360409624293</v>
      </c>
      <c r="AK25" s="3061">
        <f>SUMIFS(RF_TCO!AN$146:AN$283,RF_TCO!$AV$146:$AV$283,'Total Cost of Ownership_ NO EPC'!$C25,RF_TCO!$AW$146:$AW$283,'Total Cost of Ownership_ NO EPC'!$D$19)</f>
        <v>-96544.000990773624</v>
      </c>
      <c r="AL25" s="3064">
        <f>SUMIFS(RF_TCO!AO$146:AO$283,RF_TCO!$AV$146:$AV$283,'Total Cost of Ownership_ NO EPC'!$C25,RF_TCO!$AW$146:$AW$283,'Total Cost of Ownership_ NO EPC'!$D$19)</f>
        <v>-98443.284792082995</v>
      </c>
      <c r="AM25" s="3257">
        <f>SUMIFS(RF_TCO!AP$146:AP$283,RF_TCO!$AV$146:$AV$283,'Total Cost of Ownership_ NO EPC'!$C25,RF_TCO!$AW$146:$AW$283,'Total Cost of Ownership_ NO EPC'!$D$19)</f>
        <v>0</v>
      </c>
      <c r="AN25" s="3061">
        <f>SUMIFS(RF_TCO!AQ$146:AQ$283,RF_TCO!$AV$146:$AV$283,'Total Cost of Ownership_ NO EPC'!$C25,RF_TCO!$AW$146:$AW$283,'Total Cost of Ownership_ NO EPC'!$D$19)</f>
        <v>0</v>
      </c>
      <c r="AO25" s="3061">
        <f>SUMIFS(RF_TCO!AR$146:AR$283,RF_TCO!$AV$146:$AV$283,'Total Cost of Ownership_ NO EPC'!$C25,RF_TCO!$AW$146:$AW$283,'Total Cost of Ownership_ NO EPC'!$D$19)</f>
        <v>0</v>
      </c>
    </row>
    <row r="26" spans="2:41" ht="15" customHeight="1">
      <c r="B26" s="8" t="s">
        <v>20</v>
      </c>
      <c r="C26" s="21" t="s">
        <v>60</v>
      </c>
      <c r="D26" s="3121" t="s">
        <v>61</v>
      </c>
      <c r="E26" s="3426">
        <f t="shared" si="5"/>
        <v>-1025245.4972792368</v>
      </c>
      <c r="F26" s="3565"/>
      <c r="I26" s="3061">
        <f>SUMIFS(RF_TCO!L$146:L$283,RF_TCO!$AV$146:$AV$283,'Total Cost of Ownership_ NO EPC'!$C26,RF_TCO!$AW$146:$AW$283,'Total Cost of Ownership_ NO EPC'!$D$19)</f>
        <v>0</v>
      </c>
      <c r="J26" s="3061">
        <f>SUMIFS(RF_TCO!M$146:M$283,RF_TCO!$AV$146:$AV$283,'Total Cost of Ownership_ NO EPC'!$C26,RF_TCO!$AW$146:$AW$283,'Total Cost of Ownership_ NO EPC'!$D$19)</f>
        <v>0</v>
      </c>
      <c r="K26" s="3061">
        <f>SUMIFS(RF_TCO!N$146:N$283,RF_TCO!$AV$146:$AV$283,'Total Cost of Ownership_ NO EPC'!$C26,RF_TCO!$AW$146:$AW$283,'Total Cost of Ownership_ NO EPC'!$D$19)</f>
        <v>0</v>
      </c>
      <c r="L26" s="3061">
        <f>SUMIFS(RF_TCO!O$146:O$283,RF_TCO!$AV$146:$AV$283,'Total Cost of Ownership_ NO EPC'!$C26,RF_TCO!$AW$146:$AW$283,'Total Cost of Ownership_ NO EPC'!$D$19)</f>
        <v>0</v>
      </c>
      <c r="M26" s="3061">
        <f>SUMIFS(RF_TCO!P$146:P$283,RF_TCO!$AV$146:$AV$283,'Total Cost of Ownership_ NO EPC'!$C26,RF_TCO!$AW$146:$AW$283,'Total Cost of Ownership_ NO EPC'!$D$19)</f>
        <v>0</v>
      </c>
      <c r="N26" s="3061">
        <f>SUMIFS(RF_TCO!Q$146:Q$283,RF_TCO!$AV$146:$AV$283,'Total Cost of Ownership_ NO EPC'!$C26,RF_TCO!$AW$146:$AW$283,'Total Cost of Ownership_ NO EPC'!$D$19)</f>
        <v>0</v>
      </c>
      <c r="O26" s="3061">
        <f>SUMIFS(RF_TCO!R$146:R$283,RF_TCO!$AV$146:$AV$283,'Total Cost of Ownership_ NO EPC'!$C26,RF_TCO!$AW$146:$AW$283,'Total Cost of Ownership_ NO EPC'!$D$19)</f>
        <v>0</v>
      </c>
      <c r="P26" s="3061">
        <f>SUMIFS(RF_TCO!S$146:S$283,RF_TCO!$AV$146:$AV$283,'Total Cost of Ownership_ NO EPC'!$C26,RF_TCO!$AW$146:$AW$283,'Total Cost of Ownership_ NO EPC'!$D$19)</f>
        <v>0</v>
      </c>
      <c r="Q26" s="3061">
        <f>SUMIFS(RF_TCO!T$146:T$283,RF_TCO!$AV$146:$AV$283,'Total Cost of Ownership_ NO EPC'!$C26,RF_TCO!$AW$146:$AW$283,'Total Cost of Ownership_ NO EPC'!$D$19)</f>
        <v>0</v>
      </c>
      <c r="R26" s="3064">
        <f>SUMIFS(RF_TCO!U$146:U$283,RF_TCO!$AV$146:$AV$283,'Total Cost of Ownership_ NO EPC'!$C26,RF_TCO!$AW$146:$AW$283,'Total Cost of Ownership_ NO EPC'!$D$19)</f>
        <v>0</v>
      </c>
      <c r="S26" s="3244">
        <f>SUMIFS(RF_TCO!V$146:V$283,RF_TCO!$AV$146:$AV$283,'Total Cost of Ownership_ NO EPC'!$C26,RF_TCO!$AW$146:$AW$283,'Total Cost of Ownership_ NO EPC'!$D$19)</f>
        <v>0</v>
      </c>
      <c r="T26" s="3232">
        <f>SUMIFS(RF_TCO!W$146:W$283,RF_TCO!$AV$146:$AV$283,'Total Cost of Ownership_ NO EPC'!$C26,RF_TCO!$AW$146:$AW$283,'Total Cost of Ownership_ NO EPC'!$D$19)</f>
        <v>0</v>
      </c>
      <c r="U26" s="3061">
        <f>SUMIFS(RF_TCO!X$146:X$283,RF_TCO!$AV$146:$AV$283,'Total Cost of Ownership_ NO EPC'!$C26,RF_TCO!$AW$146:$AW$283,'Total Cost of Ownership_ NO EPC'!$D$19)</f>
        <v>0</v>
      </c>
      <c r="V26" s="3061">
        <f>SUMIFS(RF_TCO!Y$146:Y$283,RF_TCO!$AV$146:$AV$283,'Total Cost of Ownership_ NO EPC'!$C26,RF_TCO!$AW$146:$AW$283,'Total Cost of Ownership_ NO EPC'!$D$19)</f>
        <v>0</v>
      </c>
      <c r="W26" s="3061">
        <f>SUMIFS(RF_TCO!Z$146:Z$283,RF_TCO!$AV$146:$AV$283,'Total Cost of Ownership_ NO EPC'!$C26,RF_TCO!$AW$146:$AW$283,'Total Cost of Ownership_ NO EPC'!$D$19)</f>
        <v>0</v>
      </c>
      <c r="X26" s="3061">
        <f>SUMIFS(RF_TCO!AA$146:AA$283,RF_TCO!$AV$146:$AV$283,'Total Cost of Ownership_ NO EPC'!$C26,RF_TCO!$AW$146:$AW$283,'Total Cost of Ownership_ NO EPC'!$D$19)</f>
        <v>0</v>
      </c>
      <c r="Y26" s="3061">
        <f>SUMIFS(RF_TCO!AB$146:AB$283,RF_TCO!$AV$146:$AV$283,'Total Cost of Ownership_ NO EPC'!$C26,RF_TCO!$AW$146:$AW$283,'Total Cost of Ownership_ NO EPC'!$D$19)</f>
        <v>-308920.71175887348</v>
      </c>
      <c r="Z26" s="3061">
        <f>SUMIFS(RF_TCO!AC$146:AC$283,RF_TCO!$AV$146:$AV$283,'Total Cost of Ownership_ NO EPC'!$C26,RF_TCO!$AW$146:$AW$283,'Total Cost of Ownership_ NO EPC'!$D$19)</f>
        <v>0</v>
      </c>
      <c r="AA26" s="3061">
        <f>SUMIFS(RF_TCO!AD$146:AD$283,RF_TCO!$AV$146:$AV$283,'Total Cost of Ownership_ NO EPC'!$C26,RF_TCO!$AW$146:$AW$283,'Total Cost of Ownership_ NO EPC'!$D$19)</f>
        <v>0</v>
      </c>
      <c r="AB26" s="3061">
        <f>SUMIFS(RF_TCO!AE$146:AE$283,RF_TCO!$AV$146:$AV$283,'Total Cost of Ownership_ NO EPC'!$C26,RF_TCO!$AW$146:$AW$283,'Total Cost of Ownership_ NO EPC'!$D$19)</f>
        <v>0</v>
      </c>
      <c r="AC26" s="3061">
        <f>SUMIFS(RF_TCO!AF$146:AF$283,RF_TCO!$AV$146:$AV$283,'Total Cost of Ownership_ NO EPC'!$C26,RF_TCO!$AW$146:$AW$283,'Total Cost of Ownership_ NO EPC'!$D$19)</f>
        <v>0</v>
      </c>
      <c r="AD26" s="3061">
        <f>SUMIFS(RF_TCO!AG$146:AG$283,RF_TCO!$AV$146:$AV$283,'Total Cost of Ownership_ NO EPC'!$C26,RF_TCO!$AW$146:$AW$283,'Total Cost of Ownership_ NO EPC'!$D$19)</f>
        <v>0</v>
      </c>
      <c r="AE26" s="3061">
        <f>SUMIFS(RF_TCO!AH$146:AH$283,RF_TCO!$AV$146:$AV$283,'Total Cost of Ownership_ NO EPC'!$C26,RF_TCO!$AW$146:$AW$283,'Total Cost of Ownership_ NO EPC'!$D$19)</f>
        <v>0</v>
      </c>
      <c r="AF26" s="3061">
        <f>SUMIFS(RF_TCO!AI$146:AI$283,RF_TCO!$AV$146:$AV$283,'Total Cost of Ownership_ NO EPC'!$C26,RF_TCO!$AW$146:$AW$283,'Total Cost of Ownership_ NO EPC'!$D$19)</f>
        <v>0</v>
      </c>
      <c r="AG26" s="3061">
        <f>SUMIFS(RF_TCO!AJ$146:AJ$283,RF_TCO!$AV$146:$AV$283,'Total Cost of Ownership_ NO EPC'!$C26,RF_TCO!$AW$146:$AW$283,'Total Cost of Ownership_ NO EPC'!$D$19)</f>
        <v>0</v>
      </c>
      <c r="AH26" s="3061">
        <f>SUMIFS(RF_TCO!AK$146:AK$283,RF_TCO!$AV$146:$AV$283,'Total Cost of Ownership_ NO EPC'!$C26,RF_TCO!$AW$146:$AW$283,'Total Cost of Ownership_ NO EPC'!$D$19)</f>
        <v>0</v>
      </c>
      <c r="AI26" s="3061">
        <f>SUMIFS(RF_TCO!AL$146:AL$283,RF_TCO!$AV$146:$AV$283,'Total Cost of Ownership_ NO EPC'!$C26,RF_TCO!$AW$146:$AW$283,'Total Cost of Ownership_ NO EPC'!$D$19)</f>
        <v>0</v>
      </c>
      <c r="AJ26" s="3061">
        <f>SUMIFS(RF_TCO!AM$146:AM$283,RF_TCO!$AV$146:$AV$283,'Total Cost of Ownership_ NO EPC'!$C26,RF_TCO!$AW$146:$AW$283,'Total Cost of Ownership_ NO EPC'!$D$19)</f>
        <v>0</v>
      </c>
      <c r="AK26" s="3061">
        <f>SUMIFS(RF_TCO!AN$146:AN$283,RF_TCO!$AV$146:$AV$283,'Total Cost of Ownership_ NO EPC'!$C26,RF_TCO!$AW$146:$AW$283,'Total Cost of Ownership_ NO EPC'!$D$19)</f>
        <v>0</v>
      </c>
      <c r="AL26" s="3064">
        <f>SUMIFS(RF_TCO!AO$146:AO$283,RF_TCO!$AV$146:$AV$283,'Total Cost of Ownership_ NO EPC'!$C26,RF_TCO!$AW$146:$AW$283,'Total Cost of Ownership_ NO EPC'!$D$19)</f>
        <v>-716324.78552036325</v>
      </c>
      <c r="AM26" s="3257">
        <f>SUMIFS(RF_TCO!AP$146:AP$283,RF_TCO!$AV$146:$AV$283,'Total Cost of Ownership_ NO EPC'!$C26,RF_TCO!$AW$146:$AW$283,'Total Cost of Ownership_ NO EPC'!$D$19)</f>
        <v>0</v>
      </c>
      <c r="AN26" s="3061">
        <f>SUMIFS(RF_TCO!AQ$146:AQ$283,RF_TCO!$AV$146:$AV$283,'Total Cost of Ownership_ NO EPC'!$C26,RF_TCO!$AW$146:$AW$283,'Total Cost of Ownership_ NO EPC'!$D$19)</f>
        <v>0</v>
      </c>
      <c r="AO26" s="3061">
        <f>SUMIFS(RF_TCO!AR$146:AR$283,RF_TCO!$AV$146:$AV$283,'Total Cost of Ownership_ NO EPC'!$C26,RF_TCO!$AW$146:$AW$283,'Total Cost of Ownership_ NO EPC'!$D$19)</f>
        <v>0</v>
      </c>
    </row>
    <row r="27" spans="2:41" ht="15" customHeight="1">
      <c r="B27" s="8" t="s">
        <v>20</v>
      </c>
      <c r="C27" s="21" t="s">
        <v>62</v>
      </c>
      <c r="D27" s="3122" t="s">
        <v>63</v>
      </c>
      <c r="E27" s="3426">
        <f t="shared" si="5"/>
        <v>-339754.21163123369</v>
      </c>
      <c r="F27" s="24">
        <f t="shared" ref="F27:F33" si="7">+E27/E10</f>
        <v>2.9515872552276132</v>
      </c>
      <c r="G27" s="3426">
        <f>+E27+E28</f>
        <v>423872.01097071997</v>
      </c>
      <c r="I27" s="3064">
        <f>SUMIFS(RF_TCO!L$146:L$283,RF_TCO!$AV$146:$AV$283,'Total Cost of Ownership_ NO EPC'!$C27,RF_TCO!$AW$146:$AW$283,'Total Cost of Ownership_ NO EPC'!$D$19)</f>
        <v>-8417.9268519091529</v>
      </c>
      <c r="J27" s="3064">
        <f>SUMIFS(RF_TCO!M$146:M$283,RF_TCO!$AV$146:$AV$283,'Total Cost of Ownership_ NO EPC'!$C27,RF_TCO!$AW$146:$AW$283,'Total Cost of Ownership_ NO EPC'!$D$19)</f>
        <v>-8583.5304310685297</v>
      </c>
      <c r="K27" s="3064">
        <f>SUMIFS(RF_TCO!N$146:N$283,RF_TCO!$AV$146:$AV$283,'Total Cost of Ownership_ NO EPC'!$C27,RF_TCO!$AW$146:$AW$283,'Total Cost of Ownership_ NO EPC'!$D$19)</f>
        <v>-8752.3918842760959</v>
      </c>
      <c r="L27" s="3064">
        <f>SUMIFS(RF_TCO!O$146:O$283,RF_TCO!$AV$146:$AV$283,'Total Cost of Ownership_ NO EPC'!$C27,RF_TCO!$AW$146:$AW$283,'Total Cost of Ownership_ NO EPC'!$D$19)</f>
        <v>-8924.5753027994888</v>
      </c>
      <c r="M27" s="3064">
        <f>SUMIFS(RF_TCO!P$146:P$283,RF_TCO!$AV$146:$AV$283,'Total Cost of Ownership_ NO EPC'!$C27,RF_TCO!$AW$146:$AW$283,'Total Cost of Ownership_ NO EPC'!$D$19)</f>
        <v>-9100.146038756382</v>
      </c>
      <c r="N27" s="3064">
        <f>SUMIFS(RF_TCO!Q$146:Q$283,RF_TCO!$AV$146:$AV$283,'Total Cost of Ownership_ NO EPC'!$C27,RF_TCO!$AW$146:$AW$283,'Total Cost of Ownership_ NO EPC'!$D$19)</f>
        <v>-9279.1707299188238</v>
      </c>
      <c r="O27" s="3064">
        <f>SUMIFS(RF_TCO!R$146:R$283,RF_TCO!$AV$146:$AV$283,'Total Cost of Ownership_ NO EPC'!$C27,RF_TCO!$AW$146:$AW$283,'Total Cost of Ownership_ NO EPC'!$D$19)</f>
        <v>-9461.7173250055912</v>
      </c>
      <c r="P27" s="3064">
        <f>SUMIFS(RF_TCO!S$146:S$283,RF_TCO!$AV$146:$AV$283,'Total Cost of Ownership_ NO EPC'!$C27,RF_TCO!$AW$146:$AW$283,'Total Cost of Ownership_ NO EPC'!$D$19)</f>
        <v>-9647.8551094720642</v>
      </c>
      <c r="Q27" s="3064">
        <f>SUMIFS(RF_TCO!T$146:T$283,RF_TCO!$AV$146:$AV$283,'Total Cost of Ownership_ NO EPC'!$C27,RF_TCO!$AW$146:$AW$283,'Total Cost of Ownership_ NO EPC'!$D$19)</f>
        <v>-9837.6547318074972</v>
      </c>
      <c r="R27" s="3064">
        <f>SUMIFS(RF_TCO!U$146:U$283,RF_TCO!$AV$146:$AV$283,'Total Cost of Ownership_ NO EPC'!$C27,RF_TCO!$AW$146:$AW$283,'Total Cost of Ownership_ NO EPC'!$D$19)</f>
        <v>-10031.1882303496</v>
      </c>
      <c r="S27" s="3244">
        <f>SUMIFS(RF_TCO!V$146:V$283,RF_TCO!$AV$146:$AV$283,'Total Cost of Ownership_ NO EPC'!$C27,RF_TCO!$AW$146:$AW$283,'Total Cost of Ownership_ NO EPC'!$D$19)</f>
        <v>-10228.529060626659</v>
      </c>
      <c r="T27" s="3232">
        <f>SUMIFS(RF_TCO!W$146:W$283,RF_TCO!$AV$146:$AV$283,'Total Cost of Ownership_ NO EPC'!$C27,RF_TCO!$AW$146:$AW$283,'Total Cost of Ownership_ NO EPC'!$D$19)</f>
        <v>-10429.752123237533</v>
      </c>
      <c r="U27" s="3064">
        <f>SUMIFS(RF_TCO!X$146:X$283,RF_TCO!$AV$146:$AV$283,'Total Cost of Ownership_ NO EPC'!$C27,RF_TCO!$AW$146:$AW$283,'Total Cost of Ownership_ NO EPC'!$D$19)</f>
        <v>-10634.933792280133</v>
      </c>
      <c r="V27" s="3064">
        <f>SUMIFS(RF_TCO!Y$146:Y$283,RF_TCO!$AV$146:$AV$283,'Total Cost of Ownership_ NO EPC'!$C27,RF_TCO!$AW$146:$AW$283,'Total Cost of Ownership_ NO EPC'!$D$19)</f>
        <v>-10844.15194433917</v>
      </c>
      <c r="W27" s="3064">
        <f>SUMIFS(RF_TCO!Z$146:Z$283,RF_TCO!$AV$146:$AV$283,'Total Cost of Ownership_ NO EPC'!$C27,RF_TCO!$AW$146:$AW$283,'Total Cost of Ownership_ NO EPC'!$D$19)</f>
        <v>-11057.485988044171</v>
      </c>
      <c r="X27" s="3064">
        <f>SUMIFS(RF_TCO!AA$146:AA$283,RF_TCO!$AV$146:$AV$283,'Total Cost of Ownership_ NO EPC'!$C27,RF_TCO!$AW$146:$AW$283,'Total Cost of Ownership_ NO EPC'!$D$19)</f>
        <v>-11275.016894208966</v>
      </c>
      <c r="Y27" s="3064">
        <f>SUMIFS(RF_TCO!AB$146:AB$283,RF_TCO!$AV$146:$AV$283,'Total Cost of Ownership_ NO EPC'!$C27,RF_TCO!$AW$146:$AW$283,'Total Cost of Ownership_ NO EPC'!$D$19)</f>
        <v>-11496.827226564132</v>
      </c>
      <c r="Z27" s="3064">
        <f>SUMIFS(RF_TCO!AC$146:AC$283,RF_TCO!$AV$146:$AV$283,'Total Cost of Ownership_ NO EPC'!$C27,RF_TCO!$AW$146:$AW$283,'Total Cost of Ownership_ NO EPC'!$D$19)</f>
        <v>-11723.001173093993</v>
      </c>
      <c r="AA27" s="3064">
        <f>SUMIFS(RF_TCO!AD$146:AD$283,RF_TCO!$AV$146:$AV$283,'Total Cost of Ownership_ NO EPC'!$C27,RF_TCO!$AW$146:$AW$283,'Total Cost of Ownership_ NO EPC'!$D$19)</f>
        <v>-11953.624577990133</v>
      </c>
      <c r="AB27" s="3064">
        <f>SUMIFS(RF_TCO!AE$146:AE$283,RF_TCO!$AV$146:$AV$283,'Total Cost of Ownership_ NO EPC'!$C27,RF_TCO!$AW$146:$AW$283,'Total Cost of Ownership_ NO EPC'!$D$19)</f>
        <v>-12188.784974233502</v>
      </c>
      <c r="AC27" s="3064">
        <f>SUMIFS(RF_TCO!AF$146:AF$283,RF_TCO!$AV$146:$AV$283,'Total Cost of Ownership_ NO EPC'!$C27,RF_TCO!$AW$146:$AW$283,'Total Cost of Ownership_ NO EPC'!$D$19)</f>
        <v>-12428.571616817513</v>
      </c>
      <c r="AD27" s="3064">
        <f>SUMIFS(RF_TCO!AG$146:AG$283,RF_TCO!$AV$146:$AV$283,'Total Cost of Ownership_ NO EPC'!$C27,RF_TCO!$AW$146:$AW$283,'Total Cost of Ownership_ NO EPC'!$D$19)</f>
        <v>-12673.075516624722</v>
      </c>
      <c r="AE27" s="3064">
        <f>SUMIFS(RF_TCO!AH$146:AH$283,RF_TCO!$AV$146:$AV$283,'Total Cost of Ownership_ NO EPC'!$C27,RF_TCO!$AW$146:$AW$283,'Total Cost of Ownership_ NO EPC'!$D$19)</f>
        <v>-12922.389474969958</v>
      </c>
      <c r="AF27" s="3064">
        <f>SUMIFS(RF_TCO!AI$146:AI$283,RF_TCO!$AV$146:$AV$283,'Total Cost of Ownership_ NO EPC'!$C27,RF_TCO!$AW$146:$AW$283,'Total Cost of Ownership_ NO EPC'!$D$19)</f>
        <v>-13176.608118823</v>
      </c>
      <c r="AG27" s="3064">
        <f>SUMIFS(RF_TCO!AJ$146:AJ$283,RF_TCO!$AV$146:$AV$283,'Total Cost of Ownership_ NO EPC'!$C27,RF_TCO!$AW$146:$AW$283,'Total Cost of Ownership_ NO EPC'!$D$19)</f>
        <v>-13435.827936724212</v>
      </c>
      <c r="AH27" s="3064">
        <f>SUMIFS(RF_TCO!AK$146:AK$283,RF_TCO!$AV$146:$AV$283,'Total Cost of Ownership_ NO EPC'!$C27,RF_TCO!$AW$146:$AW$283,'Total Cost of Ownership_ NO EPC'!$D$19)</f>
        <v>-13700.147315406677</v>
      </c>
      <c r="AI27" s="3064">
        <f>SUMIFS(RF_TCO!AL$146:AL$283,RF_TCO!$AV$146:$AV$283,'Total Cost of Ownership_ NO EPC'!$C27,RF_TCO!$AW$146:$AW$283,'Total Cost of Ownership_ NO EPC'!$D$19)</f>
        <v>-13969.666577138858</v>
      </c>
      <c r="AJ27" s="3064">
        <f>SUMIFS(RF_TCO!AM$146:AM$283,RF_TCO!$AV$146:$AV$283,'Total Cost of Ownership_ NO EPC'!$C27,RF_TCO!$AW$146:$AW$283,'Total Cost of Ownership_ NO EPC'!$D$19)</f>
        <v>-14244.488017801845</v>
      </c>
      <c r="AK27" s="3064">
        <f>SUMIFS(RF_TCO!AN$146:AN$283,RF_TCO!$AV$146:$AV$283,'Total Cost of Ownership_ NO EPC'!$C27,RF_TCO!$AW$146:$AW$283,'Total Cost of Ownership_ NO EPC'!$D$19)</f>
        <v>-14524.715945715692</v>
      </c>
      <c r="AL27" s="3064">
        <f>SUMIFS(RF_TCO!AO$146:AO$283,RF_TCO!$AV$146:$AV$283,'Total Cost of Ownership_ NO EPC'!$C27,RF_TCO!$AW$146:$AW$283,'Total Cost of Ownership_ NO EPC'!$D$19)</f>
        <v>-14810.456721229588</v>
      </c>
      <c r="AM27" s="3257">
        <f>SUMIFS(RF_TCO!AP$146:AP$283,RF_TCO!$AV$146:$AV$283,'Total Cost of Ownership_ NO EPC'!$C27,RF_TCO!$AW$146:$AW$283,'Total Cost of Ownership_ NO EPC'!$D$19)</f>
        <v>0</v>
      </c>
      <c r="AN27" s="3064">
        <f>SUMIFS(RF_TCO!AQ$146:AQ$283,RF_TCO!$AV$146:$AV$283,'Total Cost of Ownership_ NO EPC'!$C27,RF_TCO!$AW$146:$AW$283,'Total Cost of Ownership_ NO EPC'!$D$19)</f>
        <v>0</v>
      </c>
      <c r="AO27" s="3064">
        <f>SUMIFS(RF_TCO!AR$146:AR$283,RF_TCO!$AV$146:$AV$283,'Total Cost of Ownership_ NO EPC'!$C27,RF_TCO!$AW$146:$AW$283,'Total Cost of Ownership_ NO EPC'!$D$19)</f>
        <v>0</v>
      </c>
    </row>
    <row r="28" spans="2:41" ht="15" customHeight="1">
      <c r="B28" s="8" t="s">
        <v>20</v>
      </c>
      <c r="C28" s="21" t="s">
        <v>64</v>
      </c>
      <c r="D28" s="3122" t="s">
        <v>65</v>
      </c>
      <c r="E28" s="3426">
        <f t="shared" ref="E28" si="8">SUM(I28:AO28)</f>
        <v>763626.22260195366</v>
      </c>
      <c r="F28" s="24">
        <f t="shared" si="7"/>
        <v>1.1000000000000001</v>
      </c>
      <c r="I28" s="3064">
        <f>SUMIFS(RF_TCO!L$146:L$283,RF_TCO!$AV$146:$AV$283,'Total Cost of Ownership_ NO EPC'!$C28,RF_TCO!$AW$146:$AW$283,'Total Cost of Ownership_ NO EPC'!$D$19)</f>
        <v>18920</v>
      </c>
      <c r="J28" s="3064">
        <f>SUMIFS(RF_TCO!M$146:M$283,RF_TCO!$AV$146:$AV$283,'Total Cost of Ownership_ NO EPC'!$C28,RF_TCO!$AW$146:$AW$283,'Total Cost of Ownership_ NO EPC'!$D$19)</f>
        <v>19292.207999999999</v>
      </c>
      <c r="K28" s="3064">
        <f>SUMIFS(RF_TCO!N$146:N$283,RF_TCO!$AV$146:$AV$283,'Total Cost of Ownership_ NO EPC'!$C28,RF_TCO!$AW$146:$AW$283,'Total Cost of Ownership_ NO EPC'!$D$19)</f>
        <v>19671.738346472725</v>
      </c>
      <c r="L28" s="3064">
        <f>SUMIFS(RF_TCO!O$146:O$283,RF_TCO!$AV$146:$AV$283,'Total Cost of Ownership_ NO EPC'!$C28,RF_TCO!$AW$146:$AW$283,'Total Cost of Ownership_ NO EPC'!$D$19)</f>
        <v>20058.735089943333</v>
      </c>
      <c r="M28" s="3064">
        <f>SUMIFS(RF_TCO!P$146:P$283,RF_TCO!$AV$146:$AV$283,'Total Cost of Ownership_ NO EPC'!$C28,RF_TCO!$AW$146:$AW$283,'Total Cost of Ownership_ NO EPC'!$D$19)</f>
        <v>20453.345114803673</v>
      </c>
      <c r="N28" s="3064">
        <f>SUMIFS(RF_TCO!Q$146:Q$283,RF_TCO!$AV$146:$AV$283,'Total Cost of Ownership_ NO EPC'!$C28,RF_TCO!$AW$146:$AW$283,'Total Cost of Ownership_ NO EPC'!$D$19)</f>
        <v>20855.718195062174</v>
      </c>
      <c r="O28" s="3064">
        <f>SUMIFS(RF_TCO!R$146:R$283,RF_TCO!$AV$146:$AV$283,'Total Cost of Ownership_ NO EPC'!$C28,RF_TCO!$AW$146:$AW$283,'Total Cost of Ownership_ NO EPC'!$D$19)</f>
        <v>21266.007051190485</v>
      </c>
      <c r="P28" s="3064">
        <f>SUMIFS(RF_TCO!S$146:S$283,RF_TCO!$AV$146:$AV$283,'Total Cost of Ownership_ NO EPC'!$C28,RF_TCO!$AW$146:$AW$283,'Total Cost of Ownership_ NO EPC'!$D$19)</f>
        <v>21684.367408088448</v>
      </c>
      <c r="Q28" s="3064">
        <f>SUMIFS(RF_TCO!T$146:T$283,RF_TCO!$AV$146:$AV$283,'Total Cost of Ownership_ NO EPC'!$C28,RF_TCO!$AW$146:$AW$283,'Total Cost of Ownership_ NO EPC'!$D$19)</f>
        <v>22110.958054189392</v>
      </c>
      <c r="R28" s="3064">
        <f>SUMIFS(RF_TCO!U$146:U$283,RF_TCO!$AV$146:$AV$283,'Total Cost of Ownership_ NO EPC'!$C28,RF_TCO!$AW$146:$AW$283,'Total Cost of Ownership_ NO EPC'!$D$19)</f>
        <v>22545.940901728172</v>
      </c>
      <c r="S28" s="3244">
        <f>SUMIFS(RF_TCO!V$146:V$283,RF_TCO!$AV$146:$AV$283,'Total Cost of Ownership_ NO EPC'!$C28,RF_TCO!$AW$146:$AW$283,'Total Cost of Ownership_ NO EPC'!$D$19)</f>
        <v>22989.481048194895</v>
      </c>
      <c r="T28" s="3232">
        <f>SUMIFS(RF_TCO!W$146:W$283,RF_TCO!$AV$146:$AV$283,'Total Cost of Ownership_ NO EPC'!$C28,RF_TCO!$AW$146:$AW$283,'Total Cost of Ownership_ NO EPC'!$D$19)</f>
        <v>23441.746838997566</v>
      </c>
      <c r="U28" s="3064">
        <f>SUMIFS(RF_TCO!X$146:X$283,RF_TCO!$AV$146:$AV$283,'Total Cost of Ownership_ NO EPC'!$C28,RF_TCO!$AW$146:$AW$283,'Total Cost of Ownership_ NO EPC'!$D$19)</f>
        <v>23902.909931357484</v>
      </c>
      <c r="V28" s="3064">
        <f>SUMIFS(RF_TCO!Y$146:Y$283,RF_TCO!$AV$146:$AV$283,'Total Cost of Ownership_ NO EPC'!$C28,RF_TCO!$AW$146:$AW$283,'Total Cost of Ownership_ NO EPC'!$D$19)</f>
        <v>24373.14535946164</v>
      </c>
      <c r="W28" s="3064">
        <f>SUMIFS(RF_TCO!Z$146:Z$283,RF_TCO!$AV$146:$AV$283,'Total Cost of Ownership_ NO EPC'!$C28,RF_TCO!$AW$146:$AW$283,'Total Cost of Ownership_ NO EPC'!$D$19)</f>
        <v>24852.631600896868</v>
      </c>
      <c r="X28" s="3064">
        <f>SUMIFS(RF_TCO!AA$146:AA$283,RF_TCO!$AV$146:$AV$283,'Total Cost of Ownership_ NO EPC'!$C28,RF_TCO!$AW$146:$AW$283,'Total Cost of Ownership_ NO EPC'!$D$19)</f>
        <v>25341.550644390871</v>
      </c>
      <c r="Y28" s="3064">
        <f>SUMIFS(RF_TCO!AB$146:AB$283,RF_TCO!$AV$146:$AV$283,'Total Cost of Ownership_ NO EPC'!$C28,RF_TCO!$AW$146:$AW$283,'Total Cost of Ownership_ NO EPC'!$D$19)</f>
        <v>25840.088058885984</v>
      </c>
      <c r="Z28" s="3064">
        <f>SUMIFS(RF_TCO!AC$146:AC$283,RF_TCO!$AV$146:$AV$283,'Total Cost of Ownership_ NO EPC'!$C28,RF_TCO!$AW$146:$AW$283,'Total Cost of Ownership_ NO EPC'!$D$19)</f>
        <v>26348.433063971705</v>
      </c>
      <c r="AA28" s="3064">
        <f>SUMIFS(RF_TCO!AD$146:AD$283,RF_TCO!$AV$146:$AV$283,'Total Cost of Ownership_ NO EPC'!$C28,RF_TCO!$AW$146:$AW$283,'Total Cost of Ownership_ NO EPC'!$D$19)</f>
        <v>26866.778601702925</v>
      </c>
      <c r="AB28" s="3064">
        <f>SUMIFS(RF_TCO!AE$146:AE$283,RF_TCO!$AV$146:$AV$283,'Total Cost of Ownership_ NO EPC'!$C28,RF_TCO!$AW$146:$AW$283,'Total Cost of Ownership_ NO EPC'!$D$19)</f>
        <v>27395.321409830973</v>
      </c>
      <c r="AC28" s="3064">
        <f>SUMIFS(RF_TCO!AF$146:AF$283,RF_TCO!$AV$146:$AV$283,'Total Cost of Ownership_ NO EPC'!$C28,RF_TCO!$AW$146:$AW$283,'Total Cost of Ownership_ NO EPC'!$D$19)</f>
        <v>27934.262096475282</v>
      </c>
      <c r="AD28" s="3064">
        <f>SUMIFS(RF_TCO!AG$146:AG$283,RF_TCO!$AV$146:$AV$283,'Total Cost of Ownership_ NO EPC'!$C28,RF_TCO!$AW$146:$AW$283,'Total Cost of Ownership_ NO EPC'!$D$19)</f>
        <v>28483.805216264122</v>
      </c>
      <c r="AE28" s="3064">
        <f>SUMIFS(RF_TCO!AH$146:AH$283,RF_TCO!$AV$146:$AV$283,'Total Cost of Ownership_ NO EPC'!$C28,RF_TCO!$AW$146:$AW$283,'Total Cost of Ownership_ NO EPC'!$D$19)</f>
        <v>29044.159347973171</v>
      </c>
      <c r="AF28" s="3064">
        <f>SUMIFS(RF_TCO!AI$146:AI$283,RF_TCO!$AV$146:$AV$283,'Total Cost of Ownership_ NO EPC'!$C28,RF_TCO!$AW$146:$AW$283,'Total Cost of Ownership_ NO EPC'!$D$19)</f>
        <v>29615.537173691475</v>
      </c>
      <c r="AG28" s="3064">
        <f>SUMIFS(RF_TCO!AJ$146:AJ$283,RF_TCO!$AV$146:$AV$283,'Total Cost of Ownership_ NO EPC'!$C28,RF_TCO!$AW$146:$AW$283,'Total Cost of Ownership_ NO EPC'!$D$19)</f>
        <v>30198.15555954483</v>
      </c>
      <c r="AH28" s="3064">
        <f>SUMIFS(RF_TCO!AK$146:AK$283,RF_TCO!$AV$146:$AV$283,'Total Cost of Ownership_ NO EPC'!$C28,RF_TCO!$AW$146:$AW$283,'Total Cost of Ownership_ NO EPC'!$D$19)</f>
        <v>30792.235638007147</v>
      </c>
      <c r="AI28" s="3064">
        <f>SUMIFS(RF_TCO!AL$146:AL$283,RF_TCO!$AV$146:$AV$283,'Total Cost of Ownership_ NO EPC'!$C28,RF_TCO!$AW$146:$AW$283,'Total Cost of Ownership_ NO EPC'!$D$19)</f>
        <v>31398.002891831213</v>
      </c>
      <c r="AJ28" s="3064">
        <f>SUMIFS(RF_TCO!AM$146:AM$283,RF_TCO!$AV$146:$AV$283,'Total Cost of Ownership_ NO EPC'!$C28,RF_TCO!$AW$146:$AW$283,'Total Cost of Ownership_ NO EPC'!$D$19)</f>
        <v>32015.687239630512</v>
      </c>
      <c r="AK28" s="3064">
        <f>SUMIFS(RF_TCO!AN$146:AN$283,RF_TCO!$AV$146:$AV$283,'Total Cost of Ownership_ NO EPC'!$C28,RF_TCO!$AW$146:$AW$283,'Total Cost of Ownership_ NO EPC'!$D$19)</f>
        <v>32645.523123144696</v>
      </c>
      <c r="AL28" s="3064">
        <f>SUMIFS(RF_TCO!AO$146:AO$283,RF_TCO!$AV$146:$AV$283,'Total Cost of Ownership_ NO EPC'!$C28,RF_TCO!$AW$146:$AW$283,'Total Cost of Ownership_ NO EPC'!$D$19)</f>
        <v>33287.749596221831</v>
      </c>
      <c r="AM28" s="3257">
        <f>SUMIFS(RF_TCO!AP$146:AP$283,RF_TCO!$AV$146:$AV$283,'Total Cost of Ownership_ NO EPC'!$C28,RF_TCO!$AW$146:$AW$283,'Total Cost of Ownership_ NO EPC'!$D$19)</f>
        <v>0</v>
      </c>
      <c r="AN28" s="3064">
        <f>SUMIFS(RF_TCO!AQ$146:AQ$283,RF_TCO!$AV$146:$AV$283,'Total Cost of Ownership_ NO EPC'!$C28,RF_TCO!$AW$146:$AW$283,'Total Cost of Ownership_ NO EPC'!$D$19)</f>
        <v>0</v>
      </c>
      <c r="AO28" s="3064">
        <f>SUMIFS(RF_TCO!AR$146:AR$283,RF_TCO!$AV$146:$AV$283,'Total Cost of Ownership_ NO EPC'!$C28,RF_TCO!$AW$146:$AW$283,'Total Cost of Ownership_ NO EPC'!$D$19)</f>
        <v>0</v>
      </c>
    </row>
    <row r="29" spans="2:41" ht="15" customHeight="1">
      <c r="B29" s="8" t="s">
        <v>20</v>
      </c>
      <c r="C29" s="21">
        <v>6</v>
      </c>
      <c r="D29" s="3123" t="s">
        <v>66</v>
      </c>
      <c r="E29" s="3426">
        <f t="shared" si="5"/>
        <v>-2729334.814843562</v>
      </c>
      <c r="F29" s="24">
        <f t="shared" si="7"/>
        <v>0.57894131567953355</v>
      </c>
      <c r="I29" s="3064">
        <f>SUMIFS(RF_TCO!L$146:L$283,RF_TCO!$AV$146:$AV$283,'Total Cost of Ownership_ NO EPC'!$C29,RF_TCO!$AW$146:$AW$283,'Total Cost of Ownership_ NO EPC'!$D$19)</f>
        <v>-67932.186230173975</v>
      </c>
      <c r="J29" s="3064">
        <f>SUMIFS(RF_TCO!M$146:M$283,RF_TCO!$AV$146:$AV$283,'Total Cost of Ownership_ NO EPC'!$C29,RF_TCO!$AW$146:$AW$283,'Total Cost of Ownership_ NO EPC'!$D$19)</f>
        <v>-69268.597602920301</v>
      </c>
      <c r="K29" s="3064">
        <f>SUMIFS(RF_TCO!N$146:N$283,RF_TCO!$AV$146:$AV$283,'Total Cost of Ownership_ NO EPC'!$C29,RF_TCO!$AW$146:$AW$283,'Total Cost of Ownership_ NO EPC'!$D$19)</f>
        <v>-70631.299832126839</v>
      </c>
      <c r="L29" s="3064">
        <f>SUMIFS(RF_TCO!O$146:O$283,RF_TCO!$AV$146:$AV$283,'Total Cost of Ownership_ NO EPC'!$C29,RF_TCO!$AW$146:$AW$283,'Total Cost of Ownership_ NO EPC'!$D$19)</f>
        <v>-72040.730130642492</v>
      </c>
      <c r="M29" s="3064">
        <f>SUMIFS(RF_TCO!P$146:P$283,RF_TCO!$AV$146:$AV$283,'Total Cost of Ownership_ NO EPC'!$C29,RF_TCO!$AW$146:$AW$283,'Total Cost of Ownership_ NO EPC'!$D$19)</f>
        <v>-72957.575886303501</v>
      </c>
      <c r="N29" s="3064">
        <f>SUMIFS(RF_TCO!Q$146:Q$283,RF_TCO!$AV$146:$AV$283,'Total Cost of Ownership_ NO EPC'!$C29,RF_TCO!$AW$146:$AW$283,'Total Cost of Ownership_ NO EPC'!$D$19)</f>
        <v>-74402.294862103139</v>
      </c>
      <c r="O29" s="3064">
        <f>SUMIFS(RF_TCO!R$146:R$283,RF_TCO!$AV$146:$AV$283,'Total Cost of Ownership_ NO EPC'!$C29,RF_TCO!$AW$146:$AW$283,'Total Cost of Ownership_ NO EPC'!$D$19)</f>
        <v>-75875.435400299422</v>
      </c>
      <c r="P29" s="3064">
        <f>SUMIFS(RF_TCO!S$146:S$283,RF_TCO!$AV$146:$AV$283,'Total Cost of Ownership_ NO EPC'!$C29,RF_TCO!$AW$146:$AW$283,'Total Cost of Ownership_ NO EPC'!$D$19)</f>
        <v>-77377.556630538034</v>
      </c>
      <c r="Q29" s="3064">
        <f>SUMIFS(RF_TCO!T$146:T$283,RF_TCO!$AV$146:$AV$283,'Total Cost of Ownership_ NO EPC'!$C29,RF_TCO!$AW$146:$AW$283,'Total Cost of Ownership_ NO EPC'!$D$19)</f>
        <v>-78909.228682069719</v>
      </c>
      <c r="R29" s="3064">
        <f>SUMIFS(RF_TCO!U$146:U$283,RF_TCO!$AV$146:$AV$283,'Total Cost of Ownership_ NO EPC'!$C29,RF_TCO!$AW$146:$AW$283,'Total Cost of Ownership_ NO EPC'!$D$19)</f>
        <v>-80471.032900142425</v>
      </c>
      <c r="S29" s="3244">
        <f>SUMIFS(RF_TCO!V$146:V$283,RF_TCO!$AV$146:$AV$283,'Total Cost of Ownership_ NO EPC'!$C29,RF_TCO!$AW$146:$AW$283,'Total Cost of Ownership_ NO EPC'!$D$19)</f>
        <v>-82063.562066650673</v>
      </c>
      <c r="T29" s="3232">
        <f>SUMIFS(RF_TCO!W$146:W$283,RF_TCO!$AV$146:$AV$283,'Total Cost of Ownership_ NO EPC'!$C29,RF_TCO!$AW$146:$AW$283,'Total Cost of Ownership_ NO EPC'!$D$19)</f>
        <v>-83687.420625125524</v>
      </c>
      <c r="U29" s="3064">
        <f>SUMIFS(RF_TCO!X$146:X$283,RF_TCO!$AV$146:$AV$283,'Total Cost of Ownership_ NO EPC'!$C29,RF_TCO!$AW$146:$AW$283,'Total Cost of Ownership_ NO EPC'!$D$19)</f>
        <v>-85343.224910150719</v>
      </c>
      <c r="V29" s="3064">
        <f>SUMIFS(RF_TCO!Y$146:Y$283,RF_TCO!$AV$146:$AV$283,'Total Cost of Ownership_ NO EPC'!$C29,RF_TCO!$AW$146:$AW$283,'Total Cost of Ownership_ NO EPC'!$D$19)</f>
        <v>-87031.603381292211</v>
      </c>
      <c r="W29" s="3064">
        <f>SUMIFS(RF_TCO!Z$146:Z$283,RF_TCO!$AV$146:$AV$283,'Total Cost of Ownership_ NO EPC'!$C29,RF_TCO!$AW$146:$AW$283,'Total Cost of Ownership_ NO EPC'!$D$19)</f>
        <v>-88753.196861629636</v>
      </c>
      <c r="X29" s="3064">
        <f>SUMIFS(RF_TCO!AA$146:AA$283,RF_TCO!$AV$146:$AV$283,'Total Cost of Ownership_ NO EPC'!$C29,RF_TCO!$AW$146:$AW$283,'Total Cost of Ownership_ NO EPC'!$D$19)</f>
        <v>-90508.658780980229</v>
      </c>
      <c r="Y29" s="3064">
        <f>SUMIFS(RF_TCO!AB$146:AB$283,RF_TCO!$AV$146:$AV$283,'Total Cost of Ownership_ NO EPC'!$C29,RF_TCO!$AW$146:$AW$283,'Total Cost of Ownership_ NO EPC'!$D$19)</f>
        <v>-92298.655423907883</v>
      </c>
      <c r="Z29" s="3064">
        <f>SUMIFS(RF_TCO!AC$146:AC$283,RF_TCO!$AV$146:$AV$283,'Total Cost of Ownership_ NO EPC'!$C29,RF_TCO!$AW$146:$AW$283,'Total Cost of Ownership_ NO EPC'!$D$19)</f>
        <v>-94123.866182610946</v>
      </c>
      <c r="AA29" s="3064">
        <f>SUMIFS(RF_TCO!AD$146:AD$283,RF_TCO!$AV$146:$AV$283,'Total Cost of Ownership_ NO EPC'!$C29,RF_TCO!$AW$146:$AW$283,'Total Cost of Ownership_ NO EPC'!$D$19)</f>
        <v>-95984.983814785213</v>
      </c>
      <c r="AB29" s="3064">
        <f>SUMIFS(RF_TCO!AE$146:AE$283,RF_TCO!$AV$146:$AV$283,'Total Cost of Ownership_ NO EPC'!$C29,RF_TCO!$AW$146:$AW$283,'Total Cost of Ownership_ NO EPC'!$D$19)</f>
        <v>-97882.714706559709</v>
      </c>
      <c r="AC29" s="3064">
        <f>SUMIFS(RF_TCO!AF$146:AF$283,RF_TCO!$AV$146:$AV$283,'Total Cost of Ownership_ NO EPC'!$C29,RF_TCO!$AW$146:$AW$283,'Total Cost of Ownership_ NO EPC'!$D$19)</f>
        <v>-99817.779140605126</v>
      </c>
      <c r="AD29" s="3064">
        <f>SUMIFS(RF_TCO!AG$146:AG$283,RF_TCO!$AV$146:$AV$283,'Total Cost of Ownership_ NO EPC'!$C29,RF_TCO!$AW$146:$AW$283,'Total Cost of Ownership_ NO EPC'!$D$19)</f>
        <v>-101790.91156951665</v>
      </c>
      <c r="AE29" s="3064">
        <f>SUMIFS(RF_TCO!AH$146:AH$283,RF_TCO!$AV$146:$AV$283,'Total Cost of Ownership_ NO EPC'!$C29,RF_TCO!$AW$146:$AW$283,'Total Cost of Ownership_ NO EPC'!$D$19)</f>
        <v>-103802.86089457515</v>
      </c>
      <c r="AF29" s="3064">
        <f>SUMIFS(RF_TCO!AI$146:AI$283,RF_TCO!$AV$146:$AV$283,'Total Cost of Ownership_ NO EPC'!$C29,RF_TCO!$AW$146:$AW$283,'Total Cost of Ownership_ NO EPC'!$D$19)</f>
        <v>-105854.39074999205</v>
      </c>
      <c r="AG29" s="3064">
        <f>SUMIFS(RF_TCO!AJ$146:AJ$283,RF_TCO!$AV$146:$AV$283,'Total Cost of Ownership_ NO EPC'!$C29,RF_TCO!$AW$146:$AW$283,'Total Cost of Ownership_ NO EPC'!$D$19)</f>
        <v>-107946.27979274646</v>
      </c>
      <c r="AH29" s="3064">
        <f>SUMIFS(RF_TCO!AK$146:AK$283,RF_TCO!$AV$146:$AV$283,'Total Cost of Ownership_ NO EPC'!$C29,RF_TCO!$AW$146:$AW$283,'Total Cost of Ownership_ NO EPC'!$D$19)</f>
        <v>-110079.32199812375</v>
      </c>
      <c r="AI29" s="3064">
        <f>SUMIFS(RF_TCO!AL$146:AL$283,RF_TCO!$AV$146:$AV$283,'Total Cost of Ownership_ NO EPC'!$C29,RF_TCO!$AW$146:$AW$283,'Total Cost of Ownership_ NO EPC'!$D$19)</f>
        <v>-112254.32696106865</v>
      </c>
      <c r="AJ29" s="3064">
        <f>SUMIFS(RF_TCO!AM$146:AM$283,RF_TCO!$AV$146:$AV$283,'Total Cost of Ownership_ NO EPC'!$C29,RF_TCO!$AW$146:$AW$283,'Total Cost of Ownership_ NO EPC'!$D$19)</f>
        <v>-114472.1202034664</v>
      </c>
      <c r="AK29" s="3064">
        <f>SUMIFS(RF_TCO!AN$146:AN$283,RF_TCO!$AV$146:$AV$283,'Total Cost of Ownership_ NO EPC'!$C29,RF_TCO!$AW$146:$AW$283,'Total Cost of Ownership_ NO EPC'!$D$19)</f>
        <v>-116733.54348746914</v>
      </c>
      <c r="AL29" s="3064">
        <f>SUMIFS(RF_TCO!AO$146:AO$283,RF_TCO!$AV$146:$AV$283,'Total Cost of Ownership_ NO EPC'!$C29,RF_TCO!$AW$146:$AW$283,'Total Cost of Ownership_ NO EPC'!$D$19)</f>
        <v>-119039.45513498624</v>
      </c>
      <c r="AM29" s="3257">
        <f>SUMIFS(RF_TCO!AP$146:AP$283,RF_TCO!$AV$146:$AV$283,'Total Cost of Ownership_ NO EPC'!$C29,RF_TCO!$AW$146:$AW$283,'Total Cost of Ownership_ NO EPC'!$D$19)</f>
        <v>0</v>
      </c>
      <c r="AN29" s="3064">
        <f>SUMIFS(RF_TCO!AQ$146:AQ$283,RF_TCO!$AV$146:$AV$283,'Total Cost of Ownership_ NO EPC'!$C29,RF_TCO!$AW$146:$AW$283,'Total Cost of Ownership_ NO EPC'!$D$19)</f>
        <v>0</v>
      </c>
      <c r="AO29" s="3064">
        <f>SUMIFS(RF_TCO!AR$146:AR$283,RF_TCO!$AV$146:$AV$283,'Total Cost of Ownership_ NO EPC'!$C29,RF_TCO!$AW$146:$AW$283,'Total Cost of Ownership_ NO EPC'!$D$19)</f>
        <v>0</v>
      </c>
    </row>
    <row r="30" spans="2:41" ht="15" customHeight="1">
      <c r="B30" s="8" t="s">
        <v>20</v>
      </c>
      <c r="C30" s="21">
        <v>7</v>
      </c>
      <c r="D30" s="3124" t="s">
        <v>67</v>
      </c>
      <c r="E30" s="3426">
        <f t="shared" si="5"/>
        <v>17873951.177168731</v>
      </c>
      <c r="F30" s="24">
        <f t="shared" si="7"/>
        <v>1.555555555555556</v>
      </c>
      <c r="I30" s="3064">
        <f>SUMIFS(RF_TCO!L$146:L$283,RF_TCO!$AV$146:$AV$283,'Total Cost of Ownership_ NO EPC'!$C30,RF_TCO!$AW$146:$AW$283,'Total Cost of Ownership_ NO EPC'!$D$19)</f>
        <v>442854.30000000005</v>
      </c>
      <c r="J30" s="3064">
        <f>SUMIFS(RF_TCO!M$146:M$283,RF_TCO!$AV$146:$AV$283,'Total Cost of Ownership_ NO EPC'!$C30,RF_TCO!$AW$146:$AW$283,'Total Cost of Ownership_ NO EPC'!$D$19)</f>
        <v>451566.45186545461</v>
      </c>
      <c r="K30" s="3064">
        <f>SUMIFS(RF_TCO!N$146:N$283,RF_TCO!$AV$146:$AV$283,'Total Cost of Ownership_ NO EPC'!$C30,RF_TCO!$AW$146:$AW$283,'Total Cost of Ownership_ NO EPC'!$D$19)</f>
        <v>460449.99551851681</v>
      </c>
      <c r="L30" s="3064">
        <f>SUMIFS(RF_TCO!O$146:O$283,RF_TCO!$AV$146:$AV$283,'Total Cost of Ownership_ NO EPC'!$C30,RF_TCO!$AW$146:$AW$283,'Total Cost of Ownership_ NO EPC'!$D$19)</f>
        <v>469508.30270308105</v>
      </c>
      <c r="M30" s="3064">
        <f>SUMIFS(RF_TCO!P$146:P$283,RF_TCO!$AV$146:$AV$283,'Total Cost of Ownership_ NO EPC'!$C30,RF_TCO!$AW$146:$AW$283,'Total Cost of Ownership_ NO EPC'!$D$19)</f>
        <v>478744.81149443984</v>
      </c>
      <c r="N30" s="3064">
        <f>SUMIFS(RF_TCO!Q$146:Q$283,RF_TCO!$AV$146:$AV$283,'Total Cost of Ownership_ NO EPC'!$C30,RF_TCO!$AW$146:$AW$283,'Total Cost of Ownership_ NO EPC'!$D$19)</f>
        <v>488163.02760420315</v>
      </c>
      <c r="O30" s="3064">
        <f>SUMIFS(RF_TCO!R$146:R$283,RF_TCO!$AV$146:$AV$283,'Total Cost of Ownership_ NO EPC'!$C30,RF_TCO!$AW$146:$AW$283,'Total Cost of Ownership_ NO EPC'!$D$19)</f>
        <v>497766.52571088943</v>
      </c>
      <c r="P30" s="3064">
        <f>SUMIFS(RF_TCO!S$146:S$283,RF_TCO!$AV$146:$AV$283,'Total Cost of Ownership_ NO EPC'!$C30,RF_TCO!$AW$146:$AW$283,'Total Cost of Ownership_ NO EPC'!$D$19)</f>
        <v>507558.95081669267</v>
      </c>
      <c r="Q30" s="3064">
        <f>SUMIFS(RF_TCO!T$146:T$283,RF_TCO!$AV$146:$AV$283,'Total Cost of Ownership_ NO EPC'!$C30,RF_TCO!$AW$146:$AW$283,'Total Cost of Ownership_ NO EPC'!$D$19)</f>
        <v>517544.01963094115</v>
      </c>
      <c r="R30" s="3064">
        <f>SUMIFS(RF_TCO!U$146:U$283,RF_TCO!$AV$146:$AV$283,'Total Cost of Ownership_ NO EPC'!$C30,RF_TCO!$AW$146:$AW$283,'Total Cost of Ownership_ NO EPC'!$D$19)</f>
        <v>527725.52198077168</v>
      </c>
      <c r="S30" s="3244">
        <f>SUMIFS(RF_TCO!V$146:V$283,RF_TCO!$AV$146:$AV$283,'Total Cost of Ownership_ NO EPC'!$C30,RF_TCO!$AW$146:$AW$283,'Total Cost of Ownership_ NO EPC'!$D$19)</f>
        <v>538107.32224955701</v>
      </c>
      <c r="T30" s="3232">
        <f>SUMIFS(RF_TCO!W$146:W$283,RF_TCO!$AV$146:$AV$283,'Total Cost of Ownership_ NO EPC'!$C30,RF_TCO!$AW$146:$AW$283,'Total Cost of Ownership_ NO EPC'!$D$19)</f>
        <v>548693.36084363004</v>
      </c>
      <c r="U30" s="3064">
        <f>SUMIFS(RF_TCO!X$146:X$283,RF_TCO!$AV$146:$AV$283,'Total Cost of Ownership_ NO EPC'!$C30,RF_TCO!$AW$146:$AW$283,'Total Cost of Ownership_ NO EPC'!$D$19)</f>
        <v>559487.65568786301</v>
      </c>
      <c r="V30" s="3064">
        <f>SUMIFS(RF_TCO!Y$146:Y$283,RF_TCO!$AV$146:$AV$283,'Total Cost of Ownership_ NO EPC'!$C30,RF_TCO!$AW$146:$AW$283,'Total Cost of Ownership_ NO EPC'!$D$19)</f>
        <v>570494.30375066772</v>
      </c>
      <c r="W30" s="3064">
        <f>SUMIFS(RF_TCO!Z$146:Z$283,RF_TCO!$AV$146:$AV$283,'Total Cost of Ownership_ NO EPC'!$C30,RF_TCO!$AW$146:$AW$283,'Total Cost of Ownership_ NO EPC'!$D$19)</f>
        <v>581717.48259899905</v>
      </c>
      <c r="X30" s="3064">
        <f>SUMIFS(RF_TCO!AA$146:AA$283,RF_TCO!$AV$146:$AV$283,'Total Cost of Ownership_ NO EPC'!$C30,RF_TCO!$AW$146:$AW$283,'Total Cost of Ownership_ NO EPC'!$D$19)</f>
        <v>593161.45198394661</v>
      </c>
      <c r="Y30" s="3064">
        <f>SUMIFS(RF_TCO!AB$146:AB$283,RF_TCO!$AV$146:$AV$283,'Total Cost of Ownership_ NO EPC'!$C30,RF_TCO!$AW$146:$AW$283,'Total Cost of Ownership_ NO EPC'!$D$19)</f>
        <v>604830.55545752181</v>
      </c>
      <c r="Z30" s="3064">
        <f>SUMIFS(RF_TCO!AC$146:AC$283,RF_TCO!$AV$146:$AV$283,'Total Cost of Ownership_ NO EPC'!$C30,RF_TCO!$AW$146:$AW$283,'Total Cost of Ownership_ NO EPC'!$D$19)</f>
        <v>616729.2220212497</v>
      </c>
      <c r="AA30" s="3064">
        <f>SUMIFS(RF_TCO!AD$146:AD$283,RF_TCO!$AV$146:$AV$283,'Total Cost of Ownership_ NO EPC'!$C30,RF_TCO!$AW$146:$AW$283,'Total Cost of Ownership_ NO EPC'!$D$19)</f>
        <v>628861.96780719503</v>
      </c>
      <c r="AB30" s="3064">
        <f>SUMIFS(RF_TCO!AE$146:AE$283,RF_TCO!$AV$146:$AV$283,'Total Cost of Ownership_ NO EPC'!$C30,RF_TCO!$AW$146:$AW$283,'Total Cost of Ownership_ NO EPC'!$D$19)</f>
        <v>641233.39779205655</v>
      </c>
      <c r="AC30" s="3064">
        <f>SUMIFS(RF_TCO!AF$146:AF$283,RF_TCO!$AV$146:$AV$283,'Total Cost of Ownership_ NO EPC'!$C30,RF_TCO!$AW$146:$AW$283,'Total Cost of Ownership_ NO EPC'!$D$19)</f>
        <v>653848.20754498383</v>
      </c>
      <c r="AD30" s="3064">
        <f>SUMIFS(RF_TCO!AG$146:AG$283,RF_TCO!$AV$146:$AV$283,'Total Cost of Ownership_ NO EPC'!$C30,RF_TCO!$AW$146:$AW$283,'Total Cost of Ownership_ NO EPC'!$D$19)</f>
        <v>666711.1850097779</v>
      </c>
      <c r="AE30" s="3064">
        <f>SUMIFS(RF_TCO!AH$146:AH$283,RF_TCO!$AV$146:$AV$283,'Total Cost of Ownership_ NO EPC'!$C30,RF_TCO!$AW$146:$AW$283,'Total Cost of Ownership_ NO EPC'!$D$19)</f>
        <v>679827.21232215199</v>
      </c>
      <c r="AF30" s="3064">
        <f>SUMIFS(RF_TCO!AI$146:AI$283,RF_TCO!$AV$146:$AV$283,'Total Cost of Ownership_ NO EPC'!$C30,RF_TCO!$AW$146:$AW$283,'Total Cost of Ownership_ NO EPC'!$D$19)</f>
        <v>693201.26766274404</v>
      </c>
      <c r="AG30" s="3064">
        <f>SUMIFS(RF_TCO!AJ$146:AJ$283,RF_TCO!$AV$146:$AV$283,'Total Cost of Ownership_ NO EPC'!$C30,RF_TCO!$AW$146:$AW$283,'Total Cost of Ownership_ NO EPC'!$D$19)</f>
        <v>706838.42714658217</v>
      </c>
      <c r="AH30" s="3064">
        <f>SUMIFS(RF_TCO!AK$146:AK$283,RF_TCO!$AV$146:$AV$283,'Total Cost of Ownership_ NO EPC'!$C30,RF_TCO!$AW$146:$AW$283,'Total Cost of Ownership_ NO EPC'!$D$19)</f>
        <v>720743.86674972042</v>
      </c>
      <c r="AI30" s="3064">
        <f>SUMIFS(RF_TCO!AL$146:AL$283,RF_TCO!$AV$146:$AV$283,'Total Cost of Ownership_ NO EPC'!$C30,RF_TCO!$AW$146:$AW$283,'Total Cost of Ownership_ NO EPC'!$D$19)</f>
        <v>734922.86427377851</v>
      </c>
      <c r="AJ30" s="3064">
        <f>SUMIFS(RF_TCO!AM$146:AM$283,RF_TCO!$AV$146:$AV$283,'Total Cost of Ownership_ NO EPC'!$C30,RF_TCO!$AW$146:$AW$283,'Total Cost of Ownership_ NO EPC'!$D$19)</f>
        <v>749380.80134912813</v>
      </c>
      <c r="AK30" s="3064">
        <f>SUMIFS(RF_TCO!AN$146:AN$283,RF_TCO!$AV$146:$AV$283,'Total Cost of Ownership_ NO EPC'!$C30,RF_TCO!$AW$146:$AW$283,'Total Cost of Ownership_ NO EPC'!$D$19)</f>
        <v>764123.16547748738</v>
      </c>
      <c r="AL30" s="3064">
        <f>SUMIFS(RF_TCO!AO$146:AO$283,RF_TCO!$AV$146:$AV$283,'Total Cost of Ownership_ NO EPC'!$C30,RF_TCO!$AW$146:$AW$283,'Total Cost of Ownership_ NO EPC'!$D$19)</f>
        <v>779155.5521146988</v>
      </c>
      <c r="AM30" s="3257">
        <f>SUMIFS(RF_TCO!AP$146:AP$283,RF_TCO!$AV$146:$AV$283,'Total Cost of Ownership_ NO EPC'!$C30,RF_TCO!$AW$146:$AW$283,'Total Cost of Ownership_ NO EPC'!$D$19)</f>
        <v>0</v>
      </c>
      <c r="AN30" s="3064">
        <f>SUMIFS(RF_TCO!AQ$146:AQ$283,RF_TCO!$AV$146:$AV$283,'Total Cost of Ownership_ NO EPC'!$C30,RF_TCO!$AW$146:$AW$283,'Total Cost of Ownership_ NO EPC'!$D$19)</f>
        <v>0</v>
      </c>
      <c r="AO30" s="3064">
        <f>SUMIFS(RF_TCO!AR$146:AR$283,RF_TCO!$AV$146:$AV$283,'Total Cost of Ownership_ NO EPC'!$C30,RF_TCO!$AW$146:$AW$283,'Total Cost of Ownership_ NO EPC'!$D$19)</f>
        <v>0</v>
      </c>
    </row>
    <row r="31" spans="2:41" ht="15" customHeight="1">
      <c r="B31" s="8" t="s">
        <v>20</v>
      </c>
      <c r="C31" s="21">
        <v>8</v>
      </c>
      <c r="D31" s="3125" t="s">
        <v>68</v>
      </c>
      <c r="E31" s="3426">
        <f>'8. VALORE IMMOBILIARE'!D7</f>
        <v>21778339.021686736</v>
      </c>
      <c r="F31" s="24">
        <f t="shared" si="7"/>
        <v>1.2188832487309644</v>
      </c>
      <c r="I31" s="3064">
        <f>SUMIFS(RF_TCO!L$146:L$283,RF_TCO!$AV$146:$AV$283,'Total Cost of Ownership_ NO EPC'!$C31,RF_TCO!$AW$146:$AW$283,'Total Cost of Ownership_ NO EPC'!$D$19)</f>
        <v>0</v>
      </c>
      <c r="J31" s="3064">
        <f>SUMIFS(RF_TCO!M$146:M$283,RF_TCO!$AV$146:$AV$283,'Total Cost of Ownership_ NO EPC'!$C31,RF_TCO!$AW$146:$AW$283,'Total Cost of Ownership_ NO EPC'!$D$19)</f>
        <v>0</v>
      </c>
      <c r="K31" s="3064">
        <f>SUMIFS(RF_TCO!N$146:N$283,RF_TCO!$AV$146:$AV$283,'Total Cost of Ownership_ NO EPC'!$C31,RF_TCO!$AW$146:$AW$283,'Total Cost of Ownership_ NO EPC'!$D$19)</f>
        <v>0</v>
      </c>
      <c r="L31" s="3064">
        <f>SUMIFS(RF_TCO!O$146:O$283,RF_TCO!$AV$146:$AV$283,'Total Cost of Ownership_ NO EPC'!$C31,RF_TCO!$AW$146:$AW$283,'Total Cost of Ownership_ NO EPC'!$D$19)</f>
        <v>0</v>
      </c>
      <c r="M31" s="3064">
        <f>SUMIFS(RF_TCO!P$146:P$283,RF_TCO!$AV$146:$AV$283,'Total Cost of Ownership_ NO EPC'!$C31,RF_TCO!$AW$146:$AW$283,'Total Cost of Ownership_ NO EPC'!$D$19)</f>
        <v>0</v>
      </c>
      <c r="N31" s="3064">
        <f>SUMIFS(RF_TCO!Q$146:Q$283,RF_TCO!$AV$146:$AV$283,'Total Cost of Ownership_ NO EPC'!$C31,RF_TCO!$AW$146:$AW$283,'Total Cost of Ownership_ NO EPC'!$D$19)</f>
        <v>0</v>
      </c>
      <c r="O31" s="3064">
        <f>SUMIFS(RF_TCO!R$146:R$283,RF_TCO!$AV$146:$AV$283,'Total Cost of Ownership_ NO EPC'!$C31,RF_TCO!$AW$146:$AW$283,'Total Cost of Ownership_ NO EPC'!$D$19)</f>
        <v>0</v>
      </c>
      <c r="P31" s="3064">
        <f>SUMIFS(RF_TCO!S$146:S$283,RF_TCO!$AV$146:$AV$283,'Total Cost of Ownership_ NO EPC'!$C31,RF_TCO!$AW$146:$AW$283,'Total Cost of Ownership_ NO EPC'!$D$19)</f>
        <v>0</v>
      </c>
      <c r="Q31" s="3064">
        <f>SUMIFS(RF_TCO!T$146:T$283,RF_TCO!$AV$146:$AV$283,'Total Cost of Ownership_ NO EPC'!$C31,RF_TCO!$AW$146:$AW$283,'Total Cost of Ownership_ NO EPC'!$D$19)</f>
        <v>0</v>
      </c>
      <c r="R31" s="3064">
        <f>SUMIFS(RF_TCO!U$146:U$283,RF_TCO!$AV$146:$AV$283,'Total Cost of Ownership_ NO EPC'!$C31,RF_TCO!$AW$146:$AW$283,'Total Cost of Ownership_ NO EPC'!$D$19)</f>
        <v>0</v>
      </c>
      <c r="S31" s="3244">
        <f>SUMIFS(RF_TCO!V$146:V$283,RF_TCO!$AV$146:$AV$283,'Total Cost of Ownership_ NO EPC'!$C31,RF_TCO!$AW$146:$AW$283,'Total Cost of Ownership_ NO EPC'!$D$19)</f>
        <v>0</v>
      </c>
      <c r="T31" s="3232">
        <f>SUMIFS(RF_TCO!W$146:W$283,RF_TCO!$AV$146:$AV$283,'Total Cost of Ownership_ NO EPC'!$C31,RF_TCO!$AW$146:$AW$283,'Total Cost of Ownership_ NO EPC'!$D$19)</f>
        <v>0</v>
      </c>
      <c r="U31" s="3064">
        <f>SUMIFS(RF_TCO!X$146:X$283,RF_TCO!$AV$146:$AV$283,'Total Cost of Ownership_ NO EPC'!$C31,RF_TCO!$AW$146:$AW$283,'Total Cost of Ownership_ NO EPC'!$D$19)</f>
        <v>0</v>
      </c>
      <c r="V31" s="3064">
        <f>SUMIFS(RF_TCO!Y$146:Y$283,RF_TCO!$AV$146:$AV$283,'Total Cost of Ownership_ NO EPC'!$C31,RF_TCO!$AW$146:$AW$283,'Total Cost of Ownership_ NO EPC'!$D$19)</f>
        <v>0</v>
      </c>
      <c r="W31" s="3064">
        <f>SUMIFS(RF_TCO!Z$146:Z$283,RF_TCO!$AV$146:$AV$283,'Total Cost of Ownership_ NO EPC'!$C31,RF_TCO!$AW$146:$AW$283,'Total Cost of Ownership_ NO EPC'!$D$19)</f>
        <v>0</v>
      </c>
      <c r="X31" s="3064">
        <f>SUMIFS(RF_TCO!AA$146:AA$283,RF_TCO!$AV$146:$AV$283,'Total Cost of Ownership_ NO EPC'!$C31,RF_TCO!$AW$146:$AW$283,'Total Cost of Ownership_ NO EPC'!$D$19)</f>
        <v>0</v>
      </c>
      <c r="Y31" s="3064">
        <f>SUMIFS(RF_TCO!AB$146:AB$283,RF_TCO!$AV$146:$AV$283,'Total Cost of Ownership_ NO EPC'!$C31,RF_TCO!$AW$146:$AW$283,'Total Cost of Ownership_ NO EPC'!$D$19)</f>
        <v>0</v>
      </c>
      <c r="Z31" s="3064">
        <f>SUMIFS(RF_TCO!AC$146:AC$283,RF_TCO!$AV$146:$AV$283,'Total Cost of Ownership_ NO EPC'!$C31,RF_TCO!$AW$146:$AW$283,'Total Cost of Ownership_ NO EPC'!$D$19)</f>
        <v>0</v>
      </c>
      <c r="AA31" s="3064">
        <f>SUMIFS(RF_TCO!AD$146:AD$283,RF_TCO!$AV$146:$AV$283,'Total Cost of Ownership_ NO EPC'!$C31,RF_TCO!$AW$146:$AW$283,'Total Cost of Ownership_ NO EPC'!$D$19)</f>
        <v>0</v>
      </c>
      <c r="AB31" s="3064">
        <f>SUMIFS(RF_TCO!AE$146:AE$283,RF_TCO!$AV$146:$AV$283,'Total Cost of Ownership_ NO EPC'!$C31,RF_TCO!$AW$146:$AW$283,'Total Cost of Ownership_ NO EPC'!$D$19)</f>
        <v>0</v>
      </c>
      <c r="AC31" s="3064">
        <f>SUMIFS(RF_TCO!AF$146:AF$283,RF_TCO!$AV$146:$AV$283,'Total Cost of Ownership_ NO EPC'!$C31,RF_TCO!$AW$146:$AW$283,'Total Cost of Ownership_ NO EPC'!$D$19)</f>
        <v>0</v>
      </c>
      <c r="AD31" s="3064">
        <f>SUMIFS(RF_TCO!AG$146:AG$283,RF_TCO!$AV$146:$AV$283,'Total Cost of Ownership_ NO EPC'!$C31,RF_TCO!$AW$146:$AW$283,'Total Cost of Ownership_ NO EPC'!$D$19)</f>
        <v>0</v>
      </c>
      <c r="AE31" s="3064">
        <f>SUMIFS(RF_TCO!AH$146:AH$283,RF_TCO!$AV$146:$AV$283,'Total Cost of Ownership_ NO EPC'!$C31,RF_TCO!$AW$146:$AW$283,'Total Cost of Ownership_ NO EPC'!$D$19)</f>
        <v>0</v>
      </c>
      <c r="AF31" s="3064">
        <f>SUMIFS(RF_TCO!AI$146:AI$283,RF_TCO!$AV$146:$AV$283,'Total Cost of Ownership_ NO EPC'!$C31,RF_TCO!$AW$146:$AW$283,'Total Cost of Ownership_ NO EPC'!$D$19)</f>
        <v>0</v>
      </c>
      <c r="AG31" s="3064">
        <f>SUMIFS(RF_TCO!AJ$146:AJ$283,RF_TCO!$AV$146:$AV$283,'Total Cost of Ownership_ NO EPC'!$C31,RF_TCO!$AW$146:$AW$283,'Total Cost of Ownership_ NO EPC'!$D$19)</f>
        <v>0</v>
      </c>
      <c r="AH31" s="3064">
        <f>SUMIFS(RF_TCO!AK$146:AK$283,RF_TCO!$AV$146:$AV$283,'Total Cost of Ownership_ NO EPC'!$C31,RF_TCO!$AW$146:$AW$283,'Total Cost of Ownership_ NO EPC'!$D$19)</f>
        <v>0</v>
      </c>
      <c r="AI31" s="3064">
        <f>SUMIFS(RF_TCO!AL$146:AL$283,RF_TCO!$AV$146:$AV$283,'Total Cost of Ownership_ NO EPC'!$C31,RF_TCO!$AW$146:$AW$283,'Total Cost of Ownership_ NO EPC'!$D$19)</f>
        <v>0</v>
      </c>
      <c r="AJ31" s="3064">
        <f>SUMIFS(RF_TCO!AM$146:AM$283,RF_TCO!$AV$146:$AV$283,'Total Cost of Ownership_ NO EPC'!$C31,RF_TCO!$AW$146:$AW$283,'Total Cost of Ownership_ NO EPC'!$D$19)</f>
        <v>0</v>
      </c>
      <c r="AK31" s="3064">
        <f>SUMIFS(RF_TCO!AN$146:AN$283,RF_TCO!$AV$146:$AV$283,'Total Cost of Ownership_ NO EPC'!$C31,RF_TCO!$AW$146:$AW$283,'Total Cost of Ownership_ NO EPC'!$D$19)</f>
        <v>0</v>
      </c>
      <c r="AL31" s="3064">
        <f>SUMIFS(RF_TCO!AO$146:AO$283,RF_TCO!$AV$146:$AV$283,'Total Cost of Ownership_ NO EPC'!$C31,RF_TCO!$AW$146:$AW$283,'Total Cost of Ownership_ NO EPC'!$D$19)</f>
        <v>38316696.404626571</v>
      </c>
      <c r="AM31" s="3257">
        <f>SUMIFS(RF_TCO!AP$146:AP$283,RF_TCO!$AV$146:$AV$283,'Total Cost of Ownership_ NO EPC'!$C31,RF_TCO!$AW$146:$AW$283,'Total Cost of Ownership_ NO EPC'!$D$19)</f>
        <v>0</v>
      </c>
      <c r="AN31" s="3064">
        <f>SUMIFS(RF_TCO!AQ$146:AQ$283,RF_TCO!$AV$146:$AV$283,'Total Cost of Ownership_ NO EPC'!$C31,RF_TCO!$AW$146:$AW$283,'Total Cost of Ownership_ NO EPC'!$D$19)</f>
        <v>0</v>
      </c>
      <c r="AO31" s="3064"/>
    </row>
    <row r="32" spans="2:41" ht="15" customHeight="1">
      <c r="B32" s="8" t="s">
        <v>20</v>
      </c>
      <c r="C32" s="21">
        <v>9</v>
      </c>
      <c r="D32" s="3126" t="s">
        <v>69</v>
      </c>
      <c r="E32" s="3426">
        <f>SUM(I32:AO32)</f>
        <v>-1141612.1217611011</v>
      </c>
      <c r="F32" s="24">
        <f t="shared" si="7"/>
        <v>1.1300717090714785</v>
      </c>
      <c r="I32" s="3064">
        <f>SUMIFS(RF_TCO!L$146:L$283,RF_TCO!$AV$146:$AV$283,'Total Cost of Ownership_ NO EPC'!$C32,RF_TCO!$AW$146:$AW$283,'Total Cost of Ownership_ NO EPC'!$D$19)</f>
        <v>-25029.539963400002</v>
      </c>
      <c r="J32" s="3064">
        <f>SUMIFS(RF_TCO!M$146:M$283,RF_TCO!$AV$146:$AV$283,'Total Cost of Ownership_ NO EPC'!$C32,RF_TCO!$AW$146:$AW$283,'Total Cost of Ownership_ NO EPC'!$D$19)</f>
        <v>-25029.539963400002</v>
      </c>
      <c r="K32" s="3064">
        <f>SUMIFS(RF_TCO!N$146:N$283,RF_TCO!$AV$146:$AV$283,'Total Cost of Ownership_ NO EPC'!$C32,RF_TCO!$AW$146:$AW$283,'Total Cost of Ownership_ NO EPC'!$D$19)</f>
        <v>-157916.43996339999</v>
      </c>
      <c r="L32" s="3064">
        <f>SUMIFS(RF_TCO!O$146:O$283,RF_TCO!$AV$146:$AV$283,'Total Cost of Ownership_ NO EPC'!$C32,RF_TCO!$AW$146:$AW$283,'Total Cost of Ownership_ NO EPC'!$D$19)</f>
        <v>-26535.98898250479</v>
      </c>
      <c r="M32" s="3064">
        <f>SUMIFS(RF_TCO!P$146:P$283,RF_TCO!$AV$146:$AV$283,'Total Cost of Ownership_ NO EPC'!$C32,RF_TCO!$AW$146:$AW$283,'Total Cost of Ownership_ NO EPC'!$D$19)</f>
        <v>-27058.024256669702</v>
      </c>
      <c r="N32" s="3064">
        <f>SUMIFS(RF_TCO!Q$146:Q$283,RF_TCO!$AV$146:$AV$283,'Total Cost of Ownership_ NO EPC'!$C32,RF_TCO!$AW$146:$AW$283,'Total Cost of Ownership_ NO EPC'!$D$19)</f>
        <v>-27590.329388410002</v>
      </c>
      <c r="O32" s="3064">
        <f>SUMIFS(RF_TCO!R$146:R$283,RF_TCO!$AV$146:$AV$283,'Total Cost of Ownership_ NO EPC'!$C32,RF_TCO!$AW$146:$AW$283,'Total Cost of Ownership_ NO EPC'!$D$19)</f>
        <v>-28133.106413832902</v>
      </c>
      <c r="P32" s="3064">
        <f>SUMIFS(RF_TCO!S$146:S$283,RF_TCO!$AV$146:$AV$283,'Total Cost of Ownership_ NO EPC'!$C32,RF_TCO!$AW$146:$AW$283,'Total Cost of Ownership_ NO EPC'!$D$19)</f>
        <v>-28686.561343646848</v>
      </c>
      <c r="Q32" s="3064">
        <f>SUMIFS(RF_TCO!T$146:T$283,RF_TCO!$AV$146:$AV$283,'Total Cost of Ownership_ NO EPC'!$C32,RF_TCO!$AW$146:$AW$283,'Total Cost of Ownership_ NO EPC'!$D$19)</f>
        <v>-29250.904241352779</v>
      </c>
      <c r="R32" s="3064">
        <f>SUMIFS(RF_TCO!U$146:U$283,RF_TCO!$AV$146:$AV$283,'Total Cost of Ownership_ NO EPC'!$C32,RF_TCO!$AW$146:$AW$283,'Total Cost of Ownership_ NO EPC'!$D$19)</f>
        <v>-29826.349302973573</v>
      </c>
      <c r="S32" s="3244">
        <f>SUMIFS(RF_TCO!V$146:V$283,RF_TCO!$AV$146:$AV$283,'Total Cost of Ownership_ NO EPC'!$C32,RF_TCO!$AW$146:$AW$283,'Total Cost of Ownership_ NO EPC'!$D$19)</f>
        <v>-30413.114938352068</v>
      </c>
      <c r="T32" s="3232">
        <f>SUMIFS(RF_TCO!W$146:W$283,RF_TCO!$AV$146:$AV$283,'Total Cost of Ownership_ NO EPC'!$C32,RF_TCO!$AW$146:$AW$283,'Total Cost of Ownership_ NO EPC'!$D$19)</f>
        <v>-31011.423854048375</v>
      </c>
      <c r="U32" s="3064">
        <f>SUMIFS(RF_TCO!X$146:X$283,RF_TCO!$AV$146:$AV$283,'Total Cost of Ownership_ NO EPC'!$C32,RF_TCO!$AW$146:$AW$283,'Total Cost of Ownership_ NO EPC'!$D$19)</f>
        <v>-31621.503137868021</v>
      </c>
      <c r="V32" s="3064">
        <f>SUMIFS(RF_TCO!Y$146:Y$283,RF_TCO!$AV$146:$AV$283,'Total Cost of Ownership_ NO EPC'!$C32,RF_TCO!$AW$146:$AW$283,'Total Cost of Ownership_ NO EPC'!$D$19)</f>
        <v>-32243.584345052983</v>
      </c>
      <c r="W32" s="3064">
        <f>SUMIFS(RF_TCO!Z$146:Z$283,RF_TCO!$AV$146:$AV$283,'Total Cost of Ownership_ NO EPC'!$C32,RF_TCO!$AW$146:$AW$283,'Total Cost of Ownership_ NO EPC'!$D$19)</f>
        <v>-32877.903586168388</v>
      </c>
      <c r="X32" s="3064">
        <f>SUMIFS(RF_TCO!AA$146:AA$283,RF_TCO!$AV$146:$AV$283,'Total Cost of Ownership_ NO EPC'!$C32,RF_TCO!$AW$146:$AW$283,'Total Cost of Ownership_ NO EPC'!$D$19)</f>
        <v>-33524.701616718099</v>
      </c>
      <c r="Y32" s="3064">
        <f>SUMIFS(RF_TCO!AB$146:AB$283,RF_TCO!$AV$146:$AV$283,'Total Cost of Ownership_ NO EPC'!$C32,RF_TCO!$AW$146:$AW$283,'Total Cost of Ownership_ NO EPC'!$D$19)</f>
        <v>-34184.223928523359</v>
      </c>
      <c r="Z32" s="3064">
        <f>SUMIFS(RF_TCO!AC$146:AC$283,RF_TCO!$AV$146:$AV$283,'Total Cost of Ownership_ NO EPC'!$C32,RF_TCO!$AW$146:$AW$283,'Total Cost of Ownership_ NO EPC'!$D$19)</f>
        <v>-34856.720842899034</v>
      </c>
      <c r="AA32" s="3064">
        <f>SUMIFS(RF_TCO!AD$146:AD$283,RF_TCO!$AV$146:$AV$283,'Total Cost of Ownership_ NO EPC'!$C32,RF_TCO!$AW$146:$AW$283,'Total Cost of Ownership_ NO EPC'!$D$19)</f>
        <v>-35542.447605662972</v>
      </c>
      <c r="AB32" s="3064">
        <f>SUMIFS(RF_TCO!AE$146:AE$283,RF_TCO!$AV$146:$AV$283,'Total Cost of Ownership_ NO EPC'!$C32,RF_TCO!$AW$146:$AW$283,'Total Cost of Ownership_ NO EPC'!$D$19)</f>
        <v>-36241.664484014378</v>
      </c>
      <c r="AC32" s="3064">
        <f>SUMIFS(RF_TCO!AF$146:AF$283,RF_TCO!$AV$146:$AV$283,'Total Cost of Ownership_ NO EPC'!$C32,RF_TCO!$AW$146:$AW$283,'Total Cost of Ownership_ NO EPC'!$D$19)</f>
        <v>-36954.636865318076</v>
      </c>
      <c r="AD32" s="3064">
        <f>SUMIFS(RF_TCO!AG$146:AG$283,RF_TCO!$AV$146:$AV$283,'Total Cost of Ownership_ NO EPC'!$C32,RF_TCO!$AW$146:$AW$283,'Total Cost of Ownership_ NO EPC'!$D$19)</f>
        <v>-37681.63535783215</v>
      </c>
      <c r="AE32" s="3064">
        <f>SUMIFS(RF_TCO!AH$146:AH$283,RF_TCO!$AV$146:$AV$283,'Total Cost of Ownership_ NO EPC'!$C32,RF_TCO!$AW$146:$AW$283,'Total Cost of Ownership_ NO EPC'!$D$19)</f>
        <v>-38422.93589341714</v>
      </c>
      <c r="AF32" s="3064">
        <f>SUMIFS(RF_TCO!AI$146:AI$283,RF_TCO!$AV$146:$AV$283,'Total Cost of Ownership_ NO EPC'!$C32,RF_TCO!$AW$146:$AW$283,'Total Cost of Ownership_ NO EPC'!$D$19)</f>
        <v>-39178.819832265814</v>
      </c>
      <c r="AG32" s="3064">
        <f>SUMIFS(RF_TCO!AJ$146:AJ$283,RF_TCO!$AV$146:$AV$283,'Total Cost of Ownership_ NO EPC'!$C32,RF_TCO!$AW$146:$AW$283,'Total Cost of Ownership_ NO EPC'!$D$19)</f>
        <v>-39949.574069693306</v>
      </c>
      <c r="AH32" s="3064">
        <f>SUMIFS(RF_TCO!AK$146:AK$283,RF_TCO!$AV$146:$AV$283,'Total Cost of Ownership_ NO EPC'!$C32,RF_TCO!$AW$146:$AW$283,'Total Cost of Ownership_ NO EPC'!$D$19)</f>
        <v>-40735.491145027998</v>
      </c>
      <c r="AI32" s="3064">
        <f>SUMIFS(RF_TCO!AL$146:AL$283,RF_TCO!$AV$146:$AV$283,'Total Cost of Ownership_ NO EPC'!$C32,RF_TCO!$AW$146:$AW$283,'Total Cost of Ownership_ NO EPC'!$D$19)</f>
        <v>-41536.869352644724</v>
      </c>
      <c r="AJ32" s="3064">
        <f>SUMIFS(RF_TCO!AM$146:AM$283,RF_TCO!$AV$146:$AV$283,'Total Cost of Ownership_ NO EPC'!$C32,RF_TCO!$AW$146:$AW$283,'Total Cost of Ownership_ NO EPC'!$D$19)</f>
        <v>-42354.012855182213</v>
      </c>
      <c r="AK32" s="3064">
        <f>SUMIFS(RF_TCO!AN$146:AN$283,RF_TCO!$AV$146:$AV$283,'Total Cost of Ownership_ NO EPC'!$C32,RF_TCO!$AW$146:$AW$283,'Total Cost of Ownership_ NO EPC'!$D$19)</f>
        <v>-43187.231798987792</v>
      </c>
      <c r="AL32" s="3064">
        <f>SUMIFS(RF_TCO!AO$146:AO$283,RF_TCO!$AV$146:$AV$283,'Total Cost of Ownership_ NO EPC'!$C32,RF_TCO!$AW$146:$AW$283,'Total Cost of Ownership_ NO EPC'!$D$19)</f>
        <v>-44036.842431833327</v>
      </c>
      <c r="AM32" s="3257">
        <f>SUMIFS(RF_TCO!AP$146:AP$283,RF_TCO!$AV$146:$AV$283,'Total Cost of Ownership_ NO EPC'!$C32,RF_TCO!$AW$146:$AW$283,'Total Cost of Ownership_ NO EPC'!$D$19)</f>
        <v>0</v>
      </c>
      <c r="AN32" s="3064">
        <f>SUMIFS(RF_TCO!AQ$146:AQ$283,RF_TCO!$AV$146:$AV$283,'Total Cost of Ownership_ NO EPC'!$C32,RF_TCO!$AW$146:$AW$283,'Total Cost of Ownership_ NO EPC'!$D$19)</f>
        <v>0</v>
      </c>
      <c r="AO32" s="3064">
        <f>SUMIFS(RF_TCO!AR$146:AR$283,RF_TCO!$AV$146:$AV$283,'Total Cost of Ownership_ NO EPC'!$C32,RF_TCO!$AW$146:$AW$283,'Total Cost of Ownership_ NO EPC'!$D$19)</f>
        <v>0</v>
      </c>
    </row>
    <row r="33" spans="2:41" ht="15" customHeight="1">
      <c r="C33" s="21"/>
      <c r="D33" s="17" t="s">
        <v>26</v>
      </c>
      <c r="E33" s="3427">
        <f>SUM(E22:E32)</f>
        <v>30103502.074031297</v>
      </c>
      <c r="F33" s="3436">
        <f t="shared" si="7"/>
        <v>1.4601000970236289</v>
      </c>
      <c r="G33" s="3427">
        <f>SUM(I33:AO33)</f>
        <v>46641859.456971131</v>
      </c>
      <c r="I33" s="3092">
        <f t="shared" ref="I33:AO33" si="9">SUM(I22:I32)</f>
        <v>-465416.79066917277</v>
      </c>
      <c r="J33" s="3092">
        <f t="shared" si="9"/>
        <v>-2730841.6361003453</v>
      </c>
      <c r="K33" s="3092">
        <f t="shared" si="9"/>
        <v>-1090715.0079564571</v>
      </c>
      <c r="L33" s="3092">
        <f t="shared" si="9"/>
        <v>548018.13109229482</v>
      </c>
      <c r="M33" s="3092">
        <f t="shared" si="9"/>
        <v>554744.77202493697</v>
      </c>
      <c r="N33" s="3092">
        <f t="shared" si="9"/>
        <v>561093.90796647209</v>
      </c>
      <c r="O33" s="3092">
        <f t="shared" si="9"/>
        <v>567567.94872780249</v>
      </c>
      <c r="P33" s="3092">
        <f t="shared" si="9"/>
        <v>574169.35152738309</v>
      </c>
      <c r="Q33" s="3092">
        <f t="shared" si="9"/>
        <v>580900.62192385737</v>
      </c>
      <c r="R33" s="3092">
        <f t="shared" si="9"/>
        <v>587764.31476704031</v>
      </c>
      <c r="S33" s="3245">
        <f t="shared" si="9"/>
        <v>601930.55049328005</v>
      </c>
      <c r="T33" s="3233">
        <f t="shared" si="9"/>
        <v>609207.9593857741</v>
      </c>
      <c r="U33" s="3092">
        <f t="shared" si="9"/>
        <v>616628.53475866257</v>
      </c>
      <c r="V33" s="3092">
        <f t="shared" si="9"/>
        <v>392668.36481853953</v>
      </c>
      <c r="W33" s="3092">
        <f t="shared" si="9"/>
        <v>400383.77798533341</v>
      </c>
      <c r="X33" s="3092">
        <f t="shared" si="9"/>
        <v>408250.97437115392</v>
      </c>
      <c r="Y33" s="3092">
        <f t="shared" si="9"/>
        <v>107352.2282070003</v>
      </c>
      <c r="Z33" s="3092">
        <f t="shared" si="9"/>
        <v>424452.71950192959</v>
      </c>
      <c r="AA33" s="3092">
        <f t="shared" si="9"/>
        <v>432793.41760994942</v>
      </c>
      <c r="AB33" s="3092">
        <f t="shared" si="9"/>
        <v>441298.19999711239</v>
      </c>
      <c r="AC33" s="3092">
        <f t="shared" si="9"/>
        <v>449970.2946486919</v>
      </c>
      <c r="AD33" s="3092">
        <f t="shared" si="9"/>
        <v>458812.99305323529</v>
      </c>
      <c r="AE33" s="3092">
        <f t="shared" si="9"/>
        <v>467829.65145184612</v>
      </c>
      <c r="AF33" s="3092">
        <f t="shared" si="9"/>
        <v>477023.6921120442</v>
      </c>
      <c r="AG33" s="3092">
        <f t="shared" si="9"/>
        <v>486398.6046266848</v>
      </c>
      <c r="AH33" s="3092">
        <f t="shared" si="9"/>
        <v>495957.94723843172</v>
      </c>
      <c r="AI33" s="3092">
        <f t="shared" si="9"/>
        <v>505705.34819028591</v>
      </c>
      <c r="AJ33" s="3092">
        <f t="shared" si="9"/>
        <v>515644.50710268383</v>
      </c>
      <c r="AK33" s="3092">
        <f t="shared" si="9"/>
        <v>525779.19637768576</v>
      </c>
      <c r="AL33" s="3092">
        <f t="shared" si="9"/>
        <v>38136484.881736994</v>
      </c>
      <c r="AM33" s="3258">
        <f t="shared" si="9"/>
        <v>0</v>
      </c>
      <c r="AN33" s="3092">
        <f t="shared" si="9"/>
        <v>0</v>
      </c>
      <c r="AO33" s="3092">
        <f t="shared" si="9"/>
        <v>0</v>
      </c>
    </row>
    <row r="34" spans="2:41" ht="15" customHeight="1">
      <c r="C34" s="21"/>
      <c r="I34" s="3064"/>
      <c r="J34" s="3064"/>
      <c r="K34" s="3064"/>
      <c r="L34" s="3064"/>
      <c r="M34" s="3064"/>
      <c r="N34" s="3064"/>
      <c r="O34" s="3064"/>
      <c r="P34" s="3064"/>
      <c r="Q34" s="3064"/>
      <c r="R34" s="3064"/>
      <c r="S34" s="3244"/>
      <c r="T34" s="3232"/>
      <c r="U34" s="3064"/>
      <c r="V34" s="3064"/>
      <c r="W34" s="3064"/>
      <c r="X34" s="3064"/>
      <c r="Y34" s="3064"/>
      <c r="Z34" s="3064"/>
      <c r="AA34" s="3064"/>
      <c r="AB34" s="3064"/>
      <c r="AC34" s="3064"/>
      <c r="AD34" s="3064"/>
      <c r="AE34" s="3064"/>
      <c r="AF34" s="3064"/>
      <c r="AG34" s="3064"/>
      <c r="AH34" s="3064"/>
      <c r="AI34" s="3064"/>
      <c r="AJ34" s="3064"/>
      <c r="AK34" s="3064"/>
      <c r="AL34" s="3064"/>
      <c r="AM34" s="3257"/>
      <c r="AN34" s="3064"/>
      <c r="AO34" s="3064"/>
    </row>
    <row r="35" spans="2:41" ht="15" customHeight="1">
      <c r="C35" s="21"/>
      <c r="I35" s="3064"/>
      <c r="J35" s="3064"/>
      <c r="K35" s="3064"/>
      <c r="L35" s="3064"/>
      <c r="M35" s="3064"/>
      <c r="N35" s="3064"/>
      <c r="O35" s="3064"/>
      <c r="P35" s="3064"/>
      <c r="Q35" s="3064"/>
      <c r="R35" s="3064"/>
      <c r="S35" s="3244"/>
      <c r="T35" s="3232"/>
      <c r="U35" s="3064"/>
      <c r="V35" s="3064"/>
      <c r="W35" s="3064"/>
      <c r="X35" s="3064"/>
      <c r="Y35" s="3064"/>
      <c r="Z35" s="3064"/>
      <c r="AA35" s="3064"/>
      <c r="AB35" s="3064"/>
      <c r="AC35" s="3064"/>
      <c r="AD35" s="3064"/>
      <c r="AE35" s="3064"/>
      <c r="AF35" s="3064"/>
      <c r="AG35" s="3064"/>
      <c r="AH35" s="3064"/>
      <c r="AI35" s="3064"/>
      <c r="AJ35" s="3064"/>
      <c r="AK35" s="3064"/>
      <c r="AL35" s="3064"/>
      <c r="AM35" s="3257"/>
      <c r="AN35" s="3064"/>
      <c r="AO35" s="3064"/>
    </row>
    <row r="36" spans="2:41" ht="15" customHeight="1">
      <c r="C36" s="21"/>
      <c r="D36" s="17" t="s">
        <v>21</v>
      </c>
      <c r="I36" s="3064"/>
      <c r="J36" s="3064"/>
      <c r="K36" s="3064"/>
      <c r="L36" s="3064"/>
      <c r="M36" s="3064"/>
      <c r="N36" s="3064"/>
      <c r="O36" s="3064"/>
      <c r="P36" s="3064"/>
      <c r="Q36" s="3064"/>
      <c r="R36" s="3064"/>
      <c r="S36" s="3244"/>
      <c r="T36" s="3232"/>
      <c r="U36" s="3064"/>
      <c r="V36" s="3064"/>
      <c r="W36" s="3064"/>
      <c r="X36" s="3064"/>
      <c r="Y36" s="3064"/>
      <c r="Z36" s="3064"/>
      <c r="AA36" s="3064"/>
      <c r="AB36" s="3064"/>
      <c r="AC36" s="3064"/>
      <c r="AD36" s="3064"/>
      <c r="AE36" s="3064"/>
      <c r="AF36" s="3064"/>
      <c r="AG36" s="3064"/>
      <c r="AH36" s="3064"/>
      <c r="AI36" s="3064"/>
      <c r="AJ36" s="3064"/>
      <c r="AK36" s="3064"/>
      <c r="AL36" s="3064"/>
      <c r="AM36" s="3257"/>
      <c r="AN36" s="3064"/>
      <c r="AO36" s="3064"/>
    </row>
    <row r="37" spans="2:41" ht="15" customHeight="1">
      <c r="B37" s="8" t="s">
        <v>21</v>
      </c>
      <c r="C37" s="21" t="s">
        <v>28</v>
      </c>
      <c r="D37" s="3118" t="s">
        <v>1372</v>
      </c>
      <c r="E37" s="3426">
        <f t="shared" ref="E37:E47" si="10">SUM(I37:AO37)</f>
        <v>-4025889.9608146073</v>
      </c>
      <c r="F37" s="24">
        <f t="shared" ref="F37:F42" si="11">+E37/E20</f>
        <v>1.146019669287573</v>
      </c>
      <c r="I37" s="3117" cm="1">
        <f t="array" ref="I37">SUMPRODUCT('Costruction and Financing'!H$19:H$85,--('Costruction and Financing'!$B$19:$B$85='Total Cost of Ownership_ NO EPC'!$C37)*--('Costruction and Financing'!$D$19:$D$85='Total Cost of Ownership_ NO EPC'!$B37))</f>
        <v>-646858.79208668368</v>
      </c>
      <c r="J37" s="3117" cm="1">
        <f t="array" ref="J37">SUMPRODUCT('Costruction and Financing'!I$19:I$85,--('Costruction and Financing'!$B$19:$B$85='Total Cost of Ownership_ NO EPC'!$C37)*--('Costruction and Financing'!$D$19:$D$85='Total Cost of Ownership_ NO EPC'!$B37))</f>
        <v>-3379031.1687279237</v>
      </c>
      <c r="K37" s="3117" cm="1">
        <f t="array" ref="K37">SUMPRODUCT('Costruction and Financing'!J$19:J$85,--('Costruction and Financing'!$B$19:$B$85='Total Cost of Ownership_ NO EPC'!$C37)*--('Costruction and Financing'!$D$19:$D$85='Total Cost of Ownership_ NO EPC'!$B37))</f>
        <v>0</v>
      </c>
      <c r="L37" s="3117" cm="1">
        <f t="array" ref="L37">SUMPRODUCT('Costruction and Financing'!K$19:K$85,--('Costruction and Financing'!$B$19:$B$85='Total Cost of Ownership_ NO EPC'!$C37)*--('Costruction and Financing'!$D$19:$D$85='Total Cost of Ownership_ NO EPC'!$B37))</f>
        <v>0</v>
      </c>
      <c r="M37" s="3117" cm="1">
        <f t="array" ref="M37">SUMPRODUCT('Costruction and Financing'!L$19:L$85,--('Costruction and Financing'!$B$19:$B$85='Total Cost of Ownership_ NO EPC'!$C37)*--('Costruction and Financing'!$D$19:$D$85='Total Cost of Ownership_ NO EPC'!$B37))</f>
        <v>0</v>
      </c>
      <c r="N37" s="3117" cm="1">
        <f t="array" ref="N37">SUMPRODUCT('Costruction and Financing'!M$19:M$85,--('Costruction and Financing'!$B$19:$B$85='Total Cost of Ownership_ NO EPC'!$C37)*--('Costruction and Financing'!$D$19:$D$85='Total Cost of Ownership_ NO EPC'!$B37))</f>
        <v>0</v>
      </c>
      <c r="O37" s="3117" cm="1">
        <f t="array" ref="O37">SUMPRODUCT('Costruction and Financing'!N$19:N$85,--('Costruction and Financing'!$B$19:$B$85='Total Cost of Ownership_ NO EPC'!$C37)*--('Costruction and Financing'!$D$19:$D$85='Total Cost of Ownership_ NO EPC'!$B37))</f>
        <v>0</v>
      </c>
      <c r="P37" s="3117" cm="1">
        <f t="array" ref="P37">SUMPRODUCT('Costruction and Financing'!O$19:O$85,--('Costruction and Financing'!$B$19:$B$85='Total Cost of Ownership_ NO EPC'!$C37)*--('Costruction and Financing'!$D$19:$D$85='Total Cost of Ownership_ NO EPC'!$B37))</f>
        <v>0</v>
      </c>
      <c r="Q37" s="3117" cm="1">
        <f t="array" ref="Q37">SUMPRODUCT('Costruction and Financing'!P$19:P$85,--('Costruction and Financing'!$B$19:$B$85='Total Cost of Ownership_ NO EPC'!$C37)*--('Costruction and Financing'!$D$19:$D$85='Total Cost of Ownership_ NO EPC'!$B37))</f>
        <v>0</v>
      </c>
      <c r="R37" s="3117" cm="1">
        <f t="array" ref="R37">SUMPRODUCT('Costruction and Financing'!Q$19:Q$85,--('Costruction and Financing'!$B$19:$B$85='Total Cost of Ownership_ NO EPC'!$C37)*--('Costruction and Financing'!$D$19:$D$85='Total Cost of Ownership_ NO EPC'!$B37))</f>
        <v>0</v>
      </c>
      <c r="S37" s="3243" cm="1">
        <f t="array" ref="S37">SUMPRODUCT('Costruction and Financing'!R$19:R$85,--('Costruction and Financing'!$B$19:$B$85='Total Cost of Ownership_ NO EPC'!$C37)*--('Costruction and Financing'!$D$19:$D$85='Total Cost of Ownership_ NO EPC'!$B37))</f>
        <v>0</v>
      </c>
      <c r="T37" s="3231" cm="1">
        <f t="array" ref="T37">SUMPRODUCT('Costruction and Financing'!S$19:S$85,--('Costruction and Financing'!$B$19:$B$85='Total Cost of Ownership_ NO EPC'!$C37)*--('Costruction and Financing'!$D$19:$D$85='Total Cost of Ownership_ NO EPC'!$B37))</f>
        <v>0</v>
      </c>
      <c r="U37" s="3117" cm="1">
        <f t="array" ref="U37">SUMPRODUCT('Costruction and Financing'!T$19:T$85,--('Costruction and Financing'!$B$19:$B$85='Total Cost of Ownership_ NO EPC'!$C37)*--('Costruction and Financing'!$D$19:$D$85='Total Cost of Ownership_ NO EPC'!$B37))</f>
        <v>0</v>
      </c>
      <c r="V37" s="3117" cm="1">
        <f t="array" ref="V37">SUMPRODUCT('Costruction and Financing'!U$19:U$85,--('Costruction and Financing'!$B$19:$B$85='Total Cost of Ownership_ NO EPC'!$C37)*--('Costruction and Financing'!$D$19:$D$85='Total Cost of Ownership_ NO EPC'!$B37))</f>
        <v>0</v>
      </c>
      <c r="W37" s="3117" cm="1">
        <f t="array" ref="W37">SUMPRODUCT('Costruction and Financing'!V$19:V$85,--('Costruction and Financing'!$B$19:$B$85='Total Cost of Ownership_ NO EPC'!$C37)*--('Costruction and Financing'!$D$19:$D$85='Total Cost of Ownership_ NO EPC'!$B37))</f>
        <v>0</v>
      </c>
      <c r="X37" s="3117" cm="1">
        <f t="array" ref="X37">SUMPRODUCT('Costruction and Financing'!W$19:W$85,--('Costruction and Financing'!$B$19:$B$85='Total Cost of Ownership_ NO EPC'!$C37)*--('Costruction and Financing'!$D$19:$D$85='Total Cost of Ownership_ NO EPC'!$B37))</f>
        <v>0</v>
      </c>
      <c r="Y37" s="3117" cm="1">
        <f t="array" ref="Y37">SUMPRODUCT('Costruction and Financing'!X$19:X$85,--('Costruction and Financing'!$B$19:$B$85='Total Cost of Ownership_ NO EPC'!$C37)*--('Costruction and Financing'!$D$19:$D$85='Total Cost of Ownership_ NO EPC'!$B37))</f>
        <v>0</v>
      </c>
      <c r="Z37" s="3117" cm="1">
        <f t="array" ref="Z37">SUMPRODUCT('Costruction and Financing'!Y$19:Y$85,--('Costruction and Financing'!$B$19:$B$85='Total Cost of Ownership_ NO EPC'!$C37)*--('Costruction and Financing'!$D$19:$D$85='Total Cost of Ownership_ NO EPC'!$B37))</f>
        <v>0</v>
      </c>
      <c r="AA37" s="3117" cm="1">
        <f t="array" ref="AA37">SUMPRODUCT('Costruction and Financing'!Z$19:Z$85,--('Costruction and Financing'!$B$19:$B$85='Total Cost of Ownership_ NO EPC'!$C37)*--('Costruction and Financing'!$D$19:$D$85='Total Cost of Ownership_ NO EPC'!$B37))</f>
        <v>0</v>
      </c>
      <c r="AB37" s="3117" cm="1">
        <f t="array" ref="AB37">SUMPRODUCT('Costruction and Financing'!AA$19:AA$85,--('Costruction and Financing'!$B$19:$B$85='Total Cost of Ownership_ NO EPC'!$C37)*--('Costruction and Financing'!$D$19:$D$85='Total Cost of Ownership_ NO EPC'!$B37))</f>
        <v>0</v>
      </c>
      <c r="AC37" s="3117" cm="1">
        <f t="array" ref="AC37">SUMPRODUCT('Costruction and Financing'!AB$19:AB$85,--('Costruction and Financing'!$B$19:$B$85='Total Cost of Ownership_ NO EPC'!$C37)*--('Costruction and Financing'!$D$19:$D$85='Total Cost of Ownership_ NO EPC'!$B37))</f>
        <v>0</v>
      </c>
      <c r="AD37" s="3117" cm="1">
        <f t="array" ref="AD37">SUMPRODUCT('Costruction and Financing'!AC$19:AC$85,--('Costruction and Financing'!$B$19:$B$85='Total Cost of Ownership_ NO EPC'!$C37)*--('Costruction and Financing'!$D$19:$D$85='Total Cost of Ownership_ NO EPC'!$B37))</f>
        <v>0</v>
      </c>
      <c r="AE37" s="3117" cm="1">
        <f t="array" ref="AE37">SUMPRODUCT('Costruction and Financing'!AD$19:AD$85,--('Costruction and Financing'!$B$19:$B$85='Total Cost of Ownership_ NO EPC'!$C37)*--('Costruction and Financing'!$D$19:$D$85='Total Cost of Ownership_ NO EPC'!$B37))</f>
        <v>0</v>
      </c>
      <c r="AF37" s="3117" cm="1">
        <f t="array" ref="AF37">SUMPRODUCT('Costruction and Financing'!AE$19:AE$85,--('Costruction and Financing'!$B$19:$B$85='Total Cost of Ownership_ NO EPC'!$C37)*--('Costruction and Financing'!$D$19:$D$85='Total Cost of Ownership_ NO EPC'!$B37))</f>
        <v>0</v>
      </c>
      <c r="AG37" s="3117" cm="1">
        <f t="array" ref="AG37">SUMPRODUCT('Costruction and Financing'!AF$19:AF$85,--('Costruction and Financing'!$B$19:$B$85='Total Cost of Ownership_ NO EPC'!$C37)*--('Costruction and Financing'!$D$19:$D$85='Total Cost of Ownership_ NO EPC'!$B37))</f>
        <v>0</v>
      </c>
      <c r="AH37" s="3117" cm="1">
        <f t="array" ref="AH37">SUMPRODUCT('Costruction and Financing'!AG$19:AG$85,--('Costruction and Financing'!$B$19:$B$85='Total Cost of Ownership_ NO EPC'!$C37)*--('Costruction and Financing'!$D$19:$D$85='Total Cost of Ownership_ NO EPC'!$B37))</f>
        <v>0</v>
      </c>
      <c r="AI37" s="3117" cm="1">
        <f t="array" ref="AI37">SUMPRODUCT('Costruction and Financing'!AH$19:AH$85,--('Costruction and Financing'!$B$19:$B$85='Total Cost of Ownership_ NO EPC'!$C37)*--('Costruction and Financing'!$D$19:$D$85='Total Cost of Ownership_ NO EPC'!$B37))</f>
        <v>0</v>
      </c>
      <c r="AJ37" s="3117" cm="1">
        <f t="array" ref="AJ37">SUMPRODUCT('Costruction and Financing'!AI$19:AI$85,--('Costruction and Financing'!$B$19:$B$85='Total Cost of Ownership_ NO EPC'!$C37)*--('Costruction and Financing'!$D$19:$D$85='Total Cost of Ownership_ NO EPC'!$B37))</f>
        <v>0</v>
      </c>
      <c r="AK37" s="3117" cm="1">
        <f t="array" ref="AK37">SUMPRODUCT('Costruction and Financing'!AJ$19:AJ$85,--('Costruction and Financing'!$B$19:$B$85='Total Cost of Ownership_ NO EPC'!$C37)*--('Costruction and Financing'!$D$19:$D$85='Total Cost of Ownership_ NO EPC'!$B37))</f>
        <v>0</v>
      </c>
      <c r="AL37" s="3117" cm="1">
        <f t="array" ref="AL37">SUMPRODUCT('Costruction and Financing'!AK$19:AK$85,--('Costruction and Financing'!$B$19:$B$85='Total Cost of Ownership_ NO EPC'!$C37)*--('Costruction and Financing'!$D$19:$D$85='Total Cost of Ownership_ NO EPC'!$B37))</f>
        <v>0</v>
      </c>
      <c r="AM37" s="3256" cm="1">
        <f t="array" ref="AM37">SUMPRODUCT('Costruction and Financing'!AL$19:AL$85,--('Costruction and Financing'!$B$19:$B$85='Total Cost of Ownership_ NO EPC'!$C37)*--('Costruction and Financing'!$D$19:$D$85='Total Cost of Ownership_ NO EPC'!$B37))</f>
        <v>0</v>
      </c>
      <c r="AN37" s="3117" cm="1">
        <f t="array" ref="AN37">SUMPRODUCT('Costruction and Financing'!AM$19:AM$85,--('Costruction and Financing'!$B$19:$B$85='Total Cost of Ownership_ NO EPC'!$C37)*--('Costruction and Financing'!$D$19:$D$85='Total Cost of Ownership_ NO EPC'!$B37))</f>
        <v>0</v>
      </c>
      <c r="AO37" s="3117" cm="1">
        <f t="array" ref="AO37">SUMPRODUCT('Costruction and Financing'!AN$19:AN$85,--('Costruction and Financing'!$B$19:$B$85='Total Cost of Ownership_ NO EPC'!$C37)*--('Costruction and Financing'!$D$19:$D$85='Total Cost of Ownership_ NO EPC'!$B37))</f>
        <v>0</v>
      </c>
    </row>
    <row r="38" spans="2:41" ht="15" customHeight="1">
      <c r="B38" s="8" t="s">
        <v>21</v>
      </c>
      <c r="C38" s="21" t="s">
        <v>38</v>
      </c>
      <c r="D38" s="3118" t="s">
        <v>1383</v>
      </c>
      <c r="E38" s="3426">
        <f t="shared" si="10"/>
        <v>-4346131.1579999989</v>
      </c>
      <c r="F38" s="24">
        <f t="shared" si="11"/>
        <v>1.0639750970360804</v>
      </c>
      <c r="I38" s="3117" cm="1">
        <f t="array" ref="I38">SUMPRODUCT('Costruction and Financing'!H$19:H$85,--('Costruction and Financing'!$B$19:$B$85='Total Cost of Ownership_ NO EPC'!$C38)*--('Costruction and Financing'!$D$19:$D$85='Total Cost of Ownership_ NO EPC'!$B38))</f>
        <v>-651919.67369999981</v>
      </c>
      <c r="J38" s="3117" cm="1">
        <f t="array" ref="J38">SUMPRODUCT('Costruction and Financing'!I$19:I$85,--('Costruction and Financing'!$B$19:$B$85='Total Cost of Ownership_ NO EPC'!$C38)*--('Costruction and Financing'!$D$19:$D$85='Total Cost of Ownership_ NO EPC'!$B38))</f>
        <v>-3694211.4842999987</v>
      </c>
      <c r="K38" s="3117" cm="1">
        <f t="array" ref="K38">SUMPRODUCT('Costruction and Financing'!J$19:J$85,--('Costruction and Financing'!$B$19:$B$85='Total Cost of Ownership_ NO EPC'!$C38)*--('Costruction and Financing'!$D$19:$D$85='Total Cost of Ownership_ NO EPC'!$B38))</f>
        <v>0</v>
      </c>
      <c r="L38" s="3117" cm="1">
        <f t="array" ref="L38">SUMPRODUCT('Costruction and Financing'!K$19:K$85,--('Costruction and Financing'!$B$19:$B$85='Total Cost of Ownership_ NO EPC'!$C38)*--('Costruction and Financing'!$D$19:$D$85='Total Cost of Ownership_ NO EPC'!$B38))</f>
        <v>0</v>
      </c>
      <c r="M38" s="3117" cm="1">
        <f t="array" ref="M38">SUMPRODUCT('Costruction and Financing'!L$19:L$85,--('Costruction and Financing'!$B$19:$B$85='Total Cost of Ownership_ NO EPC'!$C38)*--('Costruction and Financing'!$D$19:$D$85='Total Cost of Ownership_ NO EPC'!$B38))</f>
        <v>0</v>
      </c>
      <c r="N38" s="3117" cm="1">
        <f t="array" ref="N38">SUMPRODUCT('Costruction and Financing'!M$19:M$85,--('Costruction and Financing'!$B$19:$B$85='Total Cost of Ownership_ NO EPC'!$C38)*--('Costruction and Financing'!$D$19:$D$85='Total Cost of Ownership_ NO EPC'!$B38))</f>
        <v>0</v>
      </c>
      <c r="O38" s="3117" cm="1">
        <f t="array" ref="O38">SUMPRODUCT('Costruction and Financing'!N$19:N$85,--('Costruction and Financing'!$B$19:$B$85='Total Cost of Ownership_ NO EPC'!$C38)*--('Costruction and Financing'!$D$19:$D$85='Total Cost of Ownership_ NO EPC'!$B38))</f>
        <v>0</v>
      </c>
      <c r="P38" s="3117" cm="1">
        <f t="array" ref="P38">SUMPRODUCT('Costruction and Financing'!O$19:O$85,--('Costruction and Financing'!$B$19:$B$85='Total Cost of Ownership_ NO EPC'!$C38)*--('Costruction and Financing'!$D$19:$D$85='Total Cost of Ownership_ NO EPC'!$B38))</f>
        <v>0</v>
      </c>
      <c r="Q38" s="3117" cm="1">
        <f t="array" ref="Q38">SUMPRODUCT('Costruction and Financing'!P$19:P$85,--('Costruction and Financing'!$B$19:$B$85='Total Cost of Ownership_ NO EPC'!$C38)*--('Costruction and Financing'!$D$19:$D$85='Total Cost of Ownership_ NO EPC'!$B38))</f>
        <v>0</v>
      </c>
      <c r="R38" s="3117" cm="1">
        <f t="array" ref="R38">SUMPRODUCT('Costruction and Financing'!Q$19:Q$85,--('Costruction and Financing'!$B$19:$B$85='Total Cost of Ownership_ NO EPC'!$C38)*--('Costruction and Financing'!$D$19:$D$85='Total Cost of Ownership_ NO EPC'!$B38))</f>
        <v>0</v>
      </c>
      <c r="S38" s="3243" cm="1">
        <f t="array" ref="S38">SUMPRODUCT('Costruction and Financing'!R$19:R$85,--('Costruction and Financing'!$B$19:$B$85='Total Cost of Ownership_ NO EPC'!$C38)*--('Costruction and Financing'!$D$19:$D$85='Total Cost of Ownership_ NO EPC'!$B38))</f>
        <v>0</v>
      </c>
      <c r="T38" s="3231" cm="1">
        <f t="array" ref="T38">SUMPRODUCT('Costruction and Financing'!S$19:S$85,--('Costruction and Financing'!$B$19:$B$85='Total Cost of Ownership_ NO EPC'!$C38)*--('Costruction and Financing'!$D$19:$D$85='Total Cost of Ownership_ NO EPC'!$B38))</f>
        <v>0</v>
      </c>
      <c r="U38" s="3117" cm="1">
        <f t="array" ref="U38">SUMPRODUCT('Costruction and Financing'!T$19:T$85,--('Costruction and Financing'!$B$19:$B$85='Total Cost of Ownership_ NO EPC'!$C38)*--('Costruction and Financing'!$D$19:$D$85='Total Cost of Ownership_ NO EPC'!$B38))</f>
        <v>0</v>
      </c>
      <c r="V38" s="3117" cm="1">
        <f t="array" ref="V38">SUMPRODUCT('Costruction and Financing'!U$19:U$85,--('Costruction and Financing'!$B$19:$B$85='Total Cost of Ownership_ NO EPC'!$C38)*--('Costruction and Financing'!$D$19:$D$85='Total Cost of Ownership_ NO EPC'!$B38))</f>
        <v>0</v>
      </c>
      <c r="W38" s="3117" cm="1">
        <f t="array" ref="W38">SUMPRODUCT('Costruction and Financing'!V$19:V$85,--('Costruction and Financing'!$B$19:$B$85='Total Cost of Ownership_ NO EPC'!$C38)*--('Costruction and Financing'!$D$19:$D$85='Total Cost of Ownership_ NO EPC'!$B38))</f>
        <v>0</v>
      </c>
      <c r="X38" s="3117" cm="1">
        <f t="array" ref="X38">SUMPRODUCT('Costruction and Financing'!W$19:W$85,--('Costruction and Financing'!$B$19:$B$85='Total Cost of Ownership_ NO EPC'!$C38)*--('Costruction and Financing'!$D$19:$D$85='Total Cost of Ownership_ NO EPC'!$B38))</f>
        <v>0</v>
      </c>
      <c r="Y38" s="3117" cm="1">
        <f t="array" ref="Y38">SUMPRODUCT('Costruction and Financing'!X$19:X$85,--('Costruction and Financing'!$B$19:$B$85='Total Cost of Ownership_ NO EPC'!$C38)*--('Costruction and Financing'!$D$19:$D$85='Total Cost of Ownership_ NO EPC'!$B38))</f>
        <v>0</v>
      </c>
      <c r="Z38" s="3117" cm="1">
        <f t="array" ref="Z38">SUMPRODUCT('Costruction and Financing'!Y$19:Y$85,--('Costruction and Financing'!$B$19:$B$85='Total Cost of Ownership_ NO EPC'!$C38)*--('Costruction and Financing'!$D$19:$D$85='Total Cost of Ownership_ NO EPC'!$B38))</f>
        <v>0</v>
      </c>
      <c r="AA38" s="3117" cm="1">
        <f t="array" ref="AA38">SUMPRODUCT('Costruction and Financing'!Z$19:Z$85,--('Costruction and Financing'!$B$19:$B$85='Total Cost of Ownership_ NO EPC'!$C38)*--('Costruction and Financing'!$D$19:$D$85='Total Cost of Ownership_ NO EPC'!$B38))</f>
        <v>0</v>
      </c>
      <c r="AB38" s="3117" cm="1">
        <f t="array" ref="AB38">SUMPRODUCT('Costruction and Financing'!AA$19:AA$85,--('Costruction and Financing'!$B$19:$B$85='Total Cost of Ownership_ NO EPC'!$C38)*--('Costruction and Financing'!$D$19:$D$85='Total Cost of Ownership_ NO EPC'!$B38))</f>
        <v>0</v>
      </c>
      <c r="AC38" s="3117" cm="1">
        <f t="array" ref="AC38">SUMPRODUCT('Costruction and Financing'!AB$19:AB$85,--('Costruction and Financing'!$B$19:$B$85='Total Cost of Ownership_ NO EPC'!$C38)*--('Costruction and Financing'!$D$19:$D$85='Total Cost of Ownership_ NO EPC'!$B38))</f>
        <v>0</v>
      </c>
      <c r="AD38" s="3117" cm="1">
        <f t="array" ref="AD38">SUMPRODUCT('Costruction and Financing'!AC$19:AC$85,--('Costruction and Financing'!$B$19:$B$85='Total Cost of Ownership_ NO EPC'!$C38)*--('Costruction and Financing'!$D$19:$D$85='Total Cost of Ownership_ NO EPC'!$B38))</f>
        <v>0</v>
      </c>
      <c r="AE38" s="3117" cm="1">
        <f t="array" ref="AE38">SUMPRODUCT('Costruction and Financing'!AD$19:AD$85,--('Costruction and Financing'!$B$19:$B$85='Total Cost of Ownership_ NO EPC'!$C38)*--('Costruction and Financing'!$D$19:$D$85='Total Cost of Ownership_ NO EPC'!$B38))</f>
        <v>0</v>
      </c>
      <c r="AF38" s="3117" cm="1">
        <f t="array" ref="AF38">SUMPRODUCT('Costruction and Financing'!AE$19:AE$85,--('Costruction and Financing'!$B$19:$B$85='Total Cost of Ownership_ NO EPC'!$C38)*--('Costruction and Financing'!$D$19:$D$85='Total Cost of Ownership_ NO EPC'!$B38))</f>
        <v>0</v>
      </c>
      <c r="AG38" s="3117" cm="1">
        <f t="array" ref="AG38">SUMPRODUCT('Costruction and Financing'!AF$19:AF$85,--('Costruction and Financing'!$B$19:$B$85='Total Cost of Ownership_ NO EPC'!$C38)*--('Costruction and Financing'!$D$19:$D$85='Total Cost of Ownership_ NO EPC'!$B38))</f>
        <v>0</v>
      </c>
      <c r="AH38" s="3117" cm="1">
        <f t="array" ref="AH38">SUMPRODUCT('Costruction and Financing'!AG$19:AG$85,--('Costruction and Financing'!$B$19:$B$85='Total Cost of Ownership_ NO EPC'!$C38)*--('Costruction and Financing'!$D$19:$D$85='Total Cost of Ownership_ NO EPC'!$B38))</f>
        <v>0</v>
      </c>
      <c r="AI38" s="3117" cm="1">
        <f t="array" ref="AI38">SUMPRODUCT('Costruction and Financing'!AH$19:AH$85,--('Costruction and Financing'!$B$19:$B$85='Total Cost of Ownership_ NO EPC'!$C38)*--('Costruction and Financing'!$D$19:$D$85='Total Cost of Ownership_ NO EPC'!$B38))</f>
        <v>0</v>
      </c>
      <c r="AJ38" s="3117" cm="1">
        <f t="array" ref="AJ38">SUMPRODUCT('Costruction and Financing'!AI$19:AI$85,--('Costruction and Financing'!$B$19:$B$85='Total Cost of Ownership_ NO EPC'!$C38)*--('Costruction and Financing'!$D$19:$D$85='Total Cost of Ownership_ NO EPC'!$B38))</f>
        <v>0</v>
      </c>
      <c r="AK38" s="3117" cm="1">
        <f t="array" ref="AK38">SUMPRODUCT('Costruction and Financing'!AJ$19:AJ$85,--('Costruction and Financing'!$B$19:$B$85='Total Cost of Ownership_ NO EPC'!$C38)*--('Costruction and Financing'!$D$19:$D$85='Total Cost of Ownership_ NO EPC'!$B38))</f>
        <v>0</v>
      </c>
      <c r="AL38" s="3117" cm="1">
        <f t="array" ref="AL38">SUMPRODUCT('Costruction and Financing'!AK$19:AK$85,--('Costruction and Financing'!$B$19:$B$85='Total Cost of Ownership_ NO EPC'!$C38)*--('Costruction and Financing'!$D$19:$D$85='Total Cost of Ownership_ NO EPC'!$B38))</f>
        <v>0</v>
      </c>
      <c r="AM38" s="3256" cm="1">
        <f t="array" ref="AM38">SUMPRODUCT('Costruction and Financing'!AL$19:AL$85,--('Costruction and Financing'!$B$19:$B$85='Total Cost of Ownership_ NO EPC'!$C38)*--('Costruction and Financing'!$D$19:$D$85='Total Cost of Ownership_ NO EPC'!$B38))</f>
        <v>0</v>
      </c>
      <c r="AN38" s="3117" cm="1">
        <f t="array" ref="AN38">SUMPRODUCT('Costruction and Financing'!AM$19:AM$85,--('Costruction and Financing'!$B$19:$B$85='Total Cost of Ownership_ NO EPC'!$C38)*--('Costruction and Financing'!$D$19:$D$85='Total Cost of Ownership_ NO EPC'!$B38))</f>
        <v>0</v>
      </c>
      <c r="AO38" s="3117" cm="1">
        <f t="array" ref="AO38">SUMPRODUCT('Costruction and Financing'!AN$19:AN$85,--('Costruction and Financing'!$B$19:$B$85='Total Cost of Ownership_ NO EPC'!$C38)*--('Costruction and Financing'!$D$19:$D$85='Total Cost of Ownership_ NO EPC'!$B38))</f>
        <v>0</v>
      </c>
    </row>
    <row r="39" spans="2:41" ht="15" customHeight="1">
      <c r="B39" s="8" t="s">
        <v>21</v>
      </c>
      <c r="C39" s="21" t="s">
        <v>49</v>
      </c>
      <c r="D39" s="3118" t="s">
        <v>1367</v>
      </c>
      <c r="E39" s="3426">
        <f t="shared" si="10"/>
        <v>-5236302.5999999987</v>
      </c>
      <c r="F39" s="24">
        <f t="shared" si="11"/>
        <v>1.0767940741088042</v>
      </c>
      <c r="I39" s="3117">
        <f>I38/'Costruction and Financing'!$C$32</f>
        <v>-785445.38999999978</v>
      </c>
      <c r="J39" s="3117">
        <f>J38/'Costruction and Financing'!$C$32</f>
        <v>-4450857.209999999</v>
      </c>
      <c r="K39" s="3117">
        <f>K38/'Costruction and Financing'!$C$32</f>
        <v>0</v>
      </c>
      <c r="L39" s="3117">
        <f>L38/'Costruction and Financing'!$C$32</f>
        <v>0</v>
      </c>
      <c r="M39" s="3117">
        <f>M38/'Costruction and Financing'!$C$32</f>
        <v>0</v>
      </c>
      <c r="N39" s="3117">
        <f>N38/'Costruction and Financing'!$C$32</f>
        <v>0</v>
      </c>
      <c r="O39" s="3117">
        <f>O38/'Costruction and Financing'!$C$32</f>
        <v>0</v>
      </c>
      <c r="P39" s="3117">
        <f>P38/'Costruction and Financing'!$C$32</f>
        <v>0</v>
      </c>
      <c r="Q39" s="3117">
        <f>Q38/'Costruction and Financing'!$C$32</f>
        <v>0</v>
      </c>
      <c r="R39" s="3117">
        <f>R38/'Costruction and Financing'!$C$32</f>
        <v>0</v>
      </c>
      <c r="S39" s="3243" cm="1">
        <f t="array" ref="S39">SUMPRODUCT('Costruction and Financing'!R$19:R$85,--('Costruction and Financing'!$B$19:$B$85='Total Cost of Ownership_ NO EPC'!$C39)*--('Costruction and Financing'!$D$19:$D$85='Total Cost of Ownership_ NO EPC'!$B39))</f>
        <v>0</v>
      </c>
      <c r="T39" s="3231" cm="1">
        <f t="array" ref="T39">SUMPRODUCT('Costruction and Financing'!S$19:S$85,--('Costruction and Financing'!$B$19:$B$85='Total Cost of Ownership_ NO EPC'!$C39)*--('Costruction and Financing'!$D$19:$D$85='Total Cost of Ownership_ NO EPC'!$B39))</f>
        <v>0</v>
      </c>
      <c r="U39" s="3117" cm="1">
        <f t="array" ref="U39">SUMPRODUCT('Costruction and Financing'!T$19:T$85,--('Costruction and Financing'!$B$19:$B$85='Total Cost of Ownership_ NO EPC'!$C39)*--('Costruction and Financing'!$D$19:$D$85='Total Cost of Ownership_ NO EPC'!$B39))</f>
        <v>0</v>
      </c>
      <c r="V39" s="3117" cm="1">
        <f t="array" ref="V39">SUMPRODUCT('Costruction and Financing'!U$19:U$85,--('Costruction and Financing'!$B$19:$B$85='Total Cost of Ownership_ NO EPC'!$C39)*--('Costruction and Financing'!$D$19:$D$85='Total Cost of Ownership_ NO EPC'!$B39))</f>
        <v>0</v>
      </c>
      <c r="W39" s="3117" cm="1">
        <f t="array" ref="W39">SUMPRODUCT('Costruction and Financing'!V$19:V$85,--('Costruction and Financing'!$B$19:$B$85='Total Cost of Ownership_ NO EPC'!$C39)*--('Costruction and Financing'!$D$19:$D$85='Total Cost of Ownership_ NO EPC'!$B39))</f>
        <v>0</v>
      </c>
      <c r="X39" s="3117" cm="1">
        <f t="array" ref="X39">SUMPRODUCT('Costruction and Financing'!W$19:W$85,--('Costruction and Financing'!$B$19:$B$85='Total Cost of Ownership_ NO EPC'!$C39)*--('Costruction and Financing'!$D$19:$D$85='Total Cost of Ownership_ NO EPC'!$B39))</f>
        <v>0</v>
      </c>
      <c r="Y39" s="3117" cm="1">
        <f t="array" ref="Y39">SUMPRODUCT('Costruction and Financing'!X$19:X$85,--('Costruction and Financing'!$B$19:$B$85='Total Cost of Ownership_ NO EPC'!$C39)*--('Costruction and Financing'!$D$19:$D$85='Total Cost of Ownership_ NO EPC'!$B39))</f>
        <v>0</v>
      </c>
      <c r="Z39" s="3117" cm="1">
        <f t="array" ref="Z39">SUMPRODUCT('Costruction and Financing'!Y$19:Y$85,--('Costruction and Financing'!$B$19:$B$85='Total Cost of Ownership_ NO EPC'!$C39)*--('Costruction and Financing'!$D$19:$D$85='Total Cost of Ownership_ NO EPC'!$B39))</f>
        <v>0</v>
      </c>
      <c r="AA39" s="3117" cm="1">
        <f t="array" ref="AA39">SUMPRODUCT('Costruction and Financing'!Z$19:Z$85,--('Costruction and Financing'!$B$19:$B$85='Total Cost of Ownership_ NO EPC'!$C39)*--('Costruction and Financing'!$D$19:$D$85='Total Cost of Ownership_ NO EPC'!$B39))</f>
        <v>0</v>
      </c>
      <c r="AB39" s="3117" cm="1">
        <f t="array" ref="AB39">SUMPRODUCT('Costruction and Financing'!AA$19:AA$85,--('Costruction and Financing'!$B$19:$B$85='Total Cost of Ownership_ NO EPC'!$C39)*--('Costruction and Financing'!$D$19:$D$85='Total Cost of Ownership_ NO EPC'!$B39))</f>
        <v>0</v>
      </c>
      <c r="AC39" s="3117" cm="1">
        <f t="array" ref="AC39">SUMPRODUCT('Costruction and Financing'!AB$19:AB$85,--('Costruction and Financing'!$B$19:$B$85='Total Cost of Ownership_ NO EPC'!$C39)*--('Costruction and Financing'!$D$19:$D$85='Total Cost of Ownership_ NO EPC'!$B39))</f>
        <v>0</v>
      </c>
      <c r="AD39" s="3117" cm="1">
        <f t="array" ref="AD39">SUMPRODUCT('Costruction and Financing'!AC$19:AC$85,--('Costruction and Financing'!$B$19:$B$85='Total Cost of Ownership_ NO EPC'!$C39)*--('Costruction and Financing'!$D$19:$D$85='Total Cost of Ownership_ NO EPC'!$B39))</f>
        <v>0</v>
      </c>
      <c r="AE39" s="3117" cm="1">
        <f t="array" ref="AE39">SUMPRODUCT('Costruction and Financing'!AD$19:AD$85,--('Costruction and Financing'!$B$19:$B$85='Total Cost of Ownership_ NO EPC'!$C39)*--('Costruction and Financing'!$D$19:$D$85='Total Cost of Ownership_ NO EPC'!$B39))</f>
        <v>0</v>
      </c>
      <c r="AF39" s="3117" cm="1">
        <f t="array" ref="AF39">SUMPRODUCT('Costruction and Financing'!AE$19:AE$85,--('Costruction and Financing'!$B$19:$B$85='Total Cost of Ownership_ NO EPC'!$C39)*--('Costruction and Financing'!$D$19:$D$85='Total Cost of Ownership_ NO EPC'!$B39))</f>
        <v>0</v>
      </c>
      <c r="AG39" s="3117" cm="1">
        <f t="array" ref="AG39">SUMPRODUCT('Costruction and Financing'!AF$19:AF$85,--('Costruction and Financing'!$B$19:$B$85='Total Cost of Ownership_ NO EPC'!$C39)*--('Costruction and Financing'!$D$19:$D$85='Total Cost of Ownership_ NO EPC'!$B39))</f>
        <v>0</v>
      </c>
      <c r="AH39" s="3117" cm="1">
        <f t="array" ref="AH39">SUMPRODUCT('Costruction and Financing'!AG$19:AG$85,--('Costruction and Financing'!$B$19:$B$85='Total Cost of Ownership_ NO EPC'!$C39)*--('Costruction and Financing'!$D$19:$D$85='Total Cost of Ownership_ NO EPC'!$B39))</f>
        <v>0</v>
      </c>
      <c r="AI39" s="3117" cm="1">
        <f t="array" ref="AI39">SUMPRODUCT('Costruction and Financing'!AH$19:AH$85,--('Costruction and Financing'!$B$19:$B$85='Total Cost of Ownership_ NO EPC'!$C39)*--('Costruction and Financing'!$D$19:$D$85='Total Cost of Ownership_ NO EPC'!$B39))</f>
        <v>0</v>
      </c>
      <c r="AJ39" s="3117" cm="1">
        <f t="array" ref="AJ39">SUMPRODUCT('Costruction and Financing'!AI$19:AI$85,--('Costruction and Financing'!$B$19:$B$85='Total Cost of Ownership_ NO EPC'!$C39)*--('Costruction and Financing'!$D$19:$D$85='Total Cost of Ownership_ NO EPC'!$B39))</f>
        <v>0</v>
      </c>
      <c r="AK39" s="3117" cm="1">
        <f t="array" ref="AK39">SUMPRODUCT('Costruction and Financing'!AJ$19:AJ$85,--('Costruction and Financing'!$B$19:$B$85='Total Cost of Ownership_ NO EPC'!$C39)*--('Costruction and Financing'!$D$19:$D$85='Total Cost of Ownership_ NO EPC'!$B39))</f>
        <v>0</v>
      </c>
      <c r="AL39" s="3117" cm="1">
        <f t="array" ref="AL39">SUMPRODUCT('Costruction and Financing'!AK$19:AK$85,--('Costruction and Financing'!$B$19:$B$85='Total Cost of Ownership_ NO EPC'!$C39)*--('Costruction and Financing'!$D$19:$D$85='Total Cost of Ownership_ NO EPC'!$B39))</f>
        <v>0</v>
      </c>
      <c r="AM39" s="3256" cm="1">
        <f t="array" ref="AM39">SUMPRODUCT('Costruction and Financing'!AL$19:AL$85,--('Costruction and Financing'!$B$19:$B$85='Total Cost of Ownership_ NO EPC'!$C39)*--('Costruction and Financing'!$D$19:$D$85='Total Cost of Ownership_ NO EPC'!$B39))</f>
        <v>0</v>
      </c>
      <c r="AN39" s="3117" cm="1">
        <f t="array" ref="AN39">SUMPRODUCT('Costruction and Financing'!AM$19:AM$85,--('Costruction and Financing'!$B$19:$B$85='Total Cost of Ownership_ NO EPC'!$C39)*--('Costruction and Financing'!$D$19:$D$85='Total Cost of Ownership_ NO EPC'!$B39))</f>
        <v>0</v>
      </c>
      <c r="AO39" s="3117" cm="1">
        <f t="array" ref="AO39">SUMPRODUCT('Costruction and Financing'!AN$19:AN$85,--('Costruction and Financing'!$B$19:$B$85='Total Cost of Ownership_ NO EPC'!$C39)*--('Costruction and Financing'!$D$19:$D$85='Total Cost of Ownership_ NO EPC'!$B39))</f>
        <v>0</v>
      </c>
    </row>
    <row r="40" spans="2:41" ht="15" customHeight="1">
      <c r="B40" s="8" t="s">
        <v>21</v>
      </c>
      <c r="C40" s="21">
        <v>2</v>
      </c>
      <c r="D40" s="3119" t="s">
        <v>56</v>
      </c>
      <c r="E40" s="3426">
        <f t="shared" si="10"/>
        <v>2525594.7481788881</v>
      </c>
      <c r="F40" s="24">
        <f t="shared" si="11"/>
        <v>1.0908437082260578</v>
      </c>
      <c r="I40" s="3064">
        <f>SUMIFS(RF_TCO!L$146:L$283,RF_TCO!$AV$146:$AV$283,'Total Cost of Ownership_ NO EPC'!$C40,RF_TCO!$AW$146:$AW$283,'Total Cost of Ownership_ NO EPC'!$D$36)</f>
        <v>0</v>
      </c>
      <c r="J40" s="3064">
        <f>SUMIFS(RF_TCO!M$146:M$283,RF_TCO!$AV$146:$AV$283,'Total Cost of Ownership_ NO EPC'!$C40,RF_TCO!$AW$146:$AW$283,'Total Cost of Ownership_ NO EPC'!$D$36)</f>
        <v>0</v>
      </c>
      <c r="K40" s="3064">
        <f>SUMIFS(RF_TCO!N$146:N$283,RF_TCO!$AV$146:$AV$283,'Total Cost of Ownership_ NO EPC'!$C40,RF_TCO!$AW$146:$AW$283,'Total Cost of Ownership_ NO EPC'!$D$36)</f>
        <v>252559.47481788881</v>
      </c>
      <c r="L40" s="3064">
        <f>SUMIFS(RF_TCO!O$146:O$283,RF_TCO!$AV$146:$AV$283,'Total Cost of Ownership_ NO EPC'!$C40,RF_TCO!$AW$146:$AW$283,'Total Cost of Ownership_ NO EPC'!$D$36)</f>
        <v>252559.47481788881</v>
      </c>
      <c r="M40" s="3064">
        <f>SUMIFS(RF_TCO!P$146:P$283,RF_TCO!$AV$146:$AV$283,'Total Cost of Ownership_ NO EPC'!$C40,RF_TCO!$AW$146:$AW$283,'Total Cost of Ownership_ NO EPC'!$D$36)</f>
        <v>252559.47481788881</v>
      </c>
      <c r="N40" s="3064">
        <f>SUMIFS(RF_TCO!Q$146:Q$283,RF_TCO!$AV$146:$AV$283,'Total Cost of Ownership_ NO EPC'!$C40,RF_TCO!$AW$146:$AW$283,'Total Cost of Ownership_ NO EPC'!$D$36)</f>
        <v>252559.47481788881</v>
      </c>
      <c r="O40" s="3064">
        <f>SUMIFS(RF_TCO!R$146:R$283,RF_TCO!$AV$146:$AV$283,'Total Cost of Ownership_ NO EPC'!$C40,RF_TCO!$AW$146:$AW$283,'Total Cost of Ownership_ NO EPC'!$D$36)</f>
        <v>252559.47481788881</v>
      </c>
      <c r="P40" s="3064">
        <f>SUMIFS(RF_TCO!S$146:S$283,RF_TCO!$AV$146:$AV$283,'Total Cost of Ownership_ NO EPC'!$C40,RF_TCO!$AW$146:$AW$283,'Total Cost of Ownership_ NO EPC'!$D$36)</f>
        <v>252559.47481788881</v>
      </c>
      <c r="Q40" s="3064">
        <f>SUMIFS(RF_TCO!T$146:T$283,RF_TCO!$AV$146:$AV$283,'Total Cost of Ownership_ NO EPC'!$C40,RF_TCO!$AW$146:$AW$283,'Total Cost of Ownership_ NO EPC'!$D$36)</f>
        <v>252559.47481788881</v>
      </c>
      <c r="R40" s="3064">
        <f>SUMIFS(RF_TCO!U$146:U$283,RF_TCO!$AV$146:$AV$283,'Total Cost of Ownership_ NO EPC'!$C40,RF_TCO!$AW$146:$AW$283,'Total Cost of Ownership_ NO EPC'!$D$36)</f>
        <v>252559.47481788881</v>
      </c>
      <c r="S40" s="3244">
        <f>SUMIFS(RF_TCO!V$146:V$283,RF_TCO!$AV$146:$AV$283,'Total Cost of Ownership_ NO EPC'!$C40,RF_TCO!$AW$146:$AW$283,'Total Cost of Ownership_ NO EPC'!$D$36)</f>
        <v>252559.47481788881</v>
      </c>
      <c r="T40" s="3232">
        <f>SUMIFS(RF_TCO!W$146:W$283,RF_TCO!$AV$146:$AV$283,'Total Cost of Ownership_ NO EPC'!$C40,RF_TCO!$AW$146:$AW$283,'Total Cost of Ownership_ NO EPC'!$D$36)</f>
        <v>252559.47481788881</v>
      </c>
      <c r="U40" s="3064">
        <f>SUMIFS(RF_TCO!X$146:X$283,RF_TCO!$AV$146:$AV$283,'Total Cost of Ownership_ NO EPC'!$C40,RF_TCO!$AW$146:$AW$283,'Total Cost of Ownership_ NO EPC'!$D$36)</f>
        <v>0</v>
      </c>
      <c r="V40" s="3064">
        <f>SUMIFS(RF_TCO!Y$146:Y$283,RF_TCO!$AV$146:$AV$283,'Total Cost of Ownership_ NO EPC'!$C40,RF_TCO!$AW$146:$AW$283,'Total Cost of Ownership_ NO EPC'!$D$36)</f>
        <v>0</v>
      </c>
      <c r="W40" s="3064">
        <f>SUMIFS(RF_TCO!Z$146:Z$283,RF_TCO!$AV$146:$AV$283,'Total Cost of Ownership_ NO EPC'!$C40,RF_TCO!$AW$146:$AW$283,'Total Cost of Ownership_ NO EPC'!$D$36)</f>
        <v>0</v>
      </c>
      <c r="X40" s="3064">
        <f>SUMIFS(RF_TCO!AA$146:AA$283,RF_TCO!$AV$146:$AV$283,'Total Cost of Ownership_ NO EPC'!$C40,RF_TCO!$AW$146:$AW$283,'Total Cost of Ownership_ NO EPC'!$D$36)</f>
        <v>0</v>
      </c>
      <c r="Y40" s="3064">
        <f>SUMIFS(RF_TCO!AB$146:AB$283,RF_TCO!$AV$146:$AV$283,'Total Cost of Ownership_ NO EPC'!$C40,RF_TCO!$AW$146:$AW$283,'Total Cost of Ownership_ NO EPC'!$D$36)</f>
        <v>0</v>
      </c>
      <c r="Z40" s="3064">
        <f>SUMIFS(RF_TCO!AC$146:AC$283,RF_TCO!$AV$146:$AV$283,'Total Cost of Ownership_ NO EPC'!$C40,RF_TCO!$AW$146:$AW$283,'Total Cost of Ownership_ NO EPC'!$D$36)</f>
        <v>0</v>
      </c>
      <c r="AA40" s="3064">
        <f>SUMIFS(RF_TCO!AD$146:AD$283,RF_TCO!$AV$146:$AV$283,'Total Cost of Ownership_ NO EPC'!$C40,RF_TCO!$AW$146:$AW$283,'Total Cost of Ownership_ NO EPC'!$D$36)</f>
        <v>0</v>
      </c>
      <c r="AB40" s="3064">
        <f>SUMIFS(RF_TCO!AE$146:AE$283,RF_TCO!$AV$146:$AV$283,'Total Cost of Ownership_ NO EPC'!$C40,RF_TCO!$AW$146:$AW$283,'Total Cost of Ownership_ NO EPC'!$D$36)</f>
        <v>0</v>
      </c>
      <c r="AC40" s="3064">
        <f>SUMIFS(RF_TCO!AF$146:AF$283,RF_TCO!$AV$146:$AV$283,'Total Cost of Ownership_ NO EPC'!$C40,RF_TCO!$AW$146:$AW$283,'Total Cost of Ownership_ NO EPC'!$D$36)</f>
        <v>0</v>
      </c>
      <c r="AD40" s="3064">
        <f>SUMIFS(RF_TCO!AG$146:AG$283,RF_TCO!$AV$146:$AV$283,'Total Cost of Ownership_ NO EPC'!$C40,RF_TCO!$AW$146:$AW$283,'Total Cost of Ownership_ NO EPC'!$D$36)</f>
        <v>0</v>
      </c>
      <c r="AE40" s="3064">
        <f>SUMIFS(RF_TCO!AH$146:AH$283,RF_TCO!$AV$146:$AV$283,'Total Cost of Ownership_ NO EPC'!$C40,RF_TCO!$AW$146:$AW$283,'Total Cost of Ownership_ NO EPC'!$D$36)</f>
        <v>0</v>
      </c>
      <c r="AF40" s="3064">
        <f>SUMIFS(RF_TCO!AI$146:AI$283,RF_TCO!$AV$146:$AV$283,'Total Cost of Ownership_ NO EPC'!$C40,RF_TCO!$AW$146:$AW$283,'Total Cost of Ownership_ NO EPC'!$D$36)</f>
        <v>0</v>
      </c>
      <c r="AG40" s="3064">
        <f>SUMIFS(RF_TCO!AJ$146:AJ$283,RF_TCO!$AV$146:$AV$283,'Total Cost of Ownership_ NO EPC'!$C40,RF_TCO!$AW$146:$AW$283,'Total Cost of Ownership_ NO EPC'!$D$36)</f>
        <v>0</v>
      </c>
      <c r="AH40" s="3064">
        <f>SUMIFS(RF_TCO!AK$146:AK$283,RF_TCO!$AV$146:$AV$283,'Total Cost of Ownership_ NO EPC'!$C40,RF_TCO!$AW$146:$AW$283,'Total Cost of Ownership_ NO EPC'!$D$36)</f>
        <v>0</v>
      </c>
      <c r="AI40" s="3064">
        <f>SUMIFS(RF_TCO!AL$146:AL$283,RF_TCO!$AV$146:$AV$283,'Total Cost of Ownership_ NO EPC'!$C40,RF_TCO!$AW$146:$AW$283,'Total Cost of Ownership_ NO EPC'!$D$36)</f>
        <v>0</v>
      </c>
      <c r="AJ40" s="3064">
        <f>SUMIFS(RF_TCO!AM$146:AM$283,RF_TCO!$AV$146:$AV$283,'Total Cost of Ownership_ NO EPC'!$C40,RF_TCO!$AW$146:$AW$283,'Total Cost of Ownership_ NO EPC'!$D$36)</f>
        <v>0</v>
      </c>
      <c r="AK40" s="3064">
        <f>SUMIFS(RF_TCO!AN$146:AN$283,RF_TCO!$AV$146:$AV$283,'Total Cost of Ownership_ NO EPC'!$C40,RF_TCO!$AW$146:$AW$283,'Total Cost of Ownership_ NO EPC'!$D$36)</f>
        <v>0</v>
      </c>
      <c r="AL40" s="3064">
        <f>SUMIFS(RF_TCO!AO$146:AO$283,RF_TCO!$AV$146:$AV$283,'Total Cost of Ownership_ NO EPC'!$C40,RF_TCO!$AW$146:$AW$283,'Total Cost of Ownership_ NO EPC'!$D$36)</f>
        <v>0</v>
      </c>
      <c r="AM40" s="3257">
        <f>SUMIFS(RF_TCO!AP$146:AP$283,RF_TCO!$AV$146:$AV$283,'Total Cost of Ownership_ NO EPC'!$C40,RF_TCO!$AW$146:$AW$283,'Total Cost of Ownership_ NO EPC'!$D$36)</f>
        <v>0</v>
      </c>
      <c r="AN40" s="3064">
        <f>SUMIFS(RF_TCO!AQ$146:AQ$283,RF_TCO!$AV$146:$AV$283,'Total Cost of Ownership_ NO EPC'!$C40,RF_TCO!$AW$146:$AW$283,'Total Cost of Ownership_ NO EPC'!$D$36)</f>
        <v>0</v>
      </c>
      <c r="AO40" s="3064">
        <f>SUMIFS(RF_TCO!AR$146:AR$283,RF_TCO!$AV$146:$AV$283,'Total Cost of Ownership_ NO EPC'!$C40,RF_TCO!$AW$146:$AW$283,'Total Cost of Ownership_ NO EPC'!$D$36)</f>
        <v>0</v>
      </c>
    </row>
    <row r="41" spans="2:41" ht="15" customHeight="1">
      <c r="B41" s="8" t="s">
        <v>21</v>
      </c>
      <c r="C41" s="21">
        <v>3</v>
      </c>
      <c r="D41" s="3120" t="s">
        <v>57</v>
      </c>
      <c r="E41" s="3426">
        <f t="shared" si="10"/>
        <v>-115025.48575765388</v>
      </c>
      <c r="F41" s="24">
        <f t="shared" si="11"/>
        <v>0.55817613478791794</v>
      </c>
      <c r="I41" s="3064">
        <f>SUMIFS(RF_TCO!L$146:L$283,RF_TCO!$AV$146:$AV$283,'Total Cost of Ownership_ NO EPC'!$C41,RF_TCO!$AW$146:$AW$283,'Total Cost of Ownership_ NO EPC'!$D$36)</f>
        <v>-18481.689142175335</v>
      </c>
      <c r="J41" s="3064">
        <f>SUMIFS(RF_TCO!M$146:M$283,RF_TCO!$AV$146:$AV$283,'Total Cost of Ownership_ NO EPC'!$C41,RF_TCO!$AW$146:$AW$283,'Total Cost of Ownership_ NO EPC'!$D$36)</f>
        <v>-96543.796615478539</v>
      </c>
      <c r="K41" s="3064">
        <f>SUMIFS(RF_TCO!N$146:N$283,RF_TCO!$AV$146:$AV$283,'Total Cost of Ownership_ NO EPC'!$C41,RF_TCO!$AW$146:$AW$283,'Total Cost of Ownership_ NO EPC'!$D$36)</f>
        <v>0</v>
      </c>
      <c r="L41" s="3064">
        <f>SUMIFS(RF_TCO!O$146:O$283,RF_TCO!$AV$146:$AV$283,'Total Cost of Ownership_ NO EPC'!$C41,RF_TCO!$AW$146:$AW$283,'Total Cost of Ownership_ NO EPC'!$D$36)</f>
        <v>0</v>
      </c>
      <c r="M41" s="3064">
        <f>SUMIFS(RF_TCO!P$146:P$283,RF_TCO!$AV$146:$AV$283,'Total Cost of Ownership_ NO EPC'!$C41,RF_TCO!$AW$146:$AW$283,'Total Cost of Ownership_ NO EPC'!$D$36)</f>
        <v>0</v>
      </c>
      <c r="N41" s="3064">
        <f>SUMIFS(RF_TCO!Q$146:Q$283,RF_TCO!$AV$146:$AV$283,'Total Cost of Ownership_ NO EPC'!$C41,RF_TCO!$AW$146:$AW$283,'Total Cost of Ownership_ NO EPC'!$D$36)</f>
        <v>0</v>
      </c>
      <c r="O41" s="3064">
        <f>SUMIFS(RF_TCO!R$146:R$283,RF_TCO!$AV$146:$AV$283,'Total Cost of Ownership_ NO EPC'!$C41,RF_TCO!$AW$146:$AW$283,'Total Cost of Ownership_ NO EPC'!$D$36)</f>
        <v>0</v>
      </c>
      <c r="P41" s="3064">
        <f>SUMIFS(RF_TCO!S$146:S$283,RF_TCO!$AV$146:$AV$283,'Total Cost of Ownership_ NO EPC'!$C41,RF_TCO!$AW$146:$AW$283,'Total Cost of Ownership_ NO EPC'!$D$36)</f>
        <v>0</v>
      </c>
      <c r="Q41" s="3064">
        <f>SUMIFS(RF_TCO!T$146:T$283,RF_TCO!$AV$146:$AV$283,'Total Cost of Ownership_ NO EPC'!$C41,RF_TCO!$AW$146:$AW$283,'Total Cost of Ownership_ NO EPC'!$D$36)</f>
        <v>0</v>
      </c>
      <c r="R41" s="3064">
        <f>SUMIFS(RF_TCO!U$146:U$283,RF_TCO!$AV$146:$AV$283,'Total Cost of Ownership_ NO EPC'!$C41,RF_TCO!$AW$146:$AW$283,'Total Cost of Ownership_ NO EPC'!$D$36)</f>
        <v>0</v>
      </c>
      <c r="S41" s="3244">
        <f>SUMIFS(RF_TCO!V$146:V$283,RF_TCO!$AV$146:$AV$283,'Total Cost of Ownership_ NO EPC'!$C41,RF_TCO!$AW$146:$AW$283,'Total Cost of Ownership_ NO EPC'!$D$36)</f>
        <v>0</v>
      </c>
      <c r="T41" s="3232">
        <f>SUMIFS(RF_TCO!W$146:W$283,RF_TCO!$AV$146:$AV$283,'Total Cost of Ownership_ NO EPC'!$C41,RF_TCO!$AW$146:$AW$283,'Total Cost of Ownership_ NO EPC'!$D$36)</f>
        <v>0</v>
      </c>
      <c r="U41" s="3064">
        <f>SUMIFS(RF_TCO!X$146:X$283,RF_TCO!$AV$146:$AV$283,'Total Cost of Ownership_ NO EPC'!$C41,RF_TCO!$AW$146:$AW$283,'Total Cost of Ownership_ NO EPC'!$D$36)</f>
        <v>0</v>
      </c>
      <c r="V41" s="3064">
        <f>SUMIFS(RF_TCO!Y$146:Y$283,RF_TCO!$AV$146:$AV$283,'Total Cost of Ownership_ NO EPC'!$C41,RF_TCO!$AW$146:$AW$283,'Total Cost of Ownership_ NO EPC'!$D$36)</f>
        <v>0</v>
      </c>
      <c r="W41" s="3064">
        <f>SUMIFS(RF_TCO!Z$146:Z$283,RF_TCO!$AV$146:$AV$283,'Total Cost of Ownership_ NO EPC'!$C41,RF_TCO!$AW$146:$AW$283,'Total Cost of Ownership_ NO EPC'!$D$36)</f>
        <v>0</v>
      </c>
      <c r="X41" s="3064">
        <f>SUMIFS(RF_TCO!AA$146:AA$283,RF_TCO!$AV$146:$AV$283,'Total Cost of Ownership_ NO EPC'!$C41,RF_TCO!$AW$146:$AW$283,'Total Cost of Ownership_ NO EPC'!$D$36)</f>
        <v>0</v>
      </c>
      <c r="Y41" s="3064">
        <f>SUMIFS(RF_TCO!AB$146:AB$283,RF_TCO!$AV$146:$AV$283,'Total Cost of Ownership_ NO EPC'!$C41,RF_TCO!$AW$146:$AW$283,'Total Cost of Ownership_ NO EPC'!$D$36)</f>
        <v>0</v>
      </c>
      <c r="Z41" s="3064">
        <f>SUMIFS(RF_TCO!AC$146:AC$283,RF_TCO!$AV$146:$AV$283,'Total Cost of Ownership_ NO EPC'!$C41,RF_TCO!$AW$146:$AW$283,'Total Cost of Ownership_ NO EPC'!$D$36)</f>
        <v>0</v>
      </c>
      <c r="AA41" s="3064">
        <f>SUMIFS(RF_TCO!AD$146:AD$283,RF_TCO!$AV$146:$AV$283,'Total Cost of Ownership_ NO EPC'!$C41,RF_TCO!$AW$146:$AW$283,'Total Cost of Ownership_ NO EPC'!$D$36)</f>
        <v>0</v>
      </c>
      <c r="AB41" s="3064">
        <f>SUMIFS(RF_TCO!AE$146:AE$283,RF_TCO!$AV$146:$AV$283,'Total Cost of Ownership_ NO EPC'!$C41,RF_TCO!$AW$146:$AW$283,'Total Cost of Ownership_ NO EPC'!$D$36)</f>
        <v>0</v>
      </c>
      <c r="AC41" s="3064">
        <f>SUMIFS(RF_TCO!AF$146:AF$283,RF_TCO!$AV$146:$AV$283,'Total Cost of Ownership_ NO EPC'!$C41,RF_TCO!$AW$146:$AW$283,'Total Cost of Ownership_ NO EPC'!$D$36)</f>
        <v>0</v>
      </c>
      <c r="AD41" s="3064">
        <f>SUMIFS(RF_TCO!AG$146:AG$283,RF_TCO!$AV$146:$AV$283,'Total Cost of Ownership_ NO EPC'!$C41,RF_TCO!$AW$146:$AW$283,'Total Cost of Ownership_ NO EPC'!$D$36)</f>
        <v>0</v>
      </c>
      <c r="AE41" s="3064">
        <f>SUMIFS(RF_TCO!AH$146:AH$283,RF_TCO!$AV$146:$AV$283,'Total Cost of Ownership_ NO EPC'!$C41,RF_TCO!$AW$146:$AW$283,'Total Cost of Ownership_ NO EPC'!$D$36)</f>
        <v>0</v>
      </c>
      <c r="AF41" s="3064">
        <f>SUMIFS(RF_TCO!AI$146:AI$283,RF_TCO!$AV$146:$AV$283,'Total Cost of Ownership_ NO EPC'!$C41,RF_TCO!$AW$146:$AW$283,'Total Cost of Ownership_ NO EPC'!$D$36)</f>
        <v>0</v>
      </c>
      <c r="AG41" s="3064">
        <f>SUMIFS(RF_TCO!AJ$146:AJ$283,RF_TCO!$AV$146:$AV$283,'Total Cost of Ownership_ NO EPC'!$C41,RF_TCO!$AW$146:$AW$283,'Total Cost of Ownership_ NO EPC'!$D$36)</f>
        <v>0</v>
      </c>
      <c r="AH41" s="3064">
        <f>SUMIFS(RF_TCO!AK$146:AK$283,RF_TCO!$AV$146:$AV$283,'Total Cost of Ownership_ NO EPC'!$C41,RF_TCO!$AW$146:$AW$283,'Total Cost of Ownership_ NO EPC'!$D$36)</f>
        <v>0</v>
      </c>
      <c r="AI41" s="3064">
        <f>SUMIFS(RF_TCO!AL$146:AL$283,RF_TCO!$AV$146:$AV$283,'Total Cost of Ownership_ NO EPC'!$C41,RF_TCO!$AW$146:$AW$283,'Total Cost of Ownership_ NO EPC'!$D$36)</f>
        <v>0</v>
      </c>
      <c r="AJ41" s="3064">
        <f>SUMIFS(RF_TCO!AM$146:AM$283,RF_TCO!$AV$146:$AV$283,'Total Cost of Ownership_ NO EPC'!$C41,RF_TCO!$AW$146:$AW$283,'Total Cost of Ownership_ NO EPC'!$D$36)</f>
        <v>0</v>
      </c>
      <c r="AK41" s="3064">
        <f>SUMIFS(RF_TCO!AN$146:AN$283,RF_TCO!$AV$146:$AV$283,'Total Cost of Ownership_ NO EPC'!$C41,RF_TCO!$AW$146:$AW$283,'Total Cost of Ownership_ NO EPC'!$D$36)</f>
        <v>0</v>
      </c>
      <c r="AL41" s="3064">
        <f>SUMIFS(RF_TCO!AO$146:AO$283,RF_TCO!$AV$146:$AV$283,'Total Cost of Ownership_ NO EPC'!$C41,RF_TCO!$AW$146:$AW$283,'Total Cost of Ownership_ NO EPC'!$D$36)</f>
        <v>0</v>
      </c>
      <c r="AM41" s="3257">
        <f>SUMIFS(RF_TCO!AP$146:AP$283,RF_TCO!$AV$146:$AV$283,'Total Cost of Ownership_ NO EPC'!$C41,RF_TCO!$AW$146:$AW$283,'Total Cost of Ownership_ NO EPC'!$D$36)</f>
        <v>0</v>
      </c>
      <c r="AN41" s="3064">
        <f>SUMIFS(RF_TCO!AQ$146:AQ$283,RF_TCO!$AV$146:$AV$283,'Total Cost of Ownership_ NO EPC'!$C41,RF_TCO!$AW$146:$AW$283,'Total Cost of Ownership_ NO EPC'!$D$36)</f>
        <v>0</v>
      </c>
      <c r="AO41" s="3064">
        <f>SUMIFS(RF_TCO!AR$146:AR$283,RF_TCO!$AV$146:$AV$283,'Total Cost of Ownership_ NO EPC'!$C41,RF_TCO!$AW$146:$AW$283,'Total Cost of Ownership_ NO EPC'!$D$36)</f>
        <v>0</v>
      </c>
    </row>
    <row r="42" spans="2:41" ht="15" customHeight="1">
      <c r="B42" s="8" t="s">
        <v>21</v>
      </c>
      <c r="C42" s="21" t="s">
        <v>58</v>
      </c>
      <c r="D42" s="3121" t="s">
        <v>59</v>
      </c>
      <c r="E42" s="3426">
        <f>SUM(I42:AO42)</f>
        <v>-2219700.0977600887</v>
      </c>
      <c r="F42" s="3565">
        <f t="shared" si="11"/>
        <v>0.95561491523386122</v>
      </c>
      <c r="I42" s="3061">
        <f>SUMIFS(RF_TCO!L$146:L$283,RF_TCO!$AV$146:$AV$283,'Total Cost of Ownership_ NO EPC'!$C42,RF_TCO!$AW$146:$AW$283,'Total Cost of Ownership_ NO EPC'!$D$36)</f>
        <v>-59063.403458524001</v>
      </c>
      <c r="J42" s="3061">
        <f>SUMIFS(RF_TCO!M$146:M$283,RF_TCO!$AV$146:$AV$283,'Total Cost of Ownership_ NO EPC'!$C42,RF_TCO!$AW$146:$AW$283,'Total Cost of Ownership_ NO EPC'!$D$36)</f>
        <v>-60225.341686562606</v>
      </c>
      <c r="K42" s="3061">
        <f>SUMIFS(RF_TCO!N$146:N$283,RF_TCO!$AV$146:$AV$283,'Total Cost of Ownership_ NO EPC'!$C42,RF_TCO!$AW$146:$AW$283,'Total Cost of Ownership_ NO EPC'!$D$36)</f>
        <v>-61410.138408469153</v>
      </c>
      <c r="L42" s="3061">
        <f>SUMIFS(RF_TCO!O$146:O$283,RF_TCO!$AV$146:$AV$283,'Total Cost of Ownership_ NO EPC'!$C42,RF_TCO!$AW$146:$AW$283,'Total Cost of Ownership_ NO EPC'!$D$36)</f>
        <v>-62618.243313159401</v>
      </c>
      <c r="M42" s="3061">
        <f>SUMIFS(RF_TCO!P$146:P$283,RF_TCO!$AV$146:$AV$283,'Total Cost of Ownership_ NO EPC'!$C42,RF_TCO!$AW$146:$AW$283,'Total Cost of Ownership_ NO EPC'!$D$36)</f>
        <v>-63850.114936156468</v>
      </c>
      <c r="N42" s="3061">
        <f>SUMIFS(RF_TCO!Q$146:Q$283,RF_TCO!$AV$146:$AV$283,'Total Cost of Ownership_ NO EPC'!$C42,RF_TCO!$AW$146:$AW$283,'Total Cost of Ownership_ NO EPC'!$D$36)</f>
        <v>-65106.220833627754</v>
      </c>
      <c r="O42" s="3061">
        <f>SUMIFS(RF_TCO!R$146:R$283,RF_TCO!$AV$146:$AV$283,'Total Cost of Ownership_ NO EPC'!$C42,RF_TCO!$AW$146:$AW$283,'Total Cost of Ownership_ NO EPC'!$D$36)</f>
        <v>-66387.037759845669</v>
      </c>
      <c r="P42" s="3061">
        <f>SUMIFS(RF_TCO!S$146:S$283,RF_TCO!$AV$146:$AV$283,'Total Cost of Ownership_ NO EPC'!$C42,RF_TCO!$AW$146:$AW$283,'Total Cost of Ownership_ NO EPC'!$D$36)</f>
        <v>-67693.051848139352</v>
      </c>
      <c r="Q42" s="3061">
        <f>SUMIFS(RF_TCO!T$146:T$283,RF_TCO!$AV$146:$AV$283,'Total Cost of Ownership_ NO EPC'!$C42,RF_TCO!$AW$146:$AW$283,'Total Cost of Ownership_ NO EPC'!$D$36)</f>
        <v>-69024.758795406393</v>
      </c>
      <c r="R42" s="3064">
        <f>SUMIFS(RF_TCO!U$146:U$283,RF_TCO!$AV$146:$AV$283,'Total Cost of Ownership_ NO EPC'!$C42,RF_TCO!$AW$146:$AW$283,'Total Cost of Ownership_ NO EPC'!$D$36)</f>
        <v>-70382.664050254214</v>
      </c>
      <c r="S42" s="3244">
        <f>SUMIFS(RF_TCO!V$146:V$283,RF_TCO!$AV$146:$AV$283,'Total Cost of Ownership_ NO EPC'!$C42,RF_TCO!$AW$146:$AW$283,'Total Cost of Ownership_ NO EPC'!$D$36)</f>
        <v>-64989.538433745271</v>
      </c>
      <c r="T42" s="3232">
        <f>SUMIFS(RF_TCO!W$146:W$283,RF_TCO!$AV$146:$AV$283,'Total Cost of Ownership_ NO EPC'!$C42,RF_TCO!$AW$146:$AW$283,'Total Cost of Ownership_ NO EPC'!$D$36)</f>
        <v>-66268.05989893277</v>
      </c>
      <c r="U42" s="3061">
        <f>SUMIFS(RF_TCO!X$146:X$283,RF_TCO!$AV$146:$AV$283,'Total Cost of Ownership_ NO EPC'!$C42,RF_TCO!$AW$146:$AW$283,'Total Cost of Ownership_ NO EPC'!$D$36)</f>
        <v>-67571.733368217232</v>
      </c>
      <c r="V42" s="3061">
        <f>SUMIFS(RF_TCO!Y$146:Y$283,RF_TCO!$AV$146:$AV$283,'Total Cost of Ownership_ NO EPC'!$C42,RF_TCO!$AW$146:$AW$283,'Total Cost of Ownership_ NO EPC'!$D$36)</f>
        <v>-68901.053650115617</v>
      </c>
      <c r="W42" s="3061">
        <f>SUMIFS(RF_TCO!Z$146:Z$283,RF_TCO!$AV$146:$AV$283,'Total Cost of Ownership_ NO EPC'!$C42,RF_TCO!$AW$146:$AW$283,'Total Cost of Ownership_ NO EPC'!$D$36)</f>
        <v>-70256.525287377881</v>
      </c>
      <c r="X42" s="3061">
        <f>SUMIFS(RF_TCO!AA$146:AA$283,RF_TCO!$AV$146:$AV$283,'Total Cost of Ownership_ NO EPC'!$C42,RF_TCO!$AW$146:$AW$283,'Total Cost of Ownership_ NO EPC'!$D$36)</f>
        <v>-71638.66274848592</v>
      </c>
      <c r="Y42" s="3061">
        <f>SUMIFS(RF_TCO!AB$146:AB$283,RF_TCO!$AV$146:$AV$283,'Total Cost of Ownership_ NO EPC'!$C42,RF_TCO!$AW$146:$AW$283,'Total Cost of Ownership_ NO EPC'!$D$36)</f>
        <v>-73047.99062291978</v>
      </c>
      <c r="Z42" s="3061">
        <f>SUMIFS(RF_TCO!AC$146:AC$283,RF_TCO!$AV$146:$AV$283,'Total Cost of Ownership_ NO EPC'!$C42,RF_TCO!$AW$146:$AW$283,'Total Cost of Ownership_ NO EPC'!$D$36)</f>
        <v>-74485.043820265229</v>
      </c>
      <c r="AA42" s="3061">
        <f>SUMIFS(RF_TCO!AD$146:AD$283,RF_TCO!$AV$146:$AV$283,'Total Cost of Ownership_ NO EPC'!$C42,RF_TCO!$AW$146:$AW$283,'Total Cost of Ownership_ NO EPC'!$D$36)</f>
        <v>-75950.367773238439</v>
      </c>
      <c r="AB42" s="3061">
        <f>SUMIFS(RF_TCO!AE$146:AE$283,RF_TCO!$AV$146:$AV$283,'Total Cost of Ownership_ NO EPC'!$C42,RF_TCO!$AW$146:$AW$283,'Total Cost of Ownership_ NO EPC'!$D$36)</f>
        <v>-77444.518644704687</v>
      </c>
      <c r="AC42" s="3061">
        <f>SUMIFS(RF_TCO!AF$146:AF$283,RF_TCO!$AV$146:$AV$283,'Total Cost of Ownership_ NO EPC'!$C42,RF_TCO!$AW$146:$AW$283,'Total Cost of Ownership_ NO EPC'!$D$36)</f>
        <v>-78968.063538769609</v>
      </c>
      <c r="AD42" s="3061">
        <f>SUMIFS(RF_TCO!AG$146:AG$283,RF_TCO!$AV$146:$AV$283,'Total Cost of Ownership_ NO EPC'!$C42,RF_TCO!$AW$146:$AW$283,'Total Cost of Ownership_ NO EPC'!$D$36)</f>
        <v>-80521.580716023207</v>
      </c>
      <c r="AE42" s="3061">
        <f>SUMIFS(RF_TCO!AH$146:AH$283,RF_TCO!$AV$146:$AV$283,'Total Cost of Ownership_ NO EPC'!$C42,RF_TCO!$AW$146:$AW$283,'Total Cost of Ownership_ NO EPC'!$D$36)</f>
        <v>-82105.659813018428</v>
      </c>
      <c r="AF42" s="3061">
        <f>SUMIFS(RF_TCO!AI$146:AI$283,RF_TCO!$AV$146:$AV$283,'Total Cost of Ownership_ NO EPC'!$C42,RF_TCO!$AW$146:$AW$283,'Total Cost of Ownership_ NO EPC'!$D$36)</f>
        <v>-83720.90206606724</v>
      </c>
      <c r="AG42" s="3061">
        <f>SUMIFS(RF_TCO!AJ$146:AJ$283,RF_TCO!$AV$146:$AV$283,'Total Cost of Ownership_ NO EPC'!$C42,RF_TCO!$AW$146:$AW$283,'Total Cost of Ownership_ NO EPC'!$D$36)</f>
        <v>-85367.920539439714</v>
      </c>
      <c r="AH42" s="3061">
        <f>SUMIFS(RF_TCO!AK$146:AK$283,RF_TCO!$AV$146:$AV$283,'Total Cost of Ownership_ NO EPC'!$C42,RF_TCO!$AW$146:$AW$283,'Total Cost of Ownership_ NO EPC'!$D$36)</f>
        <v>-87047.340358051966</v>
      </c>
      <c r="AI42" s="3061">
        <f>SUMIFS(RF_TCO!AL$146:AL$283,RF_TCO!$AV$146:$AV$283,'Total Cost of Ownership_ NO EPC'!$C42,RF_TCO!$AW$146:$AW$283,'Total Cost of Ownership_ NO EPC'!$D$36)</f>
        <v>-88759.798944732174</v>
      </c>
      <c r="AJ42" s="3061">
        <f>SUMIFS(RF_TCO!AM$146:AM$283,RF_TCO!$AV$146:$AV$283,'Total Cost of Ownership_ NO EPC'!$C42,RF_TCO!$AW$146:$AW$283,'Total Cost of Ownership_ NO EPC'!$D$36)</f>
        <v>-90505.946262154001</v>
      </c>
      <c r="AK42" s="3061">
        <f>SUMIFS(RF_TCO!AN$146:AN$283,RF_TCO!$AV$146:$AV$283,'Total Cost of Ownership_ NO EPC'!$C42,RF_TCO!$AW$146:$AW$283,'Total Cost of Ownership_ NO EPC'!$D$36)</f>
        <v>-92286.445059529477</v>
      </c>
      <c r="AL42" s="3061">
        <f>SUMIFS(RF_TCO!AO$146:AO$283,RF_TCO!$AV$146:$AV$283,'Total Cost of Ownership_ NO EPC'!$C42,RF_TCO!$AW$146:$AW$283,'Total Cost of Ownership_ NO EPC'!$D$36)</f>
        <v>-94101.971124155098</v>
      </c>
      <c r="AM42" s="3257">
        <f>SUMIFS(RF_TCO!AP$146:AP$283,RF_TCO!$AV$146:$AV$283,'Total Cost of Ownership_ NO EPC'!$C42,RF_TCO!$AW$146:$AW$283,'Total Cost of Ownership_ NO EPC'!$D$36)</f>
        <v>0</v>
      </c>
      <c r="AN42" s="3061">
        <f>SUMIFS(RF_TCO!AQ$146:AQ$283,RF_TCO!$AV$146:$AV$283,'Total Cost of Ownership_ NO EPC'!$C42,RF_TCO!$AW$146:$AW$283,'Total Cost of Ownership_ NO EPC'!$D$36)</f>
        <v>0</v>
      </c>
      <c r="AO42" s="3061">
        <f>SUMIFS(RF_TCO!AR$146:AR$283,RF_TCO!$AV$146:$AV$283,'Total Cost of Ownership_ NO EPC'!$C42,RF_TCO!$AW$146:$AW$283,'Total Cost of Ownership_ NO EPC'!$D$36)</f>
        <v>0</v>
      </c>
    </row>
    <row r="43" spans="2:41" ht="15" customHeight="1">
      <c r="B43" s="8" t="s">
        <v>21</v>
      </c>
      <c r="C43" s="21" t="s">
        <v>60</v>
      </c>
      <c r="D43" s="3121" t="s">
        <v>61</v>
      </c>
      <c r="E43" s="3426">
        <f t="shared" si="10"/>
        <v>-249478.99957430235</v>
      </c>
      <c r="F43" s="3565"/>
      <c r="I43" s="3061">
        <f>SUMIFS(RF_TCO!L$146:L$283,RF_TCO!$AV$146:$AV$283,'Total Cost of Ownership_ NO EPC'!$C43,RF_TCO!$AW$146:$AW$283,'Total Cost of Ownership_ NO EPC'!$D$36)</f>
        <v>0</v>
      </c>
      <c r="J43" s="3061">
        <f>SUMIFS(RF_TCO!M$146:M$283,RF_TCO!$AV$146:$AV$283,'Total Cost of Ownership_ NO EPC'!$C43,RF_TCO!$AW$146:$AW$283,'Total Cost of Ownership_ NO EPC'!$D$36)</f>
        <v>0</v>
      </c>
      <c r="K43" s="3061">
        <f>SUMIFS(RF_TCO!N$146:N$283,RF_TCO!$AV$146:$AV$283,'Total Cost of Ownership_ NO EPC'!$C43,RF_TCO!$AW$146:$AW$283,'Total Cost of Ownership_ NO EPC'!$D$36)</f>
        <v>0</v>
      </c>
      <c r="L43" s="3061">
        <f>SUMIFS(RF_TCO!O$146:O$283,RF_TCO!$AV$146:$AV$283,'Total Cost of Ownership_ NO EPC'!$C43,RF_TCO!$AW$146:$AW$283,'Total Cost of Ownership_ NO EPC'!$D$36)</f>
        <v>0</v>
      </c>
      <c r="M43" s="3061">
        <f>SUMIFS(RF_TCO!P$146:P$283,RF_TCO!$AV$146:$AV$283,'Total Cost of Ownership_ NO EPC'!$C43,RF_TCO!$AW$146:$AW$283,'Total Cost of Ownership_ NO EPC'!$D$36)</f>
        <v>0</v>
      </c>
      <c r="N43" s="3061">
        <f>SUMIFS(RF_TCO!Q$146:Q$283,RF_TCO!$AV$146:$AV$283,'Total Cost of Ownership_ NO EPC'!$C43,RF_TCO!$AW$146:$AW$283,'Total Cost of Ownership_ NO EPC'!$D$36)</f>
        <v>0</v>
      </c>
      <c r="O43" s="3061">
        <f>SUMIFS(RF_TCO!R$146:R$283,RF_TCO!$AV$146:$AV$283,'Total Cost of Ownership_ NO EPC'!$C43,RF_TCO!$AW$146:$AW$283,'Total Cost of Ownership_ NO EPC'!$D$36)</f>
        <v>0</v>
      </c>
      <c r="P43" s="3061">
        <f>SUMIFS(RF_TCO!S$146:S$283,RF_TCO!$AV$146:$AV$283,'Total Cost of Ownership_ NO EPC'!$C43,RF_TCO!$AW$146:$AW$283,'Total Cost of Ownership_ NO EPC'!$D$36)</f>
        <v>0</v>
      </c>
      <c r="Q43" s="3061">
        <f>SUMIFS(RF_TCO!T$146:T$283,RF_TCO!$AV$146:$AV$283,'Total Cost of Ownership_ NO EPC'!$C43,RF_TCO!$AW$146:$AW$283,'Total Cost of Ownership_ NO EPC'!$D$36)</f>
        <v>0</v>
      </c>
      <c r="R43" s="3064">
        <f>SUMIFS(RF_TCO!U$146:U$283,RF_TCO!$AV$146:$AV$283,'Total Cost of Ownership_ NO EPC'!$C43,RF_TCO!$AW$146:$AW$283,'Total Cost of Ownership_ NO EPC'!$D$36)</f>
        <v>0</v>
      </c>
      <c r="S43" s="3244">
        <f>SUMIFS(RF_TCO!V$146:V$283,RF_TCO!$AV$146:$AV$283,'Total Cost of Ownership_ NO EPC'!$C43,RF_TCO!$AW$146:$AW$283,'Total Cost of Ownership_ NO EPC'!$D$36)</f>
        <v>0</v>
      </c>
      <c r="T43" s="3232">
        <f>SUMIFS(RF_TCO!W$146:W$283,RF_TCO!$AV$146:$AV$283,'Total Cost of Ownership_ NO EPC'!$C43,RF_TCO!$AW$146:$AW$283,'Total Cost of Ownership_ NO EPC'!$D$36)</f>
        <v>0</v>
      </c>
      <c r="U43" s="3061">
        <f>SUMIFS(RF_TCO!X$146:X$283,RF_TCO!$AV$146:$AV$283,'Total Cost of Ownership_ NO EPC'!$C43,RF_TCO!$AW$146:$AW$283,'Total Cost of Ownership_ NO EPC'!$D$36)</f>
        <v>0</v>
      </c>
      <c r="V43" s="3061">
        <f>SUMIFS(RF_TCO!Y$146:Y$283,RF_TCO!$AV$146:$AV$283,'Total Cost of Ownership_ NO EPC'!$C43,RF_TCO!$AW$146:$AW$283,'Total Cost of Ownership_ NO EPC'!$D$36)</f>
        <v>0</v>
      </c>
      <c r="W43" s="3061">
        <f>SUMIFS(RF_TCO!Z$146:Z$283,RF_TCO!$AV$146:$AV$283,'Total Cost of Ownership_ NO EPC'!$C43,RF_TCO!$AW$146:$AW$283,'Total Cost of Ownership_ NO EPC'!$D$36)</f>
        <v>0</v>
      </c>
      <c r="X43" s="3061">
        <f>SUMIFS(RF_TCO!AA$146:AA$283,RF_TCO!$AV$146:$AV$283,'Total Cost of Ownership_ NO EPC'!$C43,RF_TCO!$AW$146:$AW$283,'Total Cost of Ownership_ NO EPC'!$D$36)</f>
        <v>0</v>
      </c>
      <c r="Y43" s="3061">
        <f>SUMIFS(RF_TCO!AB$146:AB$283,RF_TCO!$AV$146:$AV$283,'Total Cost of Ownership_ NO EPC'!$C43,RF_TCO!$AW$146:$AW$283,'Total Cost of Ownership_ NO EPC'!$D$36)</f>
        <v>-116826.26151497579</v>
      </c>
      <c r="Z43" s="3061">
        <f>SUMIFS(RF_TCO!AC$146:AC$283,RF_TCO!$AV$146:$AV$283,'Total Cost of Ownership_ NO EPC'!$C43,RF_TCO!$AW$146:$AW$283,'Total Cost of Ownership_ NO EPC'!$D$36)</f>
        <v>0</v>
      </c>
      <c r="AA43" s="3061">
        <f>SUMIFS(RF_TCO!AD$146:AD$283,RF_TCO!$AV$146:$AV$283,'Total Cost of Ownership_ NO EPC'!$C43,RF_TCO!$AW$146:$AW$283,'Total Cost of Ownership_ NO EPC'!$D$36)</f>
        <v>0</v>
      </c>
      <c r="AB43" s="3061">
        <f>SUMIFS(RF_TCO!AE$146:AE$283,RF_TCO!$AV$146:$AV$283,'Total Cost of Ownership_ NO EPC'!$C43,RF_TCO!$AW$146:$AW$283,'Total Cost of Ownership_ NO EPC'!$D$36)</f>
        <v>0</v>
      </c>
      <c r="AC43" s="3061">
        <f>SUMIFS(RF_TCO!AF$146:AF$283,RF_TCO!$AV$146:$AV$283,'Total Cost of Ownership_ NO EPC'!$C43,RF_TCO!$AW$146:$AW$283,'Total Cost of Ownership_ NO EPC'!$D$36)</f>
        <v>0</v>
      </c>
      <c r="AD43" s="3061">
        <f>SUMIFS(RF_TCO!AG$146:AG$283,RF_TCO!$AV$146:$AV$283,'Total Cost of Ownership_ NO EPC'!$C43,RF_TCO!$AW$146:$AW$283,'Total Cost of Ownership_ NO EPC'!$D$36)</f>
        <v>0</v>
      </c>
      <c r="AE43" s="3061">
        <f>SUMIFS(RF_TCO!AH$146:AH$283,RF_TCO!$AV$146:$AV$283,'Total Cost of Ownership_ NO EPC'!$C43,RF_TCO!$AW$146:$AW$283,'Total Cost of Ownership_ NO EPC'!$D$36)</f>
        <v>0</v>
      </c>
      <c r="AF43" s="3061">
        <f>SUMIFS(RF_TCO!AI$146:AI$283,RF_TCO!$AV$146:$AV$283,'Total Cost of Ownership_ NO EPC'!$C43,RF_TCO!$AW$146:$AW$283,'Total Cost of Ownership_ NO EPC'!$D$36)</f>
        <v>0</v>
      </c>
      <c r="AG43" s="3061">
        <f>SUMIFS(RF_TCO!AJ$146:AJ$283,RF_TCO!$AV$146:$AV$283,'Total Cost of Ownership_ NO EPC'!$C43,RF_TCO!$AW$146:$AW$283,'Total Cost of Ownership_ NO EPC'!$D$36)</f>
        <v>0</v>
      </c>
      <c r="AH43" s="3061">
        <f>SUMIFS(RF_TCO!AK$146:AK$283,RF_TCO!$AV$146:$AV$283,'Total Cost of Ownership_ NO EPC'!$C43,RF_TCO!$AW$146:$AW$283,'Total Cost of Ownership_ NO EPC'!$D$36)</f>
        <v>0</v>
      </c>
      <c r="AI43" s="3061">
        <f>SUMIFS(RF_TCO!AL$146:AL$283,RF_TCO!$AV$146:$AV$283,'Total Cost of Ownership_ NO EPC'!$C43,RF_TCO!$AW$146:$AW$283,'Total Cost of Ownership_ NO EPC'!$D$36)</f>
        <v>0</v>
      </c>
      <c r="AJ43" s="3061">
        <f>SUMIFS(RF_TCO!AM$146:AM$283,RF_TCO!$AV$146:$AV$283,'Total Cost of Ownership_ NO EPC'!$C43,RF_TCO!$AW$146:$AW$283,'Total Cost of Ownership_ NO EPC'!$D$36)</f>
        <v>0</v>
      </c>
      <c r="AK43" s="3061">
        <f>SUMIFS(RF_TCO!AN$146:AN$283,RF_TCO!$AV$146:$AV$283,'Total Cost of Ownership_ NO EPC'!$C43,RF_TCO!$AW$146:$AW$283,'Total Cost of Ownership_ NO EPC'!$D$36)</f>
        <v>0</v>
      </c>
      <c r="AL43" s="3061">
        <f>SUMIFS(RF_TCO!AO$146:AO$283,RF_TCO!$AV$146:$AV$283,'Total Cost of Ownership_ NO EPC'!$C43,RF_TCO!$AW$146:$AW$283,'Total Cost of Ownership_ NO EPC'!$D$36)</f>
        <v>-132652.73805932654</v>
      </c>
      <c r="AM43" s="3257">
        <f>SUMIFS(RF_TCO!AP$146:AP$283,RF_TCO!$AV$146:$AV$283,'Total Cost of Ownership_ NO EPC'!$C43,RF_TCO!$AW$146:$AW$283,'Total Cost of Ownership_ NO EPC'!$D$36)</f>
        <v>0</v>
      </c>
      <c r="AN43" s="3061">
        <f>SUMIFS(RF_TCO!AQ$146:AQ$283,RF_TCO!$AV$146:$AV$283,'Total Cost of Ownership_ NO EPC'!$C43,RF_TCO!$AW$146:$AW$283,'Total Cost of Ownership_ NO EPC'!$D$36)</f>
        <v>0</v>
      </c>
      <c r="AO43" s="3061">
        <f>SUMIFS(RF_TCO!AR$146:AR$283,RF_TCO!$AV$146:$AV$283,'Total Cost of Ownership_ NO EPC'!$C43,RF_TCO!$AW$146:$AW$283,'Total Cost of Ownership_ NO EPC'!$D$36)</f>
        <v>0</v>
      </c>
    </row>
    <row r="44" spans="2:41" ht="15" customHeight="1">
      <c r="B44" s="8" t="s">
        <v>21</v>
      </c>
      <c r="C44" s="21" t="s">
        <v>62</v>
      </c>
      <c r="D44" s="3122" t="s">
        <v>63</v>
      </c>
      <c r="E44" s="3426">
        <f t="shared" si="10"/>
        <v>-300039.1903288911</v>
      </c>
      <c r="F44" s="24">
        <f t="shared" ref="F44:F50" si="12">+E44/E27</f>
        <v>0.88310661077117436</v>
      </c>
      <c r="I44" s="3064">
        <f>SUMIFS(RF_TCO!L$146:L$283,RF_TCO!$AV$146:$AV$283,'Total Cost of Ownership_ NO EPC'!$C44,RF_TCO!$AW$146:$AW$283,'Total Cost of Ownership_ NO EPC'!$D$36)</f>
        <v>-7433.9268519091529</v>
      </c>
      <c r="J44" s="3064">
        <f>SUMIFS(RF_TCO!M$146:M$283,RF_TCO!$AV$146:$AV$283,'Total Cost of Ownership_ NO EPC'!$C44,RF_TCO!$AW$146:$AW$283,'Total Cost of Ownership_ NO EPC'!$D$36)</f>
        <v>-7580.1724674321658</v>
      </c>
      <c r="K44" s="3064">
        <f>SUMIFS(RF_TCO!N$146:N$283,RF_TCO!$AV$146:$AV$283,'Total Cost of Ownership_ NO EPC'!$C44,RF_TCO!$AW$146:$AW$283,'Total Cost of Ownership_ NO EPC'!$D$36)</f>
        <v>-7729.2951330641945</v>
      </c>
      <c r="L44" s="3064">
        <f>SUMIFS(RF_TCO!O$146:O$283,RF_TCO!$AV$146:$AV$283,'Total Cost of Ownership_ NO EPC'!$C44,RF_TCO!$AW$146:$AW$283,'Total Cost of Ownership_ NO EPC'!$D$36)</f>
        <v>-7881.351448227384</v>
      </c>
      <c r="M44" s="3064">
        <f>SUMIFS(RF_TCO!P$146:P$283,RF_TCO!$AV$146:$AV$283,'Total Cost of Ownership_ NO EPC'!$C44,RF_TCO!$AW$146:$AW$283,'Total Cost of Ownership_ NO EPC'!$D$36)</f>
        <v>-8036.3991258088754</v>
      </c>
      <c r="N44" s="3064">
        <f>SUMIFS(RF_TCO!Q$146:Q$283,RF_TCO!$AV$146:$AV$283,'Total Cost of Ownership_ NO EPC'!$C44,RF_TCO!$AW$146:$AW$283,'Total Cost of Ownership_ NO EPC'!$D$36)</f>
        <v>-8194.4970140656969</v>
      </c>
      <c r="O44" s="3064">
        <f>SUMIFS(RF_TCO!R$146:R$283,RF_TCO!$AV$146:$AV$283,'Total Cost of Ownership_ NO EPC'!$C44,RF_TCO!$AW$146:$AW$283,'Total Cost of Ownership_ NO EPC'!$D$36)</f>
        <v>-8355.7051189605882</v>
      </c>
      <c r="P44" s="3064">
        <f>SUMIFS(RF_TCO!S$146:S$283,RF_TCO!$AV$146:$AV$283,'Total Cost of Ownership_ NO EPC'!$C44,RF_TCO!$AW$146:$AW$283,'Total Cost of Ownership_ NO EPC'!$D$36)</f>
        <v>-8520.0846269372305</v>
      </c>
      <c r="Q44" s="3064">
        <f>SUMIFS(RF_TCO!T$146:T$283,RF_TCO!$AV$146:$AV$283,'Total Cost of Ownership_ NO EPC'!$C44,RF_TCO!$AW$146:$AW$283,'Total Cost of Ownership_ NO EPC'!$D$36)</f>
        <v>-8687.6979281435251</v>
      </c>
      <c r="R44" s="3064">
        <f>SUMIFS(RF_TCO!U$146:U$283,RF_TCO!$AV$146:$AV$283,'Total Cost of Ownership_ NO EPC'!$C44,RF_TCO!$AW$146:$AW$283,'Total Cost of Ownership_ NO EPC'!$D$36)</f>
        <v>-8858.60864011173</v>
      </c>
      <c r="S44" s="3244">
        <f>SUMIFS(RF_TCO!V$146:V$283,RF_TCO!$AV$146:$AV$283,'Total Cost of Ownership_ NO EPC'!$C44,RF_TCO!$AW$146:$AW$283,'Total Cost of Ownership_ NO EPC'!$D$36)</f>
        <v>-9032.8816319044727</v>
      </c>
      <c r="T44" s="3232">
        <f>SUMIFS(RF_TCO!W$146:W$283,RF_TCO!$AV$146:$AV$283,'Total Cost of Ownership_ NO EPC'!$C44,RF_TCO!$AW$146:$AW$283,'Total Cost of Ownership_ NO EPC'!$D$36)</f>
        <v>-9210.5830487357562</v>
      </c>
      <c r="U44" s="3064">
        <f>SUMIFS(RF_TCO!X$146:X$283,RF_TCO!$AV$146:$AV$283,'Total Cost of Ownership_ NO EPC'!$C44,RF_TCO!$AW$146:$AW$283,'Total Cost of Ownership_ NO EPC'!$D$36)</f>
        <v>-9391.7803370763413</v>
      </c>
      <c r="V44" s="3064">
        <f>SUMIFS(RF_TCO!Y$146:Y$283,RF_TCO!$AV$146:$AV$283,'Total Cost of Ownership_ NO EPC'!$C44,RF_TCO!$AW$146:$AW$283,'Total Cost of Ownership_ NO EPC'!$D$36)</f>
        <v>-9576.542270253005</v>
      </c>
      <c r="W44" s="3064">
        <f>SUMIFS(RF_TCO!Z$146:Z$283,RF_TCO!$AV$146:$AV$283,'Total Cost of Ownership_ NO EPC'!$C44,RF_TCO!$AW$146:$AW$283,'Total Cost of Ownership_ NO EPC'!$D$36)</f>
        <v>-9764.9389745514363</v>
      </c>
      <c r="X44" s="3064">
        <f>SUMIFS(RF_TCO!AA$146:AA$283,RF_TCO!$AV$146:$AV$283,'Total Cost of Ownership_ NO EPC'!$C44,RF_TCO!$AW$146:$AW$283,'Total Cost of Ownership_ NO EPC'!$D$36)</f>
        <v>-9957.0419558326103</v>
      </c>
      <c r="Y44" s="3064">
        <f>SUMIFS(RF_TCO!AB$146:AB$283,RF_TCO!$AV$146:$AV$283,'Total Cost of Ownership_ NO EPC'!$C44,RF_TCO!$AW$146:$AW$283,'Total Cost of Ownership_ NO EPC'!$D$36)</f>
        <v>-10152.92412667281</v>
      </c>
      <c r="Z44" s="3064">
        <f>SUMIFS(RF_TCO!AC$146:AC$283,RF_TCO!$AV$146:$AV$283,'Total Cost of Ownership_ NO EPC'!$C44,RF_TCO!$AW$146:$AW$283,'Total Cost of Ownership_ NO EPC'!$D$36)</f>
        <v>-10352.659834037537</v>
      </c>
      <c r="AA44" s="3064">
        <f>SUMIFS(RF_TCO!AD$146:AD$283,RF_TCO!$AV$146:$AV$283,'Total Cost of Ownership_ NO EPC'!$C44,RF_TCO!$AW$146:$AW$283,'Total Cost of Ownership_ NO EPC'!$D$36)</f>
        <v>-10556.324887499874</v>
      </c>
      <c r="AB44" s="3064">
        <f>SUMIFS(RF_TCO!AE$146:AE$283,RF_TCO!$AV$146:$AV$283,'Total Cost of Ownership_ NO EPC'!$C44,RF_TCO!$AW$146:$AW$283,'Total Cost of Ownership_ NO EPC'!$D$36)</f>
        <v>-10763.996588013963</v>
      </c>
      <c r="AC44" s="3064">
        <f>SUMIFS(RF_TCO!AF$146:AF$283,RF_TCO!$AV$146:$AV$283,'Total Cost of Ownership_ NO EPC'!$C44,RF_TCO!$AW$146:$AW$283,'Total Cost of Ownership_ NO EPC'!$D$36)</f>
        <v>-10975.753757254528</v>
      </c>
      <c r="AD44" s="3064">
        <f>SUMIFS(RF_TCO!AG$146:AG$283,RF_TCO!$AV$146:$AV$283,'Total Cost of Ownership_ NO EPC'!$C44,RF_TCO!$AW$146:$AW$283,'Total Cost of Ownership_ NO EPC'!$D$36)</f>
        <v>-11191.676767533607</v>
      </c>
      <c r="AE44" s="3064">
        <f>SUMIFS(RF_TCO!AH$146:AH$283,RF_TCO!$AV$146:$AV$283,'Total Cost of Ownership_ NO EPC'!$C44,RF_TCO!$AW$146:$AW$283,'Total Cost of Ownership_ NO EPC'!$D$36)</f>
        <v>-11411.847572305813</v>
      </c>
      <c r="AF44" s="3064">
        <f>SUMIFS(RF_TCO!AI$146:AI$283,RF_TCO!$AV$146:$AV$283,'Total Cost of Ownership_ NO EPC'!$C44,RF_TCO!$AW$146:$AW$283,'Total Cost of Ownership_ NO EPC'!$D$36)</f>
        <v>-11636.349737273718</v>
      </c>
      <c r="AG44" s="3064">
        <f>SUMIFS(RF_TCO!AJ$146:AJ$283,RF_TCO!$AV$146:$AV$283,'Total Cost of Ownership_ NO EPC'!$C44,RF_TCO!$AW$146:$AW$283,'Total Cost of Ownership_ NO EPC'!$D$36)</f>
        <v>-11865.268472105179</v>
      </c>
      <c r="AH44" s="3064">
        <f>SUMIFS(RF_TCO!AK$146:AK$283,RF_TCO!$AV$146:$AV$283,'Total Cost of Ownership_ NO EPC'!$C44,RF_TCO!$AW$146:$AW$283,'Total Cost of Ownership_ NO EPC'!$D$36)</f>
        <v>-12098.690662774592</v>
      </c>
      <c r="AI44" s="3064">
        <f>SUMIFS(RF_TCO!AL$146:AL$283,RF_TCO!$AV$146:$AV$283,'Total Cost of Ownership_ NO EPC'!$C44,RF_TCO!$AW$146:$AW$283,'Total Cost of Ownership_ NO EPC'!$D$36)</f>
        <v>-12336.704904540449</v>
      </c>
      <c r="AJ44" s="3064">
        <f>SUMIFS(RF_TCO!AM$146:AM$283,RF_TCO!$AV$146:$AV$283,'Total Cost of Ownership_ NO EPC'!$C44,RF_TCO!$AW$146:$AW$283,'Total Cost of Ownership_ NO EPC'!$D$36)</f>
        <v>-12579.401535571591</v>
      </c>
      <c r="AK44" s="3064">
        <f>SUMIFS(RF_TCO!AN$146:AN$283,RF_TCO!$AV$146:$AV$283,'Total Cost of Ownership_ NO EPC'!$C44,RF_TCO!$AW$146:$AW$283,'Total Cost of Ownership_ NO EPC'!$D$36)</f>
        <v>-12826.872671235016</v>
      </c>
      <c r="AL44" s="3064">
        <f>SUMIFS(RF_TCO!AO$146:AO$283,RF_TCO!$AV$146:$AV$283,'Total Cost of Ownership_ NO EPC'!$C44,RF_TCO!$AW$146:$AW$283,'Total Cost of Ownership_ NO EPC'!$D$36)</f>
        <v>-13079.212239058219</v>
      </c>
      <c r="AM44" s="3257">
        <f>SUMIFS(RF_TCO!AP$146:AP$283,RF_TCO!$AV$146:$AV$283,'Total Cost of Ownership_ NO EPC'!$C44,RF_TCO!$AW$146:$AW$283,'Total Cost of Ownership_ NO EPC'!$D$36)</f>
        <v>0</v>
      </c>
      <c r="AN44" s="3064">
        <f>SUMIFS(RF_TCO!AQ$146:AQ$283,RF_TCO!$AV$146:$AV$283,'Total Cost of Ownership_ NO EPC'!$C44,RF_TCO!$AW$146:$AW$283,'Total Cost of Ownership_ NO EPC'!$D$36)</f>
        <v>0</v>
      </c>
      <c r="AO44" s="3064">
        <f>SUMIFS(RF_TCO!AR$146:AR$283,RF_TCO!$AV$146:$AV$283,'Total Cost of Ownership_ NO EPC'!$C44,RF_TCO!$AW$146:$AW$283,'Total Cost of Ownership_ NO EPC'!$D$36)</f>
        <v>0</v>
      </c>
    </row>
    <row r="45" spans="2:41" ht="15" customHeight="1">
      <c r="B45" s="8" t="s">
        <v>21</v>
      </c>
      <c r="C45" s="21" t="s">
        <v>64</v>
      </c>
      <c r="D45" s="3122" t="s">
        <v>65</v>
      </c>
      <c r="E45" s="3426">
        <f t="shared" ref="E45" si="13">SUM(I45:AO45)</f>
        <v>763626.22260195366</v>
      </c>
      <c r="F45" s="24">
        <f t="shared" si="12"/>
        <v>1</v>
      </c>
      <c r="I45" s="3064">
        <f>SUMIFS(RF_TCO!L$146:L$283,RF_TCO!$AV$146:$AV$283,'Total Cost of Ownership_ NO EPC'!$C45,RF_TCO!$AW$146:$AW$283,'Total Cost of Ownership_ NO EPC'!$D$36)</f>
        <v>18920</v>
      </c>
      <c r="J45" s="3064">
        <f>SUMIFS(RF_TCO!M$146:M$283,RF_TCO!$AV$146:$AV$283,'Total Cost of Ownership_ NO EPC'!$C45,RF_TCO!$AW$146:$AW$283,'Total Cost of Ownership_ NO EPC'!$D$36)</f>
        <v>19292.207999999999</v>
      </c>
      <c r="K45" s="3064">
        <f>SUMIFS(RF_TCO!N$146:N$283,RF_TCO!$AV$146:$AV$283,'Total Cost of Ownership_ NO EPC'!$C45,RF_TCO!$AW$146:$AW$283,'Total Cost of Ownership_ NO EPC'!$D$36)</f>
        <v>19671.738346472725</v>
      </c>
      <c r="L45" s="3064">
        <f>SUMIFS(RF_TCO!O$146:O$283,RF_TCO!$AV$146:$AV$283,'Total Cost of Ownership_ NO EPC'!$C45,RF_TCO!$AW$146:$AW$283,'Total Cost of Ownership_ NO EPC'!$D$36)</f>
        <v>20058.735089943333</v>
      </c>
      <c r="M45" s="3064">
        <f>SUMIFS(RF_TCO!P$146:P$283,RF_TCO!$AV$146:$AV$283,'Total Cost of Ownership_ NO EPC'!$C45,RF_TCO!$AW$146:$AW$283,'Total Cost of Ownership_ NO EPC'!$D$36)</f>
        <v>20453.345114803673</v>
      </c>
      <c r="N45" s="3064">
        <f>SUMIFS(RF_TCO!Q$146:Q$283,RF_TCO!$AV$146:$AV$283,'Total Cost of Ownership_ NO EPC'!$C45,RF_TCO!$AW$146:$AW$283,'Total Cost of Ownership_ NO EPC'!$D$36)</f>
        <v>20855.718195062174</v>
      </c>
      <c r="O45" s="3064">
        <f>SUMIFS(RF_TCO!R$146:R$283,RF_TCO!$AV$146:$AV$283,'Total Cost of Ownership_ NO EPC'!$C45,RF_TCO!$AW$146:$AW$283,'Total Cost of Ownership_ NO EPC'!$D$36)</f>
        <v>21266.007051190485</v>
      </c>
      <c r="P45" s="3064">
        <f>SUMIFS(RF_TCO!S$146:S$283,RF_TCO!$AV$146:$AV$283,'Total Cost of Ownership_ NO EPC'!$C45,RF_TCO!$AW$146:$AW$283,'Total Cost of Ownership_ NO EPC'!$D$36)</f>
        <v>21684.367408088448</v>
      </c>
      <c r="Q45" s="3064">
        <f>SUMIFS(RF_TCO!T$146:T$283,RF_TCO!$AV$146:$AV$283,'Total Cost of Ownership_ NO EPC'!$C45,RF_TCO!$AW$146:$AW$283,'Total Cost of Ownership_ NO EPC'!$D$36)</f>
        <v>22110.958054189392</v>
      </c>
      <c r="R45" s="3064">
        <f>SUMIFS(RF_TCO!U$146:U$283,RF_TCO!$AV$146:$AV$283,'Total Cost of Ownership_ NO EPC'!$C45,RF_TCO!$AW$146:$AW$283,'Total Cost of Ownership_ NO EPC'!$D$36)</f>
        <v>22545.940901728172</v>
      </c>
      <c r="S45" s="3244">
        <f>SUMIFS(RF_TCO!V$146:V$283,RF_TCO!$AV$146:$AV$283,'Total Cost of Ownership_ NO EPC'!$C45,RF_TCO!$AW$146:$AW$283,'Total Cost of Ownership_ NO EPC'!$D$36)</f>
        <v>22989.481048194895</v>
      </c>
      <c r="T45" s="3232">
        <f>SUMIFS(RF_TCO!W$146:W$283,RF_TCO!$AV$146:$AV$283,'Total Cost of Ownership_ NO EPC'!$C45,RF_TCO!$AW$146:$AW$283,'Total Cost of Ownership_ NO EPC'!$D$36)</f>
        <v>23441.746838997566</v>
      </c>
      <c r="U45" s="3064">
        <f>SUMIFS(RF_TCO!X$146:X$283,RF_TCO!$AV$146:$AV$283,'Total Cost of Ownership_ NO EPC'!$C45,RF_TCO!$AW$146:$AW$283,'Total Cost of Ownership_ NO EPC'!$D$36)</f>
        <v>23902.909931357484</v>
      </c>
      <c r="V45" s="3064">
        <f>SUMIFS(RF_TCO!Y$146:Y$283,RF_TCO!$AV$146:$AV$283,'Total Cost of Ownership_ NO EPC'!$C45,RF_TCO!$AW$146:$AW$283,'Total Cost of Ownership_ NO EPC'!$D$36)</f>
        <v>24373.14535946164</v>
      </c>
      <c r="W45" s="3064">
        <f>SUMIFS(RF_TCO!Z$146:Z$283,RF_TCO!$AV$146:$AV$283,'Total Cost of Ownership_ NO EPC'!$C45,RF_TCO!$AW$146:$AW$283,'Total Cost of Ownership_ NO EPC'!$D$36)</f>
        <v>24852.631600896868</v>
      </c>
      <c r="X45" s="3064">
        <f>SUMIFS(RF_TCO!AA$146:AA$283,RF_TCO!$AV$146:$AV$283,'Total Cost of Ownership_ NO EPC'!$C45,RF_TCO!$AW$146:$AW$283,'Total Cost of Ownership_ NO EPC'!$D$36)</f>
        <v>25341.550644390871</v>
      </c>
      <c r="Y45" s="3064">
        <f>SUMIFS(RF_TCO!AB$146:AB$283,RF_TCO!$AV$146:$AV$283,'Total Cost of Ownership_ NO EPC'!$C45,RF_TCO!$AW$146:$AW$283,'Total Cost of Ownership_ NO EPC'!$D$36)</f>
        <v>25840.088058885984</v>
      </c>
      <c r="Z45" s="3064">
        <f>SUMIFS(RF_TCO!AC$146:AC$283,RF_TCO!$AV$146:$AV$283,'Total Cost of Ownership_ NO EPC'!$C45,RF_TCO!$AW$146:$AW$283,'Total Cost of Ownership_ NO EPC'!$D$36)</f>
        <v>26348.433063971705</v>
      </c>
      <c r="AA45" s="3064">
        <f>SUMIFS(RF_TCO!AD$146:AD$283,RF_TCO!$AV$146:$AV$283,'Total Cost of Ownership_ NO EPC'!$C45,RF_TCO!$AW$146:$AW$283,'Total Cost of Ownership_ NO EPC'!$D$36)</f>
        <v>26866.778601702925</v>
      </c>
      <c r="AB45" s="3064">
        <f>SUMIFS(RF_TCO!AE$146:AE$283,RF_TCO!$AV$146:$AV$283,'Total Cost of Ownership_ NO EPC'!$C45,RF_TCO!$AW$146:$AW$283,'Total Cost of Ownership_ NO EPC'!$D$36)</f>
        <v>27395.321409830973</v>
      </c>
      <c r="AC45" s="3064">
        <f>SUMIFS(RF_TCO!AF$146:AF$283,RF_TCO!$AV$146:$AV$283,'Total Cost of Ownership_ NO EPC'!$C45,RF_TCO!$AW$146:$AW$283,'Total Cost of Ownership_ NO EPC'!$D$36)</f>
        <v>27934.262096475282</v>
      </c>
      <c r="AD45" s="3064">
        <f>SUMIFS(RF_TCO!AG$146:AG$283,RF_TCO!$AV$146:$AV$283,'Total Cost of Ownership_ NO EPC'!$C45,RF_TCO!$AW$146:$AW$283,'Total Cost of Ownership_ NO EPC'!$D$36)</f>
        <v>28483.805216264122</v>
      </c>
      <c r="AE45" s="3064">
        <f>SUMIFS(RF_TCO!AH$146:AH$283,RF_TCO!$AV$146:$AV$283,'Total Cost of Ownership_ NO EPC'!$C45,RF_TCO!$AW$146:$AW$283,'Total Cost of Ownership_ NO EPC'!$D$36)</f>
        <v>29044.159347973171</v>
      </c>
      <c r="AF45" s="3064">
        <f>SUMIFS(RF_TCO!AI$146:AI$283,RF_TCO!$AV$146:$AV$283,'Total Cost of Ownership_ NO EPC'!$C45,RF_TCO!$AW$146:$AW$283,'Total Cost of Ownership_ NO EPC'!$D$36)</f>
        <v>29615.537173691475</v>
      </c>
      <c r="AG45" s="3064">
        <f>SUMIFS(RF_TCO!AJ$146:AJ$283,RF_TCO!$AV$146:$AV$283,'Total Cost of Ownership_ NO EPC'!$C45,RF_TCO!$AW$146:$AW$283,'Total Cost of Ownership_ NO EPC'!$D$36)</f>
        <v>30198.15555954483</v>
      </c>
      <c r="AH45" s="3064">
        <f>SUMIFS(RF_TCO!AK$146:AK$283,RF_TCO!$AV$146:$AV$283,'Total Cost of Ownership_ NO EPC'!$C45,RF_TCO!$AW$146:$AW$283,'Total Cost of Ownership_ NO EPC'!$D$36)</f>
        <v>30792.235638007147</v>
      </c>
      <c r="AI45" s="3064">
        <f>SUMIFS(RF_TCO!AL$146:AL$283,RF_TCO!$AV$146:$AV$283,'Total Cost of Ownership_ NO EPC'!$C45,RF_TCO!$AW$146:$AW$283,'Total Cost of Ownership_ NO EPC'!$D$36)</f>
        <v>31398.002891831213</v>
      </c>
      <c r="AJ45" s="3064">
        <f>SUMIFS(RF_TCO!AM$146:AM$283,RF_TCO!$AV$146:$AV$283,'Total Cost of Ownership_ NO EPC'!$C45,RF_TCO!$AW$146:$AW$283,'Total Cost of Ownership_ NO EPC'!$D$36)</f>
        <v>32015.687239630512</v>
      </c>
      <c r="AK45" s="3064">
        <f>SUMIFS(RF_TCO!AN$146:AN$283,RF_TCO!$AV$146:$AV$283,'Total Cost of Ownership_ NO EPC'!$C45,RF_TCO!$AW$146:$AW$283,'Total Cost of Ownership_ NO EPC'!$D$36)</f>
        <v>32645.523123144696</v>
      </c>
      <c r="AL45" s="3064">
        <f>SUMIFS(RF_TCO!AO$146:AO$283,RF_TCO!$AV$146:$AV$283,'Total Cost of Ownership_ NO EPC'!$C45,RF_TCO!$AW$146:$AW$283,'Total Cost of Ownership_ NO EPC'!$D$36)</f>
        <v>33287.749596221831</v>
      </c>
      <c r="AM45" s="3257">
        <f>SUMIFS(RF_TCO!AP$146:AP$283,RF_TCO!$AV$146:$AV$283,'Total Cost of Ownership_ NO EPC'!$C45,RF_TCO!$AW$146:$AW$283,'Total Cost of Ownership_ NO EPC'!$D$36)</f>
        <v>0</v>
      </c>
      <c r="AN45" s="3064">
        <f>SUMIFS(RF_TCO!AQ$146:AQ$283,RF_TCO!$AV$146:$AV$283,'Total Cost of Ownership_ NO EPC'!$C45,RF_TCO!$AW$146:$AW$283,'Total Cost of Ownership_ NO EPC'!$D$36)</f>
        <v>0</v>
      </c>
      <c r="AO45" s="3064">
        <f>SUMIFS(RF_TCO!AR$146:AR$283,RF_TCO!$AV$146:$AV$283,'Total Cost of Ownership_ NO EPC'!$C45,RF_TCO!$AW$146:$AW$283,'Total Cost of Ownership_ NO EPC'!$D$36)</f>
        <v>0</v>
      </c>
    </row>
    <row r="46" spans="2:41" ht="15" customHeight="1">
      <c r="B46" s="8" t="s">
        <v>21</v>
      </c>
      <c r="C46" s="21">
        <v>6</v>
      </c>
      <c r="D46" s="3123" t="s">
        <v>66</v>
      </c>
      <c r="E46" s="3426">
        <f t="shared" si="10"/>
        <v>-2729334.814843562</v>
      </c>
      <c r="F46" s="24">
        <f t="shared" si="12"/>
        <v>1</v>
      </c>
      <c r="I46" s="3064">
        <f>SUMIFS(RF_TCO!L$146:L$283,RF_TCO!$AV$146:$AV$283,'Total Cost of Ownership_ NO EPC'!$C46,RF_TCO!$AW$146:$AW$283,'Total Cost of Ownership_ NO EPC'!$D$36)</f>
        <v>-67932.186230173975</v>
      </c>
      <c r="J46" s="3064">
        <f>SUMIFS(RF_TCO!M$146:M$283,RF_TCO!$AV$146:$AV$283,'Total Cost of Ownership_ NO EPC'!$C46,RF_TCO!$AW$146:$AW$283,'Total Cost of Ownership_ NO EPC'!$D$36)</f>
        <v>-69268.597602920301</v>
      </c>
      <c r="K46" s="3064">
        <f>SUMIFS(RF_TCO!N$146:N$283,RF_TCO!$AV$146:$AV$283,'Total Cost of Ownership_ NO EPC'!$C46,RF_TCO!$AW$146:$AW$283,'Total Cost of Ownership_ NO EPC'!$D$36)</f>
        <v>-71131.299832126839</v>
      </c>
      <c r="L46" s="3064">
        <f>SUMIFS(RF_TCO!O$146:O$283,RF_TCO!$AV$146:$AV$283,'Total Cost of Ownership_ NO EPC'!$C46,RF_TCO!$AW$146:$AW$283,'Total Cost of Ownership_ NO EPC'!$D$36)</f>
        <v>-71540.730130642492</v>
      </c>
      <c r="M46" s="3064">
        <f>SUMIFS(RF_TCO!P$146:P$283,RF_TCO!$AV$146:$AV$283,'Total Cost of Ownership_ NO EPC'!$C46,RF_TCO!$AW$146:$AW$283,'Total Cost of Ownership_ NO EPC'!$D$36)</f>
        <v>-72957.575886303501</v>
      </c>
      <c r="N46" s="3064">
        <f>SUMIFS(RF_TCO!Q$146:Q$283,RF_TCO!$AV$146:$AV$283,'Total Cost of Ownership_ NO EPC'!$C46,RF_TCO!$AW$146:$AW$283,'Total Cost of Ownership_ NO EPC'!$D$36)</f>
        <v>-74402.294862103139</v>
      </c>
      <c r="O46" s="3064">
        <f>SUMIFS(RF_TCO!R$146:R$283,RF_TCO!$AV$146:$AV$283,'Total Cost of Ownership_ NO EPC'!$C46,RF_TCO!$AW$146:$AW$283,'Total Cost of Ownership_ NO EPC'!$D$36)</f>
        <v>-75875.435400299422</v>
      </c>
      <c r="P46" s="3064">
        <f>SUMIFS(RF_TCO!S$146:S$283,RF_TCO!$AV$146:$AV$283,'Total Cost of Ownership_ NO EPC'!$C46,RF_TCO!$AW$146:$AW$283,'Total Cost of Ownership_ NO EPC'!$D$36)</f>
        <v>-77377.556630538034</v>
      </c>
      <c r="Q46" s="3064">
        <f>SUMIFS(RF_TCO!T$146:T$283,RF_TCO!$AV$146:$AV$283,'Total Cost of Ownership_ NO EPC'!$C46,RF_TCO!$AW$146:$AW$283,'Total Cost of Ownership_ NO EPC'!$D$36)</f>
        <v>-78909.228682069719</v>
      </c>
      <c r="R46" s="3064">
        <f>SUMIFS(RF_TCO!U$146:U$283,RF_TCO!$AV$146:$AV$283,'Total Cost of Ownership_ NO EPC'!$C46,RF_TCO!$AW$146:$AW$283,'Total Cost of Ownership_ NO EPC'!$D$36)</f>
        <v>-80471.032900142425</v>
      </c>
      <c r="S46" s="3244">
        <f>SUMIFS(RF_TCO!V$146:V$283,RF_TCO!$AV$146:$AV$283,'Total Cost of Ownership_ NO EPC'!$C46,RF_TCO!$AW$146:$AW$283,'Total Cost of Ownership_ NO EPC'!$D$36)</f>
        <v>-82063.562066650673</v>
      </c>
      <c r="T46" s="3232">
        <f>SUMIFS(RF_TCO!W$146:W$283,RF_TCO!$AV$146:$AV$283,'Total Cost of Ownership_ NO EPC'!$C46,RF_TCO!$AW$146:$AW$283,'Total Cost of Ownership_ NO EPC'!$D$36)</f>
        <v>-83687.420625125524</v>
      </c>
      <c r="U46" s="3064">
        <f>SUMIFS(RF_TCO!X$146:X$283,RF_TCO!$AV$146:$AV$283,'Total Cost of Ownership_ NO EPC'!$C46,RF_TCO!$AW$146:$AW$283,'Total Cost of Ownership_ NO EPC'!$D$36)</f>
        <v>-85343.224910150719</v>
      </c>
      <c r="V46" s="3064">
        <f>SUMIFS(RF_TCO!Y$146:Y$283,RF_TCO!$AV$146:$AV$283,'Total Cost of Ownership_ NO EPC'!$C46,RF_TCO!$AW$146:$AW$283,'Total Cost of Ownership_ NO EPC'!$D$36)</f>
        <v>-87031.603381292211</v>
      </c>
      <c r="W46" s="3064">
        <f>SUMIFS(RF_TCO!Z$146:Z$283,RF_TCO!$AV$146:$AV$283,'Total Cost of Ownership_ NO EPC'!$C46,RF_TCO!$AW$146:$AW$283,'Total Cost of Ownership_ NO EPC'!$D$36)</f>
        <v>-88753.196861629636</v>
      </c>
      <c r="X46" s="3064">
        <f>SUMIFS(RF_TCO!AA$146:AA$283,RF_TCO!$AV$146:$AV$283,'Total Cost of Ownership_ NO EPC'!$C46,RF_TCO!$AW$146:$AW$283,'Total Cost of Ownership_ NO EPC'!$D$36)</f>
        <v>-90508.658780980229</v>
      </c>
      <c r="Y46" s="3064">
        <f>SUMIFS(RF_TCO!AB$146:AB$283,RF_TCO!$AV$146:$AV$283,'Total Cost of Ownership_ NO EPC'!$C46,RF_TCO!$AW$146:$AW$283,'Total Cost of Ownership_ NO EPC'!$D$36)</f>
        <v>-92298.655423907883</v>
      </c>
      <c r="Z46" s="3064">
        <f>SUMIFS(RF_TCO!AC$146:AC$283,RF_TCO!$AV$146:$AV$283,'Total Cost of Ownership_ NO EPC'!$C46,RF_TCO!$AW$146:$AW$283,'Total Cost of Ownership_ NO EPC'!$D$36)</f>
        <v>-94123.866182610946</v>
      </c>
      <c r="AA46" s="3064">
        <f>SUMIFS(RF_TCO!AD$146:AD$283,RF_TCO!$AV$146:$AV$283,'Total Cost of Ownership_ NO EPC'!$C46,RF_TCO!$AW$146:$AW$283,'Total Cost of Ownership_ NO EPC'!$D$36)</f>
        <v>-95984.983814785213</v>
      </c>
      <c r="AB46" s="3064">
        <f>SUMIFS(RF_TCO!AE$146:AE$283,RF_TCO!$AV$146:$AV$283,'Total Cost of Ownership_ NO EPC'!$C46,RF_TCO!$AW$146:$AW$283,'Total Cost of Ownership_ NO EPC'!$D$36)</f>
        <v>-97882.714706559709</v>
      </c>
      <c r="AC46" s="3064">
        <f>SUMIFS(RF_TCO!AF$146:AF$283,RF_TCO!$AV$146:$AV$283,'Total Cost of Ownership_ NO EPC'!$C46,RF_TCO!$AW$146:$AW$283,'Total Cost of Ownership_ NO EPC'!$D$36)</f>
        <v>-99817.779140605126</v>
      </c>
      <c r="AD46" s="3064">
        <f>SUMIFS(RF_TCO!AG$146:AG$283,RF_TCO!$AV$146:$AV$283,'Total Cost of Ownership_ NO EPC'!$C46,RF_TCO!$AW$146:$AW$283,'Total Cost of Ownership_ NO EPC'!$D$36)</f>
        <v>-101790.91156951665</v>
      </c>
      <c r="AE46" s="3064">
        <f>SUMIFS(RF_TCO!AH$146:AH$283,RF_TCO!$AV$146:$AV$283,'Total Cost of Ownership_ NO EPC'!$C46,RF_TCO!$AW$146:$AW$283,'Total Cost of Ownership_ NO EPC'!$D$36)</f>
        <v>-103802.86089457515</v>
      </c>
      <c r="AF46" s="3064">
        <f>SUMIFS(RF_TCO!AI$146:AI$283,RF_TCO!$AV$146:$AV$283,'Total Cost of Ownership_ NO EPC'!$C46,RF_TCO!$AW$146:$AW$283,'Total Cost of Ownership_ NO EPC'!$D$36)</f>
        <v>-105854.39074999205</v>
      </c>
      <c r="AG46" s="3064">
        <f>SUMIFS(RF_TCO!AJ$146:AJ$283,RF_TCO!$AV$146:$AV$283,'Total Cost of Ownership_ NO EPC'!$C46,RF_TCO!$AW$146:$AW$283,'Total Cost of Ownership_ NO EPC'!$D$36)</f>
        <v>-107946.27979274646</v>
      </c>
      <c r="AH46" s="3064">
        <f>SUMIFS(RF_TCO!AK$146:AK$283,RF_TCO!$AV$146:$AV$283,'Total Cost of Ownership_ NO EPC'!$C46,RF_TCO!$AW$146:$AW$283,'Total Cost of Ownership_ NO EPC'!$D$36)</f>
        <v>-110079.32199812375</v>
      </c>
      <c r="AI46" s="3064">
        <f>SUMIFS(RF_TCO!AL$146:AL$283,RF_TCO!$AV$146:$AV$283,'Total Cost of Ownership_ NO EPC'!$C46,RF_TCO!$AW$146:$AW$283,'Total Cost of Ownership_ NO EPC'!$D$36)</f>
        <v>-112254.32696106865</v>
      </c>
      <c r="AJ46" s="3064">
        <f>SUMIFS(RF_TCO!AM$146:AM$283,RF_TCO!$AV$146:$AV$283,'Total Cost of Ownership_ NO EPC'!$C46,RF_TCO!$AW$146:$AW$283,'Total Cost of Ownership_ NO EPC'!$D$36)</f>
        <v>-114472.1202034664</v>
      </c>
      <c r="AK46" s="3064">
        <f>SUMIFS(RF_TCO!AN$146:AN$283,RF_TCO!$AV$146:$AV$283,'Total Cost of Ownership_ NO EPC'!$C46,RF_TCO!$AW$146:$AW$283,'Total Cost of Ownership_ NO EPC'!$D$36)</f>
        <v>-116733.54348746914</v>
      </c>
      <c r="AL46" s="3064">
        <f>SUMIFS(RF_TCO!AO$146:AO$283,RF_TCO!$AV$146:$AV$283,'Total Cost of Ownership_ NO EPC'!$C46,RF_TCO!$AW$146:$AW$283,'Total Cost of Ownership_ NO EPC'!$D$36)</f>
        <v>-119039.45513498624</v>
      </c>
      <c r="AM46" s="3257">
        <f>SUMIFS(RF_TCO!AP$146:AP$283,RF_TCO!$AV$146:$AV$283,'Total Cost of Ownership_ NO EPC'!$C46,RF_TCO!$AW$146:$AW$283,'Total Cost of Ownership_ NO EPC'!$D$36)</f>
        <v>0</v>
      </c>
      <c r="AN46" s="3064">
        <f>SUMIFS(RF_TCO!AQ$146:AQ$283,RF_TCO!$AV$146:$AV$283,'Total Cost of Ownership_ NO EPC'!$C46,RF_TCO!$AW$146:$AW$283,'Total Cost of Ownership_ NO EPC'!$D$36)</f>
        <v>0</v>
      </c>
      <c r="AO46" s="3064">
        <f>SUMIFS(RF_TCO!AR$146:AR$283,RF_TCO!$AV$146:$AV$283,'Total Cost of Ownership_ NO EPC'!$C46,RF_TCO!$AW$146:$AW$283,'Total Cost of Ownership_ NO EPC'!$D$36)</f>
        <v>0</v>
      </c>
    </row>
    <row r="47" spans="2:41" ht="15" customHeight="1">
      <c r="B47" s="8" t="s">
        <v>21</v>
      </c>
      <c r="C47" s="21">
        <v>7</v>
      </c>
      <c r="D47" s="3124" t="s">
        <v>67</v>
      </c>
      <c r="E47" s="3426">
        <f t="shared" si="10"/>
        <v>17873951.177168731</v>
      </c>
      <c r="F47" s="24">
        <f t="shared" si="12"/>
        <v>1</v>
      </c>
      <c r="I47" s="3064">
        <f>SUMIFS(RF_TCO!L$146:L$283,RF_TCO!$AV$146:$AV$283,'Total Cost of Ownership_ NO EPC'!$C47,RF_TCO!$AW$146:$AW$283,'Total Cost of Ownership_ NO EPC'!$D$36)</f>
        <v>442854.30000000005</v>
      </c>
      <c r="J47" s="3064">
        <f>SUMIFS(RF_TCO!M$146:M$283,RF_TCO!$AV$146:$AV$283,'Total Cost of Ownership_ NO EPC'!$C47,RF_TCO!$AW$146:$AW$283,'Total Cost of Ownership_ NO EPC'!$D$36)</f>
        <v>451566.45186545461</v>
      </c>
      <c r="K47" s="3064">
        <f>SUMIFS(RF_TCO!N$146:N$283,RF_TCO!$AV$146:$AV$283,'Total Cost of Ownership_ NO EPC'!$C47,RF_TCO!$AW$146:$AW$283,'Total Cost of Ownership_ NO EPC'!$D$36)</f>
        <v>460449.99551851681</v>
      </c>
      <c r="L47" s="3064">
        <f>SUMIFS(RF_TCO!O$146:O$283,RF_TCO!$AV$146:$AV$283,'Total Cost of Ownership_ NO EPC'!$C47,RF_TCO!$AW$146:$AW$283,'Total Cost of Ownership_ NO EPC'!$D$36)</f>
        <v>469508.30270308105</v>
      </c>
      <c r="M47" s="3064">
        <f>SUMIFS(RF_TCO!P$146:P$283,RF_TCO!$AV$146:$AV$283,'Total Cost of Ownership_ NO EPC'!$C47,RF_TCO!$AW$146:$AW$283,'Total Cost of Ownership_ NO EPC'!$D$36)</f>
        <v>478744.81149443984</v>
      </c>
      <c r="N47" s="3064">
        <f>SUMIFS(RF_TCO!Q$146:Q$283,RF_TCO!$AV$146:$AV$283,'Total Cost of Ownership_ NO EPC'!$C47,RF_TCO!$AW$146:$AW$283,'Total Cost of Ownership_ NO EPC'!$D$36)</f>
        <v>488163.02760420315</v>
      </c>
      <c r="O47" s="3064">
        <f>SUMIFS(RF_TCO!R$146:R$283,RF_TCO!$AV$146:$AV$283,'Total Cost of Ownership_ NO EPC'!$C47,RF_TCO!$AW$146:$AW$283,'Total Cost of Ownership_ NO EPC'!$D$36)</f>
        <v>497766.52571088943</v>
      </c>
      <c r="P47" s="3064">
        <f>SUMIFS(RF_TCO!S$146:S$283,RF_TCO!$AV$146:$AV$283,'Total Cost of Ownership_ NO EPC'!$C47,RF_TCO!$AW$146:$AW$283,'Total Cost of Ownership_ NO EPC'!$D$36)</f>
        <v>507558.95081669267</v>
      </c>
      <c r="Q47" s="3064">
        <f>SUMIFS(RF_TCO!T$146:T$283,RF_TCO!$AV$146:$AV$283,'Total Cost of Ownership_ NO EPC'!$C47,RF_TCO!$AW$146:$AW$283,'Total Cost of Ownership_ NO EPC'!$D$36)</f>
        <v>517544.01963094115</v>
      </c>
      <c r="R47" s="3064">
        <f>SUMIFS(RF_TCO!U$146:U$283,RF_TCO!$AV$146:$AV$283,'Total Cost of Ownership_ NO EPC'!$C47,RF_TCO!$AW$146:$AW$283,'Total Cost of Ownership_ NO EPC'!$D$36)</f>
        <v>527725.52198077168</v>
      </c>
      <c r="S47" s="3244">
        <f>SUMIFS(RF_TCO!V$146:V$283,RF_TCO!$AV$146:$AV$283,'Total Cost of Ownership_ NO EPC'!$C47,RF_TCO!$AW$146:$AW$283,'Total Cost of Ownership_ NO EPC'!$D$36)</f>
        <v>538107.32224955701</v>
      </c>
      <c r="T47" s="3232">
        <f>SUMIFS(RF_TCO!W$146:W$283,RF_TCO!$AV$146:$AV$283,'Total Cost of Ownership_ NO EPC'!$C47,RF_TCO!$AW$146:$AW$283,'Total Cost of Ownership_ NO EPC'!$D$36)</f>
        <v>548693.36084363004</v>
      </c>
      <c r="U47" s="3064">
        <f>SUMIFS(RF_TCO!X$146:X$283,RF_TCO!$AV$146:$AV$283,'Total Cost of Ownership_ NO EPC'!$C47,RF_TCO!$AW$146:$AW$283,'Total Cost of Ownership_ NO EPC'!$D$36)</f>
        <v>559487.65568786301</v>
      </c>
      <c r="V47" s="3064">
        <f>SUMIFS(RF_TCO!Y$146:Y$283,RF_TCO!$AV$146:$AV$283,'Total Cost of Ownership_ NO EPC'!$C47,RF_TCO!$AW$146:$AW$283,'Total Cost of Ownership_ NO EPC'!$D$36)</f>
        <v>570494.30375066772</v>
      </c>
      <c r="W47" s="3064">
        <f>SUMIFS(RF_TCO!Z$146:Z$283,RF_TCO!$AV$146:$AV$283,'Total Cost of Ownership_ NO EPC'!$C47,RF_TCO!$AW$146:$AW$283,'Total Cost of Ownership_ NO EPC'!$D$36)</f>
        <v>581717.48259899905</v>
      </c>
      <c r="X47" s="3064">
        <f>SUMIFS(RF_TCO!AA$146:AA$283,RF_TCO!$AV$146:$AV$283,'Total Cost of Ownership_ NO EPC'!$C47,RF_TCO!$AW$146:$AW$283,'Total Cost of Ownership_ NO EPC'!$D$36)</f>
        <v>593161.45198394661</v>
      </c>
      <c r="Y47" s="3064">
        <f>SUMIFS(RF_TCO!AB$146:AB$283,RF_TCO!$AV$146:$AV$283,'Total Cost of Ownership_ NO EPC'!$C47,RF_TCO!$AW$146:$AW$283,'Total Cost of Ownership_ NO EPC'!$D$36)</f>
        <v>604830.55545752181</v>
      </c>
      <c r="Z47" s="3064">
        <f>SUMIFS(RF_TCO!AC$146:AC$283,RF_TCO!$AV$146:$AV$283,'Total Cost of Ownership_ NO EPC'!$C47,RF_TCO!$AW$146:$AW$283,'Total Cost of Ownership_ NO EPC'!$D$36)</f>
        <v>616729.2220212497</v>
      </c>
      <c r="AA47" s="3064">
        <f>SUMIFS(RF_TCO!AD$146:AD$283,RF_TCO!$AV$146:$AV$283,'Total Cost of Ownership_ NO EPC'!$C47,RF_TCO!$AW$146:$AW$283,'Total Cost of Ownership_ NO EPC'!$D$36)</f>
        <v>628861.96780719503</v>
      </c>
      <c r="AB47" s="3064">
        <f>SUMIFS(RF_TCO!AE$146:AE$283,RF_TCO!$AV$146:$AV$283,'Total Cost of Ownership_ NO EPC'!$C47,RF_TCO!$AW$146:$AW$283,'Total Cost of Ownership_ NO EPC'!$D$36)</f>
        <v>641233.39779205655</v>
      </c>
      <c r="AC47" s="3064">
        <f>SUMIFS(RF_TCO!AF$146:AF$283,RF_TCO!$AV$146:$AV$283,'Total Cost of Ownership_ NO EPC'!$C47,RF_TCO!$AW$146:$AW$283,'Total Cost of Ownership_ NO EPC'!$D$36)</f>
        <v>653848.20754498383</v>
      </c>
      <c r="AD47" s="3064">
        <f>SUMIFS(RF_TCO!AG$146:AG$283,RF_TCO!$AV$146:$AV$283,'Total Cost of Ownership_ NO EPC'!$C47,RF_TCO!$AW$146:$AW$283,'Total Cost of Ownership_ NO EPC'!$D$36)</f>
        <v>666711.1850097779</v>
      </c>
      <c r="AE47" s="3064">
        <f>SUMIFS(RF_TCO!AH$146:AH$283,RF_TCO!$AV$146:$AV$283,'Total Cost of Ownership_ NO EPC'!$C47,RF_TCO!$AW$146:$AW$283,'Total Cost of Ownership_ NO EPC'!$D$36)</f>
        <v>679827.21232215199</v>
      </c>
      <c r="AF47" s="3064">
        <f>SUMIFS(RF_TCO!AI$146:AI$283,RF_TCO!$AV$146:$AV$283,'Total Cost of Ownership_ NO EPC'!$C47,RF_TCO!$AW$146:$AW$283,'Total Cost of Ownership_ NO EPC'!$D$36)</f>
        <v>693201.26766274404</v>
      </c>
      <c r="AG47" s="3064">
        <f>SUMIFS(RF_TCO!AJ$146:AJ$283,RF_TCO!$AV$146:$AV$283,'Total Cost of Ownership_ NO EPC'!$C47,RF_TCO!$AW$146:$AW$283,'Total Cost of Ownership_ NO EPC'!$D$36)</f>
        <v>706838.42714658217</v>
      </c>
      <c r="AH47" s="3064">
        <f>SUMIFS(RF_TCO!AK$146:AK$283,RF_TCO!$AV$146:$AV$283,'Total Cost of Ownership_ NO EPC'!$C47,RF_TCO!$AW$146:$AW$283,'Total Cost of Ownership_ NO EPC'!$D$36)</f>
        <v>720743.86674972042</v>
      </c>
      <c r="AI47" s="3064">
        <f>SUMIFS(RF_TCO!AL$146:AL$283,RF_TCO!$AV$146:$AV$283,'Total Cost of Ownership_ NO EPC'!$C47,RF_TCO!$AW$146:$AW$283,'Total Cost of Ownership_ NO EPC'!$D$36)</f>
        <v>734922.86427377851</v>
      </c>
      <c r="AJ47" s="3064">
        <f>SUMIFS(RF_TCO!AM$146:AM$283,RF_TCO!$AV$146:$AV$283,'Total Cost of Ownership_ NO EPC'!$C47,RF_TCO!$AW$146:$AW$283,'Total Cost of Ownership_ NO EPC'!$D$36)</f>
        <v>749380.80134912813</v>
      </c>
      <c r="AK47" s="3064">
        <f>SUMIFS(RF_TCO!AN$146:AN$283,RF_TCO!$AV$146:$AV$283,'Total Cost of Ownership_ NO EPC'!$C47,RF_TCO!$AW$146:$AW$283,'Total Cost of Ownership_ NO EPC'!$D$36)</f>
        <v>764123.16547748738</v>
      </c>
      <c r="AL47" s="3064">
        <f>SUMIFS(RF_TCO!AO$146:AO$283,RF_TCO!$AV$146:$AV$283,'Total Cost of Ownership_ NO EPC'!$C47,RF_TCO!$AW$146:$AW$283,'Total Cost of Ownership_ NO EPC'!$D$36)</f>
        <v>779155.5521146988</v>
      </c>
      <c r="AM47" s="3257">
        <f>SUMIFS(RF_TCO!AP$146:AP$283,RF_TCO!$AV$146:$AV$283,'Total Cost of Ownership_ NO EPC'!$C47,RF_TCO!$AW$146:$AW$283,'Total Cost of Ownership_ NO EPC'!$D$36)</f>
        <v>0</v>
      </c>
      <c r="AN47" s="3064">
        <f>SUMIFS(RF_TCO!AQ$146:AQ$283,RF_TCO!$AV$146:$AV$283,'Total Cost of Ownership_ NO EPC'!$C47,RF_TCO!$AW$146:$AW$283,'Total Cost of Ownership_ NO EPC'!$D$36)</f>
        <v>0</v>
      </c>
      <c r="AO47" s="3064">
        <f>SUMIFS(RF_TCO!AR$146:AR$283,RF_TCO!$AV$146:$AV$283,'Total Cost of Ownership_ NO EPC'!$C47,RF_TCO!$AW$146:$AW$283,'Total Cost of Ownership_ NO EPC'!$D$36)</f>
        <v>0</v>
      </c>
    </row>
    <row r="48" spans="2:41" ht="15" customHeight="1">
      <c r="B48" s="8" t="s">
        <v>21</v>
      </c>
      <c r="C48" s="21">
        <v>8</v>
      </c>
      <c r="D48" s="3125" t="s">
        <v>68</v>
      </c>
      <c r="E48" s="3426">
        <f>'8. VALORE IMMOBILIARE'!E7</f>
        <v>23956172.923855413</v>
      </c>
      <c r="F48" s="24">
        <f t="shared" si="12"/>
        <v>1.1000000000000001</v>
      </c>
      <c r="I48" s="3064">
        <f>SUMIFS(RF_TCO!L$146:L$283,RF_TCO!$AV$146:$AV$283,'Total Cost of Ownership_ NO EPC'!$C48,RF_TCO!$AW$146:$AW$283,'Total Cost of Ownership_ NO EPC'!$D$36)</f>
        <v>0</v>
      </c>
      <c r="J48" s="3064">
        <f>SUMIFS(RF_TCO!M$146:M$283,RF_TCO!$AV$146:$AV$283,'Total Cost of Ownership_ NO EPC'!$C48,RF_TCO!$AW$146:$AW$283,'Total Cost of Ownership_ NO EPC'!$D$36)</f>
        <v>0</v>
      </c>
      <c r="K48" s="3064">
        <f>SUMIFS(RF_TCO!N$146:N$283,RF_TCO!$AV$146:$AV$283,'Total Cost of Ownership_ NO EPC'!$C48,RF_TCO!$AW$146:$AW$283,'Total Cost of Ownership_ NO EPC'!$D$36)</f>
        <v>0</v>
      </c>
      <c r="L48" s="3064">
        <f>SUMIFS(RF_TCO!O$146:O$283,RF_TCO!$AV$146:$AV$283,'Total Cost of Ownership_ NO EPC'!$C48,RF_TCO!$AW$146:$AW$283,'Total Cost of Ownership_ NO EPC'!$D$36)</f>
        <v>0</v>
      </c>
      <c r="M48" s="3064">
        <f>SUMIFS(RF_TCO!P$146:P$283,RF_TCO!$AV$146:$AV$283,'Total Cost of Ownership_ NO EPC'!$C48,RF_TCO!$AW$146:$AW$283,'Total Cost of Ownership_ NO EPC'!$D$36)</f>
        <v>0</v>
      </c>
      <c r="N48" s="3064">
        <f>SUMIFS(RF_TCO!Q$146:Q$283,RF_TCO!$AV$146:$AV$283,'Total Cost of Ownership_ NO EPC'!$C48,RF_TCO!$AW$146:$AW$283,'Total Cost of Ownership_ NO EPC'!$D$36)</f>
        <v>0</v>
      </c>
      <c r="O48" s="3064">
        <f>SUMIFS(RF_TCO!R$146:R$283,RF_TCO!$AV$146:$AV$283,'Total Cost of Ownership_ NO EPC'!$C48,RF_TCO!$AW$146:$AW$283,'Total Cost of Ownership_ NO EPC'!$D$36)</f>
        <v>0</v>
      </c>
      <c r="P48" s="3064">
        <f>SUMIFS(RF_TCO!S$146:S$283,RF_TCO!$AV$146:$AV$283,'Total Cost of Ownership_ NO EPC'!$C48,RF_TCO!$AW$146:$AW$283,'Total Cost of Ownership_ NO EPC'!$D$36)</f>
        <v>0</v>
      </c>
      <c r="Q48" s="3064">
        <f>SUMIFS(RF_TCO!T$146:T$283,RF_TCO!$AV$146:$AV$283,'Total Cost of Ownership_ NO EPC'!$C48,RF_TCO!$AW$146:$AW$283,'Total Cost of Ownership_ NO EPC'!$D$36)</f>
        <v>0</v>
      </c>
      <c r="R48" s="3064">
        <f>SUMIFS(RF_TCO!U$146:U$283,RF_TCO!$AV$146:$AV$283,'Total Cost of Ownership_ NO EPC'!$C48,RF_TCO!$AW$146:$AW$283,'Total Cost of Ownership_ NO EPC'!$D$36)</f>
        <v>0</v>
      </c>
      <c r="S48" s="3244">
        <f>SUMIFS(RF_TCO!V$146:V$283,RF_TCO!$AV$146:$AV$283,'Total Cost of Ownership_ NO EPC'!$C48,RF_TCO!$AW$146:$AW$283,'Total Cost of Ownership_ NO EPC'!$D$36)</f>
        <v>0</v>
      </c>
      <c r="T48" s="3232">
        <f>SUMIFS(RF_TCO!W$146:W$283,RF_TCO!$AV$146:$AV$283,'Total Cost of Ownership_ NO EPC'!$C48,RF_TCO!$AW$146:$AW$283,'Total Cost of Ownership_ NO EPC'!$D$36)</f>
        <v>0</v>
      </c>
      <c r="U48" s="3064">
        <f>SUMIFS(RF_TCO!X$146:X$283,RF_TCO!$AV$146:$AV$283,'Total Cost of Ownership_ NO EPC'!$C48,RF_TCO!$AW$146:$AW$283,'Total Cost of Ownership_ NO EPC'!$D$36)</f>
        <v>0</v>
      </c>
      <c r="V48" s="3064">
        <f>SUMIFS(RF_TCO!Y$146:Y$283,RF_TCO!$AV$146:$AV$283,'Total Cost of Ownership_ NO EPC'!$C48,RF_TCO!$AW$146:$AW$283,'Total Cost of Ownership_ NO EPC'!$D$36)</f>
        <v>0</v>
      </c>
      <c r="W48" s="3064">
        <f>SUMIFS(RF_TCO!Z$146:Z$283,RF_TCO!$AV$146:$AV$283,'Total Cost of Ownership_ NO EPC'!$C48,RF_TCO!$AW$146:$AW$283,'Total Cost of Ownership_ NO EPC'!$D$36)</f>
        <v>0</v>
      </c>
      <c r="X48" s="3064">
        <f>SUMIFS(RF_TCO!AA$146:AA$283,RF_TCO!$AV$146:$AV$283,'Total Cost of Ownership_ NO EPC'!$C48,RF_TCO!$AW$146:$AW$283,'Total Cost of Ownership_ NO EPC'!$D$36)</f>
        <v>0</v>
      </c>
      <c r="Y48" s="3064">
        <f>SUMIFS(RF_TCO!AB$146:AB$283,RF_TCO!$AV$146:$AV$283,'Total Cost of Ownership_ NO EPC'!$C48,RF_TCO!$AW$146:$AW$283,'Total Cost of Ownership_ NO EPC'!$D$36)</f>
        <v>0</v>
      </c>
      <c r="Z48" s="3064">
        <f>SUMIFS(RF_TCO!AC$146:AC$283,RF_TCO!$AV$146:$AV$283,'Total Cost of Ownership_ NO EPC'!$C48,RF_TCO!$AW$146:$AW$283,'Total Cost of Ownership_ NO EPC'!$D$36)</f>
        <v>0</v>
      </c>
      <c r="AA48" s="3064">
        <f>SUMIFS(RF_TCO!AD$146:AD$283,RF_TCO!$AV$146:$AV$283,'Total Cost of Ownership_ NO EPC'!$C48,RF_TCO!$AW$146:$AW$283,'Total Cost of Ownership_ NO EPC'!$D$36)</f>
        <v>0</v>
      </c>
      <c r="AB48" s="3064">
        <f>SUMIFS(RF_TCO!AE$146:AE$283,RF_TCO!$AV$146:$AV$283,'Total Cost of Ownership_ NO EPC'!$C48,RF_TCO!$AW$146:$AW$283,'Total Cost of Ownership_ NO EPC'!$D$36)</f>
        <v>0</v>
      </c>
      <c r="AC48" s="3064">
        <f>SUMIFS(RF_TCO!AF$146:AF$283,RF_TCO!$AV$146:$AV$283,'Total Cost of Ownership_ NO EPC'!$C48,RF_TCO!$AW$146:$AW$283,'Total Cost of Ownership_ NO EPC'!$D$36)</f>
        <v>0</v>
      </c>
      <c r="AD48" s="3064">
        <f>SUMIFS(RF_TCO!AG$146:AG$283,RF_TCO!$AV$146:$AV$283,'Total Cost of Ownership_ NO EPC'!$C48,RF_TCO!$AW$146:$AW$283,'Total Cost of Ownership_ NO EPC'!$D$36)</f>
        <v>0</v>
      </c>
      <c r="AE48" s="3064">
        <f>SUMIFS(RF_TCO!AH$146:AH$283,RF_TCO!$AV$146:$AV$283,'Total Cost of Ownership_ NO EPC'!$C48,RF_TCO!$AW$146:$AW$283,'Total Cost of Ownership_ NO EPC'!$D$36)</f>
        <v>0</v>
      </c>
      <c r="AF48" s="3064">
        <f>SUMIFS(RF_TCO!AI$146:AI$283,RF_TCO!$AV$146:$AV$283,'Total Cost of Ownership_ NO EPC'!$C48,RF_TCO!$AW$146:$AW$283,'Total Cost of Ownership_ NO EPC'!$D$36)</f>
        <v>0</v>
      </c>
      <c r="AG48" s="3064">
        <f>SUMIFS(RF_TCO!AJ$146:AJ$283,RF_TCO!$AV$146:$AV$283,'Total Cost of Ownership_ NO EPC'!$C48,RF_TCO!$AW$146:$AW$283,'Total Cost of Ownership_ NO EPC'!$D$36)</f>
        <v>0</v>
      </c>
      <c r="AH48" s="3064">
        <f>SUMIFS(RF_TCO!AK$146:AK$283,RF_TCO!$AV$146:$AV$283,'Total Cost of Ownership_ NO EPC'!$C48,RF_TCO!$AW$146:$AW$283,'Total Cost of Ownership_ NO EPC'!$D$36)</f>
        <v>0</v>
      </c>
      <c r="AI48" s="3064">
        <f>SUMIFS(RF_TCO!AL$146:AL$283,RF_TCO!$AV$146:$AV$283,'Total Cost of Ownership_ NO EPC'!$C48,RF_TCO!$AW$146:$AW$283,'Total Cost of Ownership_ NO EPC'!$D$36)</f>
        <v>0</v>
      </c>
      <c r="AJ48" s="3064">
        <f>SUMIFS(RF_TCO!AM$146:AM$283,RF_TCO!$AV$146:$AV$283,'Total Cost of Ownership_ NO EPC'!$C48,RF_TCO!$AW$146:$AW$283,'Total Cost of Ownership_ NO EPC'!$D$36)</f>
        <v>0</v>
      </c>
      <c r="AK48" s="3064">
        <f>SUMIFS(RF_TCO!AN$146:AN$283,RF_TCO!$AV$146:$AV$283,'Total Cost of Ownership_ NO EPC'!$C48,RF_TCO!$AW$146:$AW$283,'Total Cost of Ownership_ NO EPC'!$D$36)</f>
        <v>0</v>
      </c>
      <c r="AL48" s="3064">
        <f>SUMIFS(RF_TCO!AO$146:AO$283,RF_TCO!$AV$146:$AV$283,'Total Cost of Ownership_ NO EPC'!$C48,RF_TCO!$AW$146:$AW$283,'Total Cost of Ownership_ NO EPC'!$D$36)</f>
        <v>42148366.045089237</v>
      </c>
      <c r="AM48" s="3257">
        <f>SUMIFS(RF_TCO!AP$146:AP$283,RF_TCO!$AV$146:$AV$283,'Total Cost of Ownership_ NO EPC'!$C48,RF_TCO!$AW$146:$AW$283,'Total Cost of Ownership_ NO EPC'!$D$36)</f>
        <v>0</v>
      </c>
      <c r="AN48" s="3064">
        <f>SUMIFS(RF_TCO!AQ$146:AQ$283,RF_TCO!$AV$146:$AV$283,'Total Cost of Ownership_ NO EPC'!$C48,RF_TCO!$AW$146:$AW$283,'Total Cost of Ownership_ NO EPC'!$D$36)</f>
        <v>0</v>
      </c>
      <c r="AO48" s="3064"/>
    </row>
    <row r="49" spans="1:41" ht="15" customHeight="1">
      <c r="B49" s="8" t="s">
        <v>21</v>
      </c>
      <c r="C49" s="21">
        <v>9</v>
      </c>
      <c r="D49" s="3126" t="s">
        <v>69</v>
      </c>
      <c r="E49" s="3426">
        <f>SUM(I49:AO49)</f>
        <v>-570232.95263542689</v>
      </c>
      <c r="F49" s="24">
        <f t="shared" si="12"/>
        <v>0.49949798339190765</v>
      </c>
      <c r="I49" s="3064">
        <f>SUMIFS(RF_TCO!L$146:L$283,RF_TCO!$AV$146:$AV$283,'Total Cost of Ownership_ NO EPC'!$C49,RF_TCO!$AW$146:$AW$283,'Total Cost of Ownership_ NO EPC'!$D$36)</f>
        <v>-25029.539963400002</v>
      </c>
      <c r="J49" s="3064">
        <f>SUMIFS(RF_TCO!M$146:M$283,RF_TCO!$AV$146:$AV$283,'Total Cost of Ownership_ NO EPC'!$C49,RF_TCO!$AW$146:$AW$283,'Total Cost of Ownership_ NO EPC'!$D$36)</f>
        <v>-25521.939276861798</v>
      </c>
      <c r="K49" s="3064">
        <f>SUMIFS(RF_TCO!N$146:N$283,RF_TCO!$AV$146:$AV$283,'Total Cost of Ownership_ NO EPC'!$C49,RF_TCO!$AW$146:$AW$283,'Total Cost of Ownership_ NO EPC'!$D$36)</f>
        <v>-42415.236391674465</v>
      </c>
      <c r="L49" s="3064">
        <f>SUMIFS(RF_TCO!O$146:O$283,RF_TCO!$AV$146:$AV$283,'Total Cost of Ownership_ NO EPC'!$C49,RF_TCO!$AW$146:$AW$283,'Total Cost of Ownership_ NO EPC'!$D$36)</f>
        <v>-13564.947626804118</v>
      </c>
      <c r="M49" s="3064">
        <f>SUMIFS(RF_TCO!P$146:P$283,RF_TCO!$AV$146:$AV$283,'Total Cost of Ownership_ NO EPC'!$C49,RF_TCO!$AW$146:$AW$283,'Total Cost of Ownership_ NO EPC'!$D$36)</f>
        <v>-13831.807141935065</v>
      </c>
      <c r="N49" s="3064">
        <f>SUMIFS(RF_TCO!Q$146:Q$283,RF_TCO!$AV$146:$AV$283,'Total Cost of Ownership_ NO EPC'!$C49,RF_TCO!$AW$146:$AW$283,'Total Cost of Ownership_ NO EPC'!$D$36)</f>
        <v>-14103.916511527315</v>
      </c>
      <c r="O49" s="3064">
        <f>SUMIFS(RF_TCO!R$146:R$283,RF_TCO!$AV$146:$AV$283,'Total Cost of Ownership_ NO EPC'!$C49,RF_TCO!$AW$146:$AW$283,'Total Cost of Ownership_ NO EPC'!$D$36)</f>
        <v>-14381.379014535907</v>
      </c>
      <c r="P49" s="3064">
        <f>SUMIFS(RF_TCO!S$146:S$283,RF_TCO!$AV$146:$AV$283,'Total Cost of Ownership_ NO EPC'!$C49,RF_TCO!$AW$146:$AW$283,'Total Cost of Ownership_ NO EPC'!$D$36)</f>
        <v>-14664.299961694596</v>
      </c>
      <c r="Q49" s="3064">
        <f>SUMIFS(RF_TCO!T$146:T$283,RF_TCO!$AV$146:$AV$283,'Total Cost of Ownership_ NO EPC'!$C49,RF_TCO!$AW$146:$AW$283,'Total Cost of Ownership_ NO EPC'!$D$36)</f>
        <v>-14952.786735486479</v>
      </c>
      <c r="R49" s="3064">
        <f>SUMIFS(RF_TCO!U$146:U$283,RF_TCO!$AV$146:$AV$283,'Total Cost of Ownership_ NO EPC'!$C49,RF_TCO!$AW$146:$AW$283,'Total Cost of Ownership_ NO EPC'!$D$36)</f>
        <v>-15246.948830900959</v>
      </c>
      <c r="S49" s="3244">
        <f>SUMIFS(RF_TCO!V$146:V$283,RF_TCO!$AV$146:$AV$283,'Total Cost of Ownership_ NO EPC'!$C49,RF_TCO!$AW$146:$AW$283,'Total Cost of Ownership_ NO EPC'!$D$36)</f>
        <v>-15546.897896992503</v>
      </c>
      <c r="T49" s="3232">
        <f>SUMIFS(RF_TCO!W$146:W$283,RF_TCO!$AV$146:$AV$283,'Total Cost of Ownership_ NO EPC'!$C49,RF_TCO!$AW$146:$AW$283,'Total Cost of Ownership_ NO EPC'!$D$36)</f>
        <v>-15852.747779256973</v>
      </c>
      <c r="U49" s="3064">
        <f>SUMIFS(RF_TCO!X$146:X$283,RF_TCO!$AV$146:$AV$283,'Total Cost of Ownership_ NO EPC'!$C49,RF_TCO!$AW$146:$AW$283,'Total Cost of Ownership_ NO EPC'!$D$36)</f>
        <v>-16164.614562841629</v>
      </c>
      <c r="V49" s="3064">
        <f>SUMIFS(RF_TCO!Y$146:Y$283,RF_TCO!$AV$146:$AV$283,'Total Cost of Ownership_ NO EPC'!$C49,RF_TCO!$AW$146:$AW$283,'Total Cost of Ownership_ NO EPC'!$D$36)</f>
        <v>-16482.61661660517</v>
      </c>
      <c r="W49" s="3064">
        <f>SUMIFS(RF_TCO!Z$146:Z$283,RF_TCO!$AV$146:$AV$283,'Total Cost of Ownership_ NO EPC'!$C49,RF_TCO!$AW$146:$AW$283,'Total Cost of Ownership_ NO EPC'!$D$36)</f>
        <v>-16806.874638044566</v>
      </c>
      <c r="X49" s="3064">
        <f>SUMIFS(RF_TCO!AA$146:AA$283,RF_TCO!$AV$146:$AV$283,'Total Cost of Ownership_ NO EPC'!$C49,RF_TCO!$AW$146:$AW$283,'Total Cost of Ownership_ NO EPC'!$D$36)</f>
        <v>-17137.511699105733</v>
      </c>
      <c r="Y49" s="3064">
        <f>SUMIFS(RF_TCO!AB$146:AB$283,RF_TCO!$AV$146:$AV$283,'Total Cost of Ownership_ NO EPC'!$C49,RF_TCO!$AW$146:$AW$283,'Total Cost of Ownership_ NO EPC'!$D$36)</f>
        <v>-17474.653292895415</v>
      </c>
      <c r="Z49" s="3064">
        <f>SUMIFS(RF_TCO!AC$146:AC$283,RF_TCO!$AV$146:$AV$283,'Total Cost of Ownership_ NO EPC'!$C49,RF_TCO!$AW$146:$AW$283,'Total Cost of Ownership_ NO EPC'!$D$36)</f>
        <v>-17818.427381312013</v>
      </c>
      <c r="AA49" s="3064">
        <f>SUMIFS(RF_TCO!AD$146:AD$283,RF_TCO!$AV$146:$AV$283,'Total Cost of Ownership_ NO EPC'!$C49,RF_TCO!$AW$146:$AW$283,'Total Cost of Ownership_ NO EPC'!$D$36)</f>
        <v>-18168.964443613459</v>
      </c>
      <c r="AB49" s="3064">
        <f>SUMIFS(RF_TCO!AE$146:AE$283,RF_TCO!$AV$146:$AV$283,'Total Cost of Ownership_ NO EPC'!$C49,RF_TCO!$AW$146:$AW$283,'Total Cost of Ownership_ NO EPC'!$D$36)</f>
        <v>-18526.397525940545</v>
      </c>
      <c r="AC49" s="3064">
        <f>SUMIFS(RF_TCO!AF$146:AF$283,RF_TCO!$AV$146:$AV$283,'Total Cost of Ownership_ NO EPC'!$C49,RF_TCO!$AW$146:$AW$283,'Total Cost of Ownership_ NO EPC'!$D$36)</f>
        <v>-18890.862291814505</v>
      </c>
      <c r="AD49" s="3064">
        <f>SUMIFS(RF_TCO!AG$146:AG$283,RF_TCO!$AV$146:$AV$283,'Total Cost of Ownership_ NO EPC'!$C49,RF_TCO!$AW$146:$AW$283,'Total Cost of Ownership_ NO EPC'!$D$36)</f>
        <v>-19262.497073628019</v>
      </c>
      <c r="AE49" s="3064">
        <f>SUMIFS(RF_TCO!AH$146:AH$283,RF_TCO!$AV$146:$AV$283,'Total Cost of Ownership_ NO EPC'!$C49,RF_TCO!$AW$146:$AW$283,'Total Cost of Ownership_ NO EPC'!$D$36)</f>
        <v>-19641.442925149211</v>
      </c>
      <c r="AF49" s="3064">
        <f>SUMIFS(RF_TCO!AI$146:AI$283,RF_TCO!$AV$146:$AV$283,'Total Cost of Ownership_ NO EPC'!$C49,RF_TCO!$AW$146:$AW$283,'Total Cost of Ownership_ NO EPC'!$D$36)</f>
        <v>-20027.84367505851</v>
      </c>
      <c r="AG49" s="3064">
        <f>SUMIFS(RF_TCO!AJ$146:AJ$283,RF_TCO!$AV$146:$AV$283,'Total Cost of Ownership_ NO EPC'!$C49,RF_TCO!$AW$146:$AW$283,'Total Cost of Ownership_ NO EPC'!$D$36)</f>
        <v>-20421.84598153875</v>
      </c>
      <c r="AH49" s="3064">
        <f>SUMIFS(RF_TCO!AK$146:AK$283,RF_TCO!$AV$146:$AV$283,'Total Cost of Ownership_ NO EPC'!$C49,RF_TCO!$AW$146:$AW$283,'Total Cost of Ownership_ NO EPC'!$D$36)</f>
        <v>-20823.599387939204</v>
      </c>
      <c r="AI49" s="3064">
        <f>SUMIFS(RF_TCO!AL$146:AL$283,RF_TCO!$AV$146:$AV$283,'Total Cost of Ownership_ NO EPC'!$C49,RF_TCO!$AW$146:$AW$283,'Total Cost of Ownership_ NO EPC'!$D$36)</f>
        <v>-21233.256379534665</v>
      </c>
      <c r="AJ49" s="3064">
        <f>SUMIFS(RF_TCO!AM$146:AM$283,RF_TCO!$AV$146:$AV$283,'Total Cost of Ownership_ NO EPC'!$C49,RF_TCO!$AW$146:$AW$283,'Total Cost of Ownership_ NO EPC'!$D$36)</f>
        <v>-21650.972441401147</v>
      </c>
      <c r="AK49" s="3064">
        <f>SUMIFS(RF_TCO!AN$146:AN$283,RF_TCO!$AV$146:$AV$283,'Total Cost of Ownership_ NO EPC'!$C49,RF_TCO!$AW$146:$AW$283,'Total Cost of Ownership_ NO EPC'!$D$36)</f>
        <v>-22076.906117430168</v>
      </c>
      <c r="AL49" s="3064">
        <f>SUMIFS(RF_TCO!AO$146:AO$283,RF_TCO!$AV$146:$AV$283,'Total Cost of Ownership_ NO EPC'!$C49,RF_TCO!$AW$146:$AW$283,'Total Cost of Ownership_ NO EPC'!$D$36)</f>
        <v>-22511.219070503976</v>
      </c>
      <c r="AM49" s="3257">
        <f>SUMIFS(RF_TCO!AP$146:AP$283,RF_TCO!$AV$146:$AV$283,'Total Cost of Ownership_ NO EPC'!$C49,RF_TCO!$AW$146:$AW$283,'Total Cost of Ownership_ NO EPC'!$D$36)</f>
        <v>0</v>
      </c>
      <c r="AN49" s="3064">
        <f>SUMIFS(RF_TCO!AQ$146:AQ$283,RF_TCO!$AV$146:$AV$283,'Total Cost of Ownership_ NO EPC'!$C49,RF_TCO!$AW$146:$AW$283,'Total Cost of Ownership_ NO EPC'!$D$36)</f>
        <v>0</v>
      </c>
      <c r="AO49" s="3064">
        <f>SUMIFS(RF_TCO!AR$146:AR$283,RF_TCO!$AV$146:$AV$283,'Total Cost of Ownership_ NO EPC'!$C49,RF_TCO!$AW$146:$AW$283,'Total Cost of Ownership_ NO EPC'!$D$36)</f>
        <v>0</v>
      </c>
    </row>
    <row r="50" spans="1:41" ht="15" customHeight="1">
      <c r="D50" s="17" t="s">
        <v>26</v>
      </c>
      <c r="E50" s="3427">
        <f>SUM(E39:E49)</f>
        <v>33699230.930905059</v>
      </c>
      <c r="F50" s="3436">
        <f t="shared" si="12"/>
        <v>1.1194455332150743</v>
      </c>
      <c r="G50" s="3427">
        <f>SUM(I50:AO50)</f>
        <v>51891424.052138887</v>
      </c>
      <c r="I50" s="3092">
        <f t="shared" ref="I50:AO50" si="14">SUM(I39:I49)</f>
        <v>-501611.8356461823</v>
      </c>
      <c r="J50" s="3092">
        <f t="shared" si="14"/>
        <v>-4239138.397783801</v>
      </c>
      <c r="K50" s="3092">
        <f t="shared" si="14"/>
        <v>549995.23891754367</v>
      </c>
      <c r="L50" s="3092">
        <f t="shared" si="14"/>
        <v>586521.24009207985</v>
      </c>
      <c r="M50" s="3092">
        <f t="shared" si="14"/>
        <v>593081.73433692835</v>
      </c>
      <c r="N50" s="3092">
        <f t="shared" si="14"/>
        <v>599771.29139583022</v>
      </c>
      <c r="O50" s="3092">
        <f t="shared" si="14"/>
        <v>606592.45028632716</v>
      </c>
      <c r="P50" s="3092">
        <f t="shared" si="14"/>
        <v>613547.79997536063</v>
      </c>
      <c r="Q50" s="3092">
        <f t="shared" si="14"/>
        <v>620639.98036191333</v>
      </c>
      <c r="R50" s="3092">
        <f t="shared" si="14"/>
        <v>627871.68327897938</v>
      </c>
      <c r="S50" s="3245">
        <f t="shared" si="14"/>
        <v>642023.39808634773</v>
      </c>
      <c r="T50" s="3233">
        <f t="shared" si="14"/>
        <v>649675.77114846534</v>
      </c>
      <c r="U50" s="3092">
        <f t="shared" si="14"/>
        <v>404919.21244093456</v>
      </c>
      <c r="V50" s="3092">
        <f t="shared" si="14"/>
        <v>412875.63319186331</v>
      </c>
      <c r="W50" s="3092">
        <f t="shared" si="14"/>
        <v>420988.57843829243</v>
      </c>
      <c r="X50" s="3092">
        <f t="shared" si="14"/>
        <v>429261.12744393299</v>
      </c>
      <c r="Y50" s="3092">
        <f t="shared" si="14"/>
        <v>320870.15853503614</v>
      </c>
      <c r="Z50" s="3092">
        <f t="shared" si="14"/>
        <v>446297.65786699567</v>
      </c>
      <c r="AA50" s="3092">
        <f t="shared" si="14"/>
        <v>455068.10548976093</v>
      </c>
      <c r="AB50" s="3092">
        <f t="shared" si="14"/>
        <v>464011.0917366686</v>
      </c>
      <c r="AC50" s="3092">
        <f t="shared" si="14"/>
        <v>473130.01091301534</v>
      </c>
      <c r="AD50" s="3092">
        <f t="shared" si="14"/>
        <v>482428.32409934053</v>
      </c>
      <c r="AE50" s="3092">
        <f t="shared" si="14"/>
        <v>491909.56046507653</v>
      </c>
      <c r="AF50" s="3092">
        <f t="shared" si="14"/>
        <v>501577.31860804401</v>
      </c>
      <c r="AG50" s="3092">
        <f t="shared" si="14"/>
        <v>511435.26792029687</v>
      </c>
      <c r="AH50" s="3092">
        <f t="shared" si="14"/>
        <v>521487.14998083806</v>
      </c>
      <c r="AI50" s="3092">
        <f t="shared" si="14"/>
        <v>531736.77997573372</v>
      </c>
      <c r="AJ50" s="3092">
        <f t="shared" si="14"/>
        <v>542188.04814616556</v>
      </c>
      <c r="AK50" s="3092">
        <f t="shared" si="14"/>
        <v>552844.92126496823</v>
      </c>
      <c r="AL50" s="3092">
        <f t="shared" si="14"/>
        <v>42579424.751172133</v>
      </c>
      <c r="AM50" s="3258">
        <f t="shared" si="14"/>
        <v>0</v>
      </c>
      <c r="AN50" s="3092">
        <f t="shared" si="14"/>
        <v>0</v>
      </c>
      <c r="AO50" s="3092">
        <f t="shared" si="14"/>
        <v>0</v>
      </c>
    </row>
    <row r="51" spans="1:41" ht="15" customHeight="1">
      <c r="G51" s="2738"/>
      <c r="I51" s="3064"/>
      <c r="J51" s="3064"/>
      <c r="K51" s="3064"/>
      <c r="L51" s="3064"/>
      <c r="M51" s="3064"/>
      <c r="N51" s="3064"/>
      <c r="O51" s="3064"/>
      <c r="P51" s="3064"/>
      <c r="Q51" s="3064"/>
      <c r="R51" s="3064"/>
      <c r="S51" s="3244"/>
      <c r="T51" s="3232"/>
      <c r="U51" s="3064"/>
      <c r="V51" s="3064"/>
      <c r="W51" s="3064"/>
      <c r="X51" s="3064"/>
      <c r="Y51" s="3064"/>
      <c r="Z51" s="3064"/>
      <c r="AA51" s="3064"/>
      <c r="AB51" s="3064"/>
      <c r="AC51" s="3064"/>
      <c r="AD51" s="3064"/>
      <c r="AE51" s="3064"/>
      <c r="AF51" s="3064"/>
      <c r="AG51" s="3064"/>
      <c r="AH51" s="3064"/>
      <c r="AI51" s="3064"/>
      <c r="AJ51" s="3064"/>
      <c r="AK51" s="3064"/>
      <c r="AL51" s="3064"/>
      <c r="AM51" s="3257"/>
      <c r="AN51" s="3064"/>
      <c r="AO51" s="3064"/>
    </row>
    <row r="52" spans="1:41" ht="15" customHeight="1">
      <c r="E52" s="3426" t="str">
        <f>"Totale "&amp;E58</f>
        <v>Totale 30</v>
      </c>
      <c r="F52" t="str">
        <f>"Totale "&amp;F58</f>
        <v>Totale 7</v>
      </c>
      <c r="I52" s="3064"/>
      <c r="J52" s="3064"/>
      <c r="K52" s="3064"/>
      <c r="L52" s="3064"/>
      <c r="M52" s="3064"/>
      <c r="N52" s="3064"/>
      <c r="O52" s="3064"/>
      <c r="P52" s="3064"/>
      <c r="Q52" s="3064"/>
      <c r="R52" s="3064"/>
      <c r="S52" s="3244"/>
      <c r="T52" s="3232"/>
      <c r="U52" s="3064"/>
      <c r="V52" s="3064"/>
      <c r="W52" s="3064"/>
      <c r="X52" s="3064"/>
      <c r="Y52" s="3064"/>
      <c r="Z52" s="3064"/>
      <c r="AA52" s="3064"/>
      <c r="AB52" s="3064"/>
      <c r="AC52" s="3064"/>
      <c r="AD52" s="3064"/>
      <c r="AE52" s="3064"/>
      <c r="AF52" s="3064"/>
      <c r="AG52" s="3064"/>
      <c r="AH52" s="3064"/>
      <c r="AI52" s="3064"/>
      <c r="AJ52" s="3064"/>
      <c r="AK52" s="3064"/>
      <c r="AL52" s="3064"/>
      <c r="AM52" s="3257"/>
      <c r="AN52" s="3064"/>
      <c r="AO52" s="3064"/>
    </row>
    <row r="53" spans="1:41" ht="15" customHeight="1">
      <c r="C53" t="s">
        <v>20</v>
      </c>
      <c r="D53" s="18" t="s">
        <v>70</v>
      </c>
      <c r="E53" s="3426" cm="1">
        <f t="array" ref="E53">SUMPRODUCT($I53:$AO53,--($I$2:$AO$2&lt;=E$58))</f>
        <v>12455985.14928041</v>
      </c>
      <c r="F53" s="2735" cm="1">
        <f t="array" ref="F53">SUMPRODUCT($I53:$AO53,--($I$2:$AO$2&lt;=F$58))</f>
        <v>-735261.59118433273</v>
      </c>
      <c r="G53" s="2735"/>
      <c r="I53" s="3064">
        <f t="shared" ref="I53:AO53" si="15">I33-I16</f>
        <v>9790.5069502359838</v>
      </c>
      <c r="J53" s="3064">
        <f t="shared" si="15"/>
        <v>-2862761.344019305</v>
      </c>
      <c r="K53" s="3064">
        <f t="shared" si="15"/>
        <v>-1216441.7015754892</v>
      </c>
      <c r="L53" s="3064">
        <f t="shared" si="15"/>
        <v>410856.92723791429</v>
      </c>
      <c r="M53" s="3064">
        <f t="shared" si="15"/>
        <v>414885.23321473028</v>
      </c>
      <c r="N53" s="3064">
        <f t="shared" si="15"/>
        <v>427800.12144223123</v>
      </c>
      <c r="O53" s="3064">
        <f t="shared" si="15"/>
        <v>422151.44488357764</v>
      </c>
      <c r="P53" s="3064">
        <f t="shared" si="15"/>
        <v>425892.10846207733</v>
      </c>
      <c r="Q53" s="3064">
        <f t="shared" si="15"/>
        <v>439584.30305360339</v>
      </c>
      <c r="R53" s="3064">
        <f t="shared" si="15"/>
        <v>792980.80916609126</v>
      </c>
      <c r="S53" s="3244">
        <f t="shared" si="15"/>
        <v>444728.96811938449</v>
      </c>
      <c r="T53" s="3232">
        <f t="shared" si="15"/>
        <v>459386.257266092</v>
      </c>
      <c r="U53" s="3064">
        <f t="shared" si="15"/>
        <v>453180.94511221675</v>
      </c>
      <c r="V53" s="3064">
        <f t="shared" si="15"/>
        <v>226005.31531759462</v>
      </c>
      <c r="W53" s="3064">
        <f t="shared" si="15"/>
        <v>241544.78044077181</v>
      </c>
      <c r="X53" s="3064">
        <f t="shared" si="15"/>
        <v>234965.99013183999</v>
      </c>
      <c r="Y53" s="3064">
        <f t="shared" si="15"/>
        <v>-69341.744267712522</v>
      </c>
      <c r="Z53" s="3064">
        <f t="shared" si="15"/>
        <v>256053.70397875196</v>
      </c>
      <c r="AA53" s="3064">
        <f t="shared" si="15"/>
        <v>249078.95704327896</v>
      </c>
      <c r="AB53" s="3064">
        <f t="shared" si="15"/>
        <v>690654.47424467979</v>
      </c>
      <c r="AC53" s="3064">
        <f t="shared" si="15"/>
        <v>271435.8738354427</v>
      </c>
      <c r="AD53" s="3064">
        <f t="shared" si="15"/>
        <v>264041.33889368537</v>
      </c>
      <c r="AE53" s="3064">
        <f t="shared" si="15"/>
        <v>269226.30765955744</v>
      </c>
      <c r="AF53" s="3064">
        <f t="shared" si="15"/>
        <v>287743.84795086924</v>
      </c>
      <c r="AG53" s="3064">
        <f t="shared" si="15"/>
        <v>279904.2592875479</v>
      </c>
      <c r="AH53" s="3064">
        <f t="shared" si="15"/>
        <v>285401.29496007762</v>
      </c>
      <c r="AI53" s="3064">
        <f t="shared" si="15"/>
        <v>305033.34756159841</v>
      </c>
      <c r="AJ53" s="3064">
        <f t="shared" si="15"/>
        <v>296721.9187977672</v>
      </c>
      <c r="AK53" s="3064">
        <f t="shared" si="15"/>
        <v>302549.80369920685</v>
      </c>
      <c r="AL53" s="3064">
        <f t="shared" si="15"/>
        <v>7442931.1004320942</v>
      </c>
      <c r="AM53" s="3257">
        <f t="shared" si="15"/>
        <v>0</v>
      </c>
      <c r="AN53" s="3064">
        <f t="shared" si="15"/>
        <v>0</v>
      </c>
      <c r="AO53" s="3064">
        <f t="shared" si="15"/>
        <v>0</v>
      </c>
    </row>
    <row r="54" spans="1:41" ht="15" customHeight="1">
      <c r="C54" t="s">
        <v>21</v>
      </c>
      <c r="D54" s="18" t="s">
        <v>71</v>
      </c>
      <c r="E54" s="3426" cm="1">
        <f t="array" ref="E54">SUMPRODUCT($I54:$AO54,--($I$2:$AO$2&lt;=E$58))</f>
        <v>17705549.74444817</v>
      </c>
      <c r="F54" s="2735" cm="1">
        <f t="array" ref="F54">SUMPRODUCT($I54:$AO54,--($I$2:$AO$2&lt;=F$58))</f>
        <v>-365276.01927316526</v>
      </c>
      <c r="G54" s="2735"/>
      <c r="I54" s="3064">
        <f t="shared" ref="I54:AO54" si="16">I50-I16</f>
        <v>-26404.538026773545</v>
      </c>
      <c r="J54" s="3064">
        <f t="shared" si="16"/>
        <v>-4371058.1057027606</v>
      </c>
      <c r="K54" s="3064">
        <f t="shared" si="16"/>
        <v>424268.54529851145</v>
      </c>
      <c r="L54" s="3064">
        <f t="shared" si="16"/>
        <v>449360.03623769933</v>
      </c>
      <c r="M54" s="3064">
        <f t="shared" si="16"/>
        <v>453222.19552672165</v>
      </c>
      <c r="N54" s="3064">
        <f t="shared" si="16"/>
        <v>466477.50487158936</v>
      </c>
      <c r="O54" s="3064">
        <f t="shared" si="16"/>
        <v>461175.94644210231</v>
      </c>
      <c r="P54" s="3064">
        <f t="shared" si="16"/>
        <v>465270.55691005487</v>
      </c>
      <c r="Q54" s="3064">
        <f t="shared" si="16"/>
        <v>479323.66149165935</v>
      </c>
      <c r="R54" s="3064">
        <f t="shared" si="16"/>
        <v>833088.17767803033</v>
      </c>
      <c r="S54" s="3244">
        <f t="shared" si="16"/>
        <v>484821.81571245217</v>
      </c>
      <c r="T54" s="3232">
        <f t="shared" si="16"/>
        <v>499854.06902878324</v>
      </c>
      <c r="U54" s="3064">
        <f t="shared" si="16"/>
        <v>241471.62279448877</v>
      </c>
      <c r="V54" s="3064">
        <f t="shared" si="16"/>
        <v>246212.5836909184</v>
      </c>
      <c r="W54" s="3064">
        <f t="shared" si="16"/>
        <v>262149.58089373086</v>
      </c>
      <c r="X54" s="3064">
        <f t="shared" si="16"/>
        <v>255976.14320461906</v>
      </c>
      <c r="Y54" s="3064">
        <f t="shared" si="16"/>
        <v>144176.18606032332</v>
      </c>
      <c r="Z54" s="3064">
        <f t="shared" si="16"/>
        <v>277898.64234381804</v>
      </c>
      <c r="AA54" s="3064">
        <f t="shared" si="16"/>
        <v>271353.64492309047</v>
      </c>
      <c r="AB54" s="3064">
        <f t="shared" si="16"/>
        <v>713367.36598423612</v>
      </c>
      <c r="AC54" s="3064">
        <f t="shared" si="16"/>
        <v>294595.59009976615</v>
      </c>
      <c r="AD54" s="3064">
        <f t="shared" si="16"/>
        <v>287656.66993979062</v>
      </c>
      <c r="AE54" s="3064">
        <f t="shared" si="16"/>
        <v>293306.21667278791</v>
      </c>
      <c r="AF54" s="3064">
        <f t="shared" si="16"/>
        <v>312297.47444686899</v>
      </c>
      <c r="AG54" s="3064">
        <f t="shared" si="16"/>
        <v>304940.92258115998</v>
      </c>
      <c r="AH54" s="3064">
        <f t="shared" si="16"/>
        <v>310930.4977024839</v>
      </c>
      <c r="AI54" s="3064">
        <f t="shared" si="16"/>
        <v>331064.77934704628</v>
      </c>
      <c r="AJ54" s="3064">
        <f t="shared" si="16"/>
        <v>323265.45984124893</v>
      </c>
      <c r="AK54" s="3064">
        <f t="shared" si="16"/>
        <v>329615.52858648932</v>
      </c>
      <c r="AL54" s="3064">
        <f t="shared" si="16"/>
        <v>11885870.969867233</v>
      </c>
      <c r="AM54" s="3257">
        <f t="shared" si="16"/>
        <v>0</v>
      </c>
      <c r="AN54" s="3064">
        <f t="shared" si="16"/>
        <v>0</v>
      </c>
      <c r="AO54" s="3064">
        <f t="shared" si="16"/>
        <v>0</v>
      </c>
    </row>
    <row r="55" spans="1:41" ht="15" customHeight="1">
      <c r="D55" s="18" t="s">
        <v>72</v>
      </c>
      <c r="E55" s="3426" cm="1">
        <f t="array" ref="E55">SUMPRODUCT($I55:$AO55,--($I$2:$AO$2&lt;=E$58))</f>
        <v>5249564.5951677579</v>
      </c>
      <c r="F55" s="2735" cm="1">
        <f t="array" ref="F55">SUMPRODUCT($I55:$AO55,--($I$2:$AO$2&lt;=F$58))</f>
        <v>369985.57191116747</v>
      </c>
      <c r="G55" s="2735"/>
      <c r="I55" s="3064">
        <f t="shared" ref="I55:AO55" si="17">I50-I33</f>
        <v>-36195.044977009529</v>
      </c>
      <c r="J55" s="3064">
        <f t="shared" si="17"/>
        <v>-1508296.7616834557</v>
      </c>
      <c r="K55" s="3064">
        <f t="shared" si="17"/>
        <v>1640710.2468740009</v>
      </c>
      <c r="L55" s="3064">
        <f t="shared" si="17"/>
        <v>38503.108999785036</v>
      </c>
      <c r="M55" s="3064">
        <f t="shared" si="17"/>
        <v>38336.962311991374</v>
      </c>
      <c r="N55" s="3064">
        <f t="shared" si="17"/>
        <v>38677.383429358131</v>
      </c>
      <c r="O55" s="3064">
        <f t="shared" si="17"/>
        <v>39024.501558524673</v>
      </c>
      <c r="P55" s="3064">
        <f t="shared" si="17"/>
        <v>39378.448447977542</v>
      </c>
      <c r="Q55" s="3064">
        <f t="shared" si="17"/>
        <v>39739.358438055962</v>
      </c>
      <c r="R55" s="3064">
        <f t="shared" si="17"/>
        <v>40107.368511939072</v>
      </c>
      <c r="S55" s="3244">
        <f t="shared" si="17"/>
        <v>40092.84759306768</v>
      </c>
      <c r="T55" s="3232">
        <f t="shared" si="17"/>
        <v>40467.811762691243</v>
      </c>
      <c r="U55" s="3064">
        <f t="shared" si="17"/>
        <v>-211709.32231772802</v>
      </c>
      <c r="V55" s="3064">
        <f t="shared" si="17"/>
        <v>20207.268373323779</v>
      </c>
      <c r="W55" s="3064">
        <f t="shared" si="17"/>
        <v>20604.800452959025</v>
      </c>
      <c r="X55" s="3064">
        <f t="shared" si="17"/>
        <v>21010.153072779067</v>
      </c>
      <c r="Y55" s="3064">
        <f t="shared" si="17"/>
        <v>213517.93032803584</v>
      </c>
      <c r="Z55" s="3064">
        <f t="shared" si="17"/>
        <v>21844.938365066075</v>
      </c>
      <c r="AA55" s="3064">
        <f t="shared" si="17"/>
        <v>22274.687879811507</v>
      </c>
      <c r="AB55" s="3064">
        <f t="shared" si="17"/>
        <v>22712.891739556217</v>
      </c>
      <c r="AC55" s="3064">
        <f t="shared" si="17"/>
        <v>23159.716264323448</v>
      </c>
      <c r="AD55" s="3064">
        <f t="shared" si="17"/>
        <v>23615.331046105246</v>
      </c>
      <c r="AE55" s="3064">
        <f t="shared" si="17"/>
        <v>24079.909013230412</v>
      </c>
      <c r="AF55" s="3064">
        <f t="shared" si="17"/>
        <v>24553.626495999808</v>
      </c>
      <c r="AG55" s="3064">
        <f t="shared" si="17"/>
        <v>25036.663293612073</v>
      </c>
      <c r="AH55" s="3064">
        <f t="shared" si="17"/>
        <v>25529.202742406342</v>
      </c>
      <c r="AI55" s="3064">
        <f t="shared" si="17"/>
        <v>26031.431785447814</v>
      </c>
      <c r="AJ55" s="3064">
        <f t="shared" si="17"/>
        <v>26543.541043481731</v>
      </c>
      <c r="AK55" s="3064">
        <f t="shared" si="17"/>
        <v>27065.724887282471</v>
      </c>
      <c r="AL55" s="3064">
        <f t="shared" si="17"/>
        <v>4442939.869435139</v>
      </c>
      <c r="AM55" s="3257">
        <f t="shared" si="17"/>
        <v>0</v>
      </c>
      <c r="AN55" s="3064">
        <f t="shared" si="17"/>
        <v>0</v>
      </c>
      <c r="AO55" s="3064">
        <f t="shared" si="17"/>
        <v>0</v>
      </c>
    </row>
    <row r="56" spans="1:41" ht="15" customHeight="1">
      <c r="F56" s="2735"/>
      <c r="G56" s="2735"/>
      <c r="I56" s="2735"/>
      <c r="J56" s="2735"/>
      <c r="K56" s="2735"/>
      <c r="L56" s="2735"/>
      <c r="M56" s="2735"/>
      <c r="N56" s="2735"/>
      <c r="O56" s="2735"/>
      <c r="P56" s="2735"/>
      <c r="Q56" s="2735"/>
      <c r="R56" s="2735"/>
      <c r="S56" s="3246"/>
      <c r="T56" s="3234"/>
      <c r="U56" s="2735"/>
      <c r="V56" s="2735"/>
      <c r="W56" s="2735"/>
      <c r="X56" s="2735"/>
      <c r="Y56" s="2735"/>
      <c r="Z56" s="2735"/>
      <c r="AA56" s="2735"/>
      <c r="AB56" s="2735"/>
      <c r="AC56" s="2735"/>
      <c r="AD56" s="2735"/>
      <c r="AE56" s="2735"/>
      <c r="AF56" s="2735"/>
      <c r="AG56" s="2735"/>
      <c r="AH56" s="2735"/>
      <c r="AI56" s="2735"/>
      <c r="AJ56" s="2735"/>
      <c r="AK56" s="2735"/>
      <c r="AL56" s="2735"/>
      <c r="AM56" s="3259"/>
      <c r="AN56" s="2735"/>
      <c r="AO56" s="2735"/>
    </row>
    <row r="58" spans="1:41" ht="15" customHeight="1">
      <c r="E58" s="3428">
        <v>30</v>
      </c>
      <c r="F58" s="2738">
        <v>7</v>
      </c>
    </row>
    <row r="59" spans="1:41" s="376" customFormat="1" ht="15" customHeight="1">
      <c r="E59" s="3429"/>
      <c r="S59" s="3247"/>
      <c r="T59" s="3235"/>
      <c r="AM59" s="3260"/>
    </row>
    <row r="60" spans="1:41" s="376" customFormat="1" ht="21">
      <c r="A60" s="3351"/>
      <c r="B60" s="3351"/>
      <c r="C60" s="3351"/>
      <c r="D60" s="3351" t="s">
        <v>1368</v>
      </c>
      <c r="E60" s="3430"/>
      <c r="F60" s="3351"/>
      <c r="G60" s="3351"/>
      <c r="H60" s="3351"/>
      <c r="S60" s="3247"/>
      <c r="T60" s="3235"/>
      <c r="AM60" s="3260"/>
    </row>
    <row r="61" spans="1:41" s="376" customFormat="1" ht="15" customHeight="1">
      <c r="A61" s="3100" t="s">
        <v>74</v>
      </c>
      <c r="B61" s="3101" t="s">
        <v>75</v>
      </c>
      <c r="C61" s="3101" t="s">
        <v>76</v>
      </c>
      <c r="D61" s="3127"/>
      <c r="E61" s="3431" t="s">
        <v>30</v>
      </c>
      <c r="F61" s="3101"/>
      <c r="G61" s="3101"/>
      <c r="H61" s="3101"/>
      <c r="I61" s="3102"/>
      <c r="J61" s="3102"/>
      <c r="K61" s="3102"/>
      <c r="L61" s="3102"/>
      <c r="M61" s="3102"/>
      <c r="N61" s="3102"/>
      <c r="O61" s="3102"/>
      <c r="P61" s="3102"/>
      <c r="Q61" s="3102"/>
      <c r="R61" s="3102"/>
      <c r="S61" s="3249"/>
      <c r="T61" s="3236"/>
      <c r="U61" s="3102"/>
      <c r="V61" s="3102"/>
      <c r="W61" s="3102"/>
      <c r="X61" s="3102"/>
      <c r="Y61" s="3102"/>
      <c r="Z61" s="3102"/>
      <c r="AA61" s="3102"/>
      <c r="AB61" s="3102"/>
      <c r="AC61" s="3102"/>
      <c r="AD61" s="3102"/>
      <c r="AE61" s="3102"/>
      <c r="AF61" s="3102"/>
      <c r="AG61" s="3102"/>
      <c r="AH61" s="3102"/>
      <c r="AI61" s="3102"/>
      <c r="AJ61" s="3102"/>
      <c r="AK61" s="3102"/>
      <c r="AL61" s="3102"/>
      <c r="AM61" s="3261"/>
      <c r="AN61" s="3102"/>
      <c r="AO61" s="3104"/>
    </row>
    <row r="62" spans="1:41" s="376" customFormat="1" ht="15" customHeight="1">
      <c r="A62" s="3105">
        <v>1</v>
      </c>
      <c r="B62" s="2856">
        <v>2</v>
      </c>
      <c r="C62" s="2738" t="s">
        <v>22</v>
      </c>
      <c r="D62" s="3119" t="str">
        <f t="shared" ref="D62:D67" si="18">IFERROR(INDEX($D$3:$D$49,MATCH($B62,$C$3:$C$49,0)),0)</f>
        <v>INCENTIVI</v>
      </c>
      <c r="E62" s="3426" cm="1">
        <f t="array" ref="E62">SUMPRODUCT($I62:$AO62,--($I$2:$AO$2&lt;=E$58))</f>
        <v>0</v>
      </c>
      <c r="F62" s="2735" cm="1">
        <f t="array" ref="F62">SUMPRODUCT($I62:$AO62,--($I$2:$AO$2&lt;=F$58))</f>
        <v>0</v>
      </c>
      <c r="G62"/>
      <c r="H62" s="8"/>
      <c r="I62" s="3064" cm="1">
        <f t="array" ref="I62">SUMPRODUCT(I$3:I$49,--($B$3:$B$49=$C62)*--($C$3:$C$49=$B62))*$A62</f>
        <v>0</v>
      </c>
      <c r="J62" s="3064" cm="1">
        <f t="array" ref="J62">SUMPRODUCT(J$3:J$49,--($B$3:$B$49=$C62)*--($C$3:$C$49=$B62))*$A62</f>
        <v>0</v>
      </c>
      <c r="K62" s="3064" cm="1">
        <f t="array" ref="K62">SUMPRODUCT(K$3:K$49,--($B$3:$B$49=$C62)*--($C$3:$C$49=$B62))*$A62</f>
        <v>0</v>
      </c>
      <c r="L62" s="3064" cm="1">
        <f t="array" ref="L62">SUMPRODUCT(L$3:L$49,--($B$3:$B$49=$C62)*--($C$3:$C$49=$B62))*$A62</f>
        <v>0</v>
      </c>
      <c r="M62" s="3064" cm="1">
        <f t="array" ref="M62">SUMPRODUCT(M$3:M$49,--($B$3:$B$49=$C62)*--($C$3:$C$49=$B62))*$A62</f>
        <v>0</v>
      </c>
      <c r="N62" s="3064" cm="1">
        <f t="array" ref="N62">SUMPRODUCT(N$3:N$49,--($B$3:$B$49=$C62)*--($C$3:$C$49=$B62))*$A62</f>
        <v>0</v>
      </c>
      <c r="O62" s="3064" cm="1">
        <f t="array" ref="O62">SUMPRODUCT(O$3:O$49,--($B$3:$B$49=$C62)*--($C$3:$C$49=$B62))*$A62</f>
        <v>0</v>
      </c>
      <c r="P62" s="3064" cm="1">
        <f t="array" ref="P62">SUMPRODUCT(P$3:P$49,--($B$3:$B$49=$C62)*--($C$3:$C$49=$B62))*$A62</f>
        <v>0</v>
      </c>
      <c r="Q62" s="3064" cm="1">
        <f t="array" ref="Q62">SUMPRODUCT(Q$3:Q$49,--($B$3:$B$49=$C62)*--($C$3:$C$49=$B62))*$A62</f>
        <v>0</v>
      </c>
      <c r="R62" s="3064" cm="1">
        <f t="array" ref="R62">SUMPRODUCT(R$3:R$49,--($B$3:$B$49=$C62)*--($C$3:$C$49=$B62))*$A62</f>
        <v>0</v>
      </c>
      <c r="S62" s="3244" cm="1">
        <f t="array" ref="S62">SUMPRODUCT(S$3:S$49,--($B$3:$B$49=$C62)*--($C$3:$C$49=$B62))*$A62</f>
        <v>0</v>
      </c>
      <c r="T62" s="3064" cm="1">
        <f t="array" ref="T62">SUMPRODUCT(T$3:T$49,--($B$3:$B$49=$C62)*--($C$3:$C$49=$B62))*$A62</f>
        <v>0</v>
      </c>
      <c r="U62" s="3064" cm="1">
        <f t="array" ref="U62">SUMPRODUCT(U$3:U$49,--($B$3:$B$49=$C62)*--($C$3:$C$49=$B62))*$A62</f>
        <v>0</v>
      </c>
      <c r="V62" s="3064" cm="1">
        <f t="array" ref="V62">SUMPRODUCT(V$3:V$49,--($B$3:$B$49=$C62)*--($C$3:$C$49=$B62))*$A62</f>
        <v>0</v>
      </c>
      <c r="W62" s="3064" cm="1">
        <f t="array" ref="W62">SUMPRODUCT(W$3:W$49,--($B$3:$B$49=$C62)*--($C$3:$C$49=$B62))*$A62</f>
        <v>0</v>
      </c>
      <c r="X62" s="3064" cm="1">
        <f t="array" ref="X62">SUMPRODUCT(X$3:X$49,--($B$3:$B$49=$C62)*--($C$3:$C$49=$B62))*$A62</f>
        <v>0</v>
      </c>
      <c r="Y62" s="3064" cm="1">
        <f t="array" ref="Y62">SUMPRODUCT(Y$3:Y$49,--($B$3:$B$49=$C62)*--($C$3:$C$49=$B62))*$A62</f>
        <v>0</v>
      </c>
      <c r="Z62" s="3064" cm="1">
        <f t="array" ref="Z62">SUMPRODUCT(Z$3:Z$49,--($B$3:$B$49=$C62)*--($C$3:$C$49=$B62))*$A62</f>
        <v>0</v>
      </c>
      <c r="AA62" s="3064" cm="1">
        <f t="array" ref="AA62">SUMPRODUCT(AA$3:AA$49,--($B$3:$B$49=$C62)*--($C$3:$C$49=$B62))*$A62</f>
        <v>0</v>
      </c>
      <c r="AB62" s="3064" cm="1">
        <f t="array" ref="AB62">SUMPRODUCT(AB$3:AB$49,--($B$3:$B$49=$C62)*--($C$3:$C$49=$B62))*$A62</f>
        <v>0</v>
      </c>
      <c r="AC62" s="3064" cm="1">
        <f t="array" ref="AC62">SUMPRODUCT(AC$3:AC$49,--($B$3:$B$49=$C62)*--($C$3:$C$49=$B62))*$A62</f>
        <v>0</v>
      </c>
      <c r="AD62" s="3064" cm="1">
        <f t="array" ref="AD62">SUMPRODUCT(AD$3:AD$49,--($B$3:$B$49=$C62)*--($C$3:$C$49=$B62))*$A62</f>
        <v>0</v>
      </c>
      <c r="AE62" s="3064" cm="1">
        <f t="array" ref="AE62">SUMPRODUCT(AE$3:AE$49,--($B$3:$B$49=$C62)*--($C$3:$C$49=$B62))*$A62</f>
        <v>0</v>
      </c>
      <c r="AF62" s="3064" cm="1">
        <f t="array" ref="AF62">SUMPRODUCT(AF$3:AF$49,--($B$3:$B$49=$C62)*--($C$3:$C$49=$B62))*$A62</f>
        <v>0</v>
      </c>
      <c r="AG62" s="3064" cm="1">
        <f t="array" ref="AG62">SUMPRODUCT(AG$3:AG$49,--($B$3:$B$49=$C62)*--($C$3:$C$49=$B62))*$A62</f>
        <v>0</v>
      </c>
      <c r="AH62" s="3064" cm="1">
        <f t="array" ref="AH62">SUMPRODUCT(AH$3:AH$49,--($B$3:$B$49=$C62)*--($C$3:$C$49=$B62))*$A62</f>
        <v>0</v>
      </c>
      <c r="AI62" s="3064" cm="1">
        <f t="array" ref="AI62">SUMPRODUCT(AI$3:AI$49,--($B$3:$B$49=$C62)*--($C$3:$C$49=$B62))*$A62</f>
        <v>0</v>
      </c>
      <c r="AJ62" s="3064" cm="1">
        <f t="array" ref="AJ62">SUMPRODUCT(AJ$3:AJ$49,--($B$3:$B$49=$C62)*--($C$3:$C$49=$B62))*$A62</f>
        <v>0</v>
      </c>
      <c r="AK62" s="3064" cm="1">
        <f t="array" ref="AK62">SUMPRODUCT(AK$3:AK$49,--($B$3:$B$49=$C62)*--($C$3:$C$49=$B62))*$A62</f>
        <v>0</v>
      </c>
      <c r="AL62" s="3064" cm="1">
        <f t="array" ref="AL62">SUMPRODUCT(AL$3:AL$49,--($B$3:$B$49=$C62)*--($C$3:$C$49=$B62))*$A62</f>
        <v>0</v>
      </c>
      <c r="AM62" s="3257" cm="1">
        <f t="array" ref="AM62">SUMPRODUCT(AM$3:AM$49,--($B$3:$B$49=$C62)*--($C$3:$C$49=$B62))*$A62</f>
        <v>0</v>
      </c>
      <c r="AN62" s="3064" cm="1">
        <f t="array" ref="AN62">SUMPRODUCT(AN$3:AN$49,--($B$3:$B$49=$C62)*--($C$3:$C$49=$B62))*$A62</f>
        <v>0</v>
      </c>
      <c r="AO62" s="3064" cm="1">
        <f t="array" ref="AO62">SUMPRODUCT(AO$3:AO$49,--($B$3:$B$49=$C62)*--($C$3:$C$49=$B62))*$A62</f>
        <v>0</v>
      </c>
    </row>
    <row r="63" spans="1:41" s="376" customFormat="1" ht="15" customHeight="1">
      <c r="A63" s="3105">
        <v>-1</v>
      </c>
      <c r="B63" s="2856" t="s">
        <v>58</v>
      </c>
      <c r="C63" s="2738" t="s">
        <v>22</v>
      </c>
      <c r="D63" s="3121" t="str">
        <f t="shared" si="18"/>
        <v>MANUTENZIONE ordinaria</v>
      </c>
      <c r="E63" s="3426" cm="1">
        <f t="array" ref="E63">SUMPRODUCT($I63:$AO63,--($I$2:$AO$2&lt;=E$58))</f>
        <v>1123267.0083325421</v>
      </c>
      <c r="F63" s="2735" cm="1">
        <f t="array" ref="F63">SUMPRODUCT($I63:$AO63,--($I$2:$AO$2&lt;=F$58))</f>
        <v>304282.25694649731</v>
      </c>
      <c r="G63"/>
      <c r="H63" s="8"/>
      <c r="I63" s="3064" cm="1">
        <f t="array" ref="I63">SUMPRODUCT(I$3:I$49,--($B$3:$B$49=$C63)*--($C$3:$C$49=$B63))*$A63</f>
        <v>27830.646942999992</v>
      </c>
      <c r="J63" s="3064" cm="1">
        <f t="array" ref="J63">SUMPRODUCT(J$3:J$49,--($B$3:$B$49=$C63)*--($C$3:$C$49=$B63))*$A63</f>
        <v>28378.151670133193</v>
      </c>
      <c r="K63" s="3064" cm="1">
        <f t="array" ref="K63">SUMPRODUCT(K$3:K$49,--($B$3:$B$49=$C63)*--($C$3:$C$49=$B63))*$A63</f>
        <v>28936.42730844381</v>
      </c>
      <c r="L63" s="3064" cm="1">
        <f t="array" ref="L63">SUMPRODUCT(L$3:L$49,--($B$3:$B$49=$C63)*--($C$3:$C$49=$B63))*$A63</f>
        <v>29505.685751129924</v>
      </c>
      <c r="M63" s="3064" cm="1">
        <f t="array" ref="M63">SUMPRODUCT(M$3:M$49,--($B$3:$B$49=$C63)*--($C$3:$C$49=$B63))*$A63</f>
        <v>30086.143059906695</v>
      </c>
      <c r="N63" s="3064" cm="1">
        <f t="array" ref="N63">SUMPRODUCT(N$3:N$49,--($B$3:$B$49=$C63)*--($C$3:$C$49=$B63))*$A63</f>
        <v>30678.019547012493</v>
      </c>
      <c r="O63" s="3064" cm="1">
        <f t="array" ref="O63">SUMPRODUCT(O$3:O$49,--($B$3:$B$49=$C63)*--($C$3:$C$49=$B63))*$A63</f>
        <v>31281.539858828262</v>
      </c>
      <c r="P63" s="3064" cm="1">
        <f t="array" ref="P63">SUMPRODUCT(P$3:P$49,--($B$3:$B$49=$C63)*--($C$3:$C$49=$B63))*$A63</f>
        <v>31896.933061141935</v>
      </c>
      <c r="Q63" s="3064" cm="1">
        <f t="array" ref="Q63">SUMPRODUCT(Q$3:Q$49,--($B$3:$B$49=$C63)*--($C$3:$C$49=$B63))*$A63</f>
        <v>32524.432726090225</v>
      </c>
      <c r="R63" s="3064" cm="1">
        <f t="array" ref="R63">SUMPRODUCT(R$3:R$49,--($B$3:$B$49=$C63)*--($C$3:$C$49=$B63))*$A63</f>
        <v>33164.277020810769</v>
      </c>
      <c r="S63" s="3244" cm="1">
        <f t="array" ref="S63">SUMPRODUCT(S$3:S$49,--($B$3:$B$49=$C63)*--($C$3:$C$49=$B63))*$A63</f>
        <v>33816.70879783835</v>
      </c>
      <c r="T63" s="3064" cm="1">
        <f t="array" ref="T63">SUMPRODUCT(T$3:T$49,--($B$3:$B$49=$C63)*--($C$3:$C$49=$B63))*$A63</f>
        <v>34481.975687279461</v>
      </c>
      <c r="U63" s="3064" cm="1">
        <f t="array" ref="U63">SUMPRODUCT(U$3:U$49,--($B$3:$B$49=$C63)*--($C$3:$C$49=$B63))*$A63</f>
        <v>35160.330190800123</v>
      </c>
      <c r="V63" s="3064" cm="1">
        <f t="array" ref="V63">SUMPRODUCT(V$3:V$49,--($B$3:$B$49=$C63)*--($C$3:$C$49=$B63))*$A63</f>
        <v>35852.029777462769</v>
      </c>
      <c r="W63" s="3064" cm="1">
        <f t="array" ref="W63">SUMPRODUCT(W$3:W$49,--($B$3:$B$49=$C63)*--($C$3:$C$49=$B63))*$A63</f>
        <v>36557.33698144849</v>
      </c>
      <c r="X63" s="3064" cm="1">
        <f t="array" ref="X63">SUMPRODUCT(X$3:X$49,--($B$3:$B$49=$C63)*--($C$3:$C$49=$B63))*$A63</f>
        <v>37276.51950170171</v>
      </c>
      <c r="Y63" s="3064" cm="1">
        <f t="array" ref="Y63">SUMPRODUCT(Y$3:Y$49,--($B$3:$B$49=$C63)*--($C$3:$C$49=$B63))*$A63</f>
        <v>38009.85030353519</v>
      </c>
      <c r="Z63" s="3064" cm="1">
        <f t="array" ref="Z63">SUMPRODUCT(Z$3:Z$49,--($B$3:$B$49=$C63)*--($C$3:$C$49=$B63))*$A63</f>
        <v>38757.607722233828</v>
      </c>
      <c r="AA63" s="3064" cm="1">
        <f t="array" ref="AA63">SUMPRODUCT(AA$3:AA$49,--($B$3:$B$49=$C63)*--($C$3:$C$49=$B63))*$A63</f>
        <v>39520.07556869668</v>
      </c>
      <c r="AB63" s="3064" cm="1">
        <f t="array" ref="AB63">SUMPRODUCT(AB$3:AB$49,--($B$3:$B$49=$C63)*--($C$3:$C$49=$B63))*$A63</f>
        <v>40297.543237157224</v>
      </c>
      <c r="AC63" s="3064" cm="1">
        <f t="array" ref="AC63">SUMPRODUCT(AC$3:AC$49,--($B$3:$B$49=$C63)*--($C$3:$C$49=$B63))*$A63</f>
        <v>41090.305815022744</v>
      </c>
      <c r="AD63" s="3064" cm="1">
        <f t="array" ref="AD63">SUMPRODUCT(AD$3:AD$49,--($B$3:$B$49=$C63)*--($C$3:$C$49=$B63))*$A63</f>
        <v>41898.66419487464</v>
      </c>
      <c r="AE63" s="3064" cm="1">
        <f t="array" ref="AE63">SUMPRODUCT(AE$3:AE$49,--($B$3:$B$49=$C63)*--($C$3:$C$49=$B63))*$A63</f>
        <v>42722.925188671994</v>
      </c>
      <c r="AF63" s="3064" cm="1">
        <f t="array" ref="AF63">SUMPRODUCT(AF$3:AF$49,--($B$3:$B$49=$C63)*--($C$3:$C$49=$B63))*$A63</f>
        <v>43563.401644201862</v>
      </c>
      <c r="AG63" s="3064" cm="1">
        <f t="array" ref="AG63">SUMPRODUCT(AG$3:AG$49,--($B$3:$B$49=$C63)*--($C$3:$C$49=$B63))*$A63</f>
        <v>44420.412563820537</v>
      </c>
      <c r="AH63" s="3064" cm="1">
        <f t="array" ref="AH63">SUMPRODUCT(AH$3:AH$49,--($B$3:$B$49=$C63)*--($C$3:$C$49=$B63))*$A63</f>
        <v>45294.283225530606</v>
      </c>
      <c r="AI63" s="3064" cm="1">
        <f t="array" ref="AI63">SUMPRODUCT(AI$3:AI$49,--($B$3:$B$49=$C63)*--($C$3:$C$49=$B63))*$A63</f>
        <v>46185.345306440133</v>
      </c>
      <c r="AJ63" s="3064" cm="1">
        <f t="array" ref="AJ63">SUMPRODUCT(AJ$3:AJ$49,--($B$3:$B$49=$C63)*--($C$3:$C$49=$B63))*$A63</f>
        <v>47093.937008650464</v>
      </c>
      <c r="AK63" s="3064" cm="1">
        <f t="array" ref="AK63">SUMPRODUCT(AK$3:AK$49,--($B$3:$B$49=$C63)*--($C$3:$C$49=$B63))*$A63</f>
        <v>48020.403187620643</v>
      </c>
      <c r="AL63" s="3064" cm="1">
        <f t="array" ref="AL63">SUMPRODUCT(AL$3:AL$49,--($B$3:$B$49=$C63)*--($C$3:$C$49=$B63))*$A63</f>
        <v>48965.095483057099</v>
      </c>
      <c r="AM63" s="3257" cm="1">
        <f t="array" ref="AM63">SUMPRODUCT(AM$3:AM$49,--($B$3:$B$49=$C63)*--($C$3:$C$49=$B63))*$A63</f>
        <v>0</v>
      </c>
      <c r="AN63" s="3064" cm="1">
        <f t="array" ref="AN63">SUMPRODUCT(AN$3:AN$49,--($B$3:$B$49=$C63)*--($C$3:$C$49=$B63))*$A63</f>
        <v>0</v>
      </c>
      <c r="AO63" s="3064" cm="1">
        <f t="array" ref="AO63">SUMPRODUCT(AO$3:AO$49,--($B$3:$B$49=$C63)*--($C$3:$C$49=$B63))*$A63</f>
        <v>0</v>
      </c>
    </row>
    <row r="64" spans="1:41" s="376" customFormat="1" ht="15" customHeight="1">
      <c r="A64" s="3105">
        <v>1</v>
      </c>
      <c r="B64" s="2856" t="s">
        <v>64</v>
      </c>
      <c r="C64" s="2738" t="s">
        <v>22</v>
      </c>
      <c r="D64" s="3122" t="str">
        <f t="shared" si="18"/>
        <v>GESTIONE - Ricavi</v>
      </c>
      <c r="E64" s="3426" cm="1">
        <f t="array" ref="E64">SUMPRODUCT($I64:$AO64,--($I$2:$AO$2&lt;=E$58))</f>
        <v>694205.65691086685</v>
      </c>
      <c r="F64" s="2735" cm="1">
        <f t="array" ref="F64">SUMPRODUCT($I64:$AO64,--($I$2:$AO$2&lt;=F$58))</f>
        <v>188053.6528740713</v>
      </c>
      <c r="G64"/>
      <c r="H64" s="8"/>
      <c r="I64" s="3064" cm="1">
        <f t="array" ref="I64">SUMPRODUCT(I$3:I$49,--($B$3:$B$49=$C64)*--($C$3:$C$49=$B64))*$A64</f>
        <v>17200</v>
      </c>
      <c r="J64" s="3064" cm="1">
        <f t="array" ref="J64">SUMPRODUCT(J$3:J$49,--($B$3:$B$49=$C64)*--($C$3:$C$49=$B64))*$A64</f>
        <v>17538.370909090911</v>
      </c>
      <c r="K64" s="3064" cm="1">
        <f t="array" ref="K64">SUMPRODUCT(K$3:K$49,--($B$3:$B$49=$C64)*--($C$3:$C$49=$B64))*$A64</f>
        <v>17883.398496793387</v>
      </c>
      <c r="L64" s="3064" cm="1">
        <f t="array" ref="L64">SUMPRODUCT(L$3:L$49,--($B$3:$B$49=$C64)*--($C$3:$C$49=$B64))*$A64</f>
        <v>18235.213718130304</v>
      </c>
      <c r="M64" s="3064" cm="1">
        <f t="array" ref="M64">SUMPRODUCT(M$3:M$49,--($B$3:$B$49=$C64)*--($C$3:$C$49=$B64))*$A64</f>
        <v>18593.950104366977</v>
      </c>
      <c r="N64" s="3064" cm="1">
        <f t="array" ref="N64">SUMPRODUCT(N$3:N$49,--($B$3:$B$49=$C64)*--($C$3:$C$49=$B64))*$A64</f>
        <v>18959.743813692883</v>
      </c>
      <c r="O64" s="3064" cm="1">
        <f t="array" ref="O64">SUMPRODUCT(O$3:O$49,--($B$3:$B$49=$C64)*--($C$3:$C$49=$B64))*$A64</f>
        <v>19332.733682900442</v>
      </c>
      <c r="P64" s="3064" cm="1">
        <f t="array" ref="P64">SUMPRODUCT(P$3:P$49,--($B$3:$B$49=$C64)*--($C$3:$C$49=$B64))*$A64</f>
        <v>19713.061280080408</v>
      </c>
      <c r="Q64" s="3064" cm="1">
        <f t="array" ref="Q64">SUMPRODUCT(Q$3:Q$49,--($B$3:$B$49=$C64)*--($C$3:$C$49=$B64))*$A64</f>
        <v>20100.870958353993</v>
      </c>
      <c r="R64" s="3064" cm="1">
        <f t="array" ref="R64">SUMPRODUCT(R$3:R$49,--($B$3:$B$49=$C64)*--($C$3:$C$49=$B64))*$A64</f>
        <v>20496.309910661977</v>
      </c>
      <c r="S64" s="3244" cm="1">
        <f t="array" ref="S64">SUMPRODUCT(S$3:S$49,--($B$3:$B$49=$C64)*--($C$3:$C$49=$B64))*$A64</f>
        <v>20899.528225631722</v>
      </c>
      <c r="T64" s="3064" cm="1">
        <f t="array" ref="T64">SUMPRODUCT(T$3:T$49,--($B$3:$B$49=$C64)*--($C$3:$C$49=$B64))*$A64</f>
        <v>21310.678944543244</v>
      </c>
      <c r="U64" s="3064" cm="1">
        <f t="array" ref="U64">SUMPRODUCT(U$3:U$49,--($B$3:$B$49=$C64)*--($C$3:$C$49=$B64))*$A64</f>
        <v>21729.918119415895</v>
      </c>
      <c r="V64" s="3064" cm="1">
        <f t="array" ref="V64">SUMPRODUCT(V$3:V$49,--($B$3:$B$49=$C64)*--($C$3:$C$49=$B64))*$A64</f>
        <v>22157.404872237854</v>
      </c>
      <c r="W64" s="3064" cm="1">
        <f t="array" ref="W64">SUMPRODUCT(W$3:W$49,--($B$3:$B$49=$C64)*--($C$3:$C$49=$B64))*$A64</f>
        <v>22593.30145536079</v>
      </c>
      <c r="X64" s="3064" cm="1">
        <f t="array" ref="X64">SUMPRODUCT(X$3:X$49,--($B$3:$B$49=$C64)*--($C$3:$C$49=$B64))*$A64</f>
        <v>23037.773313082613</v>
      </c>
      <c r="Y64" s="3064" cm="1">
        <f t="array" ref="Y64">SUMPRODUCT(Y$3:Y$49,--($B$3:$B$49=$C64)*--($C$3:$C$49=$B64))*$A64</f>
        <v>23490.989144441803</v>
      </c>
      <c r="Z64" s="3064" cm="1">
        <f t="array" ref="Z64">SUMPRODUCT(Z$3:Z$49,--($B$3:$B$49=$C64)*--($C$3:$C$49=$B64))*$A64</f>
        <v>23953.120967247003</v>
      </c>
      <c r="AA64" s="3064" cm="1">
        <f t="array" ref="AA64">SUMPRODUCT(AA$3:AA$49,--($B$3:$B$49=$C64)*--($C$3:$C$49=$B64))*$A64</f>
        <v>24424.344183366295</v>
      </c>
      <c r="AB64" s="3064" cm="1">
        <f t="array" ref="AB64">SUMPRODUCT(AB$3:AB$49,--($B$3:$B$49=$C64)*--($C$3:$C$49=$B64))*$A64</f>
        <v>24904.837645300882</v>
      </c>
      <c r="AC64" s="3064" cm="1">
        <f t="array" ref="AC64">SUMPRODUCT(AC$3:AC$49,--($B$3:$B$49=$C64)*--($C$3:$C$49=$B64))*$A64</f>
        <v>25394.783724068438</v>
      </c>
      <c r="AD64" s="3064" cm="1">
        <f t="array" ref="AD64">SUMPRODUCT(AD$3:AD$49,--($B$3:$B$49=$C64)*--($C$3:$C$49=$B64))*$A64</f>
        <v>25894.368378421928</v>
      </c>
      <c r="AE64" s="3064" cm="1">
        <f t="array" ref="AE64">SUMPRODUCT(AE$3:AE$49,--($B$3:$B$49=$C64)*--($C$3:$C$49=$B64))*$A64</f>
        <v>26403.781225430153</v>
      </c>
      <c r="AF64" s="3064" cm="1">
        <f t="array" ref="AF64">SUMPRODUCT(AF$3:AF$49,--($B$3:$B$49=$C64)*--($C$3:$C$49=$B64))*$A64</f>
        <v>26923.215612446795</v>
      </c>
      <c r="AG64" s="3064" cm="1">
        <f t="array" ref="AG64">SUMPRODUCT(AG$3:AG$49,--($B$3:$B$49=$C64)*--($C$3:$C$49=$B64))*$A64</f>
        <v>27452.868690495299</v>
      </c>
      <c r="AH64" s="3064" cm="1">
        <f t="array" ref="AH64">SUMPRODUCT(AH$3:AH$49,--($B$3:$B$49=$C64)*--($C$3:$C$49=$B64))*$A64</f>
        <v>27992.941489097408</v>
      </c>
      <c r="AI64" s="3064" cm="1">
        <f t="array" ref="AI64">SUMPRODUCT(AI$3:AI$49,--($B$3:$B$49=$C64)*--($C$3:$C$49=$B64))*$A64</f>
        <v>28543.638992573829</v>
      </c>
      <c r="AJ64" s="3064" cm="1">
        <f t="array" ref="AJ64">SUMPRODUCT(AJ$3:AJ$49,--($B$3:$B$49=$C64)*--($C$3:$C$49=$B64))*$A64</f>
        <v>29105.17021784592</v>
      </c>
      <c r="AK64" s="3064" cm="1">
        <f t="array" ref="AK64">SUMPRODUCT(AK$3:AK$49,--($B$3:$B$49=$C64)*--($C$3:$C$49=$B64))*$A64</f>
        <v>29677.748293767909</v>
      </c>
      <c r="AL64" s="3064" cm="1">
        <f t="array" ref="AL64">SUMPRODUCT(AL$3:AL$49,--($B$3:$B$49=$C64)*--($C$3:$C$49=$B64))*$A64</f>
        <v>30261.590542019843</v>
      </c>
      <c r="AM64" s="3257" cm="1">
        <f t="array" ref="AM64">SUMPRODUCT(AM$3:AM$49,--($B$3:$B$49=$C64)*--($C$3:$C$49=$B64))*$A64</f>
        <v>0</v>
      </c>
      <c r="AN64" s="3064" cm="1">
        <f t="array" ref="AN64">SUMPRODUCT(AN$3:AN$49,--($B$3:$B$49=$C64)*--($C$3:$C$49=$B64))*$A64</f>
        <v>0</v>
      </c>
      <c r="AO64" s="3064" cm="1">
        <f t="array" ref="AO64">SUMPRODUCT(AO$3:AO$49,--($B$3:$B$49=$C64)*--($C$3:$C$49=$B64))*$A64</f>
        <v>0</v>
      </c>
    </row>
    <row r="65" spans="1:41" s="376" customFormat="1" ht="15" customHeight="1">
      <c r="A65" s="3105">
        <v>-1</v>
      </c>
      <c r="B65" s="2856">
        <v>6</v>
      </c>
      <c r="C65" s="2738" t="s">
        <v>22</v>
      </c>
      <c r="D65" s="3123" t="str">
        <f t="shared" si="18"/>
        <v>ENERGIA</v>
      </c>
      <c r="E65" s="3426" cm="1">
        <f t="array" ref="E65">SUMPRODUCT($I65:$AO65,--($I$2:$AO$2&lt;=E$58))</f>
        <v>4714354.8766078297</v>
      </c>
      <c r="F65" s="2735" cm="1">
        <f t="array" ref="F65">SUMPRODUCT($I65:$AO65,--($I$2:$AO$2&lt;=F$58))</f>
        <v>1277073.5108034755</v>
      </c>
      <c r="G65"/>
      <c r="H65" s="8"/>
      <c r="I65" s="3064" cm="1">
        <f t="array" ref="I65">SUMPRODUCT(I$3:I$49,--($B$3:$B$49=$C65)*--($C$3:$C$49=$B65))*$A65</f>
        <v>116805.3055610088</v>
      </c>
      <c r="J65" s="3064" cm="1">
        <f t="array" ref="J65">SUMPRODUCT(J$3:J$49,--($B$3:$B$49=$C65)*--($C$3:$C$49=$B65))*$A65</f>
        <v>119103.18448131811</v>
      </c>
      <c r="K65" s="3064" cm="1">
        <f t="array" ref="K65">SUMPRODUCT(K$3:K$49,--($B$3:$B$49=$C65)*--($C$3:$C$49=$B65))*$A65</f>
        <v>121446.2689469324</v>
      </c>
      <c r="L65" s="3064" cm="1">
        <f t="array" ref="L65">SUMPRODUCT(L$3:L$49,--($B$3:$B$49=$C65)*--($C$3:$C$49=$B65))*$A65</f>
        <v>123835.44827421567</v>
      </c>
      <c r="M65" s="3064" cm="1">
        <f t="array" ref="M65">SUMPRODUCT(M$3:M$49,--($B$3:$B$49=$C65)*--($C$3:$C$49=$B65))*$A65</f>
        <v>126271.62927481024</v>
      </c>
      <c r="N65" s="3064" cm="1">
        <f t="array" ref="N65">SUMPRODUCT(N$3:N$49,--($B$3:$B$49=$C65)*--($C$3:$C$49=$B65))*$A65</f>
        <v>128755.7365998165</v>
      </c>
      <c r="O65" s="3064" cm="1">
        <f t="array" ref="O65">SUMPRODUCT(O$3:O$49,--($B$3:$B$49=$C65)*--($C$3:$C$49=$B65))*$A65</f>
        <v>131288.71309074378</v>
      </c>
      <c r="P65" s="3064" cm="1">
        <f t="array" ref="P65">SUMPRODUCT(P$3:P$49,--($B$3:$B$49=$C65)*--($C$3:$C$49=$B65))*$A65</f>
        <v>133871.52013736533</v>
      </c>
      <c r="Q65" s="3064" cm="1">
        <f t="array" ref="Q65">SUMPRODUCT(Q$3:Q$49,--($B$3:$B$49=$C65)*--($C$3:$C$49=$B65))*$A65</f>
        <v>136505.13804261314</v>
      </c>
      <c r="R65" s="3064" cm="1">
        <f t="array" ref="R65">SUMPRODUCT(R$3:R$49,--($B$3:$B$49=$C65)*--($C$3:$C$49=$B65))*$A65</f>
        <v>139190.56639465145</v>
      </c>
      <c r="S65" s="3244" cm="1">
        <f t="array" ref="S65">SUMPRODUCT(S$3:S$49,--($B$3:$B$49=$C65)*--($C$3:$C$49=$B65))*$A65</f>
        <v>141928.82444626986</v>
      </c>
      <c r="T65" s="3064" cm="1">
        <f t="array" ref="T65">SUMPRODUCT(T$3:T$49,--($B$3:$B$49=$C65)*--($C$3:$C$49=$B65))*$A65</f>
        <v>144720.95150174011</v>
      </c>
      <c r="U65" s="3064" cm="1">
        <f t="array" ref="U65">SUMPRODUCT(U$3:U$49,--($B$3:$B$49=$C65)*--($C$3:$C$49=$B65))*$A65</f>
        <v>147568.00731128344</v>
      </c>
      <c r="V65" s="3064" cm="1">
        <f t="array" ref="V65">SUMPRODUCT(V$3:V$49,--($B$3:$B$49=$C65)*--($C$3:$C$49=$B65))*$A65</f>
        <v>150471.07247329815</v>
      </c>
      <c r="W65" s="3064" cm="1">
        <f t="array" ref="W65">SUMPRODUCT(W$3:W$49,--($B$3:$B$49=$C65)*--($C$3:$C$49=$B65))*$A65</f>
        <v>153431.24884450011</v>
      </c>
      <c r="X65" s="3064" cm="1">
        <f t="array" ref="X65">SUMPRODUCT(X$3:X$49,--($B$3:$B$49=$C65)*--($C$3:$C$49=$B65))*$A65</f>
        <v>156449.6599581319</v>
      </c>
      <c r="Y65" s="3064" cm="1">
        <f t="array" ref="Y65">SUMPRODUCT(Y$3:Y$49,--($B$3:$B$49=$C65)*--($C$3:$C$49=$B65))*$A65</f>
        <v>159527.45145039915</v>
      </c>
      <c r="Z65" s="3064" cm="1">
        <f t="array" ref="Z65">SUMPRODUCT(Z$3:Z$49,--($B$3:$B$49=$C65)*--($C$3:$C$49=$B65))*$A65</f>
        <v>162665.79149529611</v>
      </c>
      <c r="AA65" s="3064" cm="1">
        <f t="array" ref="AA65">SUMPRODUCT(AA$3:AA$49,--($B$3:$B$49=$C65)*--($C$3:$C$49=$B65))*$A65</f>
        <v>165865.87124798537</v>
      </c>
      <c r="AB65" s="3064" cm="1">
        <f t="array" ref="AB65">SUMPRODUCT(AB$3:AB$49,--($B$3:$B$49=$C65)*--($C$3:$C$49=$B65))*$A65</f>
        <v>169128.90529690028</v>
      </c>
      <c r="AC65" s="3064" cm="1">
        <f t="array" ref="AC65">SUMPRODUCT(AC$3:AC$49,--($B$3:$B$49=$C65)*--($C$3:$C$49=$B65))*$A65</f>
        <v>172456.1321247411</v>
      </c>
      <c r="AD65" s="3064" cm="1">
        <f t="array" ref="AD65">SUMPRODUCT(AD$3:AD$49,--($B$3:$B$49=$C65)*--($C$3:$C$49=$B65))*$A65</f>
        <v>175848.81457854054</v>
      </c>
      <c r="AE65" s="3064" cm="1">
        <f t="array" ref="AE65">SUMPRODUCT(AE$3:AE$49,--($B$3:$B$49=$C65)*--($C$3:$C$49=$B65))*$A65</f>
        <v>179308.24034897654</v>
      </c>
      <c r="AF65" s="3064" cm="1">
        <f t="array" ref="AF65">SUMPRODUCT(AF$3:AF$49,--($B$3:$B$49=$C65)*--($C$3:$C$49=$B65))*$A65</f>
        <v>182835.72245911459</v>
      </c>
      <c r="AG65" s="3064" cm="1">
        <f t="array" ref="AG65">SUMPRODUCT(AG$3:AG$49,--($B$3:$B$49=$C65)*--($C$3:$C$49=$B65))*$A65</f>
        <v>186432.59976276485</v>
      </c>
      <c r="AH65" s="3064" cm="1">
        <f t="array" ref="AH65">SUMPRODUCT(AH$3:AH$49,--($B$3:$B$49=$C65)*--($C$3:$C$49=$B65))*$A65</f>
        <v>190100.23745264322</v>
      </c>
      <c r="AI65" s="3064" cm="1">
        <f t="array" ref="AI65">SUMPRODUCT(AI$3:AI$49,--($B$3:$B$49=$C65)*--($C$3:$C$49=$B65))*$A65</f>
        <v>193840.02757852976</v>
      </c>
      <c r="AJ65" s="3064" cm="1">
        <f t="array" ref="AJ65">SUMPRODUCT(AJ$3:AJ$49,--($B$3:$B$49=$C65)*--($C$3:$C$49=$B65))*$A65</f>
        <v>197653.38957562012</v>
      </c>
      <c r="AK65" s="3064" cm="1">
        <f t="array" ref="AK65">SUMPRODUCT(AK$3:AK$49,--($B$3:$B$49=$C65)*--($C$3:$C$49=$B65))*$A65</f>
        <v>201541.77080327139</v>
      </c>
      <c r="AL65" s="3064" cm="1">
        <f t="array" ref="AL65">SUMPRODUCT(AL$3:AL$49,--($B$3:$B$49=$C65)*--($C$3:$C$49=$B65))*$A65</f>
        <v>205506.64709434664</v>
      </c>
      <c r="AM65" s="3257" cm="1">
        <f t="array" ref="AM65">SUMPRODUCT(AM$3:AM$49,--($B$3:$B$49=$C65)*--($C$3:$C$49=$B65))*$A65</f>
        <v>0</v>
      </c>
      <c r="AN65" s="3064" cm="1">
        <f t="array" ref="AN65">SUMPRODUCT(AN$3:AN$49,--($B$3:$B$49=$C65)*--($C$3:$C$49=$B65))*$A65</f>
        <v>0</v>
      </c>
      <c r="AO65" s="3064" cm="1">
        <f t="array" ref="AO65">SUMPRODUCT(AO$3:AO$49,--($B$3:$B$49=$C65)*--($C$3:$C$49=$B65))*$A65</f>
        <v>0</v>
      </c>
    </row>
    <row r="66" spans="1:41" s="376" customFormat="1" ht="15" customHeight="1">
      <c r="A66" s="3105">
        <v>1</v>
      </c>
      <c r="B66" s="2856">
        <v>7</v>
      </c>
      <c r="C66" s="2738" t="s">
        <v>22</v>
      </c>
      <c r="D66" s="3124" t="str">
        <f t="shared" si="18"/>
        <v>AFFITTO</v>
      </c>
      <c r="E66" s="3426" cm="1">
        <f t="array" ref="E66">SUMPRODUCT($I66:$AO66,--($I$2:$AO$2&lt;=E$58))</f>
        <v>11490397.185322752</v>
      </c>
      <c r="F66" s="2735" cm="1">
        <f t="array" ref="F66">SUMPRODUCT($I66:$AO66,--($I$2:$AO$2&lt;=F$58))</f>
        <v>3112638.3689946365</v>
      </c>
      <c r="G66"/>
      <c r="H66" s="8"/>
      <c r="I66" s="3064" cm="1">
        <f t="array" ref="I66">SUMPRODUCT(I$3:I$49,--($B$3:$B$49=$C66)*--($C$3:$C$49=$B66))*$A66</f>
        <v>284692.05</v>
      </c>
      <c r="J66" s="3064" cm="1">
        <f t="array" ref="J66">SUMPRODUCT(J$3:J$49,--($B$3:$B$49=$C66)*--($C$3:$C$49=$B66))*$A66</f>
        <v>290292.71905636362</v>
      </c>
      <c r="K66" s="3064" cm="1">
        <f t="array" ref="K66">SUMPRODUCT(K$3:K$49,--($B$3:$B$49=$C66)*--($C$3:$C$49=$B66))*$A66</f>
        <v>296003.56854761788</v>
      </c>
      <c r="L66" s="3064" cm="1">
        <f t="array" ref="L66">SUMPRODUCT(L$3:L$49,--($B$3:$B$49=$C66)*--($C$3:$C$49=$B66))*$A66</f>
        <v>301826.7660234092</v>
      </c>
      <c r="M66" s="3064" cm="1">
        <f t="array" ref="M66">SUMPRODUCT(M$3:M$49,--($B$3:$B$49=$C66)*--($C$3:$C$49=$B66))*$A66</f>
        <v>307764.521674997</v>
      </c>
      <c r="N66" s="3064" cm="1">
        <f t="array" ref="N66">SUMPRODUCT(N$3:N$49,--($B$3:$B$49=$C66)*--($C$3:$C$49=$B66))*$A66</f>
        <v>313819.08917413052</v>
      </c>
      <c r="O66" s="3064" cm="1">
        <f t="array" ref="O66">SUMPRODUCT(O$3:O$49,--($B$3:$B$49=$C66)*--($C$3:$C$49=$B66))*$A66</f>
        <v>319992.76652842888</v>
      </c>
      <c r="P66" s="3064" cm="1">
        <f t="array" ref="P66">SUMPRODUCT(P$3:P$49,--($B$3:$B$49=$C66)*--($C$3:$C$49=$B66))*$A66</f>
        <v>326287.89695358812</v>
      </c>
      <c r="Q66" s="3064" cm="1">
        <f t="array" ref="Q66">SUMPRODUCT(Q$3:Q$49,--($B$3:$B$49=$C66)*--($C$3:$C$49=$B66))*$A66</f>
        <v>332706.86976274784</v>
      </c>
      <c r="R66" s="3064" cm="1">
        <f t="array" ref="R66">SUMPRODUCT(R$3:R$49,--($B$3:$B$49=$C66)*--($C$3:$C$49=$B66))*$A66</f>
        <v>339252.12127335317</v>
      </c>
      <c r="S66" s="3244" cm="1">
        <f t="array" ref="S66">SUMPRODUCT(S$3:S$49,--($B$3:$B$49=$C66)*--($C$3:$C$49=$B66))*$A66</f>
        <v>345926.13573185797</v>
      </c>
      <c r="T66" s="3064" cm="1">
        <f t="array" ref="T66">SUMPRODUCT(T$3:T$49,--($B$3:$B$49=$C66)*--($C$3:$C$49=$B66))*$A66</f>
        <v>352731.4462566193</v>
      </c>
      <c r="U66" s="3064" cm="1">
        <f t="array" ref="U66">SUMPRODUCT(U$3:U$49,--($B$3:$B$49=$C66)*--($C$3:$C$49=$B66))*$A66</f>
        <v>359670.63579934044</v>
      </c>
      <c r="V66" s="3064" cm="1">
        <f t="array" ref="V66">SUMPRODUCT(V$3:V$49,--($B$3:$B$49=$C66)*--($C$3:$C$49=$B66))*$A66</f>
        <v>366746.33812542923</v>
      </c>
      <c r="W66" s="3064" cm="1">
        <f t="array" ref="W66">SUMPRODUCT(W$3:W$49,--($B$3:$B$49=$C66)*--($C$3:$C$49=$B66))*$A66</f>
        <v>373961.23881364224</v>
      </c>
      <c r="X66" s="3064" cm="1">
        <f t="array" ref="X66">SUMPRODUCT(X$3:X$49,--($B$3:$B$49=$C66)*--($C$3:$C$49=$B66))*$A66</f>
        <v>381318.07627539418</v>
      </c>
      <c r="Y66" s="3064" cm="1">
        <f t="array" ref="Y66">SUMPRODUCT(Y$3:Y$49,--($B$3:$B$49=$C66)*--($C$3:$C$49=$B66))*$A66</f>
        <v>388819.64279412106</v>
      </c>
      <c r="Z66" s="3064" cm="1">
        <f t="array" ref="Z66">SUMPRODUCT(Z$3:Z$49,--($B$3:$B$49=$C66)*--($C$3:$C$49=$B66))*$A66</f>
        <v>396468.78558508906</v>
      </c>
      <c r="AA66" s="3064" cm="1">
        <f t="array" ref="AA66">SUMPRODUCT(AA$3:AA$49,--($B$3:$B$49=$C66)*--($C$3:$C$49=$B66))*$A66</f>
        <v>404268.40787605388</v>
      </c>
      <c r="AB66" s="3064" cm="1">
        <f t="array" ref="AB66">SUMPRODUCT(AB$3:AB$49,--($B$3:$B$49=$C66)*--($C$3:$C$49=$B66))*$A66</f>
        <v>412221.47000917915</v>
      </c>
      <c r="AC66" s="3064" cm="1">
        <f t="array" ref="AC66">SUMPRODUCT(AC$3:AC$49,--($B$3:$B$49=$C66)*--($C$3:$C$49=$B66))*$A66</f>
        <v>420330.9905646324</v>
      </c>
      <c r="AD66" s="3064" cm="1">
        <f t="array" ref="AD66">SUMPRODUCT(AD$3:AD$49,--($B$3:$B$49=$C66)*--($C$3:$C$49=$B66))*$A66</f>
        <v>428600.04750628571</v>
      </c>
      <c r="AE66" s="3064" cm="1">
        <f t="array" ref="AE66">SUMPRODUCT(AE$3:AE$49,--($B$3:$B$49=$C66)*--($C$3:$C$49=$B66))*$A66</f>
        <v>437031.7793499548</v>
      </c>
      <c r="AF66" s="3064" cm="1">
        <f t="array" ref="AF66">SUMPRODUCT(AF$3:AF$49,--($B$3:$B$49=$C66)*--($C$3:$C$49=$B66))*$A66</f>
        <v>445629.38635462115</v>
      </c>
      <c r="AG66" s="3064" cm="1">
        <f t="array" ref="AG66">SUMPRODUCT(AG$3:AG$49,--($B$3:$B$49=$C66)*--($C$3:$C$49=$B66))*$A66</f>
        <v>454396.13173708849</v>
      </c>
      <c r="AH66" s="3064" cm="1">
        <f t="array" ref="AH66">SUMPRODUCT(AH$3:AH$49,--($B$3:$B$49=$C66)*--($C$3:$C$49=$B66))*$A66</f>
        <v>463335.34291053447</v>
      </c>
      <c r="AI66" s="3064" cm="1">
        <f t="array" ref="AI66">SUMPRODUCT(AI$3:AI$49,--($B$3:$B$49=$C66)*--($C$3:$C$49=$B66))*$A66</f>
        <v>472450.41274742893</v>
      </c>
      <c r="AJ66" s="3064" cm="1">
        <f t="array" ref="AJ66">SUMPRODUCT(AJ$3:AJ$49,--($B$3:$B$49=$C66)*--($C$3:$C$49=$B66))*$A66</f>
        <v>481744.80086729658</v>
      </c>
      <c r="AK66" s="3064" cm="1">
        <f t="array" ref="AK66">SUMPRODUCT(AK$3:AK$49,--($B$3:$B$49=$C66)*--($C$3:$C$49=$B66))*$A66</f>
        <v>491222.03494981321</v>
      </c>
      <c r="AL66" s="3064" cm="1">
        <f t="array" ref="AL66">SUMPRODUCT(AL$3:AL$49,--($B$3:$B$49=$C66)*--($C$3:$C$49=$B66))*$A66</f>
        <v>500885.7120737349</v>
      </c>
      <c r="AM66" s="3257" cm="1">
        <f t="array" ref="AM66">SUMPRODUCT(AM$3:AM$49,--($B$3:$B$49=$C66)*--($C$3:$C$49=$B66))*$A66</f>
        <v>0</v>
      </c>
      <c r="AN66" s="3064" cm="1">
        <f t="array" ref="AN66">SUMPRODUCT(AN$3:AN$49,--($B$3:$B$49=$C66)*--($C$3:$C$49=$B66))*$A66</f>
        <v>0</v>
      </c>
      <c r="AO66" s="3064" cm="1">
        <f t="array" ref="AO66">SUMPRODUCT(AO$3:AO$49,--($B$3:$B$49=$C66)*--($C$3:$C$49=$B66))*$A66</f>
        <v>0</v>
      </c>
    </row>
    <row r="67" spans="1:41" s="376" customFormat="1" ht="15" customHeight="1">
      <c r="A67" s="3105">
        <v>1</v>
      </c>
      <c r="B67" s="2856"/>
      <c r="C67" s="2738" t="s">
        <v>22</v>
      </c>
      <c r="D67" s="3125">
        <f t="shared" si="18"/>
        <v>0</v>
      </c>
      <c r="E67" s="3426" cm="1">
        <f t="array" ref="E67">SUMPRODUCT($I67:$AO67,--($I$2:$AO$2&lt;=E$58))</f>
        <v>0</v>
      </c>
      <c r="F67" s="2735" cm="1">
        <f t="array" ref="F67">SUMPRODUCT($I67:$AO67,--($I$2:$AO$2&lt;=F$58))</f>
        <v>0</v>
      </c>
      <c r="G67"/>
      <c r="H67" s="8"/>
      <c r="I67" s="3064" cm="1">
        <f t="array" ref="I67">SUMPRODUCT(I$3:I$49,--($B$3:$B$49=$C67)*--($C$3:$C$49=$B67))*$A67</f>
        <v>0</v>
      </c>
      <c r="J67" s="3064" cm="1">
        <f t="array" ref="J67">SUMPRODUCT(J$3:J$49,--($B$3:$B$49=$C67)*--($C$3:$C$49=$B67))*$A67</f>
        <v>0</v>
      </c>
      <c r="K67" s="3064" cm="1">
        <f t="array" ref="K67">SUMPRODUCT(K$3:K$49,--($B$3:$B$49=$C67)*--($C$3:$C$49=$B67))*$A67</f>
        <v>0</v>
      </c>
      <c r="L67" s="3064" cm="1">
        <f t="array" ref="L67">SUMPRODUCT(L$3:L$49,--($B$3:$B$49=$C67)*--($C$3:$C$49=$B67))*$A67</f>
        <v>0</v>
      </c>
      <c r="M67" s="3064" cm="1">
        <f t="array" ref="M67">SUMPRODUCT(M$3:M$49,--($B$3:$B$49=$C67)*--($C$3:$C$49=$B67))*$A67</f>
        <v>0</v>
      </c>
      <c r="N67" s="3064" cm="1">
        <f t="array" ref="N67">SUMPRODUCT(N$3:N$49,--($B$3:$B$49=$C67)*--($C$3:$C$49=$B67))*$A67</f>
        <v>0</v>
      </c>
      <c r="O67" s="3064" cm="1">
        <f t="array" ref="O67">SUMPRODUCT(O$3:O$49,--($B$3:$B$49=$C67)*--($C$3:$C$49=$B67))*$A67</f>
        <v>0</v>
      </c>
      <c r="P67" s="3064" cm="1">
        <f t="array" ref="P67">SUMPRODUCT(P$3:P$49,--($B$3:$B$49=$C67)*--($C$3:$C$49=$B67))*$A67</f>
        <v>0</v>
      </c>
      <c r="Q67" s="3064" cm="1">
        <f t="array" ref="Q67">SUMPRODUCT(Q$3:Q$49,--($B$3:$B$49=$C67)*--($C$3:$C$49=$B67))*$A67</f>
        <v>0</v>
      </c>
      <c r="R67" s="3064" cm="1">
        <f t="array" ref="R67">SUMPRODUCT(R$3:R$49,--($B$3:$B$49=$C67)*--($C$3:$C$49=$B67))*$A67</f>
        <v>0</v>
      </c>
      <c r="S67" s="3064" cm="1">
        <f t="array" ref="S67">SUMPRODUCT(S$3:S$49,--($B$3:$B$49=$C67)*--($C$3:$C$49=$B67))*$A67</f>
        <v>0</v>
      </c>
      <c r="T67" s="3064" cm="1">
        <f t="array" ref="T67">SUMPRODUCT(T$3:T$49,--($B$3:$B$49=$C67)*--($C$3:$C$49=$B67))*$A67</f>
        <v>0</v>
      </c>
      <c r="U67" s="3064" cm="1">
        <f t="array" ref="U67">SUMPRODUCT(U$3:U$49,--($B$3:$B$49=$C67)*--($C$3:$C$49=$B67))*$A67</f>
        <v>0</v>
      </c>
      <c r="V67" s="3064" cm="1">
        <f t="array" ref="V67">SUMPRODUCT(V$3:V$49,--($B$3:$B$49=$C67)*--($C$3:$C$49=$B67))*$A67</f>
        <v>0</v>
      </c>
      <c r="W67" s="3064" cm="1">
        <f t="array" ref="W67">SUMPRODUCT(W$3:W$49,--($B$3:$B$49=$C67)*--($C$3:$C$49=$B67))*$A67</f>
        <v>0</v>
      </c>
      <c r="X67" s="3064" cm="1">
        <f t="array" ref="X67">SUMPRODUCT(X$3:X$49,--($B$3:$B$49=$C67)*--($C$3:$C$49=$B67))*$A67</f>
        <v>0</v>
      </c>
      <c r="Y67" s="3064" cm="1">
        <f t="array" ref="Y67">SUMPRODUCT(Y$3:Y$49,--($B$3:$B$49=$C67)*--($C$3:$C$49=$B67))*$A67</f>
        <v>0</v>
      </c>
      <c r="Z67" s="3064" cm="1">
        <f t="array" ref="Z67">SUMPRODUCT(Z$3:Z$49,--($B$3:$B$49=$C67)*--($C$3:$C$49=$B67))*$A67</f>
        <v>0</v>
      </c>
      <c r="AA67" s="3064" cm="1">
        <f t="array" ref="AA67">SUMPRODUCT(AA$3:AA$49,--($B$3:$B$49=$C67)*--($C$3:$C$49=$B67))*$A67</f>
        <v>0</v>
      </c>
      <c r="AB67" s="3064" cm="1">
        <f t="array" ref="AB67">SUMPRODUCT(AB$3:AB$49,--($B$3:$B$49=$C67)*--($C$3:$C$49=$B67))*$A67</f>
        <v>0</v>
      </c>
      <c r="AC67" s="3064" cm="1">
        <f t="array" ref="AC67">SUMPRODUCT(AC$3:AC$49,--($B$3:$B$49=$C67)*--($C$3:$C$49=$B67))*$A67</f>
        <v>0</v>
      </c>
      <c r="AD67" s="3064" cm="1">
        <f t="array" ref="AD67">SUMPRODUCT(AD$3:AD$49,--($B$3:$B$49=$C67)*--($C$3:$C$49=$B67))*$A67</f>
        <v>0</v>
      </c>
      <c r="AE67" s="3064" cm="1">
        <f t="array" ref="AE67">SUMPRODUCT(AE$3:AE$49,--($B$3:$B$49=$C67)*--($C$3:$C$49=$B67))*$A67</f>
        <v>0</v>
      </c>
      <c r="AF67" s="3064" cm="1">
        <f t="array" ref="AF67">SUMPRODUCT(AF$3:AF$49,--($B$3:$B$49=$C67)*--($C$3:$C$49=$B67))*$A67</f>
        <v>0</v>
      </c>
      <c r="AG67" s="3064" cm="1">
        <f t="array" ref="AG67">SUMPRODUCT(AG$3:AG$49,--($B$3:$B$49=$C67)*--($C$3:$C$49=$B67))*$A67</f>
        <v>0</v>
      </c>
      <c r="AH67" s="3064" cm="1">
        <f t="array" ref="AH67">SUMPRODUCT(AH$3:AH$49,--($B$3:$B$49=$C67)*--($C$3:$C$49=$B67))*$A67</f>
        <v>0</v>
      </c>
      <c r="AI67" s="3064" cm="1">
        <f t="array" ref="AI67">SUMPRODUCT(AI$3:AI$49,--($B$3:$B$49=$C67)*--($C$3:$C$49=$B67))*$A67</f>
        <v>0</v>
      </c>
      <c r="AJ67" s="3064" cm="1">
        <f t="array" ref="AJ67">SUMPRODUCT(AJ$3:AJ$49,--($B$3:$B$49=$C67)*--($C$3:$C$49=$B67))*$A67</f>
        <v>0</v>
      </c>
      <c r="AK67" s="3064" cm="1">
        <f t="array" ref="AK67">SUMPRODUCT(AK$3:AK$49,--($B$3:$B$49=$C67)*--($C$3:$C$49=$B67))*$A67</f>
        <v>0</v>
      </c>
      <c r="AL67" s="3064" cm="1">
        <f t="array" ref="AL67">SUMPRODUCT(AL$3:AL$49,--($B$3:$B$49=$C67)*--($C$3:$C$49=$B67))*$A67</f>
        <v>0</v>
      </c>
      <c r="AM67" s="3257" cm="1">
        <f t="array" ref="AM67">SUMPRODUCT(AM$3:AM$49,--($B$3:$B$49=$C67)*--($C$3:$C$49=$B67))*$A67</f>
        <v>0</v>
      </c>
      <c r="AN67" s="3064" cm="1">
        <f t="array" ref="AN67">SUMPRODUCT(AN$3:AN$49,--($B$3:$B$49=$C67)*--($C$3:$C$49=$B67))*$A67</f>
        <v>0</v>
      </c>
      <c r="AO67" s="3064" cm="1">
        <f t="array" ref="AO67">SUMPRODUCT(AO$3:AO$49,--($B$3:$B$49=$C67)*--($C$3:$C$49=$B67))*$A67</f>
        <v>0</v>
      </c>
    </row>
    <row r="68" spans="1:41" s="376" customFormat="1" ht="15" customHeight="1">
      <c r="A68" s="3107"/>
      <c r="B68"/>
      <c r="C68"/>
      <c r="D68" s="17" t="s">
        <v>26</v>
      </c>
      <c r="E68" s="3427" cm="1">
        <f t="array" ref="E68">SUMPRODUCT($I68:$AO68,--($I$2:$AO$2&lt;=E$58))</f>
        <v>18022224.727173984</v>
      </c>
      <c r="F68" s="2857" cm="1">
        <f t="array" ref="F68">SUMPRODUCT($I68:$AO68,--($I$2:$AO$2&lt;=F$58))</f>
        <v>4882047.7896186812</v>
      </c>
      <c r="G68" s="8"/>
      <c r="H68" s="8"/>
      <c r="I68" s="3092">
        <f>SUM(I62:I67)</f>
        <v>446528.00250400882</v>
      </c>
      <c r="J68" s="3092">
        <f t="shared" ref="J68:AO68" si="19">SUM(J62:J67)</f>
        <v>455312.42611690587</v>
      </c>
      <c r="K68" s="3092">
        <f t="shared" si="19"/>
        <v>464269.66329978744</v>
      </c>
      <c r="L68" s="3092">
        <f t="shared" si="19"/>
        <v>473403.11376688513</v>
      </c>
      <c r="M68" s="3092">
        <f t="shared" si="19"/>
        <v>482716.24411408091</v>
      </c>
      <c r="N68" s="3092">
        <f t="shared" si="19"/>
        <v>492212.5891346524</v>
      </c>
      <c r="O68" s="3092">
        <f t="shared" si="19"/>
        <v>501895.75316090137</v>
      </c>
      <c r="P68" s="3092">
        <f t="shared" si="19"/>
        <v>511769.41143217578</v>
      </c>
      <c r="Q68" s="3092">
        <f t="shared" si="19"/>
        <v>521837.31148980523</v>
      </c>
      <c r="R68" s="3092">
        <f t="shared" si="19"/>
        <v>532103.27459947742</v>
      </c>
      <c r="S68" s="3092">
        <f t="shared" si="19"/>
        <v>542571.19720159797</v>
      </c>
      <c r="T68" s="3092">
        <f t="shared" si="19"/>
        <v>553245.05239018216</v>
      </c>
      <c r="U68" s="3092">
        <f t="shared" si="19"/>
        <v>564128.89142083982</v>
      </c>
      <c r="V68" s="3092">
        <f t="shared" si="19"/>
        <v>575226.84524842794</v>
      </c>
      <c r="W68" s="3092">
        <f t="shared" si="19"/>
        <v>586543.12609495164</v>
      </c>
      <c r="X68" s="3092">
        <f t="shared" si="19"/>
        <v>598082.02904831036</v>
      </c>
      <c r="Y68" s="3092">
        <f t="shared" si="19"/>
        <v>609847.9336924972</v>
      </c>
      <c r="Z68" s="3092">
        <f t="shared" si="19"/>
        <v>621845.30576986598</v>
      </c>
      <c r="AA68" s="3092">
        <f t="shared" si="19"/>
        <v>634078.69887610222</v>
      </c>
      <c r="AB68" s="3092">
        <f t="shared" si="19"/>
        <v>646552.75618853746</v>
      </c>
      <c r="AC68" s="3092">
        <f t="shared" si="19"/>
        <v>659272.21222846466</v>
      </c>
      <c r="AD68" s="3092">
        <f t="shared" si="19"/>
        <v>672241.89465812279</v>
      </c>
      <c r="AE68" s="3092">
        <f t="shared" si="19"/>
        <v>685466.72611303348</v>
      </c>
      <c r="AF68" s="3092">
        <f t="shared" si="19"/>
        <v>698951.72607038438</v>
      </c>
      <c r="AG68" s="3092">
        <f t="shared" si="19"/>
        <v>712702.01275416918</v>
      </c>
      <c r="AH68" s="3092">
        <f t="shared" si="19"/>
        <v>726722.80507780565</v>
      </c>
      <c r="AI68" s="3092">
        <f t="shared" si="19"/>
        <v>741019.42462497263</v>
      </c>
      <c r="AJ68" s="3092">
        <f t="shared" si="19"/>
        <v>755597.29766941303</v>
      </c>
      <c r="AK68" s="3092">
        <f t="shared" si="19"/>
        <v>770461.9572344732</v>
      </c>
      <c r="AL68" s="3092">
        <f t="shared" si="19"/>
        <v>785619.04519315856</v>
      </c>
      <c r="AM68" s="3092">
        <f t="shared" si="19"/>
        <v>0</v>
      </c>
      <c r="AN68" s="3092">
        <f t="shared" si="19"/>
        <v>0</v>
      </c>
      <c r="AO68" s="3092">
        <f t="shared" si="19"/>
        <v>0</v>
      </c>
    </row>
    <row r="69" spans="1:41" s="376" customFormat="1" ht="15" customHeight="1">
      <c r="A69" s="3107"/>
      <c r="B69"/>
      <c r="C69"/>
      <c r="D69" s="18"/>
      <c r="E69" s="3429"/>
      <c r="F69"/>
      <c r="G69"/>
      <c r="H69"/>
      <c r="I69" s="3064"/>
      <c r="J69" s="3064"/>
      <c r="K69" s="3064"/>
      <c r="L69" s="3064"/>
      <c r="M69" s="3064"/>
      <c r="N69" s="3064"/>
      <c r="O69" s="3064"/>
      <c r="P69" s="3064"/>
      <c r="Q69" s="3064"/>
      <c r="R69" s="3064"/>
      <c r="S69" s="3244"/>
      <c r="T69" s="3232"/>
      <c r="U69" s="3064"/>
      <c r="V69" s="3064"/>
      <c r="W69" s="3064"/>
      <c r="X69" s="3064"/>
      <c r="Y69" s="3064"/>
      <c r="Z69" s="3064"/>
      <c r="AA69" s="3064"/>
      <c r="AB69" s="3064"/>
      <c r="AC69" s="3064"/>
      <c r="AD69" s="3064"/>
      <c r="AE69" s="3064"/>
      <c r="AF69" s="3064"/>
      <c r="AG69" s="3064"/>
      <c r="AH69" s="3064"/>
      <c r="AI69" s="3064"/>
      <c r="AJ69" s="3064"/>
      <c r="AK69" s="3064"/>
      <c r="AL69" s="3064"/>
      <c r="AM69" s="3257"/>
      <c r="AN69" s="3064"/>
      <c r="AO69" s="3106"/>
    </row>
    <row r="70" spans="1:41" s="376" customFormat="1" ht="15" customHeight="1">
      <c r="A70" s="3107"/>
      <c r="B70"/>
      <c r="C70"/>
      <c r="D70" s="18"/>
      <c r="E70" s="3427" t="s">
        <v>29</v>
      </c>
      <c r="F70"/>
      <c r="G70"/>
      <c r="H70"/>
      <c r="I70" s="3064"/>
      <c r="J70" s="3064"/>
      <c r="K70" s="3064"/>
      <c r="L70" s="3064"/>
      <c r="M70" s="3064"/>
      <c r="N70" s="3064"/>
      <c r="O70" s="3064"/>
      <c r="P70" s="3064"/>
      <c r="Q70" s="3064"/>
      <c r="R70" s="3064"/>
      <c r="S70" s="3244"/>
      <c r="T70" s="3232"/>
      <c r="U70" s="3064"/>
      <c r="V70" s="3064"/>
      <c r="W70" s="3064"/>
      <c r="X70" s="3064"/>
      <c r="Y70" s="3064"/>
      <c r="Z70" s="3064"/>
      <c r="AA70" s="3064"/>
      <c r="AB70" s="3064"/>
      <c r="AC70" s="3064"/>
      <c r="AD70" s="3064"/>
      <c r="AE70" s="3064"/>
      <c r="AF70" s="3064"/>
      <c r="AG70" s="3064"/>
      <c r="AH70" s="3064"/>
      <c r="AI70" s="3064"/>
      <c r="AJ70" s="3064"/>
      <c r="AK70" s="3064"/>
      <c r="AL70" s="3064"/>
      <c r="AM70" s="3257"/>
      <c r="AN70" s="3064"/>
      <c r="AO70" s="3106"/>
    </row>
    <row r="71" spans="1:41" s="376" customFormat="1" ht="15" customHeight="1">
      <c r="A71" s="3105">
        <v>1</v>
      </c>
      <c r="B71" s="2856" t="s">
        <v>49</v>
      </c>
      <c r="C71" s="2738" t="s">
        <v>22</v>
      </c>
      <c r="D71" s="3131" t="str">
        <f t="shared" ref="D71:D76" si="20">IFERROR(INDEX($D$3:$D$49,MATCH($B71,$C$3:$C$49,0)),0)</f>
        <v>COSTI DI COSTRUZIONE (COOP)</v>
      </c>
      <c r="E71" s="3426" cm="1">
        <f t="array" ref="E71">SUMPRODUCT($I71:$AO71,--($I$2:$AO$2&lt;=E$58))</f>
        <v>0</v>
      </c>
      <c r="F71" s="2735" cm="1">
        <f t="array" ref="F71">SUMPRODUCT($I71:$AO71,--($I$2:$AO$2&lt;=F$58))</f>
        <v>0</v>
      </c>
      <c r="G71"/>
      <c r="H71" s="8"/>
      <c r="I71" s="3064" cm="1">
        <f t="array" ref="I71">SUMPRODUCT(I$3:I$49,--($B$3:$B$49=$C71)*--($C$3:$C$49=$B71))*$A71</f>
        <v>0</v>
      </c>
      <c r="J71" s="3064" cm="1">
        <f t="array" ref="J71">SUMPRODUCT(J$3:J$49,--($B$3:$B$49=$C71)*--($C$3:$C$49=$B71))*$A71</f>
        <v>0</v>
      </c>
      <c r="K71" s="3064" cm="1">
        <f t="array" ref="K71">SUMPRODUCT(K$3:K$49,--($B$3:$B$49=$C71)*--($C$3:$C$49=$B71))*$A71</f>
        <v>0</v>
      </c>
      <c r="L71" s="3064" cm="1">
        <f t="array" ref="L71">SUMPRODUCT(L$3:L$49,--($B$3:$B$49=$C71)*--($C$3:$C$49=$B71))*$A71</f>
        <v>0</v>
      </c>
      <c r="M71" s="3064" cm="1">
        <f t="array" ref="M71">SUMPRODUCT(M$3:M$49,--($B$3:$B$49=$C71)*--($C$3:$C$49=$B71))*$A71</f>
        <v>0</v>
      </c>
      <c r="N71" s="3064" cm="1">
        <f t="array" ref="N71">SUMPRODUCT(N$3:N$49,--($B$3:$B$49=$C71)*--($C$3:$C$49=$B71))*$A71</f>
        <v>0</v>
      </c>
      <c r="O71" s="3064" cm="1">
        <f t="array" ref="O71">SUMPRODUCT(O$3:O$49,--($B$3:$B$49=$C71)*--($C$3:$C$49=$B71))*$A71</f>
        <v>0</v>
      </c>
      <c r="P71" s="3064" cm="1">
        <f t="array" ref="P71">SUMPRODUCT(P$3:P$49,--($B$3:$B$49=$C71)*--($C$3:$C$49=$B71))*$A71</f>
        <v>0</v>
      </c>
      <c r="Q71" s="3064" cm="1">
        <f t="array" ref="Q71">SUMPRODUCT(Q$3:Q$49,--($B$3:$B$49=$C71)*--($C$3:$C$49=$B71))*$A71</f>
        <v>0</v>
      </c>
      <c r="R71" s="3064" cm="1">
        <f t="array" ref="R71">SUMPRODUCT(R$3:R$49,--($B$3:$B$49=$C71)*--($C$3:$C$49=$B71))*$A71</f>
        <v>0</v>
      </c>
      <c r="S71" s="3244" cm="1">
        <f t="array" ref="S71">SUMPRODUCT(S$3:S$49,--($B$3:$B$49=$C71)*--($C$3:$C$49=$B71))*$A71</f>
        <v>0</v>
      </c>
      <c r="T71" s="3064" cm="1">
        <f t="array" ref="T71">SUMPRODUCT(T$3:T$49,--($B$3:$B$49=$C71)*--($C$3:$C$49=$B71))*$A71</f>
        <v>0</v>
      </c>
      <c r="U71" s="3064" cm="1">
        <f t="array" ref="U71">SUMPRODUCT(U$3:U$49,--($B$3:$B$49=$C71)*--($C$3:$C$49=$B71))*$A71</f>
        <v>0</v>
      </c>
      <c r="V71" s="3064" cm="1">
        <f t="array" ref="V71">SUMPRODUCT(V$3:V$49,--($B$3:$B$49=$C71)*--($C$3:$C$49=$B71))*$A71</f>
        <v>0</v>
      </c>
      <c r="W71" s="3064" cm="1">
        <f t="array" ref="W71">SUMPRODUCT(W$3:W$49,--($B$3:$B$49=$C71)*--($C$3:$C$49=$B71))*$A71</f>
        <v>0</v>
      </c>
      <c r="X71" s="3064" cm="1">
        <f t="array" ref="X71">SUMPRODUCT(X$3:X$49,--($B$3:$B$49=$C71)*--($C$3:$C$49=$B71))*$A71</f>
        <v>0</v>
      </c>
      <c r="Y71" s="3064" cm="1">
        <f t="array" ref="Y71">SUMPRODUCT(Y$3:Y$49,--($B$3:$B$49=$C71)*--($C$3:$C$49=$B71))*$A71</f>
        <v>0</v>
      </c>
      <c r="Z71" s="3064" cm="1">
        <f t="array" ref="Z71">SUMPRODUCT(Z$3:Z$49,--($B$3:$B$49=$C71)*--($C$3:$C$49=$B71))*$A71</f>
        <v>0</v>
      </c>
      <c r="AA71" s="3064" cm="1">
        <f t="array" ref="AA71">SUMPRODUCT(AA$3:AA$49,--($B$3:$B$49=$C71)*--($C$3:$C$49=$B71))*$A71</f>
        <v>0</v>
      </c>
      <c r="AB71" s="3064" cm="1">
        <f t="array" ref="AB71">SUMPRODUCT(AB$3:AB$49,--($B$3:$B$49=$C71)*--($C$3:$C$49=$B71))*$A71</f>
        <v>0</v>
      </c>
      <c r="AC71" s="3064" cm="1">
        <f t="array" ref="AC71">SUMPRODUCT(AC$3:AC$49,--($B$3:$B$49=$C71)*--($C$3:$C$49=$B71))*$A71</f>
        <v>0</v>
      </c>
      <c r="AD71" s="3064" cm="1">
        <f t="array" ref="AD71">SUMPRODUCT(AD$3:AD$49,--($B$3:$B$49=$C71)*--($C$3:$C$49=$B71))*$A71</f>
        <v>0</v>
      </c>
      <c r="AE71" s="3064" cm="1">
        <f t="array" ref="AE71">SUMPRODUCT(AE$3:AE$49,--($B$3:$B$49=$C71)*--($C$3:$C$49=$B71))*$A71</f>
        <v>0</v>
      </c>
      <c r="AF71" s="3064" cm="1">
        <f t="array" ref="AF71">SUMPRODUCT(AF$3:AF$49,--($B$3:$B$49=$C71)*--($C$3:$C$49=$B71))*$A71</f>
        <v>0</v>
      </c>
      <c r="AG71" s="3064" cm="1">
        <f t="array" ref="AG71">SUMPRODUCT(AG$3:AG$49,--($B$3:$B$49=$C71)*--($C$3:$C$49=$B71))*$A71</f>
        <v>0</v>
      </c>
      <c r="AH71" s="3064" cm="1">
        <f t="array" ref="AH71">SUMPRODUCT(AH$3:AH$49,--($B$3:$B$49=$C71)*--($C$3:$C$49=$B71))*$A71</f>
        <v>0</v>
      </c>
      <c r="AI71" s="3064" cm="1">
        <f t="array" ref="AI71">SUMPRODUCT(AI$3:AI$49,--($B$3:$B$49=$C71)*--($C$3:$C$49=$B71))*$A71</f>
        <v>0</v>
      </c>
      <c r="AJ71" s="3064" cm="1">
        <f t="array" ref="AJ71">SUMPRODUCT(AJ$3:AJ$49,--($B$3:$B$49=$C71)*--($C$3:$C$49=$B71))*$A71</f>
        <v>0</v>
      </c>
      <c r="AK71" s="3064" cm="1">
        <f t="array" ref="AK71">SUMPRODUCT(AK$3:AK$49,--($B$3:$B$49=$C71)*--($C$3:$C$49=$B71))*$A71</f>
        <v>0</v>
      </c>
      <c r="AL71" s="3064" cm="1">
        <f t="array" ref="AL71">SUMPRODUCT(AL$3:AL$49,--($B$3:$B$49=$C71)*--($C$3:$C$49=$B71))*$A71</f>
        <v>0</v>
      </c>
      <c r="AM71" s="3257" cm="1">
        <f t="array" ref="AM71">SUMPRODUCT(AM$3:AM$49,--($B$3:$B$49=$C71)*--($C$3:$C$49=$B71))*$A71</f>
        <v>0</v>
      </c>
      <c r="AN71" s="3064" cm="1">
        <f t="array" ref="AN71">SUMPRODUCT(AN$3:AN$49,--($B$3:$B$49=$C71)*--($C$3:$C$49=$B71))*$A71</f>
        <v>0</v>
      </c>
      <c r="AO71" s="3064" cm="1">
        <f t="array" ref="AO71">SUMPRODUCT(AO$3:AO$49,--($B$3:$B$49=$C71)*--($C$3:$C$49=$B71))*$A71</f>
        <v>0</v>
      </c>
    </row>
    <row r="72" spans="1:41" s="376" customFormat="1" ht="15" customHeight="1">
      <c r="A72" s="3105">
        <v>1</v>
      </c>
      <c r="B72" s="2856" t="s">
        <v>58</v>
      </c>
      <c r="C72" s="2738" t="s">
        <v>22</v>
      </c>
      <c r="D72" s="3121" t="str">
        <f t="shared" si="20"/>
        <v>MANUTENZIONE ordinaria</v>
      </c>
      <c r="E72" s="3426" cm="1">
        <f t="array" ref="E72">SUMPRODUCT($I72:$AO72,--($I$2:$AO$2&lt;=E$58))</f>
        <v>-1123267.0083325421</v>
      </c>
      <c r="F72" s="2735" cm="1">
        <f t="array" ref="F72">SUMPRODUCT($I72:$AO72,--($I$2:$AO$2&lt;=F$58))</f>
        <v>-304282.25694649731</v>
      </c>
      <c r="G72"/>
      <c r="H72" s="8"/>
      <c r="I72" s="3064" cm="1">
        <f t="array" ref="I72">SUMPRODUCT(I$3:I$49,--($B$3:$B$49=$C72)*--($C$3:$C$49=$B72))*$A72</f>
        <v>-27830.646942999992</v>
      </c>
      <c r="J72" s="3064" cm="1">
        <f t="array" ref="J72">SUMPRODUCT(J$3:J$49,--($B$3:$B$49=$C72)*--($C$3:$C$49=$B72))*$A72</f>
        <v>-28378.151670133193</v>
      </c>
      <c r="K72" s="3064" cm="1">
        <f t="array" ref="K72">SUMPRODUCT(K$3:K$49,--($B$3:$B$49=$C72)*--($C$3:$C$49=$B72))*$A72</f>
        <v>-28936.42730844381</v>
      </c>
      <c r="L72" s="3064" cm="1">
        <f t="array" ref="L72">SUMPRODUCT(L$3:L$49,--($B$3:$B$49=$C72)*--($C$3:$C$49=$B72))*$A72</f>
        <v>-29505.685751129924</v>
      </c>
      <c r="M72" s="3064" cm="1">
        <f t="array" ref="M72">SUMPRODUCT(M$3:M$49,--($B$3:$B$49=$C72)*--($C$3:$C$49=$B72))*$A72</f>
        <v>-30086.143059906695</v>
      </c>
      <c r="N72" s="3064" cm="1">
        <f t="array" ref="N72">SUMPRODUCT(N$3:N$49,--($B$3:$B$49=$C72)*--($C$3:$C$49=$B72))*$A72</f>
        <v>-30678.019547012493</v>
      </c>
      <c r="O72" s="3064" cm="1">
        <f t="array" ref="O72">SUMPRODUCT(O$3:O$49,--($B$3:$B$49=$C72)*--($C$3:$C$49=$B72))*$A72</f>
        <v>-31281.539858828262</v>
      </c>
      <c r="P72" s="3064" cm="1">
        <f t="array" ref="P72">SUMPRODUCT(P$3:P$49,--($B$3:$B$49=$C72)*--($C$3:$C$49=$B72))*$A72</f>
        <v>-31896.933061141935</v>
      </c>
      <c r="Q72" s="3064" cm="1">
        <f t="array" ref="Q72">SUMPRODUCT(Q$3:Q$49,--($B$3:$B$49=$C72)*--($C$3:$C$49=$B72))*$A72</f>
        <v>-32524.432726090225</v>
      </c>
      <c r="R72" s="3064" cm="1">
        <f t="array" ref="R72">SUMPRODUCT(R$3:R$49,--($B$3:$B$49=$C72)*--($C$3:$C$49=$B72))*$A72</f>
        <v>-33164.277020810769</v>
      </c>
      <c r="S72" s="3244" cm="1">
        <f t="array" ref="S72">SUMPRODUCT(S$3:S$49,--($B$3:$B$49=$C72)*--($C$3:$C$49=$B72))*$A72</f>
        <v>-33816.70879783835</v>
      </c>
      <c r="T72" s="3064" cm="1">
        <f t="array" ref="T72">SUMPRODUCT(T$3:T$49,--($B$3:$B$49=$C72)*--($C$3:$C$49=$B72))*$A72</f>
        <v>-34481.975687279461</v>
      </c>
      <c r="U72" s="3064" cm="1">
        <f t="array" ref="U72">SUMPRODUCT(U$3:U$49,--($B$3:$B$49=$C72)*--($C$3:$C$49=$B72))*$A72</f>
        <v>-35160.330190800123</v>
      </c>
      <c r="V72" s="3064" cm="1">
        <f t="array" ref="V72">SUMPRODUCT(V$3:V$49,--($B$3:$B$49=$C72)*--($C$3:$C$49=$B72))*$A72</f>
        <v>-35852.029777462769</v>
      </c>
      <c r="W72" s="3064" cm="1">
        <f t="array" ref="W72">SUMPRODUCT(W$3:W$49,--($B$3:$B$49=$C72)*--($C$3:$C$49=$B72))*$A72</f>
        <v>-36557.33698144849</v>
      </c>
      <c r="X72" s="3064" cm="1">
        <f t="array" ref="X72">SUMPRODUCT(X$3:X$49,--($B$3:$B$49=$C72)*--($C$3:$C$49=$B72))*$A72</f>
        <v>-37276.51950170171</v>
      </c>
      <c r="Y72" s="3064" cm="1">
        <f t="array" ref="Y72">SUMPRODUCT(Y$3:Y$49,--($B$3:$B$49=$C72)*--($C$3:$C$49=$B72))*$A72</f>
        <v>-38009.85030353519</v>
      </c>
      <c r="Z72" s="3064" cm="1">
        <f t="array" ref="Z72">SUMPRODUCT(Z$3:Z$49,--($B$3:$B$49=$C72)*--($C$3:$C$49=$B72))*$A72</f>
        <v>-38757.607722233828</v>
      </c>
      <c r="AA72" s="3064" cm="1">
        <f t="array" ref="AA72">SUMPRODUCT(AA$3:AA$49,--($B$3:$B$49=$C72)*--($C$3:$C$49=$B72))*$A72</f>
        <v>-39520.07556869668</v>
      </c>
      <c r="AB72" s="3064" cm="1">
        <f t="array" ref="AB72">SUMPRODUCT(AB$3:AB$49,--($B$3:$B$49=$C72)*--($C$3:$C$49=$B72))*$A72</f>
        <v>-40297.543237157224</v>
      </c>
      <c r="AC72" s="3064" cm="1">
        <f t="array" ref="AC72">SUMPRODUCT(AC$3:AC$49,--($B$3:$B$49=$C72)*--($C$3:$C$49=$B72))*$A72</f>
        <v>-41090.305815022744</v>
      </c>
      <c r="AD72" s="3064" cm="1">
        <f t="array" ref="AD72">SUMPRODUCT(AD$3:AD$49,--($B$3:$B$49=$C72)*--($C$3:$C$49=$B72))*$A72</f>
        <v>-41898.66419487464</v>
      </c>
      <c r="AE72" s="3064" cm="1">
        <f t="array" ref="AE72">SUMPRODUCT(AE$3:AE$49,--($B$3:$B$49=$C72)*--($C$3:$C$49=$B72))*$A72</f>
        <v>-42722.925188671994</v>
      </c>
      <c r="AF72" s="3064" cm="1">
        <f t="array" ref="AF72">SUMPRODUCT(AF$3:AF$49,--($B$3:$B$49=$C72)*--($C$3:$C$49=$B72))*$A72</f>
        <v>-43563.401644201862</v>
      </c>
      <c r="AG72" s="3064" cm="1">
        <f t="array" ref="AG72">SUMPRODUCT(AG$3:AG$49,--($B$3:$B$49=$C72)*--($C$3:$C$49=$B72))*$A72</f>
        <v>-44420.412563820537</v>
      </c>
      <c r="AH72" s="3064" cm="1">
        <f t="array" ref="AH72">SUMPRODUCT(AH$3:AH$49,--($B$3:$B$49=$C72)*--($C$3:$C$49=$B72))*$A72</f>
        <v>-45294.283225530606</v>
      </c>
      <c r="AI72" s="3064" cm="1">
        <f t="array" ref="AI72">SUMPRODUCT(AI$3:AI$49,--($B$3:$B$49=$C72)*--($C$3:$C$49=$B72))*$A72</f>
        <v>-46185.345306440133</v>
      </c>
      <c r="AJ72" s="3064" cm="1">
        <f t="array" ref="AJ72">SUMPRODUCT(AJ$3:AJ$49,--($B$3:$B$49=$C72)*--($C$3:$C$49=$B72))*$A72</f>
        <v>-47093.937008650464</v>
      </c>
      <c r="AK72" s="3064" cm="1">
        <f t="array" ref="AK72">SUMPRODUCT(AK$3:AK$49,--($B$3:$B$49=$C72)*--($C$3:$C$49=$B72))*$A72</f>
        <v>-48020.403187620643</v>
      </c>
      <c r="AL72" s="3064" cm="1">
        <f t="array" ref="AL72">SUMPRODUCT(AL$3:AL$49,--($B$3:$B$49=$C72)*--($C$3:$C$49=$B72))*$A72</f>
        <v>-48965.095483057099</v>
      </c>
      <c r="AM72" s="3257" cm="1">
        <f t="array" ref="AM72">SUMPRODUCT(AM$3:AM$49,--($B$3:$B$49=$C72)*--($C$3:$C$49=$B72))*$A72</f>
        <v>0</v>
      </c>
      <c r="AN72" s="3064" cm="1">
        <f t="array" ref="AN72">SUMPRODUCT(AN$3:AN$49,--($B$3:$B$49=$C72)*--($C$3:$C$49=$B72))*$A72</f>
        <v>0</v>
      </c>
      <c r="AO72" s="3064" cm="1">
        <f t="array" ref="AO72">SUMPRODUCT(AO$3:AO$49,--($B$3:$B$49=$C72)*--($C$3:$C$49=$B72))*$A72</f>
        <v>0</v>
      </c>
    </row>
    <row r="73" spans="1:41" s="376" customFormat="1" ht="15" customHeight="1">
      <c r="A73" s="3105">
        <v>1</v>
      </c>
      <c r="B73" s="2856" t="s">
        <v>60</v>
      </c>
      <c r="C73" s="2738" t="s">
        <v>22</v>
      </c>
      <c r="D73" s="3121" t="str">
        <f t="shared" si="20"/>
        <v>MANUTENZIONE straordinaria</v>
      </c>
      <c r="E73" s="3426" cm="1">
        <f t="array" ref="E73">SUMPRODUCT($I73:$AO73,--($I$2:$AO$2&lt;=E$58))</f>
        <v>-2471689.2388480948</v>
      </c>
      <c r="F73" s="2735" cm="1">
        <f t="array" ref="F73">SUMPRODUCT($I73:$AO73,--($I$2:$AO$2&lt;=F$58))</f>
        <v>-991950.36138223135</v>
      </c>
      <c r="G73"/>
      <c r="H73" s="8"/>
      <c r="I73" s="3064" cm="1">
        <f t="array" ref="I73">SUMPRODUCT(I$3:I$49,--($B$3:$B$49=$C73)*--($C$3:$C$49=$B73))*$A73</f>
        <v>-604581.85515199997</v>
      </c>
      <c r="J73" s="3064" cm="1">
        <f t="array" ref="J73">SUMPRODUCT(J$3:J$49,--($B$3:$B$49=$C73)*--($C$3:$C$49=$B73))*$A73</f>
        <v>0</v>
      </c>
      <c r="K73" s="3064" cm="1">
        <f t="array" ref="K73">SUMPRODUCT(K$3:K$49,--($B$3:$B$49=$C73)*--($C$3:$C$49=$B73))*$A73</f>
        <v>-8788.2347357149083</v>
      </c>
      <c r="L73" s="3064" cm="1">
        <f t="array" ref="L73">SUMPRODUCT(L$3:L$49,--($B$3:$B$49=$C73)*--($C$3:$C$49=$B73))*$A73</f>
        <v>0</v>
      </c>
      <c r="M73" s="3064" cm="1">
        <f t="array" ref="M73">SUMPRODUCT(M$3:M$49,--($B$3:$B$49=$C73)*--($C$3:$C$49=$B73))*$A73</f>
        <v>0</v>
      </c>
      <c r="N73" s="3064" cm="1">
        <f t="array" ref="N73">SUMPRODUCT(N$3:N$49,--($B$3:$B$49=$C73)*--($C$3:$C$49=$B73))*$A73</f>
        <v>-9317.1708494684735</v>
      </c>
      <c r="O73" s="3064" cm="1">
        <f t="array" ref="O73">SUMPRODUCT(O$3:O$49,--($B$3:$B$49=$C73)*--($C$3:$C$49=$B73))*$A73</f>
        <v>0</v>
      </c>
      <c r="P73" s="3064" cm="1">
        <f t="array" ref="P73">SUMPRODUCT(P$3:P$49,--($B$3:$B$49=$C73)*--($C$3:$C$49=$B73))*$A73</f>
        <v>0</v>
      </c>
      <c r="Q73" s="3064" cm="1">
        <f t="array" ref="Q73">SUMPRODUCT(Q$3:Q$49,--($B$3:$B$49=$C73)*--($C$3:$C$49=$B73))*$A73</f>
        <v>-9877.9419586273998</v>
      </c>
      <c r="R73" s="3064" cm="1">
        <f t="array" ref="R73">SUMPRODUCT(R$3:R$49,--($B$3:$B$49=$C73)*--($C$3:$C$49=$B73))*$A73</f>
        <v>-359385.15868642059</v>
      </c>
      <c r="S73" s="3244" cm="1">
        <f t="array" ref="S73">SUMPRODUCT(S$3:S$49,--($B$3:$B$49=$C73)*--($C$3:$C$49=$B73))*$A73</f>
        <v>0</v>
      </c>
      <c r="T73" s="3064" cm="1">
        <f t="array" ref="T73">SUMPRODUCT(T$3:T$49,--($B$3:$B$49=$C73)*--($C$3:$C$49=$B73))*$A73</f>
        <v>-10472.464111096355</v>
      </c>
      <c r="U73" s="3064" cm="1">
        <f t="array" ref="U73">SUMPRODUCT(U$3:U$49,--($B$3:$B$49=$C73)*--($C$3:$C$49=$B73))*$A73</f>
        <v>0</v>
      </c>
      <c r="V73" s="3064" cm="1">
        <f t="array" ref="V73">SUMPRODUCT(V$3:V$49,--($B$3:$B$49=$C73)*--($C$3:$C$49=$B73))*$A73</f>
        <v>0</v>
      </c>
      <c r="W73" s="3064" cm="1">
        <f t="array" ref="W73">SUMPRODUCT(W$3:W$49,--($B$3:$B$49=$C73)*--($C$3:$C$49=$B73))*$A73</f>
        <v>-11102.768675656484</v>
      </c>
      <c r="X73" s="3064" cm="1">
        <f t="array" ref="X73">SUMPRODUCT(X$3:X$49,--($B$3:$B$49=$C73)*--($C$3:$C$49=$B73))*$A73</f>
        <v>0</v>
      </c>
      <c r="Y73" s="3064" cm="1">
        <f t="array" ref="Y73">SUMPRODUCT(Y$3:Y$49,--($B$3:$B$49=$C73)*--($C$3:$C$49=$B73))*$A73</f>
        <v>0</v>
      </c>
      <c r="Z73" s="3064" cm="1">
        <f t="array" ref="Z73">SUMPRODUCT(Z$3:Z$49,--($B$3:$B$49=$C73)*--($C$3:$C$49=$B73))*$A73</f>
        <v>-11771.009282765033</v>
      </c>
      <c r="AA73" s="3064" cm="1">
        <f t="array" ref="AA73">SUMPRODUCT(AA$3:AA$49,--($B$3:$B$49=$C73)*--($C$3:$C$49=$B73))*$A73</f>
        <v>0</v>
      </c>
      <c r="AB73" s="3064" cm="1">
        <f t="array" ref="AB73">SUMPRODUCT(AB$3:AB$49,--($B$3:$B$49=$C73)*--($C$3:$C$49=$B73))*$A73</f>
        <v>-436684.89929302223</v>
      </c>
      <c r="AC73" s="3064" cm="1">
        <f t="array" ref="AC73">SUMPRODUCT(AC$3:AC$49,--($B$3:$B$49=$C73)*--($C$3:$C$49=$B73))*$A73</f>
        <v>-12479.469183099771</v>
      </c>
      <c r="AD73" s="3064" cm="1">
        <f t="array" ref="AD73">SUMPRODUCT(AD$3:AD$49,--($B$3:$B$49=$C73)*--($C$3:$C$49=$B73))*$A73</f>
        <v>0</v>
      </c>
      <c r="AE73" s="3064" cm="1">
        <f t="array" ref="AE73">SUMPRODUCT(AE$3:AE$49,--($B$3:$B$49=$C73)*--($C$3:$C$49=$B73))*$A73</f>
        <v>0</v>
      </c>
      <c r="AF73" s="3064" cm="1">
        <f t="array" ref="AF73">SUMPRODUCT(AF$3:AF$49,--($B$3:$B$49=$C73)*--($C$3:$C$49=$B73))*$A73</f>
        <v>-13230.569048991005</v>
      </c>
      <c r="AG73" s="3064" cm="1">
        <f t="array" ref="AG73">SUMPRODUCT(AG$3:AG$49,--($B$3:$B$49=$C73)*--($C$3:$C$49=$B73))*$A73</f>
        <v>0</v>
      </c>
      <c r="AH73" s="3064" cm="1">
        <f t="array" ref="AH73">SUMPRODUCT(AH$3:AH$49,--($B$3:$B$49=$C73)*--($C$3:$C$49=$B73))*$A73</f>
        <v>0</v>
      </c>
      <c r="AI73" s="3064" cm="1">
        <f t="array" ref="AI73">SUMPRODUCT(AI$3:AI$49,--($B$3:$B$49=$C73)*--($C$3:$C$49=$B73))*$A73</f>
        <v>-14026.875245397152</v>
      </c>
      <c r="AJ73" s="3064" cm="1">
        <f t="array" ref="AJ73">SUMPRODUCT(AJ$3:AJ$49,--($B$3:$B$49=$C73)*--($C$3:$C$49=$B73))*$A73</f>
        <v>0</v>
      </c>
      <c r="AK73" s="3064" cm="1">
        <f t="array" ref="AK73">SUMPRODUCT(AK$3:AK$49,--($B$3:$B$49=$C73)*--($C$3:$C$49=$B73))*$A73</f>
        <v>0</v>
      </c>
      <c r="AL73" s="3064" cm="1">
        <f t="array" ref="AL73">SUMPRODUCT(AL$3:AL$49,--($B$3:$B$49=$C73)*--($C$3:$C$49=$B73))*$A73</f>
        <v>-969970.82262583519</v>
      </c>
      <c r="AM73" s="3257" cm="1">
        <f t="array" ref="AM73">SUMPRODUCT(AM$3:AM$49,--($B$3:$B$49=$C73)*--($C$3:$C$49=$B73))*$A73</f>
        <v>0</v>
      </c>
      <c r="AN73" s="3064" cm="1">
        <f t="array" ref="AN73">SUMPRODUCT(AN$3:AN$49,--($B$3:$B$49=$C73)*--($C$3:$C$49=$B73))*$A73</f>
        <v>0</v>
      </c>
      <c r="AO73" s="3064" cm="1">
        <f t="array" ref="AO73">SUMPRODUCT(AO$3:AO$49,--($B$3:$B$49=$C73)*--($C$3:$C$49=$B73))*$A73</f>
        <v>0</v>
      </c>
    </row>
    <row r="74" spans="1:41" s="376" customFormat="1" ht="15" customHeight="1">
      <c r="A74" s="3105">
        <v>1</v>
      </c>
      <c r="B74" s="2856" t="s">
        <v>62</v>
      </c>
      <c r="C74" s="2738" t="s">
        <v>22</v>
      </c>
      <c r="D74" s="3122" t="str">
        <f t="shared" si="20"/>
        <v>GESTIONE - Costi</v>
      </c>
      <c r="E74" s="3426" cm="1">
        <f t="array" ref="E74">SUMPRODUCT($I74:$AO74,--($I$2:$AO$2&lt;=E$58))</f>
        <v>-115108.98450638328</v>
      </c>
      <c r="F74" s="2735" cm="1">
        <f t="array" ref="F74">SUMPRODUCT($I74:$AO74,--($I$2:$AO$2&lt;=F$58))</f>
        <v>-31181.919650979722</v>
      </c>
      <c r="G74" s="2735"/>
      <c r="H74" s="8"/>
      <c r="I74" s="3064" cm="1">
        <f t="array" ref="I74">SUMPRODUCT(I$3:I$49,--($B$3:$B$49=$C74)*--($C$3:$C$49=$B74))*$A74</f>
        <v>-2852</v>
      </c>
      <c r="J74" s="3064" cm="1">
        <f t="array" ref="J74">SUMPRODUCT(J$3:J$49,--($B$3:$B$49=$C74)*--($C$3:$C$49=$B74))*$A74</f>
        <v>-2908.1066181818182</v>
      </c>
      <c r="K74" s="3064" cm="1">
        <f t="array" ref="K74">SUMPRODUCT(K$3:K$49,--($B$3:$B$49=$C74)*--($C$3:$C$49=$B74))*$A74</f>
        <v>-2965.3170065613222</v>
      </c>
      <c r="L74" s="3064" cm="1">
        <f t="array" ref="L74">SUMPRODUCT(L$3:L$49,--($B$3:$B$49=$C74)*--($C$3:$C$49=$B74))*$A74</f>
        <v>-3023.6528793085827</v>
      </c>
      <c r="M74" s="3064" cm="1">
        <f t="array" ref="M74">SUMPRODUCT(M$3:M$49,--($B$3:$B$49=$C74)*--($C$3:$C$49=$B74))*$A74</f>
        <v>-3083.1363777706169</v>
      </c>
      <c r="N74" s="3064" cm="1">
        <f t="array" ref="N74">SUMPRODUCT(N$3:N$49,--($B$3:$B$49=$C74)*--($C$3:$C$49=$B74))*$A74</f>
        <v>-3143.7900788751226</v>
      </c>
      <c r="O74" s="3064" cm="1">
        <f t="array" ref="O74">SUMPRODUCT(O$3:O$49,--($B$3:$B$49=$C74)*--($C$3:$C$49=$B74))*$A74</f>
        <v>-3205.6370036995386</v>
      </c>
      <c r="P74" s="3064" cm="1">
        <f t="array" ref="P74">SUMPRODUCT(P$3:P$49,--($B$3:$B$49=$C74)*--($C$3:$C$49=$B74))*$A74</f>
        <v>-3268.7006262086816</v>
      </c>
      <c r="Q74" s="3064" cm="1">
        <f t="array" ref="Q74">SUMPRODUCT(Q$3:Q$49,--($B$3:$B$49=$C74)*--($C$3:$C$49=$B74))*$A74</f>
        <v>-3333.0048821642786</v>
      </c>
      <c r="R74" s="3064" cm="1">
        <f t="array" ref="R74">SUMPRODUCT(R$3:R$49,--($B$3:$B$49=$C74)*--($C$3:$C$49=$B74))*$A74</f>
        <v>-3398.5741782097648</v>
      </c>
      <c r="S74" s="3244" cm="1">
        <f t="array" ref="S74">SUMPRODUCT(S$3:S$49,--($B$3:$B$49=$C74)*--($C$3:$C$49=$B74))*$A74</f>
        <v>-3465.4334011338183</v>
      </c>
      <c r="T74" s="3064" cm="1">
        <f t="array" ref="T74">SUMPRODUCT(T$3:T$49,--($B$3:$B$49=$C74)*--($C$3:$C$49=$B74))*$A74</f>
        <v>-3533.6079273161236</v>
      </c>
      <c r="U74" s="3064" cm="1">
        <f t="array" ref="U74">SUMPRODUCT(U$3:U$49,--($B$3:$B$49=$C74)*--($C$3:$C$49=$B74))*$A74</f>
        <v>-3603.123632358961</v>
      </c>
      <c r="V74" s="3064" cm="1">
        <f t="array" ref="V74">SUMPRODUCT(V$3:V$49,--($B$3:$B$49=$C74)*--($C$3:$C$49=$B74))*$A74</f>
        <v>-3674.0069009082767</v>
      </c>
      <c r="W74" s="3064" cm="1">
        <f t="array" ref="W74">SUMPRODUCT(W$3:W$49,--($B$3:$B$49=$C74)*--($C$3:$C$49=$B74))*$A74</f>
        <v>-3746.2846366679632</v>
      </c>
      <c r="X74" s="3064" cm="1">
        <f t="array" ref="X74">SUMPRODUCT(X$3:X$49,--($B$3:$B$49=$C74)*--($C$3:$C$49=$B74))*$A74</f>
        <v>-3819.9842726111401</v>
      </c>
      <c r="Y74" s="3064" cm="1">
        <f t="array" ref="Y74">SUMPRODUCT(Y$3:Y$49,--($B$3:$B$49=$C74)*--($C$3:$C$49=$B74))*$A74</f>
        <v>-3895.1337813923269</v>
      </c>
      <c r="Z74" s="3064" cm="1">
        <f t="array" ref="Z74">SUMPRODUCT(Z$3:Z$49,--($B$3:$B$49=$C74)*--($C$3:$C$49=$B74))*$A74</f>
        <v>-3971.761685964445</v>
      </c>
      <c r="AA74" s="3064" cm="1">
        <f t="array" ref="AA74">SUMPRODUCT(AA$3:AA$49,--($B$3:$B$49=$C74)*--($C$3:$C$49=$B74))*$A74</f>
        <v>-4049.8970704046906</v>
      </c>
      <c r="AB74" s="3064" cm="1">
        <f t="array" ref="AB74">SUMPRODUCT(AB$3:AB$49,--($B$3:$B$49=$C74)*--($C$3:$C$49=$B74))*$A74</f>
        <v>-4129.5695909533788</v>
      </c>
      <c r="AC74" s="3064" cm="1">
        <f t="array" ref="AC74">SUMPRODUCT(AC$3:AC$49,--($B$3:$B$49=$C74)*--($C$3:$C$49=$B74))*$A74</f>
        <v>-4210.8094872699521</v>
      </c>
      <c r="AD74" s="3064" cm="1">
        <f t="array" ref="AD74">SUMPRODUCT(AD$3:AD$49,--($B$3:$B$49=$C74)*--($C$3:$C$49=$B74))*$A74</f>
        <v>-4293.6475939104266</v>
      </c>
      <c r="AE74" s="3064" cm="1">
        <f t="array" ref="AE74">SUMPRODUCT(AE$3:AE$49,--($B$3:$B$49=$C74)*--($C$3:$C$49=$B74))*$A74</f>
        <v>-4378.1153520306279</v>
      </c>
      <c r="AF74" s="3064" cm="1">
        <f t="array" ref="AF74">SUMPRODUCT(AF$3:AF$49,--($B$3:$B$49=$C74)*--($C$3:$C$49=$B74))*$A74</f>
        <v>-4464.2448213196667</v>
      </c>
      <c r="AG74" s="3064" cm="1">
        <f t="array" ref="AG74">SUMPRODUCT(AG$3:AG$49,--($B$3:$B$49=$C74)*--($C$3:$C$49=$B74))*$A74</f>
        <v>-4552.0686921681745</v>
      </c>
      <c r="AH74" s="3064" cm="1">
        <f t="array" ref="AH74">SUMPRODUCT(AH$3:AH$49,--($B$3:$B$49=$C74)*--($C$3:$C$49=$B74))*$A74</f>
        <v>-4641.620298075919</v>
      </c>
      <c r="AI74" s="3064" cm="1">
        <f t="array" ref="AI74">SUMPRODUCT(AI$3:AI$49,--($B$3:$B$49=$C74)*--($C$3:$C$49=$B74))*$A74</f>
        <v>-4732.9336283035209</v>
      </c>
      <c r="AJ74" s="3064" cm="1">
        <f t="array" ref="AJ74">SUMPRODUCT(AJ$3:AJ$49,--($B$3:$B$49=$C74)*--($C$3:$C$49=$B74))*$A74</f>
        <v>-4826.0433407730561</v>
      </c>
      <c r="AK74" s="3064" cm="1">
        <f t="array" ref="AK74">SUMPRODUCT(AK$3:AK$49,--($B$3:$B$49=$C74)*--($C$3:$C$49=$B74))*$A74</f>
        <v>-4920.9847752224459</v>
      </c>
      <c r="AL74" s="3064" cm="1">
        <f t="array" ref="AL74">SUMPRODUCT(AL$3:AL$49,--($B$3:$B$49=$C74)*--($C$3:$C$49=$B74))*$A74</f>
        <v>-5017.7939666186394</v>
      </c>
      <c r="AM74" s="3257" cm="1">
        <f t="array" ref="AM74">SUMPRODUCT(AM$3:AM$49,--($B$3:$B$49=$C74)*--($C$3:$C$49=$B74))*$A74</f>
        <v>0</v>
      </c>
      <c r="AN74" s="3064" cm="1">
        <f t="array" ref="AN74">SUMPRODUCT(AN$3:AN$49,--($B$3:$B$49=$C74)*--($C$3:$C$49=$B74))*$A74</f>
        <v>0</v>
      </c>
      <c r="AO74" s="3064" cm="1">
        <f t="array" ref="AO74">SUMPRODUCT(AO$3:AO$49,--($B$3:$B$49=$C74)*--($C$3:$C$49=$B74))*$A74</f>
        <v>0</v>
      </c>
    </row>
    <row r="75" spans="1:41" s="376" customFormat="1" ht="15" customHeight="1">
      <c r="A75" s="3105">
        <v>1</v>
      </c>
      <c r="B75" s="2856">
        <v>6</v>
      </c>
      <c r="C75" s="2738" t="s">
        <v>22</v>
      </c>
      <c r="D75" s="3123" t="str">
        <f t="shared" si="20"/>
        <v>ENERGIA</v>
      </c>
      <c r="E75" s="3426" cm="1">
        <f t="array" ref="E75">SUMPRODUCT($I75:$AO75,--($I$2:$AO$2&lt;=E$58))</f>
        <v>-4714354.8766078297</v>
      </c>
      <c r="F75" s="2735" cm="1">
        <f t="array" ref="F75">SUMPRODUCT($I75:$AO75,--($I$2:$AO$2&lt;=F$58))</f>
        <v>-1277073.5108034755</v>
      </c>
      <c r="G75"/>
      <c r="H75" s="8"/>
      <c r="I75" s="3064" cm="1">
        <f t="array" ref="I75">SUMPRODUCT(I$3:I$49,--($B$3:$B$49=$C75)*--($C$3:$C$49=$B75))*$A75</f>
        <v>-116805.3055610088</v>
      </c>
      <c r="J75" s="3064" cm="1">
        <f t="array" ref="J75">SUMPRODUCT(J$3:J$49,--($B$3:$B$49=$C75)*--($C$3:$C$49=$B75))*$A75</f>
        <v>-119103.18448131811</v>
      </c>
      <c r="K75" s="3064" cm="1">
        <f t="array" ref="K75">SUMPRODUCT(K$3:K$49,--($B$3:$B$49=$C75)*--($C$3:$C$49=$B75))*$A75</f>
        <v>-121446.2689469324</v>
      </c>
      <c r="L75" s="3064" cm="1">
        <f t="array" ref="L75">SUMPRODUCT(L$3:L$49,--($B$3:$B$49=$C75)*--($C$3:$C$49=$B75))*$A75</f>
        <v>-123835.44827421567</v>
      </c>
      <c r="M75" s="3064" cm="1">
        <f t="array" ref="M75">SUMPRODUCT(M$3:M$49,--($B$3:$B$49=$C75)*--($C$3:$C$49=$B75))*$A75</f>
        <v>-126271.62927481024</v>
      </c>
      <c r="N75" s="3064" cm="1">
        <f t="array" ref="N75">SUMPRODUCT(N$3:N$49,--($B$3:$B$49=$C75)*--($C$3:$C$49=$B75))*$A75</f>
        <v>-128755.7365998165</v>
      </c>
      <c r="O75" s="3064" cm="1">
        <f t="array" ref="O75">SUMPRODUCT(O$3:O$49,--($B$3:$B$49=$C75)*--($C$3:$C$49=$B75))*$A75</f>
        <v>-131288.71309074378</v>
      </c>
      <c r="P75" s="3064" cm="1">
        <f t="array" ref="P75">SUMPRODUCT(P$3:P$49,--($B$3:$B$49=$C75)*--($C$3:$C$49=$B75))*$A75</f>
        <v>-133871.52013736533</v>
      </c>
      <c r="Q75" s="3064" cm="1">
        <f t="array" ref="Q75">SUMPRODUCT(Q$3:Q$49,--($B$3:$B$49=$C75)*--($C$3:$C$49=$B75))*$A75</f>
        <v>-136505.13804261314</v>
      </c>
      <c r="R75" s="3064" cm="1">
        <f t="array" ref="R75">SUMPRODUCT(R$3:R$49,--($B$3:$B$49=$C75)*--($C$3:$C$49=$B75))*$A75</f>
        <v>-139190.56639465145</v>
      </c>
      <c r="S75" s="3244" cm="1">
        <f t="array" ref="S75">SUMPRODUCT(S$3:S$49,--($B$3:$B$49=$C75)*--($C$3:$C$49=$B75))*$A75</f>
        <v>-141928.82444626986</v>
      </c>
      <c r="T75" s="3064" cm="1">
        <f t="array" ref="T75">SUMPRODUCT(T$3:T$49,--($B$3:$B$49=$C75)*--($C$3:$C$49=$B75))*$A75</f>
        <v>-144720.95150174011</v>
      </c>
      <c r="U75" s="3064" cm="1">
        <f t="array" ref="U75">SUMPRODUCT(U$3:U$49,--($B$3:$B$49=$C75)*--($C$3:$C$49=$B75))*$A75</f>
        <v>-147568.00731128344</v>
      </c>
      <c r="V75" s="3064" cm="1">
        <f t="array" ref="V75">SUMPRODUCT(V$3:V$49,--($B$3:$B$49=$C75)*--($C$3:$C$49=$B75))*$A75</f>
        <v>-150471.07247329815</v>
      </c>
      <c r="W75" s="3064" cm="1">
        <f t="array" ref="W75">SUMPRODUCT(W$3:W$49,--($B$3:$B$49=$C75)*--($C$3:$C$49=$B75))*$A75</f>
        <v>-153431.24884450011</v>
      </c>
      <c r="X75" s="3064" cm="1">
        <f t="array" ref="X75">SUMPRODUCT(X$3:X$49,--($B$3:$B$49=$C75)*--($C$3:$C$49=$B75))*$A75</f>
        <v>-156449.6599581319</v>
      </c>
      <c r="Y75" s="3064" cm="1">
        <f t="array" ref="Y75">SUMPRODUCT(Y$3:Y$49,--($B$3:$B$49=$C75)*--($C$3:$C$49=$B75))*$A75</f>
        <v>-159527.45145039915</v>
      </c>
      <c r="Z75" s="3064" cm="1">
        <f t="array" ref="Z75">SUMPRODUCT(Z$3:Z$49,--($B$3:$B$49=$C75)*--($C$3:$C$49=$B75))*$A75</f>
        <v>-162665.79149529611</v>
      </c>
      <c r="AA75" s="3064" cm="1">
        <f t="array" ref="AA75">SUMPRODUCT(AA$3:AA$49,--($B$3:$B$49=$C75)*--($C$3:$C$49=$B75))*$A75</f>
        <v>-165865.87124798537</v>
      </c>
      <c r="AB75" s="3064" cm="1">
        <f t="array" ref="AB75">SUMPRODUCT(AB$3:AB$49,--($B$3:$B$49=$C75)*--($C$3:$C$49=$B75))*$A75</f>
        <v>-169128.90529690028</v>
      </c>
      <c r="AC75" s="3064" cm="1">
        <f t="array" ref="AC75">SUMPRODUCT(AC$3:AC$49,--($B$3:$B$49=$C75)*--($C$3:$C$49=$B75))*$A75</f>
        <v>-172456.1321247411</v>
      </c>
      <c r="AD75" s="3064" cm="1">
        <f t="array" ref="AD75">SUMPRODUCT(AD$3:AD$49,--($B$3:$B$49=$C75)*--($C$3:$C$49=$B75))*$A75</f>
        <v>-175848.81457854054</v>
      </c>
      <c r="AE75" s="3064" cm="1">
        <f t="array" ref="AE75">SUMPRODUCT(AE$3:AE$49,--($B$3:$B$49=$C75)*--($C$3:$C$49=$B75))*$A75</f>
        <v>-179308.24034897654</v>
      </c>
      <c r="AF75" s="3064" cm="1">
        <f t="array" ref="AF75">SUMPRODUCT(AF$3:AF$49,--($B$3:$B$49=$C75)*--($C$3:$C$49=$B75))*$A75</f>
        <v>-182835.72245911459</v>
      </c>
      <c r="AG75" s="3064" cm="1">
        <f t="array" ref="AG75">SUMPRODUCT(AG$3:AG$49,--($B$3:$B$49=$C75)*--($C$3:$C$49=$B75))*$A75</f>
        <v>-186432.59976276485</v>
      </c>
      <c r="AH75" s="3064" cm="1">
        <f t="array" ref="AH75">SUMPRODUCT(AH$3:AH$49,--($B$3:$B$49=$C75)*--($C$3:$C$49=$B75))*$A75</f>
        <v>-190100.23745264322</v>
      </c>
      <c r="AI75" s="3064" cm="1">
        <f t="array" ref="AI75">SUMPRODUCT(AI$3:AI$49,--($B$3:$B$49=$C75)*--($C$3:$C$49=$B75))*$A75</f>
        <v>-193840.02757852976</v>
      </c>
      <c r="AJ75" s="3064" cm="1">
        <f t="array" ref="AJ75">SUMPRODUCT(AJ$3:AJ$49,--($B$3:$B$49=$C75)*--($C$3:$C$49=$B75))*$A75</f>
        <v>-197653.38957562012</v>
      </c>
      <c r="AK75" s="3064" cm="1">
        <f t="array" ref="AK75">SUMPRODUCT(AK$3:AK$49,--($B$3:$B$49=$C75)*--($C$3:$C$49=$B75))*$A75</f>
        <v>-201541.77080327139</v>
      </c>
      <c r="AL75" s="3064" cm="1">
        <f t="array" ref="AL75">SUMPRODUCT(AL$3:AL$49,--($B$3:$B$49=$C75)*--($C$3:$C$49=$B75))*$A75</f>
        <v>-205506.64709434664</v>
      </c>
      <c r="AM75" s="3257" cm="1">
        <f t="array" ref="AM75">SUMPRODUCT(AM$3:AM$49,--($B$3:$B$49=$C75)*--($C$3:$C$49=$B75))*$A75</f>
        <v>0</v>
      </c>
      <c r="AN75" s="3064" cm="1">
        <f t="array" ref="AN75">SUMPRODUCT(AN$3:AN$49,--($B$3:$B$49=$C75)*--($C$3:$C$49=$B75))*$A75</f>
        <v>0</v>
      </c>
      <c r="AO75" s="3064" cm="1">
        <f t="array" ref="AO75">SUMPRODUCT(AO$3:AO$49,--($B$3:$B$49=$C75)*--($C$3:$C$49=$B75))*$A75</f>
        <v>0</v>
      </c>
    </row>
    <row r="76" spans="1:41" s="376" customFormat="1" ht="15" customHeight="1">
      <c r="A76" s="3105">
        <v>1</v>
      </c>
      <c r="B76" s="2856"/>
      <c r="C76" s="2738" t="s">
        <v>22</v>
      </c>
      <c r="D76" s="3126">
        <f t="shared" si="20"/>
        <v>0</v>
      </c>
      <c r="E76" s="3426" cm="1">
        <f t="array" ref="E76">SUMPRODUCT($I76:$AO76,--($I$2:$AO$2&lt;=E$58))</f>
        <v>0</v>
      </c>
      <c r="F76" s="2735" cm="1">
        <f t="array" ref="F76">SUMPRODUCT($I76:$AO76,--($I$2:$AO$2&lt;=F$58))</f>
        <v>0</v>
      </c>
      <c r="G76"/>
      <c r="H76" s="8"/>
      <c r="I76" s="3064" cm="1">
        <f t="array" ref="I76">SUMPRODUCT(I$3:I$49,--($B$3:$B$49=$C76)*--($C$3:$C$49=$B76))*$A76</f>
        <v>0</v>
      </c>
      <c r="J76" s="3064" cm="1">
        <f t="array" ref="J76">SUMPRODUCT(J$3:J$49,--($B$3:$B$49=$C76)*--($C$3:$C$49=$B76))*$A76</f>
        <v>0</v>
      </c>
      <c r="K76" s="3064" cm="1">
        <f t="array" ref="K76">SUMPRODUCT(K$3:K$49,--($B$3:$B$49=$C76)*--($C$3:$C$49=$B76))*$A76</f>
        <v>0</v>
      </c>
      <c r="L76" s="3064" cm="1">
        <f t="array" ref="L76">SUMPRODUCT(L$3:L$49,--($B$3:$B$49=$C76)*--($C$3:$C$49=$B76))*$A76</f>
        <v>0</v>
      </c>
      <c r="M76" s="3064" cm="1">
        <f t="array" ref="M76">SUMPRODUCT(M$3:M$49,--($B$3:$B$49=$C76)*--($C$3:$C$49=$B76))*$A76</f>
        <v>0</v>
      </c>
      <c r="N76" s="3064" cm="1">
        <f t="array" ref="N76">SUMPRODUCT(N$3:N$49,--($B$3:$B$49=$C76)*--($C$3:$C$49=$B76))*$A76</f>
        <v>0</v>
      </c>
      <c r="O76" s="3064" cm="1">
        <f t="array" ref="O76">SUMPRODUCT(O$3:O$49,--($B$3:$B$49=$C76)*--($C$3:$C$49=$B76))*$A76</f>
        <v>0</v>
      </c>
      <c r="P76" s="3064" cm="1">
        <f t="array" ref="P76">SUMPRODUCT(P$3:P$49,--($B$3:$B$49=$C76)*--($C$3:$C$49=$B76))*$A76</f>
        <v>0</v>
      </c>
      <c r="Q76" s="3064" cm="1">
        <f t="array" ref="Q76">SUMPRODUCT(Q$3:Q$49,--($B$3:$B$49=$C76)*--($C$3:$C$49=$B76))*$A76</f>
        <v>0</v>
      </c>
      <c r="R76" s="3064" cm="1">
        <f t="array" ref="R76">SUMPRODUCT(R$3:R$49,--($B$3:$B$49=$C76)*--($C$3:$C$49=$B76))*$A76</f>
        <v>0</v>
      </c>
      <c r="S76" s="3244" cm="1">
        <f t="array" ref="S76">SUMPRODUCT(S$3:S$49,--($B$3:$B$49=$C76)*--($C$3:$C$49=$B76))*$A76</f>
        <v>0</v>
      </c>
      <c r="T76" s="3064" cm="1">
        <f t="array" ref="T76">SUMPRODUCT(T$3:T$49,--($B$3:$B$49=$C76)*--($C$3:$C$49=$B76))*$A76</f>
        <v>0</v>
      </c>
      <c r="U76" s="3064" cm="1">
        <f t="array" ref="U76">SUMPRODUCT(U$3:U$49,--($B$3:$B$49=$C76)*--($C$3:$C$49=$B76))*$A76</f>
        <v>0</v>
      </c>
      <c r="V76" s="3064" cm="1">
        <f t="array" ref="V76">SUMPRODUCT(V$3:V$49,--($B$3:$B$49=$C76)*--($C$3:$C$49=$B76))*$A76</f>
        <v>0</v>
      </c>
      <c r="W76" s="3064" cm="1">
        <f t="array" ref="W76">SUMPRODUCT(W$3:W$49,--($B$3:$B$49=$C76)*--($C$3:$C$49=$B76))*$A76</f>
        <v>0</v>
      </c>
      <c r="X76" s="3064" cm="1">
        <f t="array" ref="X76">SUMPRODUCT(X$3:X$49,--($B$3:$B$49=$C76)*--($C$3:$C$49=$B76))*$A76</f>
        <v>0</v>
      </c>
      <c r="Y76" s="3064" cm="1">
        <f t="array" ref="Y76">SUMPRODUCT(Y$3:Y$49,--($B$3:$B$49=$C76)*--($C$3:$C$49=$B76))*$A76</f>
        <v>0</v>
      </c>
      <c r="Z76" s="3064" cm="1">
        <f t="array" ref="Z76">SUMPRODUCT(Z$3:Z$49,--($B$3:$B$49=$C76)*--($C$3:$C$49=$B76))*$A76</f>
        <v>0</v>
      </c>
      <c r="AA76" s="3064" cm="1">
        <f t="array" ref="AA76">SUMPRODUCT(AA$3:AA$49,--($B$3:$B$49=$C76)*--($C$3:$C$49=$B76))*$A76</f>
        <v>0</v>
      </c>
      <c r="AB76" s="3064" cm="1">
        <f t="array" ref="AB76">SUMPRODUCT(AB$3:AB$49,--($B$3:$B$49=$C76)*--($C$3:$C$49=$B76))*$A76</f>
        <v>0</v>
      </c>
      <c r="AC76" s="3064" cm="1">
        <f t="array" ref="AC76">SUMPRODUCT(AC$3:AC$49,--($B$3:$B$49=$C76)*--($C$3:$C$49=$B76))*$A76</f>
        <v>0</v>
      </c>
      <c r="AD76" s="3064" cm="1">
        <f t="array" ref="AD76">SUMPRODUCT(AD$3:AD$49,--($B$3:$B$49=$C76)*--($C$3:$C$49=$B76))*$A76</f>
        <v>0</v>
      </c>
      <c r="AE76" s="3064" cm="1">
        <f t="array" ref="AE76">SUMPRODUCT(AE$3:AE$49,--($B$3:$B$49=$C76)*--($C$3:$C$49=$B76))*$A76</f>
        <v>0</v>
      </c>
      <c r="AF76" s="3064" cm="1">
        <f t="array" ref="AF76">SUMPRODUCT(AF$3:AF$49,--($B$3:$B$49=$C76)*--($C$3:$C$49=$B76))*$A76</f>
        <v>0</v>
      </c>
      <c r="AG76" s="3064" cm="1">
        <f t="array" ref="AG76">SUMPRODUCT(AG$3:AG$49,--($B$3:$B$49=$C76)*--($C$3:$C$49=$B76))*$A76</f>
        <v>0</v>
      </c>
      <c r="AH76" s="3064" cm="1">
        <f t="array" ref="AH76">SUMPRODUCT(AH$3:AH$49,--($B$3:$B$49=$C76)*--($C$3:$C$49=$B76))*$A76</f>
        <v>0</v>
      </c>
      <c r="AI76" s="3064" cm="1">
        <f t="array" ref="AI76">SUMPRODUCT(AI$3:AI$49,--($B$3:$B$49=$C76)*--($C$3:$C$49=$B76))*$A76</f>
        <v>0</v>
      </c>
      <c r="AJ76" s="3064" cm="1">
        <f t="array" ref="AJ76">SUMPRODUCT(AJ$3:AJ$49,--($B$3:$B$49=$C76)*--($C$3:$C$49=$B76))*$A76</f>
        <v>0</v>
      </c>
      <c r="AK76" s="3064" cm="1">
        <f t="array" ref="AK76">SUMPRODUCT(AK$3:AK$49,--($B$3:$B$49=$C76)*--($C$3:$C$49=$B76))*$A76</f>
        <v>0</v>
      </c>
      <c r="AL76" s="3064" cm="1">
        <f t="array" ref="AL76">SUMPRODUCT(AL$3:AL$49,--($B$3:$B$49=$C76)*--($C$3:$C$49=$B76))*$A76</f>
        <v>0</v>
      </c>
      <c r="AM76" s="3257" cm="1">
        <f t="array" ref="AM76">SUMPRODUCT(AM$3:AM$49,--($B$3:$B$49=$C76)*--($C$3:$C$49=$B76))*$A76</f>
        <v>0</v>
      </c>
      <c r="AN76" s="3064" cm="1">
        <f t="array" ref="AN76">SUMPRODUCT(AN$3:AN$49,--($B$3:$B$49=$C76)*--($C$3:$C$49=$B76))*$A76</f>
        <v>0</v>
      </c>
      <c r="AO76" s="3064" cm="1">
        <f t="array" ref="AO76">SUMPRODUCT(AO$3:AO$49,--($B$3:$B$49=$C76)*--($C$3:$C$49=$B76))*$A76</f>
        <v>0</v>
      </c>
    </row>
    <row r="77" spans="1:41" s="376" customFormat="1" ht="15" customHeight="1">
      <c r="A77" s="3107"/>
      <c r="B77"/>
      <c r="C77"/>
      <c r="D77" s="17" t="s">
        <v>26</v>
      </c>
      <c r="E77" s="3427" cm="1">
        <f t="array" ref="E77">SUMPRODUCT($I77:$AO77,--($I$2:$AO$2&lt;=E$58))</f>
        <v>-8424420.1082948484</v>
      </c>
      <c r="F77" s="2857" cm="1">
        <f t="array" ref="F77">SUMPRODUCT($I77:$AO77,--($I$2:$AO$2&lt;=F$58))</f>
        <v>-2604488.048783184</v>
      </c>
      <c r="G77" s="8"/>
      <c r="H77" s="8"/>
      <c r="I77" s="3092">
        <f t="shared" ref="I77:AO77" si="21">SUM(I71:I76)</f>
        <v>-752069.80765600875</v>
      </c>
      <c r="J77" s="3092">
        <f t="shared" si="21"/>
        <v>-150389.44276963311</v>
      </c>
      <c r="K77" s="3092">
        <f t="shared" si="21"/>
        <v>-162136.24799765245</v>
      </c>
      <c r="L77" s="3092">
        <f t="shared" si="21"/>
        <v>-156364.78690465417</v>
      </c>
      <c r="M77" s="3092">
        <f t="shared" si="21"/>
        <v>-159440.90871248755</v>
      </c>
      <c r="N77" s="3092">
        <f t="shared" si="21"/>
        <v>-171894.71707517258</v>
      </c>
      <c r="O77" s="3092">
        <f t="shared" si="21"/>
        <v>-165775.88995327157</v>
      </c>
      <c r="P77" s="3092">
        <f t="shared" si="21"/>
        <v>-169037.15382471593</v>
      </c>
      <c r="Q77" s="3092">
        <f t="shared" si="21"/>
        <v>-182240.51760949503</v>
      </c>
      <c r="R77" s="3092">
        <f t="shared" si="21"/>
        <v>-535138.57628009259</v>
      </c>
      <c r="S77" s="3245">
        <f t="shared" si="21"/>
        <v>-179210.96664524204</v>
      </c>
      <c r="T77" s="3233">
        <f t="shared" si="21"/>
        <v>-193208.99922743207</v>
      </c>
      <c r="U77" s="3092">
        <f t="shared" si="21"/>
        <v>-186331.46113444254</v>
      </c>
      <c r="V77" s="3092">
        <f t="shared" si="21"/>
        <v>-189997.1091516692</v>
      </c>
      <c r="W77" s="3092">
        <f t="shared" si="21"/>
        <v>-204837.63913827305</v>
      </c>
      <c r="X77" s="3092">
        <f t="shared" si="21"/>
        <v>-197546.16373244475</v>
      </c>
      <c r="Y77" s="3092">
        <f t="shared" si="21"/>
        <v>-201432.43553532666</v>
      </c>
      <c r="Z77" s="3092">
        <f t="shared" si="21"/>
        <v>-217166.17018625943</v>
      </c>
      <c r="AA77" s="3092">
        <f t="shared" si="21"/>
        <v>-209435.84388708672</v>
      </c>
      <c r="AB77" s="3092">
        <f t="shared" si="21"/>
        <v>-650240.91741803312</v>
      </c>
      <c r="AC77" s="3092">
        <f t="shared" si="21"/>
        <v>-230236.71661013356</v>
      </c>
      <c r="AD77" s="3092">
        <f t="shared" si="21"/>
        <v>-222041.1263673256</v>
      </c>
      <c r="AE77" s="3092">
        <f t="shared" si="21"/>
        <v>-226409.28088967915</v>
      </c>
      <c r="AF77" s="3092">
        <f t="shared" si="21"/>
        <v>-244093.93797362712</v>
      </c>
      <c r="AG77" s="3092">
        <f t="shared" si="21"/>
        <v>-235405.08101875355</v>
      </c>
      <c r="AH77" s="3092">
        <f t="shared" si="21"/>
        <v>-240036.14097624976</v>
      </c>
      <c r="AI77" s="3092">
        <f t="shared" si="21"/>
        <v>-258785.18175867057</v>
      </c>
      <c r="AJ77" s="3092">
        <f t="shared" si="21"/>
        <v>-249573.36992504366</v>
      </c>
      <c r="AK77" s="3092">
        <f t="shared" si="21"/>
        <v>-254483.15876611447</v>
      </c>
      <c r="AL77" s="3092">
        <f t="shared" si="21"/>
        <v>-1229460.3591698576</v>
      </c>
      <c r="AM77" s="3258">
        <f t="shared" si="21"/>
        <v>0</v>
      </c>
      <c r="AN77" s="3092">
        <f t="shared" si="21"/>
        <v>0</v>
      </c>
      <c r="AO77" s="3108">
        <f t="shared" si="21"/>
        <v>0</v>
      </c>
    </row>
    <row r="78" spans="1:41" s="376" customFormat="1" ht="15" customHeight="1">
      <c r="A78" s="3107"/>
      <c r="B78"/>
      <c r="C78"/>
      <c r="D78" s="18"/>
      <c r="E78" s="3426"/>
      <c r="F78"/>
      <c r="G78"/>
      <c r="H78"/>
      <c r="I78" s="3064"/>
      <c r="J78" s="3064"/>
      <c r="K78" s="3064"/>
      <c r="L78" s="3064"/>
      <c r="M78" s="3064"/>
      <c r="N78" s="3064"/>
      <c r="O78" s="3064"/>
      <c r="P78" s="3064"/>
      <c r="Q78" s="3064"/>
      <c r="R78" s="3064"/>
      <c r="S78" s="3244"/>
      <c r="T78" s="3232"/>
      <c r="U78" s="3064"/>
      <c r="V78" s="3064"/>
      <c r="W78" s="3064"/>
      <c r="X78" s="3064"/>
      <c r="Y78" s="3064"/>
      <c r="Z78" s="3064"/>
      <c r="AA78" s="3064"/>
      <c r="AB78" s="3064"/>
      <c r="AC78" s="3064"/>
      <c r="AD78" s="3064"/>
      <c r="AE78" s="3064"/>
      <c r="AF78" s="3064"/>
      <c r="AG78" s="3064"/>
      <c r="AH78" s="3064"/>
      <c r="AI78" s="3064"/>
      <c r="AJ78" s="3064"/>
      <c r="AK78" s="3064"/>
      <c r="AL78" s="3064"/>
      <c r="AM78" s="3257"/>
      <c r="AN78" s="3064"/>
      <c r="AO78" s="3106"/>
    </row>
    <row r="79" spans="1:41" s="376" customFormat="1" ht="15" customHeight="1">
      <c r="A79" s="3109"/>
      <c r="B79" s="3110"/>
      <c r="C79" s="3111" t="s">
        <v>22</v>
      </c>
      <c r="D79" s="3128" t="s">
        <v>77</v>
      </c>
      <c r="E79" s="3432" cm="1">
        <f t="array" ref="E79">SUMPRODUCT($I79:$AO79,--($I$2:$AO$2&lt;=E$58))</f>
        <v>9597804.6188791431</v>
      </c>
      <c r="F79" s="3112" cm="1">
        <f t="array" ref="F79">SUMPRODUCT($I79:$AO79,--($I$2:$AO$2&lt;=F$58))</f>
        <v>2277559.7408354967</v>
      </c>
      <c r="G79" s="3110"/>
      <c r="H79" s="3110"/>
      <c r="I79" s="3113">
        <f t="shared" ref="I79:AO79" si="22">I68+I77</f>
        <v>-305541.80515199993</v>
      </c>
      <c r="J79" s="3113">
        <f t="shared" si="22"/>
        <v>304922.98334727273</v>
      </c>
      <c r="K79" s="3113">
        <f t="shared" si="22"/>
        <v>302133.41530213499</v>
      </c>
      <c r="L79" s="3113">
        <f t="shared" si="22"/>
        <v>317038.32686223096</v>
      </c>
      <c r="M79" s="3113">
        <f t="shared" si="22"/>
        <v>323275.33540159336</v>
      </c>
      <c r="N79" s="3113">
        <f t="shared" si="22"/>
        <v>320317.87205947982</v>
      </c>
      <c r="O79" s="3113">
        <f t="shared" si="22"/>
        <v>336119.86320762977</v>
      </c>
      <c r="P79" s="3113">
        <f t="shared" si="22"/>
        <v>342732.25760745985</v>
      </c>
      <c r="Q79" s="3113">
        <f t="shared" si="22"/>
        <v>339596.7938803102</v>
      </c>
      <c r="R79" s="3113">
        <f t="shared" si="22"/>
        <v>-3035.3016806151718</v>
      </c>
      <c r="S79" s="3248">
        <f t="shared" si="22"/>
        <v>363360.23055635591</v>
      </c>
      <c r="T79" s="3237">
        <f t="shared" si="22"/>
        <v>360036.05316275009</v>
      </c>
      <c r="U79" s="3113">
        <f t="shared" si="22"/>
        <v>377797.43028639728</v>
      </c>
      <c r="V79" s="3113">
        <f t="shared" si="22"/>
        <v>385229.73609675874</v>
      </c>
      <c r="W79" s="3113">
        <f t="shared" si="22"/>
        <v>381705.48695667856</v>
      </c>
      <c r="X79" s="3113">
        <f t="shared" si="22"/>
        <v>400535.86531586561</v>
      </c>
      <c r="Y79" s="3113">
        <f t="shared" si="22"/>
        <v>408415.49815717054</v>
      </c>
      <c r="Z79" s="3113">
        <f t="shared" si="22"/>
        <v>404679.13558360655</v>
      </c>
      <c r="AA79" s="3113">
        <f t="shared" si="22"/>
        <v>424642.8549890155</v>
      </c>
      <c r="AB79" s="3113">
        <f t="shared" si="22"/>
        <v>-3688.1612294956576</v>
      </c>
      <c r="AC79" s="3113">
        <f t="shared" si="22"/>
        <v>429035.49561833113</v>
      </c>
      <c r="AD79" s="3113">
        <f t="shared" si="22"/>
        <v>450200.76829079719</v>
      </c>
      <c r="AE79" s="3113">
        <f t="shared" si="22"/>
        <v>459057.44522335433</v>
      </c>
      <c r="AF79" s="3113">
        <f t="shared" si="22"/>
        <v>454857.78809675726</v>
      </c>
      <c r="AG79" s="3113">
        <f t="shared" si="22"/>
        <v>477296.93173541559</v>
      </c>
      <c r="AH79" s="3113">
        <f t="shared" si="22"/>
        <v>486686.66410155589</v>
      </c>
      <c r="AI79" s="3113">
        <f t="shared" si="22"/>
        <v>482234.24286630203</v>
      </c>
      <c r="AJ79" s="3113">
        <f t="shared" si="22"/>
        <v>506023.92774436937</v>
      </c>
      <c r="AK79" s="3113">
        <f t="shared" si="22"/>
        <v>515978.7984683587</v>
      </c>
      <c r="AL79" s="3113">
        <f t="shared" si="22"/>
        <v>-443841.31397669902</v>
      </c>
      <c r="AM79" s="3262">
        <f t="shared" si="22"/>
        <v>0</v>
      </c>
      <c r="AN79" s="3113">
        <f t="shared" si="22"/>
        <v>0</v>
      </c>
      <c r="AO79" s="3114">
        <f t="shared" si="22"/>
        <v>0</v>
      </c>
    </row>
    <row r="80" spans="1:41" s="376" customFormat="1" ht="15" customHeight="1">
      <c r="A80"/>
      <c r="B80"/>
      <c r="C80"/>
      <c r="D80" s="18"/>
      <c r="E80" s="3426"/>
      <c r="F80"/>
      <c r="G80"/>
      <c r="H80"/>
      <c r="I80" s="3064"/>
      <c r="J80" s="3064"/>
      <c r="K80" s="3064"/>
      <c r="L80" s="3064"/>
      <c r="M80" s="3064"/>
      <c r="N80" s="3064"/>
      <c r="O80" s="3064"/>
      <c r="P80" s="3064"/>
      <c r="Q80" s="3064"/>
      <c r="R80" s="3064"/>
      <c r="S80" s="3244"/>
      <c r="T80" s="3232"/>
      <c r="U80" s="3064"/>
      <c r="V80" s="3064"/>
      <c r="W80" s="3064"/>
      <c r="X80" s="3064"/>
      <c r="Y80" s="3064"/>
      <c r="Z80" s="3064"/>
      <c r="AA80" s="3064"/>
      <c r="AB80" s="3064"/>
      <c r="AC80" s="3064"/>
      <c r="AD80" s="3064"/>
      <c r="AE80" s="3064"/>
      <c r="AF80" s="3064"/>
      <c r="AG80" s="3064"/>
      <c r="AH80" s="3064"/>
      <c r="AI80" s="3064"/>
      <c r="AJ80" s="3064"/>
      <c r="AK80" s="3064"/>
      <c r="AL80" s="3064"/>
      <c r="AM80" s="3257"/>
      <c r="AN80" s="3064"/>
      <c r="AO80" s="3064"/>
    </row>
    <row r="81" spans="1:41" s="376" customFormat="1" ht="15" customHeight="1">
      <c r="A81" s="3100" t="s">
        <v>74</v>
      </c>
      <c r="B81" s="3101" t="s">
        <v>75</v>
      </c>
      <c r="C81" s="3101" t="s">
        <v>76</v>
      </c>
      <c r="D81" s="3127"/>
      <c r="E81" s="3431" t="s">
        <v>30</v>
      </c>
      <c r="F81" s="3101"/>
      <c r="G81" s="3101"/>
      <c r="H81" s="3101"/>
      <c r="I81" s="3115"/>
      <c r="J81" s="3115"/>
      <c r="K81" s="3115"/>
      <c r="L81" s="3115"/>
      <c r="M81" s="3115"/>
      <c r="N81" s="3115"/>
      <c r="O81" s="3115"/>
      <c r="P81" s="3115"/>
      <c r="Q81" s="3115"/>
      <c r="R81" s="3115"/>
      <c r="S81" s="3249"/>
      <c r="T81" s="3238"/>
      <c r="U81" s="3115"/>
      <c r="V81" s="3115"/>
      <c r="W81" s="3115"/>
      <c r="X81" s="3115"/>
      <c r="Y81" s="3115"/>
      <c r="Z81" s="3115"/>
      <c r="AA81" s="3115"/>
      <c r="AB81" s="3115"/>
      <c r="AC81" s="3115"/>
      <c r="AD81" s="3115"/>
      <c r="AE81" s="3115"/>
      <c r="AF81" s="3115"/>
      <c r="AG81" s="3115"/>
      <c r="AH81" s="3115"/>
      <c r="AI81" s="3115"/>
      <c r="AJ81" s="3115"/>
      <c r="AK81" s="3115"/>
      <c r="AL81" s="3115"/>
      <c r="AM81" s="3263"/>
      <c r="AN81" s="3115"/>
      <c r="AO81" s="3116"/>
    </row>
    <row r="82" spans="1:41" s="376" customFormat="1" ht="15" customHeight="1">
      <c r="A82" s="3105">
        <v>1</v>
      </c>
      <c r="B82" s="2856">
        <v>2</v>
      </c>
      <c r="C82" s="2738" t="s">
        <v>20</v>
      </c>
      <c r="D82" s="3119" t="str">
        <f t="shared" ref="D82:D87" si="23">IFERROR(INDEX($D$3:$D$49,MATCH($B82,$C$3:$C$49,0)),0)</f>
        <v>INCENTIVI</v>
      </c>
      <c r="E82" s="3426" cm="1">
        <f t="array" ref="E82">SUMPRODUCT($I82:$AO82,--($I$2:$AO$2&lt;=E$58))</f>
        <v>2315267.2826852882</v>
      </c>
      <c r="F82" s="2735" cm="1">
        <f t="array" ref="F82">SUMPRODUCT($I82:$AO82,--($I$2:$AO$2&lt;=F$58))</f>
        <v>1620687.0978797018</v>
      </c>
      <c r="G82" s="2735">
        <f>E82+E91</f>
        <v>-2547596.2173147118</v>
      </c>
      <c r="H82" s="8"/>
      <c r="I82" s="3064" cm="1">
        <f t="array" ref="I82">SUMPRODUCT(I$3:I$49,--($B$3:$B$49=$C82)*--($C$3:$C$49=$B82))*$A82</f>
        <v>0</v>
      </c>
      <c r="J82" s="3064" cm="1">
        <f t="array" ref="J82">SUMPRODUCT(J$3:J$49,--($B$3:$B$49=$C82)*--($C$3:$C$49=$B82))*$A82</f>
        <v>0</v>
      </c>
      <c r="K82" s="3064" cm="1">
        <f t="array" ref="K82">SUMPRODUCT(K$3:K$49,--($B$3:$B$49=$C82)*--($C$3:$C$49=$B82))*$A82</f>
        <v>0</v>
      </c>
      <c r="L82" s="3064" cm="1">
        <f t="array" ref="L82">SUMPRODUCT(L$3:L$49,--($B$3:$B$49=$C82)*--($C$3:$C$49=$B82))*$A82</f>
        <v>231526.72826852882</v>
      </c>
      <c r="M82" s="3064" cm="1">
        <f t="array" ref="M82">SUMPRODUCT(M$3:M$49,--($B$3:$B$49=$C82)*--($C$3:$C$49=$B82))*$A82</f>
        <v>231526.72826852882</v>
      </c>
      <c r="N82" s="3064" cm="1">
        <f t="array" ref="N82">SUMPRODUCT(N$3:N$49,--($B$3:$B$49=$C82)*--($C$3:$C$49=$B82))*$A82</f>
        <v>231526.72826852882</v>
      </c>
      <c r="O82" s="3064" cm="1">
        <f t="array" ref="O82">SUMPRODUCT(O$3:O$49,--($B$3:$B$49=$C82)*--($C$3:$C$49=$B82))*$A82</f>
        <v>231526.72826852882</v>
      </c>
      <c r="P82" s="3064" cm="1">
        <f t="array" ref="P82">SUMPRODUCT(P$3:P$49,--($B$3:$B$49=$C82)*--($C$3:$C$49=$B82))*$A82</f>
        <v>231526.72826852882</v>
      </c>
      <c r="Q82" s="3064" cm="1">
        <f t="array" ref="Q82">SUMPRODUCT(Q$3:Q$49,--($B$3:$B$49=$C82)*--($C$3:$C$49=$B82))*$A82</f>
        <v>231526.72826852882</v>
      </c>
      <c r="R82" s="3064" cm="1">
        <f t="array" ref="R82">SUMPRODUCT(R$3:R$49,--($B$3:$B$49=$C82)*--($C$3:$C$49=$B82))*$A82</f>
        <v>231526.72826852882</v>
      </c>
      <c r="S82" s="3244" cm="1">
        <f t="array" ref="S82">SUMPRODUCT(S$3:S$49,--($B$3:$B$49=$C82)*--($C$3:$C$49=$B82))*$A82</f>
        <v>231526.72826852882</v>
      </c>
      <c r="T82" s="3064" cm="1">
        <f t="array" ref="T82">SUMPRODUCT(T$3:T$49,--($B$3:$B$49=$C82)*--($C$3:$C$49=$B82))*$A82</f>
        <v>231526.72826852882</v>
      </c>
      <c r="U82" s="3064" cm="1">
        <f t="array" ref="U82">SUMPRODUCT(U$3:U$49,--($B$3:$B$49=$C82)*--($C$3:$C$49=$B82))*$A82</f>
        <v>231526.72826852882</v>
      </c>
      <c r="V82" s="3064" cm="1">
        <f t="array" ref="V82">SUMPRODUCT(V$3:V$49,--($B$3:$B$49=$C82)*--($C$3:$C$49=$B82))*$A82</f>
        <v>0</v>
      </c>
      <c r="W82" s="3064" cm="1">
        <f t="array" ref="W82">SUMPRODUCT(W$3:W$49,--($B$3:$B$49=$C82)*--($C$3:$C$49=$B82))*$A82</f>
        <v>0</v>
      </c>
      <c r="X82" s="3064" cm="1">
        <f t="array" ref="X82">SUMPRODUCT(X$3:X$49,--($B$3:$B$49=$C82)*--($C$3:$C$49=$B82))*$A82</f>
        <v>0</v>
      </c>
      <c r="Y82" s="3064" cm="1">
        <f t="array" ref="Y82">SUMPRODUCT(Y$3:Y$49,--($B$3:$B$49=$C82)*--($C$3:$C$49=$B82))*$A82</f>
        <v>0</v>
      </c>
      <c r="Z82" s="3064" cm="1">
        <f t="array" ref="Z82">SUMPRODUCT(Z$3:Z$49,--($B$3:$B$49=$C82)*--($C$3:$C$49=$B82))*$A82</f>
        <v>0</v>
      </c>
      <c r="AA82" s="3064" cm="1">
        <f t="array" ref="AA82">SUMPRODUCT(AA$3:AA$49,--($B$3:$B$49=$C82)*--($C$3:$C$49=$B82))*$A82</f>
        <v>0</v>
      </c>
      <c r="AB82" s="3064" cm="1">
        <f t="array" ref="AB82">SUMPRODUCT(AB$3:AB$49,--($B$3:$B$49=$C82)*--($C$3:$C$49=$B82))*$A82</f>
        <v>0</v>
      </c>
      <c r="AC82" s="3064" cm="1">
        <f t="array" ref="AC82">SUMPRODUCT(AC$3:AC$49,--($B$3:$B$49=$C82)*--($C$3:$C$49=$B82))*$A82</f>
        <v>0</v>
      </c>
      <c r="AD82" s="3064" cm="1">
        <f t="array" ref="AD82">SUMPRODUCT(AD$3:AD$49,--($B$3:$B$49=$C82)*--($C$3:$C$49=$B82))*$A82</f>
        <v>0</v>
      </c>
      <c r="AE82" s="3064" cm="1">
        <f t="array" ref="AE82">SUMPRODUCT(AE$3:AE$49,--($B$3:$B$49=$C82)*--($C$3:$C$49=$B82))*$A82</f>
        <v>0</v>
      </c>
      <c r="AF82" s="3064" cm="1">
        <f t="array" ref="AF82">SUMPRODUCT(AF$3:AF$49,--($B$3:$B$49=$C82)*--($C$3:$C$49=$B82))*$A82</f>
        <v>0</v>
      </c>
      <c r="AG82" s="3064" cm="1">
        <f t="array" ref="AG82">SUMPRODUCT(AG$3:AG$49,--($B$3:$B$49=$C82)*--($C$3:$C$49=$B82))*$A82</f>
        <v>0</v>
      </c>
      <c r="AH82" s="3064" cm="1">
        <f t="array" ref="AH82">SUMPRODUCT(AH$3:AH$49,--($B$3:$B$49=$C82)*--($C$3:$C$49=$B82))*$A82</f>
        <v>0</v>
      </c>
      <c r="AI82" s="3064" cm="1">
        <f t="array" ref="AI82">SUMPRODUCT(AI$3:AI$49,--($B$3:$B$49=$C82)*--($C$3:$C$49=$B82))*$A82</f>
        <v>0</v>
      </c>
      <c r="AJ82" s="3064" cm="1">
        <f t="array" ref="AJ82">SUMPRODUCT(AJ$3:AJ$49,--($B$3:$B$49=$C82)*--($C$3:$C$49=$B82))*$A82</f>
        <v>0</v>
      </c>
      <c r="AK82" s="3064" cm="1">
        <f t="array" ref="AK82">SUMPRODUCT(AK$3:AK$49,--($B$3:$B$49=$C82)*--($C$3:$C$49=$B82))*$A82</f>
        <v>0</v>
      </c>
      <c r="AL82" s="3064" cm="1">
        <f t="array" ref="AL82">SUMPRODUCT(AL$3:AL$49,--($B$3:$B$49=$C82)*--($C$3:$C$49=$B82))*$A82</f>
        <v>0</v>
      </c>
      <c r="AM82" s="3257" cm="1">
        <f t="array" ref="AM82">SUMPRODUCT(AM$3:AM$49,--($B$3:$B$49=$C82)*--($C$3:$C$49=$B82))*$A82</f>
        <v>0</v>
      </c>
      <c r="AN82" s="3064" cm="1">
        <f t="array" ref="AN82">SUMPRODUCT(AN$3:AN$49,--($B$3:$B$49=$C82)*--($C$3:$C$49=$B82))*$A82</f>
        <v>0</v>
      </c>
      <c r="AO82" s="3064" cm="1">
        <f t="array" ref="AO82">SUMPRODUCT(AO$3:AO$49,--($B$3:$B$49=$C82)*--($C$3:$C$49=$B82))*$A82</f>
        <v>0</v>
      </c>
    </row>
    <row r="83" spans="1:41" s="376" customFormat="1" ht="15" customHeight="1">
      <c r="A83" s="3105">
        <v>-1</v>
      </c>
      <c r="B83" s="2856" t="s">
        <v>58</v>
      </c>
      <c r="C83" s="2738" t="s">
        <v>20</v>
      </c>
      <c r="D83" s="3121" t="str">
        <f t="shared" si="23"/>
        <v>MANUTENZIONE ordinaria</v>
      </c>
      <c r="E83" s="3426" cm="1">
        <f t="array" ref="E83">SUMPRODUCT($I83:$AO83,--($I$2:$AO$2&lt;=E$58))</f>
        <v>2322797.6692022188</v>
      </c>
      <c r="F83" s="2735" cm="1">
        <f t="array" ref="F83">SUMPRODUCT($I83:$AO83,--($I$2:$AO$2&lt;=F$58))</f>
        <v>676246.21605602768</v>
      </c>
      <c r="G83" s="2735">
        <f>E83+E92</f>
        <v>0</v>
      </c>
      <c r="H83" s="8"/>
      <c r="I83" s="3064" cm="1">
        <f t="array" ref="I83">SUMPRODUCT(I$3:I$49,--($B$3:$B$49=$C83)*--($C$3:$C$49=$B83))*$A83</f>
        <v>61851.682955356249</v>
      </c>
      <c r="J83" s="3064" cm="1">
        <f t="array" ref="J83">SUMPRODUCT(J$3:J$49,--($B$3:$B$49=$C83)*--($C$3:$C$49=$B83))*$A83</f>
        <v>63068.474245496167</v>
      </c>
      <c r="K83" s="3064" cm="1">
        <f t="array" ref="K83">SUMPRODUCT(K$3:K$49,--($B$3:$B$49=$C83)*--($C$3:$C$49=$B83))*$A83</f>
        <v>64309.203138834826</v>
      </c>
      <c r="L83" s="3064" cm="1">
        <f t="array" ref="L83">SUMPRODUCT(L$3:L$49,--($B$3:$B$49=$C83)*--($C$3:$C$49=$B83))*$A83</f>
        <v>65574.340553311544</v>
      </c>
      <c r="M83" s="3064" cm="1">
        <f t="array" ref="M83">SUMPRODUCT(M$3:M$49,--($B$3:$B$49=$C83)*--($C$3:$C$49=$B83))*$A83</f>
        <v>66864.366671105789</v>
      </c>
      <c r="N83" s="3064" cm="1">
        <f t="array" ref="N83">SUMPRODUCT(N$3:N$49,--($B$3:$B$49=$C83)*--($C$3:$C$49=$B83))*$A83</f>
        <v>68179.771120890073</v>
      </c>
      <c r="O83" s="3064" cm="1">
        <f t="array" ref="O83">SUMPRODUCT(O$3:O$49,--($B$3:$B$49=$C83)*--($C$3:$C$49=$B83))*$A83</f>
        <v>69521.053163668315</v>
      </c>
      <c r="P83" s="3064" cm="1">
        <f t="array" ref="P83">SUMPRODUCT(P$3:P$49,--($B$3:$B$49=$C83)*--($C$3:$C$49=$B83))*$A83</f>
        <v>70888.721882269921</v>
      </c>
      <c r="Q83" s="3064" cm="1">
        <f t="array" ref="Q83">SUMPRODUCT(Q$3:Q$49,--($B$3:$B$49=$C83)*--($C$3:$C$49=$B83))*$A83</f>
        <v>72283.296374572048</v>
      </c>
      <c r="R83" s="3064" cm="1">
        <f t="array" ref="R83">SUMPRODUCT(R$3:R$49,--($B$3:$B$49=$C83)*--($C$3:$C$49=$B83))*$A83</f>
        <v>73705.305950522714</v>
      </c>
      <c r="S83" s="3244" cm="1">
        <f t="array" ref="S83">SUMPRODUCT(S$3:S$49,--($B$3:$B$49=$C83)*--($C$3:$C$49=$B83))*$A83</f>
        <v>67987.77500737131</v>
      </c>
      <c r="T83" s="3064" cm="1">
        <f t="array" ref="T83">SUMPRODUCT(T$3:T$49,--($B$3:$B$49=$C83)*--($C$3:$C$49=$B83))*$A83</f>
        <v>69325.279962970875</v>
      </c>
      <c r="U83" s="3064" cm="1">
        <f t="array" ref="U83">SUMPRODUCT(U$3:U$49,--($B$3:$B$49=$C83)*--($C$3:$C$49=$B83))*$A83</f>
        <v>70689.097288787874</v>
      </c>
      <c r="V83" s="3064" cm="1">
        <f t="array" ref="V83">SUMPRODUCT(V$3:V$49,--($B$3:$B$49=$C83)*--($C$3:$C$49=$B83))*$A83</f>
        <v>72079.744620905461</v>
      </c>
      <c r="W83" s="3064" cm="1">
        <f t="array" ref="W83">SUMPRODUCT(W$3:W$49,--($B$3:$B$49=$C83)*--($C$3:$C$49=$B83))*$A83</f>
        <v>73497.749778720376</v>
      </c>
      <c r="X83" s="3064" cm="1">
        <f t="array" ref="X83">SUMPRODUCT(X$3:X$49,--($B$3:$B$49=$C83)*--($C$3:$C$49=$B83))*$A83</f>
        <v>74943.650965276276</v>
      </c>
      <c r="Y83" s="3064" cm="1">
        <f t="array" ref="Y83">SUMPRODUCT(Y$3:Y$49,--($B$3:$B$49=$C83)*--($C$3:$C$49=$B83))*$A83</f>
        <v>76417.996971538625</v>
      </c>
      <c r="Z83" s="3064" cm="1">
        <f t="array" ref="Z83">SUMPRODUCT(Z$3:Z$49,--($B$3:$B$49=$C83)*--($C$3:$C$49=$B83))*$A83</f>
        <v>77921.347384687804</v>
      </c>
      <c r="AA83" s="3064" cm="1">
        <f t="array" ref="AA83">SUMPRODUCT(AA$3:AA$49,--($B$3:$B$49=$C83)*--($C$3:$C$49=$B83))*$A83</f>
        <v>79454.272800510211</v>
      </c>
      <c r="AB83" s="3064" cm="1">
        <f t="array" ref="AB83">SUMPRODUCT(AB$3:AB$49,--($B$3:$B$49=$C83)*--($C$3:$C$49=$B83))*$A83</f>
        <v>81017.355039967515</v>
      </c>
      <c r="AC83" s="3064" cm="1">
        <f t="array" ref="AC83">SUMPRODUCT(AC$3:AC$49,--($B$3:$B$49=$C83)*--($C$3:$C$49=$B83))*$A83</f>
        <v>82611.187370026513</v>
      </c>
      <c r="AD83" s="3064" cm="1">
        <f t="array" ref="AD83">SUMPRODUCT(AD$3:AD$49,--($B$3:$B$49=$C83)*--($C$3:$C$49=$B83))*$A83</f>
        <v>84236.374728833209</v>
      </c>
      <c r="AE83" s="3064" cm="1">
        <f t="array" ref="AE83">SUMPRODUCT(AE$3:AE$49,--($B$3:$B$49=$C83)*--($C$3:$C$49=$B83))*$A83</f>
        <v>85893.533955316787</v>
      </c>
      <c r="AF83" s="3064" cm="1">
        <f t="array" ref="AF83">SUMPRODUCT(AF$3:AF$49,--($B$3:$B$49=$C83)*--($C$3:$C$49=$B83))*$A83</f>
        <v>87583.294023310475</v>
      </c>
      <c r="AG83" s="3064" cm="1">
        <f t="array" ref="AG83">SUMPRODUCT(AG$3:AG$49,--($B$3:$B$49=$C83)*--($C$3:$C$49=$B83))*$A83</f>
        <v>89306.296280278155</v>
      </c>
      <c r="AH83" s="3064" cm="1">
        <f t="array" ref="AH83">SUMPRODUCT(AH$3:AH$49,--($B$3:$B$49=$C83)*--($C$3:$C$49=$B83))*$A83</f>
        <v>91063.194690737437</v>
      </c>
      <c r="AI83" s="3064" cm="1">
        <f t="array" ref="AI83">SUMPRODUCT(AI$3:AI$49,--($B$3:$B$49=$C83)*--($C$3:$C$49=$B83))*$A83</f>
        <v>92854.656084471586</v>
      </c>
      <c r="AJ83" s="3064" cm="1">
        <f t="array" ref="AJ83">SUMPRODUCT(AJ$3:AJ$49,--($B$3:$B$49=$C83)*--($C$3:$C$49=$B83))*$A83</f>
        <v>94681.360409624293</v>
      </c>
      <c r="AK83" s="3064" cm="1">
        <f t="array" ref="AK83">SUMPRODUCT(AK$3:AK$49,--($B$3:$B$49=$C83)*--($C$3:$C$49=$B83))*$A83</f>
        <v>96544.000990773624</v>
      </c>
      <c r="AL83" s="3064" cm="1">
        <f t="array" ref="AL83">SUMPRODUCT(AL$3:AL$49,--($B$3:$B$49=$C83)*--($C$3:$C$49=$B83))*$A83</f>
        <v>98443.284792082995</v>
      </c>
      <c r="AM83" s="3257" cm="1">
        <f t="array" ref="AM83">SUMPRODUCT(AM$3:AM$49,--($B$3:$B$49=$C83)*--($C$3:$C$49=$B83))*$A83</f>
        <v>0</v>
      </c>
      <c r="AN83" s="3064" cm="1">
        <f t="array" ref="AN83">SUMPRODUCT(AN$3:AN$49,--($B$3:$B$49=$C83)*--($C$3:$C$49=$B83))*$A83</f>
        <v>0</v>
      </c>
      <c r="AO83" s="3064" cm="1">
        <f t="array" ref="AO83">SUMPRODUCT(AO$3:AO$49,--($B$3:$B$49=$C83)*--($C$3:$C$49=$B83))*$A83</f>
        <v>0</v>
      </c>
    </row>
    <row r="84" spans="1:41" s="376" customFormat="1" ht="15" customHeight="1">
      <c r="A84" s="3105">
        <v>1</v>
      </c>
      <c r="B84" s="2856" t="s">
        <v>64</v>
      </c>
      <c r="C84" s="2738" t="s">
        <v>20</v>
      </c>
      <c r="D84" s="3122" t="str">
        <f t="shared" si="23"/>
        <v>GESTIONE - Ricavi</v>
      </c>
      <c r="E84" s="3426" cm="1">
        <f t="array" ref="E84">SUMPRODUCT($I84:$AO84,--($I$2:$AO$2&lt;=E$58))</f>
        <v>763626.22260195366</v>
      </c>
      <c r="F84" s="2735" cm="1">
        <f t="array" ref="F84">SUMPRODUCT($I84:$AO84,--($I$2:$AO$2&lt;=F$58))</f>
        <v>206859.01816147839</v>
      </c>
      <c r="G84" s="2735">
        <f>E84+E94</f>
        <v>423872.01097071997</v>
      </c>
      <c r="H84" s="8"/>
      <c r="I84" s="3064" cm="1">
        <f t="array" ref="I84">SUMPRODUCT(I$3:I$49,--($B$3:$B$49=$C84)*--($C$3:$C$49=$B84))*$A84</f>
        <v>18920</v>
      </c>
      <c r="J84" s="3064" cm="1">
        <f t="array" ref="J84">SUMPRODUCT(J$3:J$49,--($B$3:$B$49=$C84)*--($C$3:$C$49=$B84))*$A84</f>
        <v>19292.207999999999</v>
      </c>
      <c r="K84" s="3064" cm="1">
        <f t="array" ref="K84">SUMPRODUCT(K$3:K$49,--($B$3:$B$49=$C84)*--($C$3:$C$49=$B84))*$A84</f>
        <v>19671.738346472725</v>
      </c>
      <c r="L84" s="3064" cm="1">
        <f t="array" ref="L84">SUMPRODUCT(L$3:L$49,--($B$3:$B$49=$C84)*--($C$3:$C$49=$B84))*$A84</f>
        <v>20058.735089943333</v>
      </c>
      <c r="M84" s="3064" cm="1">
        <f t="array" ref="M84">SUMPRODUCT(M$3:M$49,--($B$3:$B$49=$C84)*--($C$3:$C$49=$B84))*$A84</f>
        <v>20453.345114803673</v>
      </c>
      <c r="N84" s="3064" cm="1">
        <f t="array" ref="N84">SUMPRODUCT(N$3:N$49,--($B$3:$B$49=$C84)*--($C$3:$C$49=$B84))*$A84</f>
        <v>20855.718195062174</v>
      </c>
      <c r="O84" s="3064" cm="1">
        <f t="array" ref="O84">SUMPRODUCT(O$3:O$49,--($B$3:$B$49=$C84)*--($C$3:$C$49=$B84))*$A84</f>
        <v>21266.007051190485</v>
      </c>
      <c r="P84" s="3064" cm="1">
        <f t="array" ref="P84">SUMPRODUCT(P$3:P$49,--($B$3:$B$49=$C84)*--($C$3:$C$49=$B84))*$A84</f>
        <v>21684.367408088448</v>
      </c>
      <c r="Q84" s="3064" cm="1">
        <f t="array" ref="Q84">SUMPRODUCT(Q$3:Q$49,--($B$3:$B$49=$C84)*--($C$3:$C$49=$B84))*$A84</f>
        <v>22110.958054189392</v>
      </c>
      <c r="R84" s="3064" cm="1">
        <f t="array" ref="R84">SUMPRODUCT(R$3:R$49,--($B$3:$B$49=$C84)*--($C$3:$C$49=$B84))*$A84</f>
        <v>22545.940901728172</v>
      </c>
      <c r="S84" s="3244" cm="1">
        <f t="array" ref="S84">SUMPRODUCT(S$3:S$49,--($B$3:$B$49=$C84)*--($C$3:$C$49=$B84))*$A84</f>
        <v>22989.481048194895</v>
      </c>
      <c r="T84" s="3064" cm="1">
        <f t="array" ref="T84">SUMPRODUCT(T$3:T$49,--($B$3:$B$49=$C84)*--($C$3:$C$49=$B84))*$A84</f>
        <v>23441.746838997566</v>
      </c>
      <c r="U84" s="3064" cm="1">
        <f t="array" ref="U84">SUMPRODUCT(U$3:U$49,--($B$3:$B$49=$C84)*--($C$3:$C$49=$B84))*$A84</f>
        <v>23902.909931357484</v>
      </c>
      <c r="V84" s="3064" cm="1">
        <f t="array" ref="V84">SUMPRODUCT(V$3:V$49,--($B$3:$B$49=$C84)*--($C$3:$C$49=$B84))*$A84</f>
        <v>24373.14535946164</v>
      </c>
      <c r="W84" s="3064" cm="1">
        <f t="array" ref="W84">SUMPRODUCT(W$3:W$49,--($B$3:$B$49=$C84)*--($C$3:$C$49=$B84))*$A84</f>
        <v>24852.631600896868</v>
      </c>
      <c r="X84" s="3064" cm="1">
        <f t="array" ref="X84">SUMPRODUCT(X$3:X$49,--($B$3:$B$49=$C84)*--($C$3:$C$49=$B84))*$A84</f>
        <v>25341.550644390871</v>
      </c>
      <c r="Y84" s="3064" cm="1">
        <f t="array" ref="Y84">SUMPRODUCT(Y$3:Y$49,--($B$3:$B$49=$C84)*--($C$3:$C$49=$B84))*$A84</f>
        <v>25840.088058885984</v>
      </c>
      <c r="Z84" s="3064" cm="1">
        <f t="array" ref="Z84">SUMPRODUCT(Z$3:Z$49,--($B$3:$B$49=$C84)*--($C$3:$C$49=$B84))*$A84</f>
        <v>26348.433063971705</v>
      </c>
      <c r="AA84" s="3064" cm="1">
        <f t="array" ref="AA84">SUMPRODUCT(AA$3:AA$49,--($B$3:$B$49=$C84)*--($C$3:$C$49=$B84))*$A84</f>
        <v>26866.778601702925</v>
      </c>
      <c r="AB84" s="3064" cm="1">
        <f t="array" ref="AB84">SUMPRODUCT(AB$3:AB$49,--($B$3:$B$49=$C84)*--($C$3:$C$49=$B84))*$A84</f>
        <v>27395.321409830973</v>
      </c>
      <c r="AC84" s="3064" cm="1">
        <f t="array" ref="AC84">SUMPRODUCT(AC$3:AC$49,--($B$3:$B$49=$C84)*--($C$3:$C$49=$B84))*$A84</f>
        <v>27934.262096475282</v>
      </c>
      <c r="AD84" s="3064" cm="1">
        <f t="array" ref="AD84">SUMPRODUCT(AD$3:AD$49,--($B$3:$B$49=$C84)*--($C$3:$C$49=$B84))*$A84</f>
        <v>28483.805216264122</v>
      </c>
      <c r="AE84" s="3064" cm="1">
        <f t="array" ref="AE84">SUMPRODUCT(AE$3:AE$49,--($B$3:$B$49=$C84)*--($C$3:$C$49=$B84))*$A84</f>
        <v>29044.159347973171</v>
      </c>
      <c r="AF84" s="3064" cm="1">
        <f t="array" ref="AF84">SUMPRODUCT(AF$3:AF$49,--($B$3:$B$49=$C84)*--($C$3:$C$49=$B84))*$A84</f>
        <v>29615.537173691475</v>
      </c>
      <c r="AG84" s="3064" cm="1">
        <f t="array" ref="AG84">SUMPRODUCT(AG$3:AG$49,--($B$3:$B$49=$C84)*--($C$3:$C$49=$B84))*$A84</f>
        <v>30198.15555954483</v>
      </c>
      <c r="AH84" s="3064" cm="1">
        <f t="array" ref="AH84">SUMPRODUCT(AH$3:AH$49,--($B$3:$B$49=$C84)*--($C$3:$C$49=$B84))*$A84</f>
        <v>30792.235638007147</v>
      </c>
      <c r="AI84" s="3064" cm="1">
        <f t="array" ref="AI84">SUMPRODUCT(AI$3:AI$49,--($B$3:$B$49=$C84)*--($C$3:$C$49=$B84))*$A84</f>
        <v>31398.002891831213</v>
      </c>
      <c r="AJ84" s="3064" cm="1">
        <f t="array" ref="AJ84">SUMPRODUCT(AJ$3:AJ$49,--($B$3:$B$49=$C84)*--($C$3:$C$49=$B84))*$A84</f>
        <v>32015.687239630512</v>
      </c>
      <c r="AK84" s="3064" cm="1">
        <f t="array" ref="AK84">SUMPRODUCT(AK$3:AK$49,--($B$3:$B$49=$C84)*--($C$3:$C$49=$B84))*$A84</f>
        <v>32645.523123144696</v>
      </c>
      <c r="AL84" s="3064" cm="1">
        <f t="array" ref="AL84">SUMPRODUCT(AL$3:AL$49,--($B$3:$B$49=$C84)*--($C$3:$C$49=$B84))*$A84</f>
        <v>33287.749596221831</v>
      </c>
      <c r="AM84" s="3257" cm="1">
        <f t="array" ref="AM84">SUMPRODUCT(AM$3:AM$49,--($B$3:$B$49=$C84)*--($C$3:$C$49=$B84))*$A84</f>
        <v>0</v>
      </c>
      <c r="AN84" s="3064" cm="1">
        <f t="array" ref="AN84">SUMPRODUCT(AN$3:AN$49,--($B$3:$B$49=$C84)*--($C$3:$C$49=$B84))*$A84</f>
        <v>0</v>
      </c>
      <c r="AO84" s="3064" cm="1">
        <f t="array" ref="AO84">SUMPRODUCT(AO$3:AO$49,--($B$3:$B$49=$C84)*--($C$3:$C$49=$B84))*$A84</f>
        <v>0</v>
      </c>
    </row>
    <row r="85" spans="1:41" s="376" customFormat="1" ht="15" customHeight="1">
      <c r="A85" s="3105">
        <v>-1</v>
      </c>
      <c r="B85" s="2856">
        <v>6</v>
      </c>
      <c r="C85" s="2738" t="s">
        <v>20</v>
      </c>
      <c r="D85" s="3123" t="str">
        <f t="shared" si="23"/>
        <v>ENERGIA</v>
      </c>
      <c r="E85" s="3426" cm="1">
        <f t="array" ref="E85">SUMPRODUCT($I85:$AO85,--($I$2:$AO$2&lt;=E$58))</f>
        <v>2729334.814843562</v>
      </c>
      <c r="F85" s="2735" cm="1">
        <f t="array" ref="F85">SUMPRODUCT($I85:$AO85,--($I$2:$AO$2&lt;=F$58))</f>
        <v>739865.93815731979</v>
      </c>
      <c r="G85" s="2735">
        <f>E85+E95</f>
        <v>0</v>
      </c>
      <c r="H85" s="8"/>
      <c r="I85" s="3064" cm="1">
        <f t="array" ref="I85">SUMPRODUCT(I$3:I$49,--($B$3:$B$49=$C85)*--($C$3:$C$49=$B85))*$A85</f>
        <v>67932.186230173975</v>
      </c>
      <c r="J85" s="3064" cm="1">
        <f t="array" ref="J85">SUMPRODUCT(J$3:J$49,--($B$3:$B$49=$C85)*--($C$3:$C$49=$B85))*$A85</f>
        <v>69268.597602920301</v>
      </c>
      <c r="K85" s="3064" cm="1">
        <f t="array" ref="K85">SUMPRODUCT(K$3:K$49,--($B$3:$B$49=$C85)*--($C$3:$C$49=$B85))*$A85</f>
        <v>70631.299832126839</v>
      </c>
      <c r="L85" s="3064" cm="1">
        <f t="array" ref="L85">SUMPRODUCT(L$3:L$49,--($B$3:$B$49=$C85)*--($C$3:$C$49=$B85))*$A85</f>
        <v>72040.730130642492</v>
      </c>
      <c r="M85" s="3064" cm="1">
        <f t="array" ref="M85">SUMPRODUCT(M$3:M$49,--($B$3:$B$49=$C85)*--($C$3:$C$49=$B85))*$A85</f>
        <v>72957.575886303501</v>
      </c>
      <c r="N85" s="3064" cm="1">
        <f t="array" ref="N85">SUMPRODUCT(N$3:N$49,--($B$3:$B$49=$C85)*--($C$3:$C$49=$B85))*$A85</f>
        <v>74402.294862103139</v>
      </c>
      <c r="O85" s="3064" cm="1">
        <f t="array" ref="O85">SUMPRODUCT(O$3:O$49,--($B$3:$B$49=$C85)*--($C$3:$C$49=$B85))*$A85</f>
        <v>75875.435400299422</v>
      </c>
      <c r="P85" s="3064" cm="1">
        <f t="array" ref="P85">SUMPRODUCT(P$3:P$49,--($B$3:$B$49=$C85)*--($C$3:$C$49=$B85))*$A85</f>
        <v>77377.556630538034</v>
      </c>
      <c r="Q85" s="3064" cm="1">
        <f t="array" ref="Q85">SUMPRODUCT(Q$3:Q$49,--($B$3:$B$49=$C85)*--($C$3:$C$49=$B85))*$A85</f>
        <v>78909.228682069719</v>
      </c>
      <c r="R85" s="3064" cm="1">
        <f t="array" ref="R85">SUMPRODUCT(R$3:R$49,--($B$3:$B$49=$C85)*--($C$3:$C$49=$B85))*$A85</f>
        <v>80471.032900142425</v>
      </c>
      <c r="S85" s="3244" cm="1">
        <f t="array" ref="S85">SUMPRODUCT(S$3:S$49,--($B$3:$B$49=$C85)*--($C$3:$C$49=$B85))*$A85</f>
        <v>82063.562066650673</v>
      </c>
      <c r="T85" s="3064" cm="1">
        <f t="array" ref="T85">SUMPRODUCT(T$3:T$49,--($B$3:$B$49=$C85)*--($C$3:$C$49=$B85))*$A85</f>
        <v>83687.420625125524</v>
      </c>
      <c r="U85" s="3064" cm="1">
        <f t="array" ref="U85">SUMPRODUCT(U$3:U$49,--($B$3:$B$49=$C85)*--($C$3:$C$49=$B85))*$A85</f>
        <v>85343.224910150719</v>
      </c>
      <c r="V85" s="3064" cm="1">
        <f t="array" ref="V85">SUMPRODUCT(V$3:V$49,--($B$3:$B$49=$C85)*--($C$3:$C$49=$B85))*$A85</f>
        <v>87031.603381292211</v>
      </c>
      <c r="W85" s="3064" cm="1">
        <f t="array" ref="W85">SUMPRODUCT(W$3:W$49,--($B$3:$B$49=$C85)*--($C$3:$C$49=$B85))*$A85</f>
        <v>88753.196861629636</v>
      </c>
      <c r="X85" s="3064" cm="1">
        <f t="array" ref="X85">SUMPRODUCT(X$3:X$49,--($B$3:$B$49=$C85)*--($C$3:$C$49=$B85))*$A85</f>
        <v>90508.658780980229</v>
      </c>
      <c r="Y85" s="3064" cm="1">
        <f t="array" ref="Y85">SUMPRODUCT(Y$3:Y$49,--($B$3:$B$49=$C85)*--($C$3:$C$49=$B85))*$A85</f>
        <v>92298.655423907883</v>
      </c>
      <c r="Z85" s="3064" cm="1">
        <f t="array" ref="Z85">SUMPRODUCT(Z$3:Z$49,--($B$3:$B$49=$C85)*--($C$3:$C$49=$B85))*$A85</f>
        <v>94123.866182610946</v>
      </c>
      <c r="AA85" s="3064" cm="1">
        <f t="array" ref="AA85">SUMPRODUCT(AA$3:AA$49,--($B$3:$B$49=$C85)*--($C$3:$C$49=$B85))*$A85</f>
        <v>95984.983814785213</v>
      </c>
      <c r="AB85" s="3064" cm="1">
        <f t="array" ref="AB85">SUMPRODUCT(AB$3:AB$49,--($B$3:$B$49=$C85)*--($C$3:$C$49=$B85))*$A85</f>
        <v>97882.714706559709</v>
      </c>
      <c r="AC85" s="3064" cm="1">
        <f t="array" ref="AC85">SUMPRODUCT(AC$3:AC$49,--($B$3:$B$49=$C85)*--($C$3:$C$49=$B85))*$A85</f>
        <v>99817.779140605126</v>
      </c>
      <c r="AD85" s="3064" cm="1">
        <f t="array" ref="AD85">SUMPRODUCT(AD$3:AD$49,--($B$3:$B$49=$C85)*--($C$3:$C$49=$B85))*$A85</f>
        <v>101790.91156951665</v>
      </c>
      <c r="AE85" s="3064" cm="1">
        <f t="array" ref="AE85">SUMPRODUCT(AE$3:AE$49,--($B$3:$B$49=$C85)*--($C$3:$C$49=$B85))*$A85</f>
        <v>103802.86089457515</v>
      </c>
      <c r="AF85" s="3064" cm="1">
        <f t="array" ref="AF85">SUMPRODUCT(AF$3:AF$49,--($B$3:$B$49=$C85)*--($C$3:$C$49=$B85))*$A85</f>
        <v>105854.39074999205</v>
      </c>
      <c r="AG85" s="3064" cm="1">
        <f t="array" ref="AG85">SUMPRODUCT(AG$3:AG$49,--($B$3:$B$49=$C85)*--($C$3:$C$49=$B85))*$A85</f>
        <v>107946.27979274646</v>
      </c>
      <c r="AH85" s="3064" cm="1">
        <f t="array" ref="AH85">SUMPRODUCT(AH$3:AH$49,--($B$3:$B$49=$C85)*--($C$3:$C$49=$B85))*$A85</f>
        <v>110079.32199812375</v>
      </c>
      <c r="AI85" s="3064" cm="1">
        <f t="array" ref="AI85">SUMPRODUCT(AI$3:AI$49,--($B$3:$B$49=$C85)*--($C$3:$C$49=$B85))*$A85</f>
        <v>112254.32696106865</v>
      </c>
      <c r="AJ85" s="3064" cm="1">
        <f t="array" ref="AJ85">SUMPRODUCT(AJ$3:AJ$49,--($B$3:$B$49=$C85)*--($C$3:$C$49=$B85))*$A85</f>
        <v>114472.1202034664</v>
      </c>
      <c r="AK85" s="3064" cm="1">
        <f t="array" ref="AK85">SUMPRODUCT(AK$3:AK$49,--($B$3:$B$49=$C85)*--($C$3:$C$49=$B85))*$A85</f>
        <v>116733.54348746914</v>
      </c>
      <c r="AL85" s="3064" cm="1">
        <f t="array" ref="AL85">SUMPRODUCT(AL$3:AL$49,--($B$3:$B$49=$C85)*--($C$3:$C$49=$B85))*$A85</f>
        <v>119039.45513498624</v>
      </c>
      <c r="AM85" s="3257" cm="1">
        <f t="array" ref="AM85">SUMPRODUCT(AM$3:AM$49,--($B$3:$B$49=$C85)*--($C$3:$C$49=$B85))*$A85</f>
        <v>0</v>
      </c>
      <c r="AN85" s="3064" cm="1">
        <f t="array" ref="AN85">SUMPRODUCT(AN$3:AN$49,--($B$3:$B$49=$C85)*--($C$3:$C$49=$B85))*$A85</f>
        <v>0</v>
      </c>
      <c r="AO85" s="3064" cm="1">
        <f t="array" ref="AO85">SUMPRODUCT(AO$3:AO$49,--($B$3:$B$49=$C85)*--($C$3:$C$49=$B85))*$A85</f>
        <v>0</v>
      </c>
    </row>
    <row r="86" spans="1:41" s="376" customFormat="1" ht="15" customHeight="1">
      <c r="A86" s="3105">
        <v>1</v>
      </c>
      <c r="B86" s="2856">
        <v>7</v>
      </c>
      <c r="C86" s="2738" t="s">
        <v>20</v>
      </c>
      <c r="D86" s="3124" t="str">
        <f t="shared" si="23"/>
        <v>AFFITTO</v>
      </c>
      <c r="E86" s="3426" cm="1">
        <f t="array" ref="E86">SUMPRODUCT($I86:$AO86,--($I$2:$AO$2&lt;=E$58))</f>
        <v>17873951.177168731</v>
      </c>
      <c r="F86" s="2735" cm="1">
        <f t="array" ref="F86">SUMPRODUCT($I86:$AO86,--($I$2:$AO$2&lt;=F$58))</f>
        <v>4841881.9073249912</v>
      </c>
      <c r="G86" s="2735">
        <f>E86</f>
        <v>17873951.177168731</v>
      </c>
      <c r="H86" s="8"/>
      <c r="I86" s="3064" cm="1">
        <f t="array" ref="I86">SUMPRODUCT(I$3:I$49,--($B$3:$B$49=$C86)*--($C$3:$C$49=$B86))*$A86</f>
        <v>442854.30000000005</v>
      </c>
      <c r="J86" s="3064" cm="1">
        <f t="array" ref="J86">SUMPRODUCT(J$3:J$49,--($B$3:$B$49=$C86)*--($C$3:$C$49=$B86))*$A86</f>
        <v>451566.45186545461</v>
      </c>
      <c r="K86" s="3064" cm="1">
        <f t="array" ref="K86">SUMPRODUCT(K$3:K$49,--($B$3:$B$49=$C86)*--($C$3:$C$49=$B86))*$A86</f>
        <v>460449.99551851681</v>
      </c>
      <c r="L86" s="3064" cm="1">
        <f t="array" ref="L86">SUMPRODUCT(L$3:L$49,--($B$3:$B$49=$C86)*--($C$3:$C$49=$B86))*$A86</f>
        <v>469508.30270308105</v>
      </c>
      <c r="M86" s="3064" cm="1">
        <f t="array" ref="M86">SUMPRODUCT(M$3:M$49,--($B$3:$B$49=$C86)*--($C$3:$C$49=$B86))*$A86</f>
        <v>478744.81149443984</v>
      </c>
      <c r="N86" s="3064" cm="1">
        <f t="array" ref="N86">SUMPRODUCT(N$3:N$49,--($B$3:$B$49=$C86)*--($C$3:$C$49=$B86))*$A86</f>
        <v>488163.02760420315</v>
      </c>
      <c r="O86" s="3064" cm="1">
        <f t="array" ref="O86">SUMPRODUCT(O$3:O$49,--($B$3:$B$49=$C86)*--($C$3:$C$49=$B86))*$A86</f>
        <v>497766.52571088943</v>
      </c>
      <c r="P86" s="3064" cm="1">
        <f t="array" ref="P86">SUMPRODUCT(P$3:P$49,--($B$3:$B$49=$C86)*--($C$3:$C$49=$B86))*$A86</f>
        <v>507558.95081669267</v>
      </c>
      <c r="Q86" s="3064" cm="1">
        <f t="array" ref="Q86">SUMPRODUCT(Q$3:Q$49,--($B$3:$B$49=$C86)*--($C$3:$C$49=$B86))*$A86</f>
        <v>517544.01963094115</v>
      </c>
      <c r="R86" s="3064" cm="1">
        <f t="array" ref="R86">SUMPRODUCT(R$3:R$49,--($B$3:$B$49=$C86)*--($C$3:$C$49=$B86))*$A86</f>
        <v>527725.52198077168</v>
      </c>
      <c r="S86" s="3244" cm="1">
        <f t="array" ref="S86">SUMPRODUCT(S$3:S$49,--($B$3:$B$49=$C86)*--($C$3:$C$49=$B86))*$A86</f>
        <v>538107.32224955701</v>
      </c>
      <c r="T86" s="3064" cm="1">
        <f t="array" ref="T86">SUMPRODUCT(T$3:T$49,--($B$3:$B$49=$C86)*--($C$3:$C$49=$B86))*$A86</f>
        <v>548693.36084363004</v>
      </c>
      <c r="U86" s="3064" cm="1">
        <f t="array" ref="U86">SUMPRODUCT(U$3:U$49,--($B$3:$B$49=$C86)*--($C$3:$C$49=$B86))*$A86</f>
        <v>559487.65568786301</v>
      </c>
      <c r="V86" s="3064" cm="1">
        <f t="array" ref="V86">SUMPRODUCT(V$3:V$49,--($B$3:$B$49=$C86)*--($C$3:$C$49=$B86))*$A86</f>
        <v>570494.30375066772</v>
      </c>
      <c r="W86" s="3064" cm="1">
        <f t="array" ref="W86">SUMPRODUCT(W$3:W$49,--($B$3:$B$49=$C86)*--($C$3:$C$49=$B86))*$A86</f>
        <v>581717.48259899905</v>
      </c>
      <c r="X86" s="3064" cm="1">
        <f t="array" ref="X86">SUMPRODUCT(X$3:X$49,--($B$3:$B$49=$C86)*--($C$3:$C$49=$B86))*$A86</f>
        <v>593161.45198394661</v>
      </c>
      <c r="Y86" s="3064" cm="1">
        <f t="array" ref="Y86">SUMPRODUCT(Y$3:Y$49,--($B$3:$B$49=$C86)*--($C$3:$C$49=$B86))*$A86</f>
        <v>604830.55545752181</v>
      </c>
      <c r="Z86" s="3064" cm="1">
        <f t="array" ref="Z86">SUMPRODUCT(Z$3:Z$49,--($B$3:$B$49=$C86)*--($C$3:$C$49=$B86))*$A86</f>
        <v>616729.2220212497</v>
      </c>
      <c r="AA86" s="3064" cm="1">
        <f t="array" ref="AA86">SUMPRODUCT(AA$3:AA$49,--($B$3:$B$49=$C86)*--($C$3:$C$49=$B86))*$A86</f>
        <v>628861.96780719503</v>
      </c>
      <c r="AB86" s="3064" cm="1">
        <f t="array" ref="AB86">SUMPRODUCT(AB$3:AB$49,--($B$3:$B$49=$C86)*--($C$3:$C$49=$B86))*$A86</f>
        <v>641233.39779205655</v>
      </c>
      <c r="AC86" s="3064" cm="1">
        <f t="array" ref="AC86">SUMPRODUCT(AC$3:AC$49,--($B$3:$B$49=$C86)*--($C$3:$C$49=$B86))*$A86</f>
        <v>653848.20754498383</v>
      </c>
      <c r="AD86" s="3064" cm="1">
        <f t="array" ref="AD86">SUMPRODUCT(AD$3:AD$49,--($B$3:$B$49=$C86)*--($C$3:$C$49=$B86))*$A86</f>
        <v>666711.1850097779</v>
      </c>
      <c r="AE86" s="3064" cm="1">
        <f t="array" ref="AE86">SUMPRODUCT(AE$3:AE$49,--($B$3:$B$49=$C86)*--($C$3:$C$49=$B86))*$A86</f>
        <v>679827.21232215199</v>
      </c>
      <c r="AF86" s="3064" cm="1">
        <f t="array" ref="AF86">SUMPRODUCT(AF$3:AF$49,--($B$3:$B$49=$C86)*--($C$3:$C$49=$B86))*$A86</f>
        <v>693201.26766274404</v>
      </c>
      <c r="AG86" s="3064" cm="1">
        <f t="array" ref="AG86">SUMPRODUCT(AG$3:AG$49,--($B$3:$B$49=$C86)*--($C$3:$C$49=$B86))*$A86</f>
        <v>706838.42714658217</v>
      </c>
      <c r="AH86" s="3064" cm="1">
        <f t="array" ref="AH86">SUMPRODUCT(AH$3:AH$49,--($B$3:$B$49=$C86)*--($C$3:$C$49=$B86))*$A86</f>
        <v>720743.86674972042</v>
      </c>
      <c r="AI86" s="3064" cm="1">
        <f t="array" ref="AI86">SUMPRODUCT(AI$3:AI$49,--($B$3:$B$49=$C86)*--($C$3:$C$49=$B86))*$A86</f>
        <v>734922.86427377851</v>
      </c>
      <c r="AJ86" s="3064" cm="1">
        <f t="array" ref="AJ86">SUMPRODUCT(AJ$3:AJ$49,--($B$3:$B$49=$C86)*--($C$3:$C$49=$B86))*$A86</f>
        <v>749380.80134912813</v>
      </c>
      <c r="AK86" s="3064" cm="1">
        <f t="array" ref="AK86">SUMPRODUCT(AK$3:AK$49,--($B$3:$B$49=$C86)*--($C$3:$C$49=$B86))*$A86</f>
        <v>764123.16547748738</v>
      </c>
      <c r="AL86" s="3064" cm="1">
        <f t="array" ref="AL86">SUMPRODUCT(AL$3:AL$49,--($B$3:$B$49=$C86)*--($C$3:$C$49=$B86))*$A86</f>
        <v>779155.5521146988</v>
      </c>
      <c r="AM86" s="3257" cm="1">
        <f t="array" ref="AM86">SUMPRODUCT(AM$3:AM$49,--($B$3:$B$49=$C86)*--($C$3:$C$49=$B86))*$A86</f>
        <v>0</v>
      </c>
      <c r="AN86" s="3064" cm="1">
        <f t="array" ref="AN86">SUMPRODUCT(AN$3:AN$49,--($B$3:$B$49=$C86)*--($C$3:$C$49=$B86))*$A86</f>
        <v>0</v>
      </c>
      <c r="AO86" s="3064" cm="1">
        <f t="array" ref="AO86">SUMPRODUCT(AO$3:AO$49,--($B$3:$B$49=$C86)*--($C$3:$C$49=$B86))*$A86</f>
        <v>0</v>
      </c>
    </row>
    <row r="87" spans="1:41" s="376" customFormat="1" ht="15" customHeight="1">
      <c r="A87" s="3105">
        <v>1</v>
      </c>
      <c r="B87" s="2856"/>
      <c r="C87" s="2738" t="s">
        <v>20</v>
      </c>
      <c r="D87" s="3125">
        <f t="shared" si="23"/>
        <v>0</v>
      </c>
      <c r="E87" s="3426" cm="1">
        <f t="array" ref="E87">SUMPRODUCT($I87:$AO87,--($I$2:$AO$2&lt;=E$58))</f>
        <v>0</v>
      </c>
      <c r="F87" s="2735" cm="1">
        <f t="array" ref="F87">SUMPRODUCT($I87:$AO87,--($I$2:$AO$2&lt;=F$58))</f>
        <v>0</v>
      </c>
      <c r="G87"/>
      <c r="H87" s="8"/>
      <c r="I87" s="3064" cm="1">
        <f t="array" ref="I87">SUMPRODUCT(I$3:I$49,--($B$3:$B$49=$C87)*--($C$3:$C$49=$B87))*$A87</f>
        <v>0</v>
      </c>
      <c r="J87" s="3064" cm="1">
        <f t="array" ref="J87">SUMPRODUCT(J$3:J$49,--($B$3:$B$49=$C87)*--($C$3:$C$49=$B87))*$A87</f>
        <v>0</v>
      </c>
      <c r="K87" s="3064" cm="1">
        <f t="array" ref="K87">SUMPRODUCT(K$3:K$49,--($B$3:$B$49=$C87)*--($C$3:$C$49=$B87))*$A87</f>
        <v>0</v>
      </c>
      <c r="L87" s="3064" cm="1">
        <f t="array" ref="L87">SUMPRODUCT(L$3:L$49,--($B$3:$B$49=$C87)*--($C$3:$C$49=$B87))*$A87</f>
        <v>0</v>
      </c>
      <c r="M87" s="3064" cm="1">
        <f t="array" ref="M87">SUMPRODUCT(M$3:M$49,--($B$3:$B$49=$C87)*--($C$3:$C$49=$B87))*$A87</f>
        <v>0</v>
      </c>
      <c r="N87" s="3064" cm="1">
        <f t="array" ref="N87">SUMPRODUCT(N$3:N$49,--($B$3:$B$49=$C87)*--($C$3:$C$49=$B87))*$A87</f>
        <v>0</v>
      </c>
      <c r="O87" s="3064" cm="1">
        <f t="array" ref="O87">SUMPRODUCT(O$3:O$49,--($B$3:$B$49=$C87)*--($C$3:$C$49=$B87))*$A87</f>
        <v>0</v>
      </c>
      <c r="P87" s="3064" cm="1">
        <f t="array" ref="P87">SUMPRODUCT(P$3:P$49,--($B$3:$B$49=$C87)*--($C$3:$C$49=$B87))*$A87</f>
        <v>0</v>
      </c>
      <c r="Q87" s="3064" cm="1">
        <f t="array" ref="Q87">SUMPRODUCT(Q$3:Q$49,--($B$3:$B$49=$C87)*--($C$3:$C$49=$B87))*$A87</f>
        <v>0</v>
      </c>
      <c r="R87" s="3064" cm="1">
        <f t="array" ref="R87">SUMPRODUCT(R$3:R$49,--($B$3:$B$49=$C87)*--($C$3:$C$49=$B87))*$A87</f>
        <v>0</v>
      </c>
      <c r="S87" s="3064" cm="1">
        <f t="array" ref="S87">SUMPRODUCT(S$3:S$49,--($B$3:$B$49=$C87)*--($C$3:$C$49=$B87))*$A87</f>
        <v>0</v>
      </c>
      <c r="T87" s="3064" cm="1">
        <f t="array" ref="T87">SUMPRODUCT(T$3:T$49,--($B$3:$B$49=$C87)*--($C$3:$C$49=$B87))*$A87</f>
        <v>0</v>
      </c>
      <c r="U87" s="3064" cm="1">
        <f t="array" ref="U87">SUMPRODUCT(U$3:U$49,--($B$3:$B$49=$C87)*--($C$3:$C$49=$B87))*$A87</f>
        <v>0</v>
      </c>
      <c r="V87" s="3064" cm="1">
        <f t="array" ref="V87">SUMPRODUCT(V$3:V$49,--($B$3:$B$49=$C87)*--($C$3:$C$49=$B87))*$A87</f>
        <v>0</v>
      </c>
      <c r="W87" s="3064" cm="1">
        <f t="array" ref="W87">SUMPRODUCT(W$3:W$49,--($B$3:$B$49=$C87)*--($C$3:$C$49=$B87))*$A87</f>
        <v>0</v>
      </c>
      <c r="X87" s="3064" cm="1">
        <f t="array" ref="X87">SUMPRODUCT(X$3:X$49,--($B$3:$B$49=$C87)*--($C$3:$C$49=$B87))*$A87</f>
        <v>0</v>
      </c>
      <c r="Y87" s="3064" cm="1">
        <f t="array" ref="Y87">SUMPRODUCT(Y$3:Y$49,--($B$3:$B$49=$C87)*--($C$3:$C$49=$B87))*$A87</f>
        <v>0</v>
      </c>
      <c r="Z87" s="3064" cm="1">
        <f t="array" ref="Z87">SUMPRODUCT(Z$3:Z$49,--($B$3:$B$49=$C87)*--($C$3:$C$49=$B87))*$A87</f>
        <v>0</v>
      </c>
      <c r="AA87" s="3064" cm="1">
        <f t="array" ref="AA87">SUMPRODUCT(AA$3:AA$49,--($B$3:$B$49=$C87)*--($C$3:$C$49=$B87))*$A87</f>
        <v>0</v>
      </c>
      <c r="AB87" s="3064" cm="1">
        <f t="array" ref="AB87">SUMPRODUCT(AB$3:AB$49,--($B$3:$B$49=$C87)*--($C$3:$C$49=$B87))*$A87</f>
        <v>0</v>
      </c>
      <c r="AC87" s="3064" cm="1">
        <f t="array" ref="AC87">SUMPRODUCT(AC$3:AC$49,--($B$3:$B$49=$C87)*--($C$3:$C$49=$B87))*$A87</f>
        <v>0</v>
      </c>
      <c r="AD87" s="3064" cm="1">
        <f t="array" ref="AD87">SUMPRODUCT(AD$3:AD$49,--($B$3:$B$49=$C87)*--($C$3:$C$49=$B87))*$A87</f>
        <v>0</v>
      </c>
      <c r="AE87" s="3064" cm="1">
        <f t="array" ref="AE87">SUMPRODUCT(AE$3:AE$49,--($B$3:$B$49=$C87)*--($C$3:$C$49=$B87))*$A87</f>
        <v>0</v>
      </c>
      <c r="AF87" s="3064" cm="1">
        <f t="array" ref="AF87">SUMPRODUCT(AF$3:AF$49,--($B$3:$B$49=$C87)*--($C$3:$C$49=$B87))*$A87</f>
        <v>0</v>
      </c>
      <c r="AG87" s="3064" cm="1">
        <f t="array" ref="AG87">SUMPRODUCT(AG$3:AG$49,--($B$3:$B$49=$C87)*--($C$3:$C$49=$B87))*$A87</f>
        <v>0</v>
      </c>
      <c r="AH87" s="3064" cm="1">
        <f t="array" ref="AH87">SUMPRODUCT(AH$3:AH$49,--($B$3:$B$49=$C87)*--($C$3:$C$49=$B87))*$A87</f>
        <v>0</v>
      </c>
      <c r="AI87" s="3064" cm="1">
        <f t="array" ref="AI87">SUMPRODUCT(AI$3:AI$49,--($B$3:$B$49=$C87)*--($C$3:$C$49=$B87))*$A87</f>
        <v>0</v>
      </c>
      <c r="AJ87" s="3064" cm="1">
        <f t="array" ref="AJ87">SUMPRODUCT(AJ$3:AJ$49,--($B$3:$B$49=$C87)*--($C$3:$C$49=$B87))*$A87</f>
        <v>0</v>
      </c>
      <c r="AK87" s="3064" cm="1">
        <f t="array" ref="AK87">SUMPRODUCT(AK$3:AK$49,--($B$3:$B$49=$C87)*--($C$3:$C$49=$B87))*$A87</f>
        <v>0</v>
      </c>
      <c r="AL87" s="3064" cm="1">
        <f t="array" ref="AL87">SUMPRODUCT(AL$3:AL$49,--($B$3:$B$49=$C87)*--($C$3:$C$49=$B87))*$A87</f>
        <v>0</v>
      </c>
      <c r="AM87" s="3257" cm="1">
        <f t="array" ref="AM87">SUMPRODUCT(AM$3:AM$49,--($B$3:$B$49=$C87)*--($C$3:$C$49=$B87))*$A87</f>
        <v>0</v>
      </c>
      <c r="AN87" s="3064" cm="1">
        <f t="array" ref="AN87">SUMPRODUCT(AN$3:AN$49,--($B$3:$B$49=$C87)*--($C$3:$C$49=$B87))*$A87</f>
        <v>0</v>
      </c>
      <c r="AO87" s="3064" cm="1">
        <f t="array" ref="AO87">SUMPRODUCT(AO$3:AO$49,--($B$3:$B$49=$C87)*--($C$3:$C$49=$B87))*$A87</f>
        <v>0</v>
      </c>
    </row>
    <row r="88" spans="1:41" s="376" customFormat="1" ht="15" customHeight="1">
      <c r="A88" s="3107"/>
      <c r="B88"/>
      <c r="C88"/>
      <c r="D88" s="17" t="s">
        <v>26</v>
      </c>
      <c r="E88" s="3427" cm="1">
        <f t="array" ref="E88">SUMPRODUCT($I88:$AO88,--($I$2:$AO$2&lt;=E$58))</f>
        <v>26004977.166501749</v>
      </c>
      <c r="F88" s="2857" cm="1">
        <f t="array" ref="F88">SUMPRODUCT($I88:$AO88,--($I$2:$AO$2&lt;=F$58))</f>
        <v>8085540.1775795184</v>
      </c>
      <c r="G88" s="8"/>
      <c r="H88" s="8"/>
      <c r="I88" s="3092">
        <f t="shared" ref="I88:AM88" si="24">SUM(I82:I86)</f>
        <v>591558.16918553028</v>
      </c>
      <c r="J88" s="3092">
        <f t="shared" si="24"/>
        <v>603195.73171387101</v>
      </c>
      <c r="K88" s="3092">
        <f t="shared" si="24"/>
        <v>615062.23683595122</v>
      </c>
      <c r="L88" s="3092">
        <f t="shared" si="24"/>
        <v>858708.8367455072</v>
      </c>
      <c r="M88" s="3092">
        <f t="shared" si="24"/>
        <v>870546.82743518171</v>
      </c>
      <c r="N88" s="3092">
        <f t="shared" si="24"/>
        <v>883127.54005078739</v>
      </c>
      <c r="O88" s="3092">
        <f t="shared" si="24"/>
        <v>895955.74959457642</v>
      </c>
      <c r="P88" s="3092">
        <f t="shared" si="24"/>
        <v>909036.32500611793</v>
      </c>
      <c r="Q88" s="3092">
        <f t="shared" si="24"/>
        <v>922374.23101030104</v>
      </c>
      <c r="R88" s="3092">
        <f t="shared" si="24"/>
        <v>935974.53000169387</v>
      </c>
      <c r="S88" s="3245">
        <f t="shared" si="24"/>
        <v>942674.86864030268</v>
      </c>
      <c r="T88" s="3233">
        <f t="shared" si="24"/>
        <v>956674.53653925285</v>
      </c>
      <c r="U88" s="3092">
        <f t="shared" si="24"/>
        <v>970949.61608668789</v>
      </c>
      <c r="V88" s="3092">
        <f t="shared" si="24"/>
        <v>753978.79711232707</v>
      </c>
      <c r="W88" s="3092">
        <f t="shared" si="24"/>
        <v>768821.06084024592</v>
      </c>
      <c r="X88" s="3092">
        <f t="shared" si="24"/>
        <v>783955.31237459392</v>
      </c>
      <c r="Y88" s="3092">
        <f t="shared" si="24"/>
        <v>799387.29591185437</v>
      </c>
      <c r="Z88" s="3092">
        <f t="shared" si="24"/>
        <v>815122.86865252024</v>
      </c>
      <c r="AA88" s="3092">
        <f t="shared" si="24"/>
        <v>831168.00302419346</v>
      </c>
      <c r="AB88" s="3092">
        <f t="shared" si="24"/>
        <v>847528.78894841473</v>
      </c>
      <c r="AC88" s="3092">
        <f t="shared" si="24"/>
        <v>864211.43615209078</v>
      </c>
      <c r="AD88" s="3092">
        <f t="shared" si="24"/>
        <v>881222.27652439196</v>
      </c>
      <c r="AE88" s="3092">
        <f t="shared" si="24"/>
        <v>898567.76652001706</v>
      </c>
      <c r="AF88" s="3092">
        <f t="shared" si="24"/>
        <v>916254.489609738</v>
      </c>
      <c r="AG88" s="3092">
        <f t="shared" si="24"/>
        <v>934289.15877915162</v>
      </c>
      <c r="AH88" s="3092">
        <f t="shared" si="24"/>
        <v>952678.61907658877</v>
      </c>
      <c r="AI88" s="3092">
        <f t="shared" si="24"/>
        <v>971429.85021115001</v>
      </c>
      <c r="AJ88" s="3092">
        <f t="shared" si="24"/>
        <v>990549.96920184931</v>
      </c>
      <c r="AK88" s="3092">
        <f t="shared" si="24"/>
        <v>1010046.2330788749</v>
      </c>
      <c r="AL88" s="3092">
        <f>SUM(AL82:AL87)</f>
        <v>1029926.0416379899</v>
      </c>
      <c r="AM88" s="3258">
        <f t="shared" si="24"/>
        <v>0</v>
      </c>
      <c r="AN88" s="3092">
        <f>SUM(AN82:AN86)</f>
        <v>0</v>
      </c>
      <c r="AO88" s="3108">
        <f>SUM(AO82:AO87)</f>
        <v>0</v>
      </c>
    </row>
    <row r="89" spans="1:41" s="376" customFormat="1" ht="15" customHeight="1">
      <c r="A89" s="3107"/>
      <c r="B89"/>
      <c r="C89"/>
      <c r="D89" s="18"/>
      <c r="E89" s="3429"/>
      <c r="F89"/>
      <c r="G89"/>
      <c r="H89"/>
      <c r="I89" s="3064"/>
      <c r="J89" s="3064"/>
      <c r="K89" s="3064"/>
      <c r="L89" s="3064"/>
      <c r="M89" s="3064"/>
      <c r="N89" s="3064"/>
      <c r="O89" s="3064"/>
      <c r="P89" s="3064"/>
      <c r="Q89" s="3064"/>
      <c r="R89" s="3064"/>
      <c r="S89" s="3244"/>
      <c r="T89" s="3232"/>
      <c r="U89" s="3064"/>
      <c r="V89" s="3064"/>
      <c r="W89" s="3064"/>
      <c r="X89" s="3064"/>
      <c r="Y89" s="3064"/>
      <c r="Z89" s="3064"/>
      <c r="AA89" s="3064"/>
      <c r="AB89" s="3064"/>
      <c r="AC89" s="3064"/>
      <c r="AD89" s="3064"/>
      <c r="AE89" s="3064"/>
      <c r="AF89" s="3064"/>
      <c r="AG89" s="3064"/>
      <c r="AH89" s="3064"/>
      <c r="AI89" s="3064"/>
      <c r="AJ89" s="3064"/>
      <c r="AK89" s="3064"/>
      <c r="AL89" s="3064"/>
      <c r="AM89" s="3257"/>
      <c r="AN89" s="3064"/>
      <c r="AO89" s="3106"/>
    </row>
    <row r="90" spans="1:41" s="376" customFormat="1" ht="15" customHeight="1">
      <c r="A90" s="3107"/>
      <c r="B90"/>
      <c r="C90" s="2738" t="s">
        <v>20</v>
      </c>
      <c r="D90" s="18"/>
      <c r="E90" s="3427" t="s">
        <v>29</v>
      </c>
      <c r="F90"/>
      <c r="G90"/>
      <c r="H90"/>
      <c r="I90" s="3064"/>
      <c r="J90" s="3064"/>
      <c r="K90" s="3064"/>
      <c r="L90" s="3064"/>
      <c r="M90" s="3064"/>
      <c r="N90" s="3064"/>
      <c r="O90" s="3064"/>
      <c r="P90" s="3064"/>
      <c r="Q90" s="3064"/>
      <c r="R90" s="3064"/>
      <c r="S90" s="3244"/>
      <c r="T90" s="3232"/>
      <c r="U90" s="3064"/>
      <c r="V90" s="3064"/>
      <c r="W90" s="3064"/>
      <c r="X90" s="3064"/>
      <c r="Y90" s="3064"/>
      <c r="Z90" s="3064"/>
      <c r="AA90" s="3064"/>
      <c r="AB90" s="3064"/>
      <c r="AC90" s="3064"/>
      <c r="AD90" s="3064"/>
      <c r="AE90" s="3064"/>
      <c r="AF90" s="3064"/>
      <c r="AG90" s="3064"/>
      <c r="AH90" s="3064"/>
      <c r="AI90" s="3064"/>
      <c r="AJ90" s="3064"/>
      <c r="AK90" s="3064"/>
      <c r="AL90" s="3064"/>
      <c r="AM90" s="3257"/>
      <c r="AN90" s="3064"/>
      <c r="AO90" s="3106"/>
    </row>
    <row r="91" spans="1:41" s="376" customFormat="1" ht="15" customHeight="1">
      <c r="A91" s="3105">
        <v>1</v>
      </c>
      <c r="B91" s="2856" t="s">
        <v>49</v>
      </c>
      <c r="C91" s="2738" t="s">
        <v>20</v>
      </c>
      <c r="D91" s="3131" t="str">
        <f t="shared" ref="D91:D96" si="25">IFERROR(INDEX($D$3:$D$49,MATCH($B91,$C$3:$C$49,0)),0)</f>
        <v>COSTI DI COSTRUZIONE (COOP)</v>
      </c>
      <c r="E91" s="3426" cm="1">
        <f t="array" ref="E91">SUMPRODUCT($I91:$AO91,--($I$2:$AO$2&lt;=E$58))</f>
        <v>-4862863.5</v>
      </c>
      <c r="F91" s="2735" cm="1">
        <f t="array" ref="F91">SUMPRODUCT($I91:$AO91,--($I$2:$AO$2&lt;=F$58))</f>
        <v>-4862863.5</v>
      </c>
      <c r="G91"/>
      <c r="H91" s="8"/>
      <c r="I91" s="3064" cm="1">
        <f t="array" ref="I91">SUMPRODUCT(I$3:I$49,--($B$3:$B$49=$C91)*--($C$3:$C$49=$B91))*$A91</f>
        <v>-729429.52500000002</v>
      </c>
      <c r="J91" s="3064" cm="1">
        <f t="array" ref="J91">SUMPRODUCT(J$3:J$49,--($B$3:$B$49=$C91)*--($C$3:$C$49=$B91))*$A91</f>
        <v>-2917718.1</v>
      </c>
      <c r="K91" s="3064" cm="1">
        <f t="array" ref="K91">SUMPRODUCT(K$3:K$49,--($B$3:$B$49=$C91)*--($C$3:$C$49=$B91))*$A91</f>
        <v>-1215715.875</v>
      </c>
      <c r="L91" s="3064" cm="1">
        <f t="array" ref="L91">SUMPRODUCT(L$3:L$49,--($B$3:$B$49=$C91)*--($C$3:$C$49=$B91))*$A91</f>
        <v>0</v>
      </c>
      <c r="M91" s="3064" cm="1">
        <f t="array" ref="M91">SUMPRODUCT(M$3:M$49,--($B$3:$B$49=$C91)*--($C$3:$C$49=$B91))*$A91</f>
        <v>0</v>
      </c>
      <c r="N91" s="3064" cm="1">
        <f t="array" ref="N91">SUMPRODUCT(N$3:N$49,--($B$3:$B$49=$C91)*--($C$3:$C$49=$B91))*$A91</f>
        <v>0</v>
      </c>
      <c r="O91" s="3064" cm="1">
        <f t="array" ref="O91">SUMPRODUCT(O$3:O$49,--($B$3:$B$49=$C91)*--($C$3:$C$49=$B91))*$A91</f>
        <v>0</v>
      </c>
      <c r="P91" s="3064" cm="1">
        <f t="array" ref="P91">SUMPRODUCT(P$3:P$49,--($B$3:$B$49=$C91)*--($C$3:$C$49=$B91))*$A91</f>
        <v>0</v>
      </c>
      <c r="Q91" s="3064" cm="1">
        <f t="array" ref="Q91">SUMPRODUCT(Q$3:Q$49,--($B$3:$B$49=$C91)*--($C$3:$C$49=$B91))*$A91</f>
        <v>0</v>
      </c>
      <c r="R91" s="3064" cm="1">
        <f t="array" ref="R91">SUMPRODUCT(R$3:R$49,--($B$3:$B$49=$C91)*--($C$3:$C$49=$B91))*$A91</f>
        <v>0</v>
      </c>
      <c r="S91" s="3244" cm="1">
        <f t="array" ref="S91">SUMPRODUCT(S$3:S$49,--($B$3:$B$49=$C91)*--($C$3:$C$49=$B91))*$A91</f>
        <v>0</v>
      </c>
      <c r="T91" s="3064" cm="1">
        <f t="array" ref="T91">SUMPRODUCT(T$3:T$49,--($B$3:$B$49=$C91)*--($C$3:$C$49=$B91))*$A91</f>
        <v>0</v>
      </c>
      <c r="U91" s="3064" cm="1">
        <f t="array" ref="U91">SUMPRODUCT(U$3:U$49,--($B$3:$B$49=$C91)*--($C$3:$C$49=$B91))*$A91</f>
        <v>0</v>
      </c>
      <c r="V91" s="3064" cm="1">
        <f t="array" ref="V91">SUMPRODUCT(V$3:V$49,--($B$3:$B$49=$C91)*--($C$3:$C$49=$B91))*$A91</f>
        <v>0</v>
      </c>
      <c r="W91" s="3064" cm="1">
        <f t="array" ref="W91">SUMPRODUCT(W$3:W$49,--($B$3:$B$49=$C91)*--($C$3:$C$49=$B91))*$A91</f>
        <v>0</v>
      </c>
      <c r="X91" s="3064" cm="1">
        <f t="array" ref="X91">SUMPRODUCT(X$3:X$49,--($B$3:$B$49=$C91)*--($C$3:$C$49=$B91))*$A91</f>
        <v>0</v>
      </c>
      <c r="Y91" s="3064" cm="1">
        <f t="array" ref="Y91">SUMPRODUCT(Y$3:Y$49,--($B$3:$B$49=$C91)*--($C$3:$C$49=$B91))*$A91</f>
        <v>0</v>
      </c>
      <c r="Z91" s="3064" cm="1">
        <f t="array" ref="Z91">SUMPRODUCT(Z$3:Z$49,--($B$3:$B$49=$C91)*--($C$3:$C$49=$B91))*$A91</f>
        <v>0</v>
      </c>
      <c r="AA91" s="3064" cm="1">
        <f t="array" ref="AA91">SUMPRODUCT(AA$3:AA$49,--($B$3:$B$49=$C91)*--($C$3:$C$49=$B91))*$A91</f>
        <v>0</v>
      </c>
      <c r="AB91" s="3064" cm="1">
        <f t="array" ref="AB91">SUMPRODUCT(AB$3:AB$49,--($B$3:$B$49=$C91)*--($C$3:$C$49=$B91))*$A91</f>
        <v>0</v>
      </c>
      <c r="AC91" s="3064" cm="1">
        <f t="array" ref="AC91">SUMPRODUCT(AC$3:AC$49,--($B$3:$B$49=$C91)*--($C$3:$C$49=$B91))*$A91</f>
        <v>0</v>
      </c>
      <c r="AD91" s="3064" cm="1">
        <f t="array" ref="AD91">SUMPRODUCT(AD$3:AD$49,--($B$3:$B$49=$C91)*--($C$3:$C$49=$B91))*$A91</f>
        <v>0</v>
      </c>
      <c r="AE91" s="3064" cm="1">
        <f t="array" ref="AE91">SUMPRODUCT(AE$3:AE$49,--($B$3:$B$49=$C91)*--($C$3:$C$49=$B91))*$A91</f>
        <v>0</v>
      </c>
      <c r="AF91" s="3064" cm="1">
        <f t="array" ref="AF91">SUMPRODUCT(AF$3:AF$49,--($B$3:$B$49=$C91)*--($C$3:$C$49=$B91))*$A91</f>
        <v>0</v>
      </c>
      <c r="AG91" s="3064" cm="1">
        <f t="array" ref="AG91">SUMPRODUCT(AG$3:AG$49,--($B$3:$B$49=$C91)*--($C$3:$C$49=$B91))*$A91</f>
        <v>0</v>
      </c>
      <c r="AH91" s="3064" cm="1">
        <f t="array" ref="AH91">SUMPRODUCT(AH$3:AH$49,--($B$3:$B$49=$C91)*--($C$3:$C$49=$B91))*$A91</f>
        <v>0</v>
      </c>
      <c r="AI91" s="3064" cm="1">
        <f t="array" ref="AI91">SUMPRODUCT(AI$3:AI$49,--($B$3:$B$49=$C91)*--($C$3:$C$49=$B91))*$A91</f>
        <v>0</v>
      </c>
      <c r="AJ91" s="3064" cm="1">
        <f t="array" ref="AJ91">SUMPRODUCT(AJ$3:AJ$49,--($B$3:$B$49=$C91)*--($C$3:$C$49=$B91))*$A91</f>
        <v>0</v>
      </c>
      <c r="AK91" s="3064" cm="1">
        <f t="array" ref="AK91">SUMPRODUCT(AK$3:AK$49,--($B$3:$B$49=$C91)*--($C$3:$C$49=$B91))*$A91</f>
        <v>0</v>
      </c>
      <c r="AL91" s="3064" cm="1">
        <f t="array" ref="AL91">SUMPRODUCT(AL$3:AL$49,--($B$3:$B$49=$C91)*--($C$3:$C$49=$B91))*$A91</f>
        <v>0</v>
      </c>
      <c r="AM91" s="3257" cm="1">
        <f t="array" ref="AM91">SUMPRODUCT(AM$3:AM$49,--($B$3:$B$49=$C91)*--($C$3:$C$49=$B91))*$A91</f>
        <v>0</v>
      </c>
      <c r="AN91" s="3064" cm="1">
        <f t="array" ref="AN91">SUMPRODUCT(AN$3:AN$49,--($B$3:$B$49=$C91)*--($C$3:$C$49=$B91))*$A91</f>
        <v>0</v>
      </c>
      <c r="AO91" s="3064" cm="1">
        <f t="array" ref="AO91">SUMPRODUCT(AO$3:AO$49,--($B$3:$B$49=$C91)*--($C$3:$C$49=$B91))*$A91</f>
        <v>0</v>
      </c>
    </row>
    <row r="92" spans="1:41" s="376" customFormat="1" ht="15" customHeight="1">
      <c r="A92" s="3105">
        <v>1</v>
      </c>
      <c r="B92" s="2856" t="s">
        <v>58</v>
      </c>
      <c r="C92" s="3420" t="s">
        <v>20</v>
      </c>
      <c r="D92" s="3121" t="str">
        <f t="shared" si="25"/>
        <v>MANUTENZIONE ordinaria</v>
      </c>
      <c r="E92" s="3426" cm="1">
        <f t="array" ref="E92">SUMPRODUCT($I92:$AO92,--($I$2:$AO$2&lt;=E$58))</f>
        <v>-2322797.6692022188</v>
      </c>
      <c r="F92" s="2735" cm="1">
        <f t="array" ref="F92">SUMPRODUCT($I92:$AO92,--($I$2:$AO$2&lt;=F$58))</f>
        <v>-676246.21605602768</v>
      </c>
      <c r="G92"/>
      <c r="H92" s="8"/>
      <c r="I92" s="3064" cm="1">
        <f t="array" ref="I92">SUMPRODUCT(I$3:I$49,--($B$3:$B$49=$C92)*--($C$3:$C$49=$B92))*$A92</f>
        <v>-61851.682955356249</v>
      </c>
      <c r="J92" s="3064" cm="1">
        <f t="array" ref="J92">SUMPRODUCT(J$3:J$49,--($B$3:$B$49=$C92)*--($C$3:$C$49=$B92))*$A92</f>
        <v>-63068.474245496167</v>
      </c>
      <c r="K92" s="3064" cm="1">
        <f t="array" ref="K92">SUMPRODUCT(K$3:K$49,--($B$3:$B$49=$C92)*--($C$3:$C$49=$B92))*$A92</f>
        <v>-64309.203138834826</v>
      </c>
      <c r="L92" s="3064" cm="1">
        <f t="array" ref="L92">SUMPRODUCT(L$3:L$49,--($B$3:$B$49=$C92)*--($C$3:$C$49=$B92))*$A92</f>
        <v>-65574.340553311544</v>
      </c>
      <c r="M92" s="3064" cm="1">
        <f t="array" ref="M92">SUMPRODUCT(M$3:M$49,--($B$3:$B$49=$C92)*--($C$3:$C$49=$B92))*$A92</f>
        <v>-66864.366671105789</v>
      </c>
      <c r="N92" s="3064" cm="1">
        <f t="array" ref="N92">SUMPRODUCT(N$3:N$49,--($B$3:$B$49=$C92)*--($C$3:$C$49=$B92))*$A92</f>
        <v>-68179.771120890073</v>
      </c>
      <c r="O92" s="3064" cm="1">
        <f t="array" ref="O92">SUMPRODUCT(O$3:O$49,--($B$3:$B$49=$C92)*--($C$3:$C$49=$B92))*$A92</f>
        <v>-69521.053163668315</v>
      </c>
      <c r="P92" s="3064" cm="1">
        <f t="array" ref="P92">SUMPRODUCT(P$3:P$49,--($B$3:$B$49=$C92)*--($C$3:$C$49=$B92))*$A92</f>
        <v>-70888.721882269921</v>
      </c>
      <c r="Q92" s="3064" cm="1">
        <f t="array" ref="Q92">SUMPRODUCT(Q$3:Q$49,--($B$3:$B$49=$C92)*--($C$3:$C$49=$B92))*$A92</f>
        <v>-72283.296374572048</v>
      </c>
      <c r="R92" s="3064" cm="1">
        <f t="array" ref="R92">SUMPRODUCT(R$3:R$49,--($B$3:$B$49=$C92)*--($C$3:$C$49=$B92))*$A92</f>
        <v>-73705.305950522714</v>
      </c>
      <c r="S92" s="3280" cm="1">
        <f t="array" ref="S92">SUMPRODUCT(S$3:S$49,--($B$3:$B$49=$C90)*--($C$3:$C$49=$B92))*$A92</f>
        <v>-67987.77500737131</v>
      </c>
      <c r="T92" s="3280" cm="1">
        <f t="array" ref="T92">SUMPRODUCT(T$3:T$49,--($B$3:$B$49=$C90)*--($C$3:$C$49=$B92))*$A92</f>
        <v>-69325.279962970875</v>
      </c>
      <c r="U92" s="3280" cm="1">
        <f t="array" ref="U92">SUMPRODUCT(U$3:U$49,--($B$3:$B$49=$C90)*--($C$3:$C$49=$B92))*$A92</f>
        <v>-70689.097288787874</v>
      </c>
      <c r="V92" s="3280" cm="1">
        <f t="array" ref="V92">SUMPRODUCT(V$3:V$49,--($B$3:$B$49=$C90)*--($C$3:$C$49=$B92))*$A92</f>
        <v>-72079.744620905461</v>
      </c>
      <c r="W92" s="3280" cm="1">
        <f t="array" ref="W92">SUMPRODUCT(W$3:W$49,--($B$3:$B$49=$C90)*--($C$3:$C$49=$B92))*$A92</f>
        <v>-73497.749778720376</v>
      </c>
      <c r="X92" s="3280" cm="1">
        <f t="array" ref="X92">SUMPRODUCT(X$3:X$49,--($B$3:$B$49=$C90)*--($C$3:$C$49=$B92))*$A92</f>
        <v>-74943.650965276276</v>
      </c>
      <c r="Y92" s="3280" cm="1">
        <f t="array" ref="Y92">SUMPRODUCT(Y$3:Y$49,--($B$3:$B$49=$C90)*--($C$3:$C$49=$B92))*$A92</f>
        <v>-76417.996971538625</v>
      </c>
      <c r="Z92" s="3280" cm="1">
        <f t="array" ref="Z92">SUMPRODUCT(Z$3:Z$49,--($B$3:$B$49=$C90)*--($C$3:$C$49=$B92))*$A92</f>
        <v>-77921.347384687804</v>
      </c>
      <c r="AA92" s="3280" cm="1">
        <f t="array" ref="AA92">SUMPRODUCT(AA$3:AA$49,--($B$3:$B$49=$C90)*--($C$3:$C$49=$B92))*$A92</f>
        <v>-79454.272800510211</v>
      </c>
      <c r="AB92" s="3280" cm="1">
        <f t="array" ref="AB92">SUMPRODUCT(AB$3:AB$49,--($B$3:$B$49=$C90)*--($C$3:$C$49=$B92))*$A92</f>
        <v>-81017.355039967515</v>
      </c>
      <c r="AC92" s="3280" cm="1">
        <f t="array" ref="AC92">SUMPRODUCT(AC$3:AC$49,--($B$3:$B$49=$C90)*--($C$3:$C$49=$B92))*$A92</f>
        <v>-82611.187370026513</v>
      </c>
      <c r="AD92" s="3280" cm="1">
        <f t="array" ref="AD92">SUMPRODUCT(AD$3:AD$49,--($B$3:$B$49=$C90)*--($C$3:$C$49=$B92))*$A92</f>
        <v>-84236.374728833209</v>
      </c>
      <c r="AE92" s="3280" cm="1">
        <f t="array" ref="AE92">SUMPRODUCT(AE$3:AE$49,--($B$3:$B$49=$C90)*--($C$3:$C$49=$B92))*$A92</f>
        <v>-85893.533955316787</v>
      </c>
      <c r="AF92" s="3280" cm="1">
        <f t="array" ref="AF92">SUMPRODUCT(AF$3:AF$49,--($B$3:$B$49=$C90)*--($C$3:$C$49=$B92))*$A92</f>
        <v>-87583.294023310475</v>
      </c>
      <c r="AG92" s="3280" cm="1">
        <f t="array" ref="AG92">SUMPRODUCT(AG$3:AG$49,--($B$3:$B$49=$C90)*--($C$3:$C$49=$B92))*$A92</f>
        <v>-89306.296280278155</v>
      </c>
      <c r="AH92" s="3280" cm="1">
        <f t="array" ref="AH92">SUMPRODUCT(AH$3:AH$49,--($B$3:$B$49=$C90)*--($C$3:$C$49=$B92))*$A92</f>
        <v>-91063.194690737437</v>
      </c>
      <c r="AI92" s="3280" cm="1">
        <f t="array" ref="AI92">SUMPRODUCT(AI$3:AI$49,--($B$3:$B$49=$C90)*--($C$3:$C$49=$B92))*$A92</f>
        <v>-92854.656084471586</v>
      </c>
      <c r="AJ92" s="3280" cm="1">
        <f t="array" ref="AJ92">SUMPRODUCT(AJ$3:AJ$49,--($B$3:$B$49=$C90)*--($C$3:$C$49=$B92))*$A92</f>
        <v>-94681.360409624293</v>
      </c>
      <c r="AK92" s="3280" cm="1">
        <f t="array" ref="AK92">SUMPRODUCT(AK$3:AK$49,--($B$3:$B$49=$C90)*--($C$3:$C$49=$B92))*$A92</f>
        <v>-96544.000990773624</v>
      </c>
      <c r="AL92" s="3280" cm="1">
        <f t="array" ref="AL92">SUMPRODUCT(AL$3:AL$49,--($B$3:$B$49=$C90)*--($C$3:$C$49=$B92))*$A92</f>
        <v>-98443.284792082995</v>
      </c>
      <c r="AM92" s="3280" cm="1">
        <f t="array" ref="AM92">SUMPRODUCT(AM$3:AM$49,--($B$3:$B$49=$C90)*--($C$3:$C$49=$B92))*$A92</f>
        <v>0</v>
      </c>
      <c r="AN92" s="3280" cm="1">
        <f t="array" ref="AN92">SUMPRODUCT(AN$3:AN$49,--($B$3:$B$49=$C90)*--($C$3:$C$49=$B92))*$A92</f>
        <v>0</v>
      </c>
      <c r="AO92" s="3280" cm="1">
        <f t="array" ref="AO92">SUMPRODUCT(AO$3:AO$49,--($B$3:$B$49=$C90)*--($C$3:$C$49=$B92))*$A92</f>
        <v>0</v>
      </c>
    </row>
    <row r="93" spans="1:41" s="376" customFormat="1" ht="15" customHeight="1">
      <c r="A93" s="3105">
        <v>1</v>
      </c>
      <c r="B93" s="2856" t="s">
        <v>60</v>
      </c>
      <c r="C93" s="3420" t="s">
        <v>20</v>
      </c>
      <c r="D93" s="3121" t="str">
        <f t="shared" si="25"/>
        <v>MANUTENZIONE straordinaria</v>
      </c>
      <c r="E93" s="3426" cm="1">
        <f t="array" ref="E93">SUMPRODUCT($I93:$AO93,--($I$2:$AO$2&lt;=E$58))</f>
        <v>-1025245.4972792368</v>
      </c>
      <c r="F93" s="2735" cm="1">
        <f t="array" ref="F93">SUMPRODUCT($I93:$AO93,--($I$2:$AO$2&lt;=F$58))</f>
        <v>0</v>
      </c>
      <c r="G93"/>
      <c r="H93" s="8"/>
      <c r="I93" s="3064" cm="1">
        <f t="array" ref="I93">SUMPRODUCT(I$3:I$49,--($B$3:$B$49=$C93)*--($C$3:$C$49=$B93))*$A93</f>
        <v>0</v>
      </c>
      <c r="J93" s="3064" cm="1">
        <f t="array" ref="J93">SUMPRODUCT(J$3:J$49,--($B$3:$B$49=$C93)*--($C$3:$C$49=$B93))*$A93</f>
        <v>0</v>
      </c>
      <c r="K93" s="3064" cm="1">
        <f t="array" ref="K93">SUMPRODUCT(K$3:K$49,--($B$3:$B$49=$C93)*--($C$3:$C$49=$B93))*$A93</f>
        <v>0</v>
      </c>
      <c r="L93" s="3064" cm="1">
        <f t="array" ref="L93">SUMPRODUCT(L$3:L$49,--($B$3:$B$49=$C93)*--($C$3:$C$49=$B93))*$A93</f>
        <v>0</v>
      </c>
      <c r="M93" s="3064" cm="1">
        <f t="array" ref="M93">SUMPRODUCT(M$3:M$49,--($B$3:$B$49=$C93)*--($C$3:$C$49=$B93))*$A93</f>
        <v>0</v>
      </c>
      <c r="N93" s="3064" cm="1">
        <f t="array" ref="N93">SUMPRODUCT(N$3:N$49,--($B$3:$B$49=$C93)*--($C$3:$C$49=$B93))*$A93</f>
        <v>0</v>
      </c>
      <c r="O93" s="3064" cm="1">
        <f t="array" ref="O93">SUMPRODUCT(O$3:O$49,--($B$3:$B$49=$C93)*--($C$3:$C$49=$B93))*$A93</f>
        <v>0</v>
      </c>
      <c r="P93" s="3064" cm="1">
        <f t="array" ref="P93">SUMPRODUCT(P$3:P$49,--($B$3:$B$49=$C93)*--($C$3:$C$49=$B93))*$A93</f>
        <v>0</v>
      </c>
      <c r="Q93" s="3064" cm="1">
        <f t="array" ref="Q93">SUMPRODUCT(Q$3:Q$49,--($B$3:$B$49=$C93)*--($C$3:$C$49=$B93))*$A93</f>
        <v>0</v>
      </c>
      <c r="R93" s="3064" cm="1">
        <f t="array" ref="R93">SUMPRODUCT(R$3:R$49,--($B$3:$B$49=$C93)*--($C$3:$C$49=$B93))*$A93</f>
        <v>0</v>
      </c>
      <c r="S93" s="3280" cm="1">
        <f t="array" ref="S93">SUMPRODUCT(S$3:S$49,--($B$3:$B$49=$C91)*--($C$3:$C$49=$B93))*$A93</f>
        <v>0</v>
      </c>
      <c r="T93" s="3280" cm="1">
        <f t="array" ref="T93">SUMPRODUCT(T$3:T$49,--($B$3:$B$49=$C91)*--($C$3:$C$49=$B93))*$A93</f>
        <v>0</v>
      </c>
      <c r="U93" s="3280" cm="1">
        <f t="array" ref="U93">SUMPRODUCT(U$3:U$49,--($B$3:$B$49=$C91)*--($C$3:$C$49=$B93))*$A93</f>
        <v>0</v>
      </c>
      <c r="V93" s="3280" cm="1">
        <f t="array" ref="V93">SUMPRODUCT(V$3:V$49,--($B$3:$B$49=$C91)*--($C$3:$C$49=$B93))*$A93</f>
        <v>0</v>
      </c>
      <c r="W93" s="3280" cm="1">
        <f t="array" ref="W93">SUMPRODUCT(W$3:W$49,--($B$3:$B$49=$C91)*--($C$3:$C$49=$B93))*$A93</f>
        <v>0</v>
      </c>
      <c r="X93" s="3280" cm="1">
        <f t="array" ref="X93">SUMPRODUCT(X$3:X$49,--($B$3:$B$49=$C91)*--($C$3:$C$49=$B93))*$A93</f>
        <v>0</v>
      </c>
      <c r="Y93" s="3280" cm="1">
        <f t="array" ref="Y93">SUMPRODUCT(Y$3:Y$49,--($B$3:$B$49=$C91)*--($C$3:$C$49=$B93))*$A93</f>
        <v>-308920.71175887348</v>
      </c>
      <c r="Z93" s="3280" cm="1">
        <f t="array" ref="Z93">SUMPRODUCT(Z$3:Z$49,--($B$3:$B$49=$C91)*--($C$3:$C$49=$B93))*$A93</f>
        <v>0</v>
      </c>
      <c r="AA93" s="3280" cm="1">
        <f t="array" ref="AA93">SUMPRODUCT(AA$3:AA$49,--($B$3:$B$49=$C91)*--($C$3:$C$49=$B93))*$A93</f>
        <v>0</v>
      </c>
      <c r="AB93" s="3280" cm="1">
        <f t="array" ref="AB93">SUMPRODUCT(AB$3:AB$49,--($B$3:$B$49=$C91)*--($C$3:$C$49=$B93))*$A93</f>
        <v>0</v>
      </c>
      <c r="AC93" s="3280" cm="1">
        <f t="array" ref="AC93">SUMPRODUCT(AC$3:AC$49,--($B$3:$B$49=$C91)*--($C$3:$C$49=$B93))*$A93</f>
        <v>0</v>
      </c>
      <c r="AD93" s="3280" cm="1">
        <f t="array" ref="AD93">SUMPRODUCT(AD$3:AD$49,--($B$3:$B$49=$C91)*--($C$3:$C$49=$B93))*$A93</f>
        <v>0</v>
      </c>
      <c r="AE93" s="3280" cm="1">
        <f t="array" ref="AE93">SUMPRODUCT(AE$3:AE$49,--($B$3:$B$49=$C91)*--($C$3:$C$49=$B93))*$A93</f>
        <v>0</v>
      </c>
      <c r="AF93" s="3280" cm="1">
        <f t="array" ref="AF93">SUMPRODUCT(AF$3:AF$49,--($B$3:$B$49=$C91)*--($C$3:$C$49=$B93))*$A93</f>
        <v>0</v>
      </c>
      <c r="AG93" s="3280" cm="1">
        <f t="array" ref="AG93">SUMPRODUCT(AG$3:AG$49,--($B$3:$B$49=$C91)*--($C$3:$C$49=$B93))*$A93</f>
        <v>0</v>
      </c>
      <c r="AH93" s="3280" cm="1">
        <f t="array" ref="AH93">SUMPRODUCT(AH$3:AH$49,--($B$3:$B$49=$C91)*--($C$3:$C$49=$B93))*$A93</f>
        <v>0</v>
      </c>
      <c r="AI93" s="3280" cm="1">
        <f t="array" ref="AI93">SUMPRODUCT(AI$3:AI$49,--($B$3:$B$49=$C91)*--($C$3:$C$49=$B93))*$A93</f>
        <v>0</v>
      </c>
      <c r="AJ93" s="3280" cm="1">
        <f t="array" ref="AJ93">SUMPRODUCT(AJ$3:AJ$49,--($B$3:$B$49=$C91)*--($C$3:$C$49=$B93))*$A93</f>
        <v>0</v>
      </c>
      <c r="AK93" s="3280" cm="1">
        <f t="array" ref="AK93">SUMPRODUCT(AK$3:AK$49,--($B$3:$B$49=$C91)*--($C$3:$C$49=$B93))*$A93</f>
        <v>0</v>
      </c>
      <c r="AL93" s="3280" cm="1">
        <f t="array" ref="AL93">SUMPRODUCT(AL$3:AL$49,--($B$3:$B$49=$C91)*--($C$3:$C$49=$B93))*$A93</f>
        <v>-716324.78552036325</v>
      </c>
      <c r="AM93" s="3280" cm="1">
        <f t="array" ref="AM93">SUMPRODUCT(AM$3:AM$49,--($B$3:$B$49=$C91)*--($C$3:$C$49=$B93))*$A93</f>
        <v>0</v>
      </c>
      <c r="AN93" s="3280" cm="1">
        <f t="array" ref="AN93">SUMPRODUCT(AN$3:AN$49,--($B$3:$B$49=$C91)*--($C$3:$C$49=$B93))*$A93</f>
        <v>0</v>
      </c>
      <c r="AO93" s="3280" cm="1">
        <f t="array" ref="AO93">SUMPRODUCT(AO$3:AO$49,--($B$3:$B$49=$C91)*--($C$3:$C$49=$B93))*$A93</f>
        <v>0</v>
      </c>
    </row>
    <row r="94" spans="1:41" s="376" customFormat="1" ht="15" customHeight="1">
      <c r="A94" s="3105">
        <v>1</v>
      </c>
      <c r="B94" s="2856" t="s">
        <v>62</v>
      </c>
      <c r="C94" s="2738" t="s">
        <v>20</v>
      </c>
      <c r="D94" s="3122" t="str">
        <f t="shared" si="25"/>
        <v>GESTIONE - Costi</v>
      </c>
      <c r="E94" s="3426" cm="1">
        <f t="array" ref="E94">SUMPRODUCT($I94:$AO94,--($I$2:$AO$2&lt;=E$58))</f>
        <v>-339754.21163123369</v>
      </c>
      <c r="F94" s="2735" cm="1">
        <f t="array" ref="F94">SUMPRODUCT($I94:$AO94,--($I$2:$AO$2&lt;=F$58))</f>
        <v>-92036.156635363222</v>
      </c>
      <c r="G94"/>
      <c r="H94" s="8"/>
      <c r="I94" s="3064" cm="1">
        <f t="array" ref="I94">SUMPRODUCT(I$3:I$49,--($B$3:$B$49=$C94)*--($C$3:$C$49=$B94))*$A94</f>
        <v>-8417.9268519091529</v>
      </c>
      <c r="J94" s="3064" cm="1">
        <f t="array" ref="J94">SUMPRODUCT(J$3:J$49,--($B$3:$B$49=$C94)*--($C$3:$C$49=$B94))*$A94</f>
        <v>-8583.5304310685297</v>
      </c>
      <c r="K94" s="3064" cm="1">
        <f t="array" ref="K94">SUMPRODUCT(K$3:K$49,--($B$3:$B$49=$C94)*--($C$3:$C$49=$B94))*$A94</f>
        <v>-8752.3918842760959</v>
      </c>
      <c r="L94" s="3064" cm="1">
        <f t="array" ref="L94">SUMPRODUCT(L$3:L$49,--($B$3:$B$49=$C94)*--($C$3:$C$49=$B94))*$A94</f>
        <v>-8924.5753027994888</v>
      </c>
      <c r="M94" s="3064" cm="1">
        <f t="array" ref="M94">SUMPRODUCT(M$3:M$49,--($B$3:$B$49=$C94)*--($C$3:$C$49=$B94))*$A94</f>
        <v>-9100.146038756382</v>
      </c>
      <c r="N94" s="3064" cm="1">
        <f t="array" ref="N94">SUMPRODUCT(N$3:N$49,--($B$3:$B$49=$C94)*--($C$3:$C$49=$B94))*$A94</f>
        <v>-9279.1707299188238</v>
      </c>
      <c r="O94" s="3064" cm="1">
        <f t="array" ref="O94">SUMPRODUCT(O$3:O$49,--($B$3:$B$49=$C94)*--($C$3:$C$49=$B94))*$A94</f>
        <v>-9461.7173250055912</v>
      </c>
      <c r="P94" s="3064" cm="1">
        <f t="array" ref="P94">SUMPRODUCT(P$3:P$49,--($B$3:$B$49=$C94)*--($C$3:$C$49=$B94))*$A94</f>
        <v>-9647.8551094720642</v>
      </c>
      <c r="Q94" s="3064" cm="1">
        <f t="array" ref="Q94">SUMPRODUCT(Q$3:Q$49,--($B$3:$B$49=$C94)*--($C$3:$C$49=$B94))*$A94</f>
        <v>-9837.6547318074972</v>
      </c>
      <c r="R94" s="3064" cm="1">
        <f t="array" ref="R94">SUMPRODUCT(R$3:R$49,--($B$3:$B$49=$C94)*--($C$3:$C$49=$B94))*$A94</f>
        <v>-10031.1882303496</v>
      </c>
      <c r="S94" s="3244" cm="1">
        <f t="array" ref="S94">SUMPRODUCT(S$3:S$49,--($B$3:$B$49=$C94)*--($C$3:$C$49=$B94))*$A94</f>
        <v>-10228.529060626659</v>
      </c>
      <c r="T94" s="3064" cm="1">
        <f t="array" ref="T94">SUMPRODUCT(T$3:T$49,--($B$3:$B$49=$C94)*--($C$3:$C$49=$B94))*$A94</f>
        <v>-10429.752123237533</v>
      </c>
      <c r="U94" s="3064" cm="1">
        <f t="array" ref="U94">SUMPRODUCT(U$3:U$49,--($B$3:$B$49=$C94)*--($C$3:$C$49=$B94))*$A94</f>
        <v>-10634.933792280133</v>
      </c>
      <c r="V94" s="3064" cm="1">
        <f t="array" ref="V94">SUMPRODUCT(V$3:V$49,--($B$3:$B$49=$C94)*--($C$3:$C$49=$B94))*$A94</f>
        <v>-10844.15194433917</v>
      </c>
      <c r="W94" s="3064" cm="1">
        <f t="array" ref="W94">SUMPRODUCT(W$3:W$49,--($B$3:$B$49=$C94)*--($C$3:$C$49=$B94))*$A94</f>
        <v>-11057.485988044171</v>
      </c>
      <c r="X94" s="3064" cm="1">
        <f t="array" ref="X94">SUMPRODUCT(X$3:X$49,--($B$3:$B$49=$C94)*--($C$3:$C$49=$B94))*$A94</f>
        <v>-11275.016894208966</v>
      </c>
      <c r="Y94" s="3064" cm="1">
        <f t="array" ref="Y94">SUMPRODUCT(Y$3:Y$49,--($B$3:$B$49=$C94)*--($C$3:$C$49=$B94))*$A94</f>
        <v>-11496.827226564132</v>
      </c>
      <c r="Z94" s="3064" cm="1">
        <f t="array" ref="Z94">SUMPRODUCT(Z$3:Z$49,--($B$3:$B$49=$C94)*--($C$3:$C$49=$B94))*$A94</f>
        <v>-11723.001173093993</v>
      </c>
      <c r="AA94" s="3064" cm="1">
        <f t="array" ref="AA94">SUMPRODUCT(AA$3:AA$49,--($B$3:$B$49=$C94)*--($C$3:$C$49=$B94))*$A94</f>
        <v>-11953.624577990133</v>
      </c>
      <c r="AB94" s="3064" cm="1">
        <f t="array" ref="AB94">SUMPRODUCT(AB$3:AB$49,--($B$3:$B$49=$C94)*--($C$3:$C$49=$B94))*$A94</f>
        <v>-12188.784974233502</v>
      </c>
      <c r="AC94" s="3064" cm="1">
        <f t="array" ref="AC94">SUMPRODUCT(AC$3:AC$49,--($B$3:$B$49=$C94)*--($C$3:$C$49=$B94))*$A94</f>
        <v>-12428.571616817513</v>
      </c>
      <c r="AD94" s="3064" cm="1">
        <f t="array" ref="AD94">SUMPRODUCT(AD$3:AD$49,--($B$3:$B$49=$C94)*--($C$3:$C$49=$B94))*$A94</f>
        <v>-12673.075516624722</v>
      </c>
      <c r="AE94" s="3064" cm="1">
        <f t="array" ref="AE94">SUMPRODUCT(AE$3:AE$49,--($B$3:$B$49=$C94)*--($C$3:$C$49=$B94))*$A94</f>
        <v>-12922.389474969958</v>
      </c>
      <c r="AF94" s="3064" cm="1">
        <f t="array" ref="AF94">SUMPRODUCT(AF$3:AF$49,--($B$3:$B$49=$C94)*--($C$3:$C$49=$B94))*$A94</f>
        <v>-13176.608118823</v>
      </c>
      <c r="AG94" s="3064" cm="1">
        <f t="array" ref="AG94">SUMPRODUCT(AG$3:AG$49,--($B$3:$B$49=$C94)*--($C$3:$C$49=$B94))*$A94</f>
        <v>-13435.827936724212</v>
      </c>
      <c r="AH94" s="3064" cm="1">
        <f t="array" ref="AH94">SUMPRODUCT(AH$3:AH$49,--($B$3:$B$49=$C94)*--($C$3:$C$49=$B94))*$A94</f>
        <v>-13700.147315406677</v>
      </c>
      <c r="AI94" s="3064" cm="1">
        <f t="array" ref="AI94">SUMPRODUCT(AI$3:AI$49,--($B$3:$B$49=$C94)*--($C$3:$C$49=$B94))*$A94</f>
        <v>-13969.666577138858</v>
      </c>
      <c r="AJ94" s="3064" cm="1">
        <f t="array" ref="AJ94">SUMPRODUCT(AJ$3:AJ$49,--($B$3:$B$49=$C94)*--($C$3:$C$49=$B94))*$A94</f>
        <v>-14244.488017801845</v>
      </c>
      <c r="AK94" s="3064" cm="1">
        <f t="array" ref="AK94">SUMPRODUCT(AK$3:AK$49,--($B$3:$B$49=$C94)*--($C$3:$C$49=$B94))*$A94</f>
        <v>-14524.715945715692</v>
      </c>
      <c r="AL94" s="3064" cm="1">
        <f t="array" ref="AL94">SUMPRODUCT(AL$3:AL$49,--($B$3:$B$49=$C94)*--($C$3:$C$49=$B94))*$A94</f>
        <v>-14810.456721229588</v>
      </c>
      <c r="AM94" s="3257" cm="1">
        <f t="array" ref="AM94">SUMPRODUCT(AM$3:AM$49,--($B$3:$B$49=$C94)*--($C$3:$C$49=$B94))*$A94</f>
        <v>0</v>
      </c>
      <c r="AN94" s="3064" cm="1">
        <f t="array" ref="AN94">SUMPRODUCT(AN$3:AN$49,--($B$3:$B$49=$C94)*--($C$3:$C$49=$B94))*$A94</f>
        <v>0</v>
      </c>
      <c r="AO94" s="3064" cm="1">
        <f t="array" ref="AO94">SUMPRODUCT(AO$3:AO$49,--($B$3:$B$49=$C94)*--($C$3:$C$49=$B94))*$A94</f>
        <v>0</v>
      </c>
    </row>
    <row r="95" spans="1:41" s="376" customFormat="1" ht="15" customHeight="1">
      <c r="A95" s="3105">
        <v>1</v>
      </c>
      <c r="B95" s="2856">
        <v>6</v>
      </c>
      <c r="C95" s="3420" t="s">
        <v>20</v>
      </c>
      <c r="D95" s="3123" t="str">
        <f t="shared" si="25"/>
        <v>ENERGIA</v>
      </c>
      <c r="E95" s="3426" cm="1">
        <f t="array" ref="E95">SUMPRODUCT($I95:$AO95,--($I$2:$AO$2&lt;=E$58))</f>
        <v>-2729334.814843562</v>
      </c>
      <c r="F95" s="2735" cm="1">
        <f t="array" ref="F95">SUMPRODUCT($I95:$AO95,--($I$2:$AO$2&lt;=F$58))</f>
        <v>-739865.93815731979</v>
      </c>
      <c r="G95"/>
      <c r="H95" s="8"/>
      <c r="I95" s="3064" cm="1">
        <f t="array" ref="I95">SUMPRODUCT(I$3:I$49,--($B$3:$B$49=$C95)*--($C$3:$C$49=$B95))*$A$95</f>
        <v>-67932.186230173975</v>
      </c>
      <c r="J95" s="3064" cm="1">
        <f t="array" ref="J95">SUMPRODUCT(J$3:J$49,--($B$3:$B$49=$C95)*--($C$3:$C$49=$B95))*$A$95</f>
        <v>-69268.597602920301</v>
      </c>
      <c r="K95" s="3064" cm="1">
        <f t="array" ref="K95">SUMPRODUCT(K$3:K$49,--($B$3:$B$49=$C95)*--($C$3:$C$49=$B95))*$A$95</f>
        <v>-70631.299832126839</v>
      </c>
      <c r="L95" s="3064" cm="1">
        <f t="array" ref="L95">SUMPRODUCT(L$3:L$49,--($B$3:$B$49=$C95)*--($C$3:$C$49=$B95))*$A$95</f>
        <v>-72040.730130642492</v>
      </c>
      <c r="M95" s="3064" cm="1">
        <f t="array" ref="M95">SUMPRODUCT(M$3:M$49,--($B$3:$B$49=$C95)*--($C$3:$C$49=$B95))*$A$95</f>
        <v>-72957.575886303501</v>
      </c>
      <c r="N95" s="3064" cm="1">
        <f t="array" ref="N95">SUMPRODUCT(N$3:N$49,--($B$3:$B$49=$C95)*--($C$3:$C$49=$B95))*$A$95</f>
        <v>-74402.294862103139</v>
      </c>
      <c r="O95" s="3064" cm="1">
        <f t="array" ref="O95">SUMPRODUCT(O$3:O$49,--($B$3:$B$49=$C95)*--($C$3:$C$49=$B95))*$A$95</f>
        <v>-75875.435400299422</v>
      </c>
      <c r="P95" s="3064" cm="1">
        <f t="array" ref="P95">SUMPRODUCT(P$3:P$49,--($B$3:$B$49=$C95)*--($C$3:$C$49=$B95))*$A$95</f>
        <v>-77377.556630538034</v>
      </c>
      <c r="Q95" s="3064" cm="1">
        <f t="array" ref="Q95">SUMPRODUCT(Q$3:Q$49,--($B$3:$B$49=$C95)*--($C$3:$C$49=$B95))*$A$95</f>
        <v>-78909.228682069719</v>
      </c>
      <c r="R95" s="3064" cm="1">
        <f t="array" ref="R95">SUMPRODUCT(R$3:R$49,--($B$3:$B$49=$C95)*--($C$3:$C$49=$B95))*$A$95</f>
        <v>-80471.032900142425</v>
      </c>
      <c r="S95" s="3280" cm="1">
        <f t="array" ref="S95">SUMPRODUCT(S$3:S$49,--($B$3:$B$49=$C90)*--($C$3:$C$49=$B95))*$A$95</f>
        <v>-82063.562066650673</v>
      </c>
      <c r="T95" s="3280" cm="1">
        <f t="array" ref="T95">SUMPRODUCT(T$3:T$49,--($B$3:$B$49=$C90)*--($C$3:$C$49=$B95))*$A$95</f>
        <v>-83687.420625125524</v>
      </c>
      <c r="U95" s="3280" cm="1">
        <f t="array" ref="U95">SUMPRODUCT(U$3:U$49,--($B$3:$B$49=$C90)*--($C$3:$C$49=$B95))*$A$95</f>
        <v>-85343.224910150719</v>
      </c>
      <c r="V95" s="3280" cm="1">
        <f t="array" ref="V95">SUMPRODUCT(V$3:V$49,--($B$3:$B$49=$C90)*--($C$3:$C$49=$B95))*$A$95</f>
        <v>-87031.603381292211</v>
      </c>
      <c r="W95" s="3280" cm="1">
        <f t="array" ref="W95">SUMPRODUCT(W$3:W$49,--($B$3:$B$49=$C90)*--($C$3:$C$49=$B95))*$A$95</f>
        <v>-88753.196861629636</v>
      </c>
      <c r="X95" s="3280" cm="1">
        <f t="array" ref="X95">SUMPRODUCT(X$3:X$49,--($B$3:$B$49=$C90)*--($C$3:$C$49=$B95))*$A$95</f>
        <v>-90508.658780980229</v>
      </c>
      <c r="Y95" s="3280" cm="1">
        <f t="array" ref="Y95">SUMPRODUCT(Y$3:Y$49,--($B$3:$B$49=$C90)*--($C$3:$C$49=$B95))*$A$95</f>
        <v>-92298.655423907883</v>
      </c>
      <c r="Z95" s="3280" cm="1">
        <f t="array" ref="Z95">SUMPRODUCT(Z$3:Z$49,--($B$3:$B$49=$C90)*--($C$3:$C$49=$B95))*$A$95</f>
        <v>-94123.866182610946</v>
      </c>
      <c r="AA95" s="3280" cm="1">
        <f t="array" ref="AA95">SUMPRODUCT(AA$3:AA$49,--($B$3:$B$49=$C90)*--($C$3:$C$49=$B95))*$A$95</f>
        <v>-95984.983814785213</v>
      </c>
      <c r="AB95" s="3280" cm="1">
        <f t="array" ref="AB95">SUMPRODUCT(AB$3:AB$49,--($B$3:$B$49=$C90)*--($C$3:$C$49=$B95))*$A$95</f>
        <v>-97882.714706559709</v>
      </c>
      <c r="AC95" s="3280" cm="1">
        <f t="array" ref="AC95">SUMPRODUCT(AC$3:AC$49,--($B$3:$B$49=$C90)*--($C$3:$C$49=$B95))*$A$95</f>
        <v>-99817.779140605126</v>
      </c>
      <c r="AD95" s="3280" cm="1">
        <f t="array" ref="AD95">SUMPRODUCT(AD$3:AD$49,--($B$3:$B$49=$C90)*--($C$3:$C$49=$B95))*$A$95</f>
        <v>-101790.91156951665</v>
      </c>
      <c r="AE95" s="3280" cm="1">
        <f t="array" ref="AE95">SUMPRODUCT(AE$3:AE$49,--($B$3:$B$49=$C90)*--($C$3:$C$49=$B95))*$A$95</f>
        <v>-103802.86089457515</v>
      </c>
      <c r="AF95" s="3280" cm="1">
        <f t="array" ref="AF95">SUMPRODUCT(AF$3:AF$49,--($B$3:$B$49=$C90)*--($C$3:$C$49=$B95))*$A$95</f>
        <v>-105854.39074999205</v>
      </c>
      <c r="AG95" s="3280" cm="1">
        <f t="array" ref="AG95">SUMPRODUCT(AG$3:AG$49,--($B$3:$B$49=$C90)*--($C$3:$C$49=$B95))*$A$95</f>
        <v>-107946.27979274646</v>
      </c>
      <c r="AH95" s="3280" cm="1">
        <f t="array" ref="AH95">SUMPRODUCT(AH$3:AH$49,--($B$3:$B$49=$C90)*--($C$3:$C$49=$B95))*$A$95</f>
        <v>-110079.32199812375</v>
      </c>
      <c r="AI95" s="3280" cm="1">
        <f t="array" ref="AI95">SUMPRODUCT(AI$3:AI$49,--($B$3:$B$49=$C90)*--($C$3:$C$49=$B95))*$A$95</f>
        <v>-112254.32696106865</v>
      </c>
      <c r="AJ95" s="3280" cm="1">
        <f t="array" ref="AJ95">SUMPRODUCT(AJ$3:AJ$49,--($B$3:$B$49=$C90)*--($C$3:$C$49=$B95))*$A$95</f>
        <v>-114472.1202034664</v>
      </c>
      <c r="AK95" s="3280" cm="1">
        <f t="array" ref="AK95">SUMPRODUCT(AK$3:AK$49,--($B$3:$B$49=$C90)*--($C$3:$C$49=$B95))*$A$95</f>
        <v>-116733.54348746914</v>
      </c>
      <c r="AL95" s="3280" cm="1">
        <f t="array" ref="AL95">SUMPRODUCT(AL$3:AL$49,--($B$3:$B$49=$C90)*--($C$3:$C$49=$B95))*$A$95</f>
        <v>-119039.45513498624</v>
      </c>
      <c r="AM95" s="3280" cm="1">
        <f t="array" ref="AM95">SUMPRODUCT(AM$3:AM$49,--($B$3:$B$49=$C90)*--($C$3:$C$49=$B95))*$A$95</f>
        <v>0</v>
      </c>
      <c r="AN95" s="3280" cm="1">
        <f t="array" ref="AN95">SUMPRODUCT(AN$3:AN$49,--($B$3:$B$49=$C90)*--($C$3:$C$49=$B95))*$A$95</f>
        <v>0</v>
      </c>
      <c r="AO95" s="3280" cm="1">
        <f t="array" ref="AO95">SUMPRODUCT(AO$3:AO$49,--($B$3:$B$49=$C90)*--($C$3:$C$49=$B95))*$A$95</f>
        <v>0</v>
      </c>
    </row>
    <row r="96" spans="1:41" s="376" customFormat="1" ht="15" customHeight="1">
      <c r="A96" s="3105">
        <v>1</v>
      </c>
      <c r="B96" s="2856"/>
      <c r="C96" s="2738" t="s">
        <v>20</v>
      </c>
      <c r="D96" s="3126">
        <f t="shared" si="25"/>
        <v>0</v>
      </c>
      <c r="E96" s="3426" cm="1">
        <f t="array" ref="E96">SUMPRODUCT($I96:$AO96,--($I$2:$AO$2&lt;=E$58))</f>
        <v>0</v>
      </c>
      <c r="F96" s="2735" cm="1">
        <f t="array" ref="F96">SUMPRODUCT($I96:$AO96,--($I$2:$AO$2&lt;=F$58))</f>
        <v>0</v>
      </c>
      <c r="G96"/>
      <c r="H96" s="8"/>
      <c r="I96" s="3064" cm="1">
        <f t="array" ref="I96">SUMPRODUCT(I$3:I$49,--($B$3:$B$49=$C96)*--($C$3:$C$49=$B96))*$A$96</f>
        <v>0</v>
      </c>
      <c r="J96" s="3064" cm="1">
        <f t="array" ref="J96">SUMPRODUCT(J$3:J$49,--($B$3:$B$49=$C96)*--($C$3:$C$49=$B96))*$A$96</f>
        <v>0</v>
      </c>
      <c r="K96" s="3064" cm="1">
        <f t="array" ref="K96">SUMPRODUCT(K$3:K$49,--($B$3:$B$49=$C96)*--($C$3:$C$49=$B96))*$A$96</f>
        <v>0</v>
      </c>
      <c r="L96" s="3064" cm="1">
        <f t="array" ref="L96">SUMPRODUCT(L$3:L$49,--($B$3:$B$49=$C96)*--($C$3:$C$49=$B96))*$A$96</f>
        <v>0</v>
      </c>
      <c r="M96" s="3064" cm="1">
        <f t="array" ref="M96">SUMPRODUCT(M$3:M$49,--($B$3:$B$49=$C96)*--($C$3:$C$49=$B96))*$A$96</f>
        <v>0</v>
      </c>
      <c r="N96" s="3064" cm="1">
        <f t="array" ref="N96">SUMPRODUCT(N$3:N$49,--($B$3:$B$49=$C96)*--($C$3:$C$49=$B96))*$A$96</f>
        <v>0</v>
      </c>
      <c r="O96" s="3064" cm="1">
        <f t="array" ref="O96">SUMPRODUCT(O$3:O$49,--($B$3:$B$49=$C96)*--($C$3:$C$49=$B96))*$A$96</f>
        <v>0</v>
      </c>
      <c r="P96" s="3064" cm="1">
        <f t="array" ref="P96">SUMPRODUCT(P$3:P$49,--($B$3:$B$49=$C96)*--($C$3:$C$49=$B96))*$A$96</f>
        <v>0</v>
      </c>
      <c r="Q96" s="3064" cm="1">
        <f t="array" ref="Q96">SUMPRODUCT(Q$3:Q$49,--($B$3:$B$49=$C96)*--($C$3:$C$49=$B96))*$A$96</f>
        <v>0</v>
      </c>
      <c r="R96" s="3064" cm="1">
        <f t="array" ref="R96">SUMPRODUCT(R$3:R$49,--($B$3:$B$49=$C96)*--($C$3:$C$49=$B96))*$A$96</f>
        <v>0</v>
      </c>
      <c r="S96" s="3244" cm="1">
        <f t="array" ref="S96">SUMPRODUCT(S$3:S$49,--($B$3:$B$49=$C96)*--($C$3:$C$49=$B96))*$A$96</f>
        <v>0</v>
      </c>
      <c r="T96" s="3064" cm="1">
        <f t="array" ref="T96">SUMPRODUCT(T$3:T$49,--($B$3:$B$49=$C96)*--($C$3:$C$49=$B96))*$A$96</f>
        <v>0</v>
      </c>
      <c r="U96" s="3064" cm="1">
        <f t="array" ref="U96">SUMPRODUCT(U$3:U$49,--($B$3:$B$49=$C96)*--($C$3:$C$49=$B96))*$A$96</f>
        <v>0</v>
      </c>
      <c r="V96" s="3064" cm="1">
        <f t="array" ref="V96">SUMPRODUCT(V$3:V$49,--($B$3:$B$49=$C96)*--($C$3:$C$49=$B96))*$A$96</f>
        <v>0</v>
      </c>
      <c r="W96" s="3064" cm="1">
        <f t="array" ref="W96">SUMPRODUCT(W$3:W$49,--($B$3:$B$49=$C96)*--($C$3:$C$49=$B96))*$A$96</f>
        <v>0</v>
      </c>
      <c r="X96" s="3064" cm="1">
        <f t="array" ref="X96">SUMPRODUCT(X$3:X$49,--($B$3:$B$49=$C96)*--($C$3:$C$49=$B96))*$A$96</f>
        <v>0</v>
      </c>
      <c r="Y96" s="3064" cm="1">
        <f t="array" ref="Y96">SUMPRODUCT(Y$3:Y$49,--($B$3:$B$49=$C96)*--($C$3:$C$49=$B96))*$A$96</f>
        <v>0</v>
      </c>
      <c r="Z96" s="3064" cm="1">
        <f t="array" ref="Z96">SUMPRODUCT(Z$3:Z$49,--($B$3:$B$49=$C96)*--($C$3:$C$49=$B96))*$A$96</f>
        <v>0</v>
      </c>
      <c r="AA96" s="3064" cm="1">
        <f t="array" ref="AA96">SUMPRODUCT(AA$3:AA$49,--($B$3:$B$49=$C96)*--($C$3:$C$49=$B96))*$A$96</f>
        <v>0</v>
      </c>
      <c r="AB96" s="3064" cm="1">
        <f t="array" ref="AB96">SUMPRODUCT(AB$3:AB$49,--($B$3:$B$49=$C96)*--($C$3:$C$49=$B96))*$A$96</f>
        <v>0</v>
      </c>
      <c r="AC96" s="3064" cm="1">
        <f t="array" ref="AC96">SUMPRODUCT(AC$3:AC$49,--($B$3:$B$49=$C96)*--($C$3:$C$49=$B96))*$A$96</f>
        <v>0</v>
      </c>
      <c r="AD96" s="3064" cm="1">
        <f t="array" ref="AD96">SUMPRODUCT(AD$3:AD$49,--($B$3:$B$49=$C96)*--($C$3:$C$49=$B96))*$A$96</f>
        <v>0</v>
      </c>
      <c r="AE96" s="3064" cm="1">
        <f t="array" ref="AE96">SUMPRODUCT(AE$3:AE$49,--($B$3:$B$49=$C96)*--($C$3:$C$49=$B96))*$A$96</f>
        <v>0</v>
      </c>
      <c r="AF96" s="3064" cm="1">
        <f t="array" ref="AF96">SUMPRODUCT(AF$3:AF$49,--($B$3:$B$49=$C96)*--($C$3:$C$49=$B96))*$A$96</f>
        <v>0</v>
      </c>
      <c r="AG96" s="3064" cm="1">
        <f t="array" ref="AG96">SUMPRODUCT(AG$3:AG$49,--($B$3:$B$49=$C96)*--($C$3:$C$49=$B96))*$A$96</f>
        <v>0</v>
      </c>
      <c r="AH96" s="3064" cm="1">
        <f t="array" ref="AH96">SUMPRODUCT(AH$3:AH$49,--($B$3:$B$49=$C96)*--($C$3:$C$49=$B96))*$A$96</f>
        <v>0</v>
      </c>
      <c r="AI96" s="3064" cm="1">
        <f t="array" ref="AI96">SUMPRODUCT(AI$3:AI$49,--($B$3:$B$49=$C96)*--($C$3:$C$49=$B96))*$A$96</f>
        <v>0</v>
      </c>
      <c r="AJ96" s="3064" cm="1">
        <f t="array" ref="AJ96">SUMPRODUCT(AJ$3:AJ$49,--($B$3:$B$49=$C96)*--($C$3:$C$49=$B96))*$A$96</f>
        <v>0</v>
      </c>
      <c r="AK96" s="3064" cm="1">
        <f t="array" ref="AK96">SUMPRODUCT(AK$3:AK$49,--($B$3:$B$49=$C96)*--($C$3:$C$49=$B96))*$A$96</f>
        <v>0</v>
      </c>
      <c r="AL96" s="3064" cm="1">
        <f t="array" ref="AL96">SUMPRODUCT(AL$3:AL$49,--($B$3:$B$49=$C96)*--($C$3:$C$49=$B96))*$A$96</f>
        <v>0</v>
      </c>
      <c r="AM96" s="3257" cm="1">
        <f t="array" ref="AM96">SUMPRODUCT(AM$3:AM$49,--($B$3:$B$49=$C96)*--($C$3:$C$49=$B96))*$A$96</f>
        <v>0</v>
      </c>
      <c r="AN96" s="3064" cm="1">
        <f t="array" ref="AN96">SUMPRODUCT(AN$3:AN$49,--($B$3:$B$49=$C96)*--($C$3:$C$49=$B96))*$A$96</f>
        <v>0</v>
      </c>
      <c r="AO96" s="3064" cm="1">
        <f t="array" ref="AO96">SUMPRODUCT(AO$3:AO$49,--($B$3:$B$49=$C96)*--($C$3:$C$49=$B96))*$A$96</f>
        <v>0</v>
      </c>
    </row>
    <row r="97" spans="1:41" s="376" customFormat="1" ht="15" customHeight="1">
      <c r="A97" s="3107"/>
      <c r="B97"/>
      <c r="C97"/>
      <c r="D97" s="17" t="s">
        <v>26</v>
      </c>
      <c r="E97" s="3427" cm="1">
        <f t="array" ref="E97">SUMPRODUCT($I97:$AO97,--($I$2:$AO$2&lt;=E$58))</f>
        <v>-11279995.69295625</v>
      </c>
      <c r="F97" s="2857" cm="1">
        <f t="array" ref="F97">SUMPRODUCT($I97:$AO97,--($I$2:$AO$2&lt;=F$58))</f>
        <v>-6371011.8108487111</v>
      </c>
      <c r="G97" s="8"/>
      <c r="H97" s="8"/>
      <c r="I97" s="3092">
        <f t="shared" ref="I97:AO97" si="26">SUM(I91:I96)</f>
        <v>-867631.3210374394</v>
      </c>
      <c r="J97" s="3092">
        <f t="shared" si="26"/>
        <v>-3058638.7022794848</v>
      </c>
      <c r="K97" s="3092">
        <f t="shared" si="26"/>
        <v>-1359408.7698552378</v>
      </c>
      <c r="L97" s="3092">
        <f t="shared" si="26"/>
        <v>-146539.64598675352</v>
      </c>
      <c r="M97" s="3092">
        <f t="shared" si="26"/>
        <v>-148922.08859616567</v>
      </c>
      <c r="N97" s="3092">
        <f t="shared" si="26"/>
        <v>-151861.23671291204</v>
      </c>
      <c r="O97" s="3092">
        <f t="shared" si="26"/>
        <v>-154858.20588897332</v>
      </c>
      <c r="P97" s="3092">
        <f t="shared" si="26"/>
        <v>-157914.13362228003</v>
      </c>
      <c r="Q97" s="3092">
        <f t="shared" si="26"/>
        <v>-161030.17978844926</v>
      </c>
      <c r="R97" s="3092">
        <f t="shared" si="26"/>
        <v>-164207.52708101473</v>
      </c>
      <c r="S97" s="3245">
        <f t="shared" si="26"/>
        <v>-160279.86613464865</v>
      </c>
      <c r="T97" s="3233">
        <f t="shared" si="26"/>
        <v>-163442.45271133393</v>
      </c>
      <c r="U97" s="3092">
        <f t="shared" si="26"/>
        <v>-166667.25599121873</v>
      </c>
      <c r="V97" s="3092">
        <f t="shared" si="26"/>
        <v>-169955.49994653685</v>
      </c>
      <c r="W97" s="3092">
        <f t="shared" si="26"/>
        <v>-173308.43262839416</v>
      </c>
      <c r="X97" s="3092">
        <f t="shared" si="26"/>
        <v>-176727.32664046547</v>
      </c>
      <c r="Y97" s="3092">
        <f t="shared" si="26"/>
        <v>-489134.19138088415</v>
      </c>
      <c r="Z97" s="3092">
        <f t="shared" si="26"/>
        <v>-183768.21474039275</v>
      </c>
      <c r="AA97" s="3092">
        <f t="shared" si="26"/>
        <v>-187392.88119328558</v>
      </c>
      <c r="AB97" s="3092">
        <f t="shared" si="26"/>
        <v>-191088.85472076072</v>
      </c>
      <c r="AC97" s="3092">
        <f t="shared" si="26"/>
        <v>-194857.53812744917</v>
      </c>
      <c r="AD97" s="3092">
        <f t="shared" si="26"/>
        <v>-198700.36181497457</v>
      </c>
      <c r="AE97" s="3092">
        <f t="shared" si="26"/>
        <v>-202618.78432486189</v>
      </c>
      <c r="AF97" s="3092">
        <f t="shared" si="26"/>
        <v>-206614.29289212552</v>
      </c>
      <c r="AG97" s="3092">
        <f t="shared" si="26"/>
        <v>-210688.40400974883</v>
      </c>
      <c r="AH97" s="3092">
        <f t="shared" si="26"/>
        <v>-214842.66400426786</v>
      </c>
      <c r="AI97" s="3092">
        <f t="shared" si="26"/>
        <v>-219078.64962267911</v>
      </c>
      <c r="AJ97" s="3092">
        <f t="shared" si="26"/>
        <v>-223397.96863089254</v>
      </c>
      <c r="AK97" s="3092">
        <f t="shared" si="26"/>
        <v>-227802.26042395848</v>
      </c>
      <c r="AL97" s="3092">
        <f t="shared" si="26"/>
        <v>-948617.98216866201</v>
      </c>
      <c r="AM97" s="3258">
        <f t="shared" si="26"/>
        <v>0</v>
      </c>
      <c r="AN97" s="3092">
        <f t="shared" si="26"/>
        <v>0</v>
      </c>
      <c r="AO97" s="3108">
        <f t="shared" si="26"/>
        <v>0</v>
      </c>
    </row>
    <row r="98" spans="1:41" s="376" customFormat="1" ht="15" customHeight="1">
      <c r="A98" s="3107"/>
      <c r="B98"/>
      <c r="C98"/>
      <c r="D98" s="18"/>
      <c r="E98" s="3426"/>
      <c r="F98"/>
      <c r="G98"/>
      <c r="H98"/>
      <c r="I98" s="3064"/>
      <c r="J98" s="3064"/>
      <c r="K98" s="3064"/>
      <c r="L98" s="3064"/>
      <c r="M98" s="3064"/>
      <c r="N98" s="3064"/>
      <c r="O98" s="3064"/>
      <c r="P98" s="3064"/>
      <c r="Q98" s="3064"/>
      <c r="R98" s="3064"/>
      <c r="S98" s="3244"/>
      <c r="T98" s="3232"/>
      <c r="U98" s="3064"/>
      <c r="V98" s="3064"/>
      <c r="W98" s="3064"/>
      <c r="X98" s="3064"/>
      <c r="Y98" s="3064"/>
      <c r="Z98" s="3064"/>
      <c r="AA98" s="3064"/>
      <c r="AB98" s="3064"/>
      <c r="AC98" s="3064"/>
      <c r="AD98" s="3064"/>
      <c r="AE98" s="3064"/>
      <c r="AF98" s="3064"/>
      <c r="AG98" s="3064"/>
      <c r="AH98" s="3064"/>
      <c r="AI98" s="3064"/>
      <c r="AJ98" s="3064"/>
      <c r="AK98" s="3064"/>
      <c r="AL98" s="3064"/>
      <c r="AM98" s="3257"/>
      <c r="AN98" s="3064"/>
      <c r="AO98" s="3106"/>
    </row>
    <row r="99" spans="1:41" s="376" customFormat="1" ht="15" customHeight="1">
      <c r="A99" s="3109"/>
      <c r="B99" s="3110"/>
      <c r="C99" s="3111" t="s">
        <v>20</v>
      </c>
      <c r="D99" s="3128" t="s">
        <v>77</v>
      </c>
      <c r="E99" s="3432" cm="1">
        <f t="array" ref="E99">SUMPRODUCT($I99:$AO99,--($I$2:$AO$2&lt;=E$58))</f>
        <v>14724981.473545501</v>
      </c>
      <c r="F99" s="3112" cm="1">
        <f t="array" ref="F99">SUMPRODUCT($I99:$AO99,--($I$2:$AO$2&lt;=F$58))</f>
        <v>1714528.3667308073</v>
      </c>
      <c r="G99" s="3110"/>
      <c r="H99" s="3110"/>
      <c r="I99" s="3113">
        <f t="shared" ref="I99:AN99" si="27">I88+I97</f>
        <v>-276073.15185190912</v>
      </c>
      <c r="J99" s="3113">
        <f t="shared" si="27"/>
        <v>-2455442.9705656138</v>
      </c>
      <c r="K99" s="3113">
        <f t="shared" si="27"/>
        <v>-744346.53301928658</v>
      </c>
      <c r="L99" s="3113">
        <f t="shared" si="27"/>
        <v>712169.19075875368</v>
      </c>
      <c r="M99" s="3113">
        <f t="shared" si="27"/>
        <v>721624.73883901606</v>
      </c>
      <c r="N99" s="3113">
        <f t="shared" si="27"/>
        <v>731266.30333787529</v>
      </c>
      <c r="O99" s="3113">
        <f t="shared" si="27"/>
        <v>741097.54370560311</v>
      </c>
      <c r="P99" s="3113">
        <f t="shared" si="27"/>
        <v>751122.19138383796</v>
      </c>
      <c r="Q99" s="3113">
        <f t="shared" si="27"/>
        <v>761344.05122185173</v>
      </c>
      <c r="R99" s="3113">
        <f t="shared" si="27"/>
        <v>771767.00292067917</v>
      </c>
      <c r="S99" s="3248">
        <f t="shared" si="27"/>
        <v>782395.002505654</v>
      </c>
      <c r="T99" s="3237">
        <f t="shared" si="27"/>
        <v>793232.08382791886</v>
      </c>
      <c r="U99" s="3113">
        <f t="shared" si="27"/>
        <v>804282.36009546916</v>
      </c>
      <c r="V99" s="3113">
        <f t="shared" si="27"/>
        <v>584023.29716579022</v>
      </c>
      <c r="W99" s="3113">
        <f t="shared" si="27"/>
        <v>595512.6282118517</v>
      </c>
      <c r="X99" s="3113">
        <f t="shared" si="27"/>
        <v>607227.98573412839</v>
      </c>
      <c r="Y99" s="3113">
        <f t="shared" si="27"/>
        <v>310253.10453097022</v>
      </c>
      <c r="Z99" s="3113">
        <f t="shared" si="27"/>
        <v>631354.65391212748</v>
      </c>
      <c r="AA99" s="3113">
        <f t="shared" si="27"/>
        <v>643775.12183090788</v>
      </c>
      <c r="AB99" s="3113">
        <f t="shared" si="27"/>
        <v>656439.93422765401</v>
      </c>
      <c r="AC99" s="3113">
        <f t="shared" si="27"/>
        <v>669353.89802464168</v>
      </c>
      <c r="AD99" s="3113">
        <f t="shared" si="27"/>
        <v>682521.91470941738</v>
      </c>
      <c r="AE99" s="3113">
        <f t="shared" si="27"/>
        <v>695948.98219515523</v>
      </c>
      <c r="AF99" s="3113">
        <f t="shared" si="27"/>
        <v>709640.19671761245</v>
      </c>
      <c r="AG99" s="3113">
        <f t="shared" si="27"/>
        <v>723600.75476940279</v>
      </c>
      <c r="AH99" s="3113">
        <f t="shared" si="27"/>
        <v>737835.95507232088</v>
      </c>
      <c r="AI99" s="3113">
        <f t="shared" si="27"/>
        <v>752351.20058847091</v>
      </c>
      <c r="AJ99" s="3113">
        <f t="shared" si="27"/>
        <v>767152.00057095673</v>
      </c>
      <c r="AK99" s="3113">
        <f t="shared" si="27"/>
        <v>782243.97265491635</v>
      </c>
      <c r="AL99" s="3113">
        <f t="shared" si="27"/>
        <v>81308.059469327913</v>
      </c>
      <c r="AM99" s="3262">
        <f t="shared" si="27"/>
        <v>0</v>
      </c>
      <c r="AN99" s="3113">
        <f t="shared" si="27"/>
        <v>0</v>
      </c>
      <c r="AO99" s="3114">
        <f>AO88+AO97</f>
        <v>0</v>
      </c>
    </row>
    <row r="100" spans="1:41" s="376" customFormat="1" ht="15" customHeight="1">
      <c r="A100" s="3107"/>
      <c r="B100"/>
      <c r="C100" s="2738"/>
      <c r="D100" s="17" t="s">
        <v>78</v>
      </c>
      <c r="E100" s="3229">
        <f>IRR(I99:U99)</f>
        <v>0.13949389651509847</v>
      </c>
      <c r="F100" s="3229">
        <f>IRR(I99:AO99)</f>
        <v>0.17641804997791621</v>
      </c>
      <c r="G100"/>
      <c r="H100"/>
      <c r="I100" s="3092"/>
      <c r="J100" s="3064"/>
      <c r="K100" s="3092"/>
      <c r="L100" s="3092"/>
      <c r="M100" s="3092"/>
      <c r="N100" s="3092"/>
      <c r="O100" s="3092"/>
      <c r="P100" s="3092"/>
      <c r="Q100" s="3092"/>
      <c r="R100" s="3092"/>
      <c r="S100" s="3245"/>
      <c r="T100" s="3233"/>
      <c r="U100" s="3092"/>
      <c r="V100" s="3092"/>
      <c r="W100" s="3092"/>
      <c r="X100" s="3092"/>
      <c r="Y100" s="3092"/>
      <c r="Z100" s="3092"/>
      <c r="AA100" s="3092"/>
      <c r="AB100" s="3092"/>
      <c r="AC100" s="3092"/>
      <c r="AD100" s="3092"/>
      <c r="AE100" s="3092"/>
      <c r="AF100" s="3092"/>
      <c r="AG100" s="3092"/>
      <c r="AH100" s="3092"/>
      <c r="AI100" s="3092"/>
      <c r="AJ100" s="3092"/>
      <c r="AK100" s="3092"/>
      <c r="AL100" s="3092"/>
      <c r="AM100" s="3258"/>
      <c r="AN100" s="3092"/>
      <c r="AO100" s="3108"/>
    </row>
    <row r="101" spans="1:41" s="376" customFormat="1" ht="15" customHeight="1">
      <c r="A101" s="3107"/>
      <c r="B101"/>
      <c r="C101" s="2738"/>
      <c r="D101" s="17" t="s">
        <v>79</v>
      </c>
      <c r="E101" s="3229">
        <f>IRR(I99:AO99)</f>
        <v>0.17641804997791621</v>
      </c>
      <c r="F101" s="3229">
        <f>IRR(I99:U99)</f>
        <v>0.13949389651509847</v>
      </c>
      <c r="G101"/>
      <c r="H101"/>
      <c r="I101" s="3092"/>
      <c r="J101" s="3092"/>
      <c r="K101" s="3092"/>
      <c r="L101" s="3092"/>
      <c r="M101" s="3092"/>
      <c r="N101" s="3092"/>
      <c r="O101" s="3092"/>
      <c r="P101" s="3092"/>
      <c r="Q101" s="3092"/>
      <c r="R101" s="3092"/>
      <c r="S101" s="3245"/>
      <c r="T101" s="3233"/>
      <c r="U101" s="3092"/>
      <c r="V101" s="3092"/>
      <c r="W101" s="3092"/>
      <c r="X101" s="3092"/>
      <c r="Y101" s="3092"/>
      <c r="Z101" s="3092"/>
      <c r="AA101" s="3092"/>
      <c r="AB101" s="3092"/>
      <c r="AC101" s="3092"/>
      <c r="AD101" s="3092"/>
      <c r="AE101" s="3092"/>
      <c r="AF101" s="3092"/>
      <c r="AG101" s="3092"/>
      <c r="AH101" s="3092"/>
      <c r="AI101" s="3092"/>
      <c r="AJ101" s="3092"/>
      <c r="AK101" s="3092"/>
      <c r="AL101" s="3092"/>
      <c r="AM101" s="3258"/>
      <c r="AN101" s="3092"/>
      <c r="AO101" s="3108"/>
    </row>
    <row r="102" spans="1:41" s="376" customFormat="1" ht="15" customHeight="1">
      <c r="A102" s="3109"/>
      <c r="B102" s="3110"/>
      <c r="C102" s="3111"/>
      <c r="D102" s="3128" t="s">
        <v>80</v>
      </c>
      <c r="E102" s="3134">
        <f>E99/-E91+1</f>
        <v>4.0280474608315657</v>
      </c>
      <c r="F102" s="3134">
        <f>F99/-F91+1</f>
        <v>1.3525758777170709</v>
      </c>
      <c r="G102" s="3110"/>
      <c r="H102" s="3110"/>
      <c r="I102" s="3136"/>
      <c r="J102" s="3113"/>
      <c r="K102" s="3113"/>
      <c r="L102" s="3113"/>
      <c r="M102" s="3113"/>
      <c r="N102" s="3113"/>
      <c r="O102" s="3113"/>
      <c r="P102" s="3113"/>
      <c r="Q102" s="3113"/>
      <c r="R102" s="3113"/>
      <c r="S102" s="3248"/>
      <c r="T102" s="3237"/>
      <c r="U102" s="3113"/>
      <c r="V102" s="3113"/>
      <c r="W102" s="3113"/>
      <c r="X102" s="3113"/>
      <c r="Y102" s="3113"/>
      <c r="Z102" s="3113"/>
      <c r="AA102" s="3113"/>
      <c r="AB102" s="3113"/>
      <c r="AC102" s="3113"/>
      <c r="AD102" s="3113"/>
      <c r="AE102" s="3113"/>
      <c r="AF102" s="3113"/>
      <c r="AG102" s="3113"/>
      <c r="AH102" s="3113"/>
      <c r="AI102" s="3113"/>
      <c r="AJ102" s="3113"/>
      <c r="AK102" s="3113"/>
      <c r="AL102" s="3113"/>
      <c r="AM102" s="3262"/>
      <c r="AN102" s="3113"/>
      <c r="AO102" s="3114"/>
    </row>
    <row r="103" spans="1:41" s="376" customFormat="1" ht="15" customHeight="1">
      <c r="A103"/>
      <c r="B103"/>
      <c r="C103"/>
      <c r="D103" s="18"/>
      <c r="E103" s="3426"/>
      <c r="F103"/>
      <c r="G103"/>
      <c r="H103"/>
      <c r="I103" s="3064"/>
      <c r="J103" s="3064"/>
      <c r="K103" s="3064"/>
      <c r="L103" s="3064"/>
      <c r="M103" s="3064"/>
      <c r="N103" s="3064"/>
      <c r="O103" s="3064"/>
      <c r="P103" s="3064"/>
      <c r="Q103" s="3064"/>
      <c r="R103" s="3064"/>
      <c r="S103" s="3244"/>
      <c r="T103" s="3232"/>
      <c r="U103" s="3064"/>
      <c r="V103" s="3064"/>
      <c r="W103" s="3064"/>
      <c r="X103" s="3064"/>
      <c r="Y103" s="3064"/>
      <c r="Z103" s="3064"/>
      <c r="AA103" s="3064"/>
      <c r="AB103" s="3064"/>
      <c r="AC103" s="3064"/>
      <c r="AD103" s="3064"/>
      <c r="AE103" s="3064"/>
      <c r="AF103" s="3064"/>
      <c r="AG103" s="3064"/>
      <c r="AH103" s="3064"/>
      <c r="AI103" s="3064"/>
      <c r="AJ103" s="3064"/>
      <c r="AK103" s="3064"/>
      <c r="AL103" s="3064"/>
      <c r="AM103" s="3257"/>
      <c r="AN103" s="3064"/>
      <c r="AO103" s="3064"/>
    </row>
    <row r="104" spans="1:41" s="376" customFormat="1" ht="15" customHeight="1">
      <c r="A104" s="3100" t="s">
        <v>74</v>
      </c>
      <c r="B104" s="3101" t="s">
        <v>75</v>
      </c>
      <c r="C104" s="3101" t="s">
        <v>76</v>
      </c>
      <c r="D104" s="3127"/>
      <c r="E104" s="3431" t="s">
        <v>30</v>
      </c>
      <c r="F104" s="3101"/>
      <c r="G104" s="3101"/>
      <c r="H104" s="3101"/>
      <c r="I104" s="3115"/>
      <c r="J104" s="3115"/>
      <c r="K104" s="3115"/>
      <c r="L104" s="3115"/>
      <c r="M104" s="3115"/>
      <c r="N104" s="3115"/>
      <c r="O104" s="3115"/>
      <c r="P104" s="3115"/>
      <c r="Q104" s="3115"/>
      <c r="R104" s="3115"/>
      <c r="S104" s="3249"/>
      <c r="T104" s="3238"/>
      <c r="U104" s="3115"/>
      <c r="V104" s="3115"/>
      <c r="W104" s="3115"/>
      <c r="X104" s="3115"/>
      <c r="Y104" s="3115"/>
      <c r="Z104" s="3115"/>
      <c r="AA104" s="3115"/>
      <c r="AB104" s="3115"/>
      <c r="AC104" s="3115"/>
      <c r="AD104" s="3115"/>
      <c r="AE104" s="3115"/>
      <c r="AF104" s="3115"/>
      <c r="AG104" s="3115"/>
      <c r="AH104" s="3115"/>
      <c r="AI104" s="3115"/>
      <c r="AJ104" s="3115"/>
      <c r="AK104" s="3115"/>
      <c r="AL104" s="3115"/>
      <c r="AM104" s="3263"/>
      <c r="AN104" s="3115"/>
      <c r="AO104" s="3116"/>
    </row>
    <row r="105" spans="1:41" s="376" customFormat="1" ht="15" customHeight="1">
      <c r="A105" s="3105">
        <v>1</v>
      </c>
      <c r="B105" s="2856">
        <v>2</v>
      </c>
      <c r="C105" s="2738" t="s">
        <v>21</v>
      </c>
      <c r="D105" s="3119" t="str">
        <f t="shared" ref="D105:D110" si="28">IFERROR(INDEX($D$3:$D$49,MATCH($B105,$C$3:$C$49,0)),0)</f>
        <v>INCENTIVI</v>
      </c>
      <c r="E105" s="3426" cm="1">
        <f t="array" ref="E105">SUMPRODUCT($I105:$AO105,--($I$2:$AO$2&lt;=E$58))</f>
        <v>2525594.7481788881</v>
      </c>
      <c r="F105" s="2735" cm="1">
        <f t="array" ref="F105">SUMPRODUCT($I105:$AO105,--($I$2:$AO$2&lt;=F$58))</f>
        <v>2020475.7985431105</v>
      </c>
      <c r="G105" s="2735">
        <f>E105+E114</f>
        <v>-2710707.8518211106</v>
      </c>
      <c r="H105" s="8"/>
      <c r="I105" s="3064" cm="1">
        <f t="array" ref="I105">SUMPRODUCT(I$3:I$49,--($B$3:$B$49=$C105)*--($C$3:$C$49=$B105))*$A105</f>
        <v>0</v>
      </c>
      <c r="J105" s="3064" cm="1">
        <f t="array" ref="J105">SUMPRODUCT(J$3:J$49,--($B$3:$B$49=$C105)*--($C$3:$C$49=$B105))*$A105</f>
        <v>0</v>
      </c>
      <c r="K105" s="3064" cm="1">
        <f t="array" ref="K105">SUMPRODUCT(K$3:K$49,--($B$3:$B$49=$C105)*--($C$3:$C$49=$B105))*$A105</f>
        <v>252559.47481788881</v>
      </c>
      <c r="L105" s="3064" cm="1">
        <f t="array" ref="L105">SUMPRODUCT(L$3:L$49,--($B$3:$B$49=$C105)*--($C$3:$C$49=$B105))*$A105</f>
        <v>252559.47481788881</v>
      </c>
      <c r="M105" s="3064" cm="1">
        <f t="array" ref="M105">SUMPRODUCT(M$3:M$49,--($B$3:$B$49=$C105)*--($C$3:$C$49=$B105))*$A105</f>
        <v>252559.47481788881</v>
      </c>
      <c r="N105" s="3064" cm="1">
        <f t="array" ref="N105">SUMPRODUCT(N$3:N$49,--($B$3:$B$49=$C105)*--($C$3:$C$49=$B105))*$A105</f>
        <v>252559.47481788881</v>
      </c>
      <c r="O105" s="3064" cm="1">
        <f t="array" ref="O105">SUMPRODUCT(O$3:O$49,--($B$3:$B$49=$C105)*--($C$3:$C$49=$B105))*$A105</f>
        <v>252559.47481788881</v>
      </c>
      <c r="P105" s="3064" cm="1">
        <f t="array" ref="P105">SUMPRODUCT(P$3:P$49,--($B$3:$B$49=$C105)*--($C$3:$C$49=$B105))*$A105</f>
        <v>252559.47481788881</v>
      </c>
      <c r="Q105" s="3064" cm="1">
        <f t="array" ref="Q105">SUMPRODUCT(Q$3:Q$49,--($B$3:$B$49=$C105)*--($C$3:$C$49=$B105))*$A105</f>
        <v>252559.47481788881</v>
      </c>
      <c r="R105" s="3064" cm="1">
        <f t="array" ref="R105">SUMPRODUCT(R$3:R$49,--($B$3:$B$49=$C105)*--($C$3:$C$49=$B105))*$A105</f>
        <v>252559.47481788881</v>
      </c>
      <c r="S105" s="3244" cm="1">
        <f t="array" ref="S105">SUMPRODUCT(S$3:S$49,--($B$3:$B$49=$C105)*--($C$3:$C$49=$B105))*$A105</f>
        <v>252559.47481788881</v>
      </c>
      <c r="T105" s="3064" cm="1">
        <f t="array" ref="T105">SUMPRODUCT(T$3:T$49,--($B$3:$B$49=$C105)*--($C$3:$C$49=$B105))*$A105</f>
        <v>252559.47481788881</v>
      </c>
      <c r="U105" s="3064" cm="1">
        <f t="array" ref="U105">SUMPRODUCT(U$3:U$49,--($B$3:$B$49=$C105)*--($C$3:$C$49=$B105))*$A105</f>
        <v>0</v>
      </c>
      <c r="V105" s="3064" cm="1">
        <f t="array" ref="V105">SUMPRODUCT(V$3:V$49,--($B$3:$B$49=$C105)*--($C$3:$C$49=$B105))*$A105</f>
        <v>0</v>
      </c>
      <c r="W105" s="3064" cm="1">
        <f t="array" ref="W105">SUMPRODUCT(W$3:W$49,--($B$3:$B$49=$C105)*--($C$3:$C$49=$B105))*$A105</f>
        <v>0</v>
      </c>
      <c r="X105" s="3064" cm="1">
        <f t="array" ref="X105">SUMPRODUCT(X$3:X$49,--($B$3:$B$49=$C105)*--($C$3:$C$49=$B105))*$A105</f>
        <v>0</v>
      </c>
      <c r="Y105" s="3064" cm="1">
        <f t="array" ref="Y105">SUMPRODUCT(Y$3:Y$49,--($B$3:$B$49=$C105)*--($C$3:$C$49=$B105))*$A105</f>
        <v>0</v>
      </c>
      <c r="Z105" s="3064" cm="1">
        <f t="array" ref="Z105">SUMPRODUCT(Z$3:Z$49,--($B$3:$B$49=$C105)*--($C$3:$C$49=$B105))*$A105</f>
        <v>0</v>
      </c>
      <c r="AA105" s="3064" cm="1">
        <f t="array" ref="AA105">SUMPRODUCT(AA$3:AA$49,--($B$3:$B$49=$C105)*--($C$3:$C$49=$B105))*$A105</f>
        <v>0</v>
      </c>
      <c r="AB105" s="3064" cm="1">
        <f t="array" ref="AB105">SUMPRODUCT(AB$3:AB$49,--($B$3:$B$49=$C105)*--($C$3:$C$49=$B105))*$A105</f>
        <v>0</v>
      </c>
      <c r="AC105" s="3064" cm="1">
        <f t="array" ref="AC105">SUMPRODUCT(AC$3:AC$49,--($B$3:$B$49=$C105)*--($C$3:$C$49=$B105))*$A105</f>
        <v>0</v>
      </c>
      <c r="AD105" s="3064" cm="1">
        <f t="array" ref="AD105">SUMPRODUCT(AD$3:AD$49,--($B$3:$B$49=$C105)*--($C$3:$C$49=$B105))*$A105</f>
        <v>0</v>
      </c>
      <c r="AE105" s="3064" cm="1">
        <f t="array" ref="AE105">SUMPRODUCT(AE$3:AE$49,--($B$3:$B$49=$C105)*--($C$3:$C$49=$B105))*$A105</f>
        <v>0</v>
      </c>
      <c r="AF105" s="3064" cm="1">
        <f t="array" ref="AF105">SUMPRODUCT(AF$3:AF$49,--($B$3:$B$49=$C105)*--($C$3:$C$49=$B105))*$A105</f>
        <v>0</v>
      </c>
      <c r="AG105" s="3064" cm="1">
        <f t="array" ref="AG105">SUMPRODUCT(AG$3:AG$49,--($B$3:$B$49=$C105)*--($C$3:$C$49=$B105))*$A105</f>
        <v>0</v>
      </c>
      <c r="AH105" s="3064" cm="1">
        <f t="array" ref="AH105">SUMPRODUCT(AH$3:AH$49,--($B$3:$B$49=$C105)*--($C$3:$C$49=$B105))*$A105</f>
        <v>0</v>
      </c>
      <c r="AI105" s="3064" cm="1">
        <f t="array" ref="AI105">SUMPRODUCT(AI$3:AI$49,--($B$3:$B$49=$C105)*--($C$3:$C$49=$B105))*$A105</f>
        <v>0</v>
      </c>
      <c r="AJ105" s="3064" cm="1">
        <f t="array" ref="AJ105">SUMPRODUCT(AJ$3:AJ$49,--($B$3:$B$49=$C105)*--($C$3:$C$49=$B105))*$A105</f>
        <v>0</v>
      </c>
      <c r="AK105" s="3064" cm="1">
        <f t="array" ref="AK105">SUMPRODUCT(AK$3:AK$49,--($B$3:$B$49=$C105)*--($C$3:$C$49=$B105))*$A105</f>
        <v>0</v>
      </c>
      <c r="AL105" s="3064" cm="1">
        <f t="array" ref="AL105">SUMPRODUCT(AL$3:AL$49,--($B$3:$B$49=$C105)*--($C$3:$C$49=$B105))*$A105</f>
        <v>0</v>
      </c>
      <c r="AM105" s="3257" cm="1">
        <f t="array" ref="AM105">SUMPRODUCT(AM$3:AM$49,--($B$3:$B$49=$C105)*--($C$3:$C$49=$B105))*$A105</f>
        <v>0</v>
      </c>
      <c r="AN105" s="3064" cm="1">
        <f t="array" ref="AN105">SUMPRODUCT(AN$3:AN$49,--($B$3:$B$49=$C105)*--($C$3:$C$49=$B105))*$A105</f>
        <v>0</v>
      </c>
      <c r="AO105" s="3064" cm="1">
        <f t="array" ref="AO105">SUMPRODUCT(AO$3:AO$49,--($B$3:$B$49=$C105)*--($C$3:$C$49=$B105))*$A105</f>
        <v>0</v>
      </c>
    </row>
    <row r="106" spans="1:41" s="376" customFormat="1" ht="15" customHeight="1">
      <c r="A106" s="3105">
        <v>-1</v>
      </c>
      <c r="B106" s="2856" t="s">
        <v>58</v>
      </c>
      <c r="C106" s="2738" t="s">
        <v>21</v>
      </c>
      <c r="D106" s="3121" t="str">
        <f t="shared" si="28"/>
        <v>MANUTENZIONE ordinaria</v>
      </c>
      <c r="E106" s="3426" cm="1">
        <f t="array" ref="E106">SUMPRODUCT($I106:$AO106,--($I$2:$AO$2&lt;=E$58))</f>
        <v>2219700.0977600887</v>
      </c>
      <c r="F106" s="2735" cm="1">
        <f t="array" ref="F106">SUMPRODUCT($I106:$AO106,--($I$2:$AO$2&lt;=F$58))</f>
        <v>645760.97509014513</v>
      </c>
      <c r="G106" s="2735">
        <f>E106+E115</f>
        <v>0</v>
      </c>
      <c r="H106" s="8"/>
      <c r="I106" s="3064" cm="1">
        <f t="array" ref="I106">SUMPRODUCT(I$3:I$49,--($B$3:$B$49=$C106)*--($C$3:$C$49=$B106))*$A106</f>
        <v>59063.403458524001</v>
      </c>
      <c r="J106" s="3064" cm="1">
        <f t="array" ref="J106">SUMPRODUCT(J$3:J$49,--($B$3:$B$49=$C106)*--($C$3:$C$49=$B106))*$A106</f>
        <v>60225.341686562606</v>
      </c>
      <c r="K106" s="3064" cm="1">
        <f t="array" ref="K106">SUMPRODUCT(K$3:K$49,--($B$3:$B$49=$C106)*--($C$3:$C$49=$B106))*$A106</f>
        <v>61410.138408469153</v>
      </c>
      <c r="L106" s="3064" cm="1">
        <f t="array" ref="L106">SUMPRODUCT(L$3:L$49,--($B$3:$B$49=$C106)*--($C$3:$C$49=$B106))*$A106</f>
        <v>62618.243313159401</v>
      </c>
      <c r="M106" s="3064" cm="1">
        <f t="array" ref="M106">SUMPRODUCT(M$3:M$49,--($B$3:$B$49=$C106)*--($C$3:$C$49=$B106))*$A106</f>
        <v>63850.114936156468</v>
      </c>
      <c r="N106" s="3064" cm="1">
        <f t="array" ref="N106">SUMPRODUCT(N$3:N$49,--($B$3:$B$49=$C106)*--($C$3:$C$49=$B106))*$A106</f>
        <v>65106.220833627754</v>
      </c>
      <c r="O106" s="3064" cm="1">
        <f t="array" ref="O106">SUMPRODUCT(O$3:O$49,--($B$3:$B$49=$C106)*--($C$3:$C$49=$B106))*$A106</f>
        <v>66387.037759845669</v>
      </c>
      <c r="P106" s="3064" cm="1">
        <f t="array" ref="P106">SUMPRODUCT(P$3:P$49,--($B$3:$B$49=$C106)*--($C$3:$C$49=$B106))*$A106</f>
        <v>67693.051848139352</v>
      </c>
      <c r="Q106" s="3064" cm="1">
        <f t="array" ref="Q106">SUMPRODUCT(Q$3:Q$49,--($B$3:$B$49=$C106)*--($C$3:$C$49=$B106))*$A106</f>
        <v>69024.758795406393</v>
      </c>
      <c r="R106" s="3064" cm="1">
        <f t="array" ref="R106">SUMPRODUCT(R$3:R$49,--($B$3:$B$49=$C106)*--($C$3:$C$49=$B106))*$A106</f>
        <v>70382.664050254214</v>
      </c>
      <c r="S106" s="3244" cm="1">
        <f t="array" ref="S106">SUMPRODUCT(S$3:S$49,--($B$3:$B$49=$C106)*--($C$3:$C$49=$B106))*$A106</f>
        <v>64989.538433745271</v>
      </c>
      <c r="T106" s="3064" cm="1">
        <f t="array" ref="T106">SUMPRODUCT(T$3:T$49,--($B$3:$B$49=$C106)*--($C$3:$C$49=$B106))*$A106</f>
        <v>66268.05989893277</v>
      </c>
      <c r="U106" s="3064" cm="1">
        <f t="array" ref="U106">SUMPRODUCT(U$3:U$49,--($B$3:$B$49=$C106)*--($C$3:$C$49=$B106))*$A106</f>
        <v>67571.733368217232</v>
      </c>
      <c r="V106" s="3064" cm="1">
        <f t="array" ref="V106">SUMPRODUCT(V$3:V$49,--($B$3:$B$49=$C106)*--($C$3:$C$49=$B106))*$A106</f>
        <v>68901.053650115617</v>
      </c>
      <c r="W106" s="3064" cm="1">
        <f t="array" ref="W106">SUMPRODUCT(W$3:W$49,--($B$3:$B$49=$C106)*--($C$3:$C$49=$B106))*$A106</f>
        <v>70256.525287377881</v>
      </c>
      <c r="X106" s="3064" cm="1">
        <f t="array" ref="X106">SUMPRODUCT(X$3:X$49,--($B$3:$B$49=$C106)*--($C$3:$C$49=$B106))*$A106</f>
        <v>71638.66274848592</v>
      </c>
      <c r="Y106" s="3064" cm="1">
        <f t="array" ref="Y106">SUMPRODUCT(Y$3:Y$49,--($B$3:$B$49=$C106)*--($C$3:$C$49=$B106))*$A106</f>
        <v>73047.99062291978</v>
      </c>
      <c r="Z106" s="3064" cm="1">
        <f t="array" ref="Z106">SUMPRODUCT(Z$3:Z$49,--($B$3:$B$49=$C106)*--($C$3:$C$49=$B106))*$A106</f>
        <v>74485.043820265229</v>
      </c>
      <c r="AA106" s="3064" cm="1">
        <f t="array" ref="AA106">SUMPRODUCT(AA$3:AA$49,--($B$3:$B$49=$C106)*--($C$3:$C$49=$B106))*$A106</f>
        <v>75950.367773238439</v>
      </c>
      <c r="AB106" s="3064" cm="1">
        <f t="array" ref="AB106">SUMPRODUCT(AB$3:AB$49,--($B$3:$B$49=$C106)*--($C$3:$C$49=$B106))*$A106</f>
        <v>77444.518644704687</v>
      </c>
      <c r="AC106" s="3064" cm="1">
        <f t="array" ref="AC106">SUMPRODUCT(AC$3:AC$49,--($B$3:$B$49=$C106)*--($C$3:$C$49=$B106))*$A106</f>
        <v>78968.063538769609</v>
      </c>
      <c r="AD106" s="3064" cm="1">
        <f t="array" ref="AD106">SUMPRODUCT(AD$3:AD$49,--($B$3:$B$49=$C106)*--($C$3:$C$49=$B106))*$A106</f>
        <v>80521.580716023207</v>
      </c>
      <c r="AE106" s="3064" cm="1">
        <f t="array" ref="AE106">SUMPRODUCT(AE$3:AE$49,--($B$3:$B$49=$C106)*--($C$3:$C$49=$B106))*$A106</f>
        <v>82105.659813018428</v>
      </c>
      <c r="AF106" s="3064" cm="1">
        <f t="array" ref="AF106">SUMPRODUCT(AF$3:AF$49,--($B$3:$B$49=$C106)*--($C$3:$C$49=$B106))*$A106</f>
        <v>83720.90206606724</v>
      </c>
      <c r="AG106" s="3064" cm="1">
        <f t="array" ref="AG106">SUMPRODUCT(AG$3:AG$49,--($B$3:$B$49=$C106)*--($C$3:$C$49=$B106))*$A106</f>
        <v>85367.920539439714</v>
      </c>
      <c r="AH106" s="3064" cm="1">
        <f t="array" ref="AH106">SUMPRODUCT(AH$3:AH$49,--($B$3:$B$49=$C106)*--($C$3:$C$49=$B106))*$A106</f>
        <v>87047.340358051966</v>
      </c>
      <c r="AI106" s="3064" cm="1">
        <f t="array" ref="AI106">SUMPRODUCT(AI$3:AI$49,--($B$3:$B$49=$C106)*--($C$3:$C$49=$B106))*$A106</f>
        <v>88759.798944732174</v>
      </c>
      <c r="AJ106" s="3064" cm="1">
        <f t="array" ref="AJ106">SUMPRODUCT(AJ$3:AJ$49,--($B$3:$B$49=$C106)*--($C$3:$C$49=$B106))*$A106</f>
        <v>90505.946262154001</v>
      </c>
      <c r="AK106" s="3064" cm="1">
        <f t="array" ref="AK106">SUMPRODUCT(AK$3:AK$49,--($B$3:$B$49=$C106)*--($C$3:$C$49=$B106))*$A106</f>
        <v>92286.445059529477</v>
      </c>
      <c r="AL106" s="3064" cm="1">
        <f t="array" ref="AL106">SUMPRODUCT(AL$3:AL$49,--($B$3:$B$49=$C106)*--($C$3:$C$49=$B106))*$A106</f>
        <v>94101.971124155098</v>
      </c>
      <c r="AM106" s="3257" cm="1">
        <f t="array" ref="AM106">SUMPRODUCT(AM$3:AM$49,--($B$3:$B$49=$C106)*--($C$3:$C$49=$B106))*$A106</f>
        <v>0</v>
      </c>
      <c r="AN106" s="3064" cm="1">
        <f t="array" ref="AN106">SUMPRODUCT(AN$3:AN$49,--($B$3:$B$49=$C106)*--($C$3:$C$49=$B106))*$A106</f>
        <v>0</v>
      </c>
      <c r="AO106" s="3064" cm="1">
        <f t="array" ref="AO106">SUMPRODUCT(AO$3:AO$49,--($B$3:$B$49=$C106)*--($C$3:$C$49=$B106))*$A106</f>
        <v>0</v>
      </c>
    </row>
    <row r="107" spans="1:41" s="376" customFormat="1" ht="15" customHeight="1">
      <c r="A107" s="3105">
        <v>1</v>
      </c>
      <c r="B107" s="2856" t="s">
        <v>64</v>
      </c>
      <c r="C107" s="2738" t="s">
        <v>21</v>
      </c>
      <c r="D107" s="3122" t="str">
        <f t="shared" si="28"/>
        <v>GESTIONE - Ricavi</v>
      </c>
      <c r="E107" s="3426" cm="1">
        <f t="array" ref="E107">SUMPRODUCT($I107:$AO107,--($I$2:$AO$2&lt;=E$58))</f>
        <v>763626.22260195366</v>
      </c>
      <c r="F107" s="2735" cm="1">
        <f t="array" ref="F107">SUMPRODUCT($I107:$AO107,--($I$2:$AO$2&lt;=F$58))</f>
        <v>206859.01816147839</v>
      </c>
      <c r="G107" s="2735">
        <f>E107+E117</f>
        <v>463587.03227306256</v>
      </c>
      <c r="H107" s="8"/>
      <c r="I107" s="3064" cm="1">
        <f t="array" ref="I107">SUMPRODUCT(I$3:I$49,--($B$3:$B$49=$C107)*--($C$3:$C$49=$B107))*$A107</f>
        <v>18920</v>
      </c>
      <c r="J107" s="3064" cm="1">
        <f t="array" ref="J107">SUMPRODUCT(J$3:J$49,--($B$3:$B$49=$C107)*--($C$3:$C$49=$B107))*$A107</f>
        <v>19292.207999999999</v>
      </c>
      <c r="K107" s="3064" cm="1">
        <f t="array" ref="K107">SUMPRODUCT(K$3:K$49,--($B$3:$B$49=$C107)*--($C$3:$C$49=$B107))*$A107</f>
        <v>19671.738346472725</v>
      </c>
      <c r="L107" s="3064" cm="1">
        <f t="array" ref="L107">SUMPRODUCT(L$3:L$49,--($B$3:$B$49=$C107)*--($C$3:$C$49=$B107))*$A107</f>
        <v>20058.735089943333</v>
      </c>
      <c r="M107" s="3064" cm="1">
        <f t="array" ref="M107">SUMPRODUCT(M$3:M$49,--($B$3:$B$49=$C107)*--($C$3:$C$49=$B107))*$A107</f>
        <v>20453.345114803673</v>
      </c>
      <c r="N107" s="3064" cm="1">
        <f t="array" ref="N107">SUMPRODUCT(N$3:N$49,--($B$3:$B$49=$C107)*--($C$3:$C$49=$B107))*$A107</f>
        <v>20855.718195062174</v>
      </c>
      <c r="O107" s="3064" cm="1">
        <f t="array" ref="O107">SUMPRODUCT(O$3:O$49,--($B$3:$B$49=$C107)*--($C$3:$C$49=$B107))*$A107</f>
        <v>21266.007051190485</v>
      </c>
      <c r="P107" s="3064" cm="1">
        <f t="array" ref="P107">SUMPRODUCT(P$3:P$49,--($B$3:$B$49=$C107)*--($C$3:$C$49=$B107))*$A107</f>
        <v>21684.367408088448</v>
      </c>
      <c r="Q107" s="3064" cm="1">
        <f t="array" ref="Q107">SUMPRODUCT(Q$3:Q$49,--($B$3:$B$49=$C107)*--($C$3:$C$49=$B107))*$A107</f>
        <v>22110.958054189392</v>
      </c>
      <c r="R107" s="3064" cm="1">
        <f t="array" ref="R107">SUMPRODUCT(R$3:R$49,--($B$3:$B$49=$C107)*--($C$3:$C$49=$B107))*$A107</f>
        <v>22545.940901728172</v>
      </c>
      <c r="S107" s="3244" cm="1">
        <f t="array" ref="S107">SUMPRODUCT(S$3:S$49,--($B$3:$B$49=$C107)*--($C$3:$C$49=$B107))*$A107</f>
        <v>22989.481048194895</v>
      </c>
      <c r="T107" s="3064" cm="1">
        <f t="array" ref="T107">SUMPRODUCT(T$3:T$49,--($B$3:$B$49=$C107)*--($C$3:$C$49=$B107))*$A107</f>
        <v>23441.746838997566</v>
      </c>
      <c r="U107" s="3064" cm="1">
        <f t="array" ref="U107">SUMPRODUCT(U$3:U$49,--($B$3:$B$49=$C107)*--($C$3:$C$49=$B107))*$A107</f>
        <v>23902.909931357484</v>
      </c>
      <c r="V107" s="3064" cm="1">
        <f t="array" ref="V107">SUMPRODUCT(V$3:V$49,--($B$3:$B$49=$C107)*--($C$3:$C$49=$B107))*$A107</f>
        <v>24373.14535946164</v>
      </c>
      <c r="W107" s="3064" cm="1">
        <f t="array" ref="W107">SUMPRODUCT(W$3:W$49,--($B$3:$B$49=$C107)*--($C$3:$C$49=$B107))*$A107</f>
        <v>24852.631600896868</v>
      </c>
      <c r="X107" s="3064" cm="1">
        <f t="array" ref="X107">SUMPRODUCT(X$3:X$49,--($B$3:$B$49=$C107)*--($C$3:$C$49=$B107))*$A107</f>
        <v>25341.550644390871</v>
      </c>
      <c r="Y107" s="3064" cm="1">
        <f t="array" ref="Y107">SUMPRODUCT(Y$3:Y$49,--($B$3:$B$49=$C107)*--($C$3:$C$49=$B107))*$A107</f>
        <v>25840.088058885984</v>
      </c>
      <c r="Z107" s="3064" cm="1">
        <f t="array" ref="Z107">SUMPRODUCT(Z$3:Z$49,--($B$3:$B$49=$C107)*--($C$3:$C$49=$B107))*$A107</f>
        <v>26348.433063971705</v>
      </c>
      <c r="AA107" s="3064" cm="1">
        <f t="array" ref="AA107">SUMPRODUCT(AA$3:AA$49,--($B$3:$B$49=$C107)*--($C$3:$C$49=$B107))*$A107</f>
        <v>26866.778601702925</v>
      </c>
      <c r="AB107" s="3064" cm="1">
        <f t="array" ref="AB107">SUMPRODUCT(AB$3:AB$49,--($B$3:$B$49=$C107)*--($C$3:$C$49=$B107))*$A107</f>
        <v>27395.321409830973</v>
      </c>
      <c r="AC107" s="3064" cm="1">
        <f t="array" ref="AC107">SUMPRODUCT(AC$3:AC$49,--($B$3:$B$49=$C107)*--($C$3:$C$49=$B107))*$A107</f>
        <v>27934.262096475282</v>
      </c>
      <c r="AD107" s="3064" cm="1">
        <f t="array" ref="AD107">SUMPRODUCT(AD$3:AD$49,--($B$3:$B$49=$C107)*--($C$3:$C$49=$B107))*$A107</f>
        <v>28483.805216264122</v>
      </c>
      <c r="AE107" s="3064" cm="1">
        <f t="array" ref="AE107">SUMPRODUCT(AE$3:AE$49,--($B$3:$B$49=$C107)*--($C$3:$C$49=$B107))*$A107</f>
        <v>29044.159347973171</v>
      </c>
      <c r="AF107" s="3064" cm="1">
        <f t="array" ref="AF107">SUMPRODUCT(AF$3:AF$49,--($B$3:$B$49=$C107)*--($C$3:$C$49=$B107))*$A107</f>
        <v>29615.537173691475</v>
      </c>
      <c r="AG107" s="3064" cm="1">
        <f t="array" ref="AG107">SUMPRODUCT(AG$3:AG$49,--($B$3:$B$49=$C107)*--($C$3:$C$49=$B107))*$A107</f>
        <v>30198.15555954483</v>
      </c>
      <c r="AH107" s="3064" cm="1">
        <f t="array" ref="AH107">SUMPRODUCT(AH$3:AH$49,--($B$3:$B$49=$C107)*--($C$3:$C$49=$B107))*$A107</f>
        <v>30792.235638007147</v>
      </c>
      <c r="AI107" s="3064" cm="1">
        <f t="array" ref="AI107">SUMPRODUCT(AI$3:AI$49,--($B$3:$B$49=$C107)*--($C$3:$C$49=$B107))*$A107</f>
        <v>31398.002891831213</v>
      </c>
      <c r="AJ107" s="3064" cm="1">
        <f t="array" ref="AJ107">SUMPRODUCT(AJ$3:AJ$49,--($B$3:$B$49=$C107)*--($C$3:$C$49=$B107))*$A107</f>
        <v>32015.687239630512</v>
      </c>
      <c r="AK107" s="3064" cm="1">
        <f t="array" ref="AK107">SUMPRODUCT(AK$3:AK$49,--($B$3:$B$49=$C107)*--($C$3:$C$49=$B107))*$A107</f>
        <v>32645.523123144696</v>
      </c>
      <c r="AL107" s="3064" cm="1">
        <f t="array" ref="AL107">SUMPRODUCT(AL$3:AL$49,--($B$3:$B$49=$C107)*--($C$3:$C$49=$B107))*$A107</f>
        <v>33287.749596221831</v>
      </c>
      <c r="AM107" s="3257" cm="1">
        <f t="array" ref="AM107">SUMPRODUCT(AM$3:AM$49,--($B$3:$B$49=$C107)*--($C$3:$C$49=$B107))*$A107</f>
        <v>0</v>
      </c>
      <c r="AN107" s="3064" cm="1">
        <f t="array" ref="AN107">SUMPRODUCT(AN$3:AN$49,--($B$3:$B$49=$C107)*--($C$3:$C$49=$B107))*$A107</f>
        <v>0</v>
      </c>
      <c r="AO107" s="3064" cm="1">
        <f t="array" ref="AO107">SUMPRODUCT(AO$3:AO$49,--($B$3:$B$49=$C107)*--($C$3:$C$49=$B107))*$A107</f>
        <v>0</v>
      </c>
    </row>
    <row r="108" spans="1:41" s="376" customFormat="1" ht="15" customHeight="1">
      <c r="A108" s="3105">
        <v>-1</v>
      </c>
      <c r="B108" s="2856">
        <v>6</v>
      </c>
      <c r="C108" s="2738" t="s">
        <v>21</v>
      </c>
      <c r="D108" s="3123" t="str">
        <f t="shared" si="28"/>
        <v>ENERGIA</v>
      </c>
      <c r="E108" s="3426" cm="1">
        <f t="array" ref="E108">SUMPRODUCT($I108:$AO108,--($I$2:$AO$2&lt;=E$58))</f>
        <v>2729334.814843562</v>
      </c>
      <c r="F108" s="2735" cm="1">
        <f t="array" ref="F108">SUMPRODUCT($I108:$AO108,--($I$2:$AO$2&lt;=F$58))</f>
        <v>739865.93815731979</v>
      </c>
      <c r="G108" s="2735">
        <f>E108+E118</f>
        <v>0</v>
      </c>
      <c r="H108" s="8"/>
      <c r="I108" s="3064" cm="1">
        <f t="array" ref="I108">SUMPRODUCT(I$3:I$49,--($B$3:$B$49=$C108)*--($C$3:$C$49=$B108))*$A108</f>
        <v>67932.186230173975</v>
      </c>
      <c r="J108" s="3064" cm="1">
        <f t="array" ref="J108">SUMPRODUCT(J$3:J$49,--($B$3:$B$49=$C108)*--($C$3:$C$49=$B108))*$A108</f>
        <v>69268.597602920301</v>
      </c>
      <c r="K108" s="3064" cm="1">
        <f t="array" ref="K108">SUMPRODUCT(K$3:K$49,--($B$3:$B$49=$C108)*--($C$3:$C$49=$B108))*$A108</f>
        <v>71131.299832126839</v>
      </c>
      <c r="L108" s="3064" cm="1">
        <f t="array" ref="L108">SUMPRODUCT(L$3:L$49,--($B$3:$B$49=$C108)*--($C$3:$C$49=$B108))*$A108</f>
        <v>71540.730130642492</v>
      </c>
      <c r="M108" s="3064" cm="1">
        <f t="array" ref="M108">SUMPRODUCT(M$3:M$49,--($B$3:$B$49=$C108)*--($C$3:$C$49=$B108))*$A108</f>
        <v>72957.575886303501</v>
      </c>
      <c r="N108" s="3064" cm="1">
        <f t="array" ref="N108">SUMPRODUCT(N$3:N$49,--($B$3:$B$49=$C108)*--($C$3:$C$49=$B108))*$A108</f>
        <v>74402.294862103139</v>
      </c>
      <c r="O108" s="3064" cm="1">
        <f t="array" ref="O108">SUMPRODUCT(O$3:O$49,--($B$3:$B$49=$C108)*--($C$3:$C$49=$B108))*$A108</f>
        <v>75875.435400299422</v>
      </c>
      <c r="P108" s="3064" cm="1">
        <f t="array" ref="P108">SUMPRODUCT(P$3:P$49,--($B$3:$B$49=$C108)*--($C$3:$C$49=$B108))*$A108</f>
        <v>77377.556630538034</v>
      </c>
      <c r="Q108" s="3064" cm="1">
        <f t="array" ref="Q108">SUMPRODUCT(Q$3:Q$49,--($B$3:$B$49=$C108)*--($C$3:$C$49=$B108))*$A108</f>
        <v>78909.228682069719</v>
      </c>
      <c r="R108" s="3064" cm="1">
        <f t="array" ref="R108">SUMPRODUCT(R$3:R$49,--($B$3:$B$49=$C108)*--($C$3:$C$49=$B108))*$A108</f>
        <v>80471.032900142425</v>
      </c>
      <c r="S108" s="3244" cm="1">
        <f t="array" ref="S108">SUMPRODUCT(S$3:S$49,--($B$3:$B$49=$C108)*--($C$3:$C$49=$B108))*$A108</f>
        <v>82063.562066650673</v>
      </c>
      <c r="T108" s="3064" cm="1">
        <f t="array" ref="T108">SUMPRODUCT(T$3:T$49,--($B$3:$B$49=$C108)*--($C$3:$C$49=$B108))*$A108</f>
        <v>83687.420625125524</v>
      </c>
      <c r="U108" s="3064" cm="1">
        <f t="array" ref="U108">SUMPRODUCT(U$3:U$49,--($B$3:$B$49=$C108)*--($C$3:$C$49=$B108))*$A108</f>
        <v>85343.224910150719</v>
      </c>
      <c r="V108" s="3064" cm="1">
        <f t="array" ref="V108">SUMPRODUCT(V$3:V$49,--($B$3:$B$49=$C108)*--($C$3:$C$49=$B108))*$A108</f>
        <v>87031.603381292211</v>
      </c>
      <c r="W108" s="3064" cm="1">
        <f t="array" ref="W108">SUMPRODUCT(W$3:W$49,--($B$3:$B$49=$C108)*--($C$3:$C$49=$B108))*$A108</f>
        <v>88753.196861629636</v>
      </c>
      <c r="X108" s="3064" cm="1">
        <f t="array" ref="X108">SUMPRODUCT(X$3:X$49,--($B$3:$B$49=$C108)*--($C$3:$C$49=$B108))*$A108</f>
        <v>90508.658780980229</v>
      </c>
      <c r="Y108" s="3064" cm="1">
        <f t="array" ref="Y108">SUMPRODUCT(Y$3:Y$49,--($B$3:$B$49=$C108)*--($C$3:$C$49=$B108))*$A108</f>
        <v>92298.655423907883</v>
      </c>
      <c r="Z108" s="3064" cm="1">
        <f t="array" ref="Z108">SUMPRODUCT(Z$3:Z$49,--($B$3:$B$49=$C108)*--($C$3:$C$49=$B108))*$A108</f>
        <v>94123.866182610946</v>
      </c>
      <c r="AA108" s="3064" cm="1">
        <f t="array" ref="AA108">SUMPRODUCT(AA$3:AA$49,--($B$3:$B$49=$C108)*--($C$3:$C$49=$B108))*$A108</f>
        <v>95984.983814785213</v>
      </c>
      <c r="AB108" s="3064" cm="1">
        <f t="array" ref="AB108">SUMPRODUCT(AB$3:AB$49,--($B$3:$B$49=$C108)*--($C$3:$C$49=$B108))*$A108</f>
        <v>97882.714706559709</v>
      </c>
      <c r="AC108" s="3064" cm="1">
        <f t="array" ref="AC108">SUMPRODUCT(AC$3:AC$49,--($B$3:$B$49=$C108)*--($C$3:$C$49=$B108))*$A108</f>
        <v>99817.779140605126</v>
      </c>
      <c r="AD108" s="3064" cm="1">
        <f t="array" ref="AD108">SUMPRODUCT(AD$3:AD$49,--($B$3:$B$49=$C108)*--($C$3:$C$49=$B108))*$A108</f>
        <v>101790.91156951665</v>
      </c>
      <c r="AE108" s="3064" cm="1">
        <f t="array" ref="AE108">SUMPRODUCT(AE$3:AE$49,--($B$3:$B$49=$C108)*--($C$3:$C$49=$B108))*$A108</f>
        <v>103802.86089457515</v>
      </c>
      <c r="AF108" s="3064" cm="1">
        <f t="array" ref="AF108">SUMPRODUCT(AF$3:AF$49,--($B$3:$B$49=$C108)*--($C$3:$C$49=$B108))*$A108</f>
        <v>105854.39074999205</v>
      </c>
      <c r="AG108" s="3064" cm="1">
        <f t="array" ref="AG108">SUMPRODUCT(AG$3:AG$49,--($B$3:$B$49=$C108)*--($C$3:$C$49=$B108))*$A108</f>
        <v>107946.27979274646</v>
      </c>
      <c r="AH108" s="3064" cm="1">
        <f t="array" ref="AH108">SUMPRODUCT(AH$3:AH$49,--($B$3:$B$49=$C108)*--($C$3:$C$49=$B108))*$A108</f>
        <v>110079.32199812375</v>
      </c>
      <c r="AI108" s="3064" cm="1">
        <f t="array" ref="AI108">SUMPRODUCT(AI$3:AI$49,--($B$3:$B$49=$C108)*--($C$3:$C$49=$B108))*$A108</f>
        <v>112254.32696106865</v>
      </c>
      <c r="AJ108" s="3064" cm="1">
        <f t="array" ref="AJ108">SUMPRODUCT(AJ$3:AJ$49,--($B$3:$B$49=$C108)*--($C$3:$C$49=$B108))*$A108</f>
        <v>114472.1202034664</v>
      </c>
      <c r="AK108" s="3064" cm="1">
        <f t="array" ref="AK108">SUMPRODUCT(AK$3:AK$49,--($B$3:$B$49=$C108)*--($C$3:$C$49=$B108))*$A108</f>
        <v>116733.54348746914</v>
      </c>
      <c r="AL108" s="3064" cm="1">
        <f t="array" ref="AL108">SUMPRODUCT(AL$3:AL$49,--($B$3:$B$49=$C108)*--($C$3:$C$49=$B108))*$A108</f>
        <v>119039.45513498624</v>
      </c>
      <c r="AM108" s="3257" cm="1">
        <f t="array" ref="AM108">SUMPRODUCT(AM$3:AM$49,--($B$3:$B$49=$C108)*--($C$3:$C$49=$B108))*$A108</f>
        <v>0</v>
      </c>
      <c r="AN108" s="3064" cm="1">
        <f t="array" ref="AN108">SUMPRODUCT(AN$3:AN$49,--($B$3:$B$49=$C108)*--($C$3:$C$49=$B108))*$A108</f>
        <v>0</v>
      </c>
      <c r="AO108" s="3064" cm="1">
        <f t="array" ref="AO108">SUMPRODUCT(AO$3:AO$49,--($B$3:$B$49=$C108)*--($C$3:$C$49=$B108))*$A108</f>
        <v>0</v>
      </c>
    </row>
    <row r="109" spans="1:41" s="376" customFormat="1" ht="15" customHeight="1">
      <c r="A109" s="3105">
        <v>1</v>
      </c>
      <c r="B109" s="2856">
        <v>7</v>
      </c>
      <c r="C109" s="2738" t="s">
        <v>21</v>
      </c>
      <c r="D109" s="3124" t="str">
        <f t="shared" si="28"/>
        <v>AFFITTO</v>
      </c>
      <c r="E109" s="3426" cm="1">
        <f t="array" ref="E109">SUMPRODUCT($I109:$AO109,--($I$2:$AO$2&lt;=E$58))</f>
        <v>17873951.177168731</v>
      </c>
      <c r="F109" s="2735" cm="1">
        <f t="array" ref="F109">SUMPRODUCT($I109:$AO109,--($I$2:$AO$2&lt;=F$58))</f>
        <v>4841881.9073249912</v>
      </c>
      <c r="G109" s="2735">
        <f>E109</f>
        <v>17873951.177168731</v>
      </c>
      <c r="H109" s="8"/>
      <c r="I109" s="3064" cm="1">
        <f t="array" ref="I109">SUMPRODUCT(I$3:I$49,--($B$3:$B$49=$C109)*--($C$3:$C$49=$B109))*$A109</f>
        <v>442854.30000000005</v>
      </c>
      <c r="J109" s="3064" cm="1">
        <f t="array" ref="J109">SUMPRODUCT(J$3:J$49,--($B$3:$B$49=$C109)*--($C$3:$C$49=$B109))*$A109</f>
        <v>451566.45186545461</v>
      </c>
      <c r="K109" s="3064" cm="1">
        <f t="array" ref="K109">SUMPRODUCT(K$3:K$49,--($B$3:$B$49=$C109)*--($C$3:$C$49=$B109))*$A109</f>
        <v>460449.99551851681</v>
      </c>
      <c r="L109" s="3064" cm="1">
        <f t="array" ref="L109">SUMPRODUCT(L$3:L$49,--($B$3:$B$49=$C109)*--($C$3:$C$49=$B109))*$A109</f>
        <v>469508.30270308105</v>
      </c>
      <c r="M109" s="3064" cm="1">
        <f t="array" ref="M109">SUMPRODUCT(M$3:M$49,--($B$3:$B$49=$C109)*--($C$3:$C$49=$B109))*$A109</f>
        <v>478744.81149443984</v>
      </c>
      <c r="N109" s="3064" cm="1">
        <f t="array" ref="N109">SUMPRODUCT(N$3:N$49,--($B$3:$B$49=$C109)*--($C$3:$C$49=$B109))*$A109</f>
        <v>488163.02760420315</v>
      </c>
      <c r="O109" s="3064" cm="1">
        <f t="array" ref="O109">SUMPRODUCT(O$3:O$49,--($B$3:$B$49=$C109)*--($C$3:$C$49=$B109))*$A109</f>
        <v>497766.52571088943</v>
      </c>
      <c r="P109" s="3064" cm="1">
        <f t="array" ref="P109">SUMPRODUCT(P$3:P$49,--($B$3:$B$49=$C109)*--($C$3:$C$49=$B109))*$A109</f>
        <v>507558.95081669267</v>
      </c>
      <c r="Q109" s="3064" cm="1">
        <f t="array" ref="Q109">SUMPRODUCT(Q$3:Q$49,--($B$3:$B$49=$C109)*--($C$3:$C$49=$B109))*$A109</f>
        <v>517544.01963094115</v>
      </c>
      <c r="R109" s="3064" cm="1">
        <f t="array" ref="R109">SUMPRODUCT(R$3:R$49,--($B$3:$B$49=$C109)*--($C$3:$C$49=$B109))*$A109</f>
        <v>527725.52198077168</v>
      </c>
      <c r="S109" s="3244" cm="1">
        <f t="array" ref="S109">SUMPRODUCT(S$3:S$49,--($B$3:$B$49=$C109)*--($C$3:$C$49=$B109))*$A109</f>
        <v>538107.32224955701</v>
      </c>
      <c r="T109" s="3064" cm="1">
        <f t="array" ref="T109">SUMPRODUCT(T$3:T$49,--($B$3:$B$49=$C109)*--($C$3:$C$49=$B109))*$A109</f>
        <v>548693.36084363004</v>
      </c>
      <c r="U109" s="3064" cm="1">
        <f t="array" ref="U109">SUMPRODUCT(U$3:U$49,--($B$3:$B$49=$C109)*--($C$3:$C$49=$B109))*$A109</f>
        <v>559487.65568786301</v>
      </c>
      <c r="V109" s="3064" cm="1">
        <f t="array" ref="V109">SUMPRODUCT(V$3:V$49,--($B$3:$B$49=$C109)*--($C$3:$C$49=$B109))*$A109</f>
        <v>570494.30375066772</v>
      </c>
      <c r="W109" s="3064" cm="1">
        <f t="array" ref="W109">SUMPRODUCT(W$3:W$49,--($B$3:$B$49=$C109)*--($C$3:$C$49=$B109))*$A109</f>
        <v>581717.48259899905</v>
      </c>
      <c r="X109" s="3064" cm="1">
        <f t="array" ref="X109">SUMPRODUCT(X$3:X$49,--($B$3:$B$49=$C109)*--($C$3:$C$49=$B109))*$A109</f>
        <v>593161.45198394661</v>
      </c>
      <c r="Y109" s="3064" cm="1">
        <f t="array" ref="Y109">SUMPRODUCT(Y$3:Y$49,--($B$3:$B$49=$C109)*--($C$3:$C$49=$B109))*$A109</f>
        <v>604830.55545752181</v>
      </c>
      <c r="Z109" s="3064" cm="1">
        <f t="array" ref="Z109">SUMPRODUCT(Z$3:Z$49,--($B$3:$B$49=$C109)*--($C$3:$C$49=$B109))*$A109</f>
        <v>616729.2220212497</v>
      </c>
      <c r="AA109" s="3064" cm="1">
        <f t="array" ref="AA109">SUMPRODUCT(AA$3:AA$49,--($B$3:$B$49=$C109)*--($C$3:$C$49=$B109))*$A109</f>
        <v>628861.96780719503</v>
      </c>
      <c r="AB109" s="3064" cm="1">
        <f t="array" ref="AB109">SUMPRODUCT(AB$3:AB$49,--($B$3:$B$49=$C109)*--($C$3:$C$49=$B109))*$A109</f>
        <v>641233.39779205655</v>
      </c>
      <c r="AC109" s="3064" cm="1">
        <f t="array" ref="AC109">SUMPRODUCT(AC$3:AC$49,--($B$3:$B$49=$C109)*--($C$3:$C$49=$B109))*$A109</f>
        <v>653848.20754498383</v>
      </c>
      <c r="AD109" s="3064" cm="1">
        <f t="array" ref="AD109">SUMPRODUCT(AD$3:AD$49,--($B$3:$B$49=$C109)*--($C$3:$C$49=$B109))*$A109</f>
        <v>666711.1850097779</v>
      </c>
      <c r="AE109" s="3064" cm="1">
        <f t="array" ref="AE109">SUMPRODUCT(AE$3:AE$49,--($B$3:$B$49=$C109)*--($C$3:$C$49=$B109))*$A109</f>
        <v>679827.21232215199</v>
      </c>
      <c r="AF109" s="3064" cm="1">
        <f t="array" ref="AF109">SUMPRODUCT(AF$3:AF$49,--($B$3:$B$49=$C109)*--($C$3:$C$49=$B109))*$A109</f>
        <v>693201.26766274404</v>
      </c>
      <c r="AG109" s="3064" cm="1">
        <f t="array" ref="AG109">SUMPRODUCT(AG$3:AG$49,--($B$3:$B$49=$C109)*--($C$3:$C$49=$B109))*$A109</f>
        <v>706838.42714658217</v>
      </c>
      <c r="AH109" s="3064" cm="1">
        <f t="array" ref="AH109">SUMPRODUCT(AH$3:AH$49,--($B$3:$B$49=$C109)*--($C$3:$C$49=$B109))*$A109</f>
        <v>720743.86674972042</v>
      </c>
      <c r="AI109" s="3064" cm="1">
        <f t="array" ref="AI109">SUMPRODUCT(AI$3:AI$49,--($B$3:$B$49=$C109)*--($C$3:$C$49=$B109))*$A109</f>
        <v>734922.86427377851</v>
      </c>
      <c r="AJ109" s="3064" cm="1">
        <f t="array" ref="AJ109">SUMPRODUCT(AJ$3:AJ$49,--($B$3:$B$49=$C109)*--($C$3:$C$49=$B109))*$A109</f>
        <v>749380.80134912813</v>
      </c>
      <c r="AK109" s="3064" cm="1">
        <f t="array" ref="AK109">SUMPRODUCT(AK$3:AK$49,--($B$3:$B$49=$C109)*--($C$3:$C$49=$B109))*$A109</f>
        <v>764123.16547748738</v>
      </c>
      <c r="AL109" s="3064" cm="1">
        <f t="array" ref="AL109">SUMPRODUCT(AL$3:AL$49,--($B$3:$B$49=$C109)*--($C$3:$C$49=$B109))*$A109</f>
        <v>779155.5521146988</v>
      </c>
      <c r="AM109" s="3257" cm="1">
        <f t="array" ref="AM109">SUMPRODUCT(AM$3:AM$49,--($B$3:$B$49=$C109)*--($C$3:$C$49=$B109))*$A109</f>
        <v>0</v>
      </c>
      <c r="AN109" s="3064" cm="1">
        <f t="array" ref="AN109">SUMPRODUCT(AN$3:AN$49,--($B$3:$B$49=$C109)*--($C$3:$C$49=$B109))*$A109</f>
        <v>0</v>
      </c>
      <c r="AO109" s="3064" cm="1">
        <f t="array" ref="AO109">SUMPRODUCT(AO$3:AO$49,--($B$3:$B$49=$C109)*--($C$3:$C$49=$B109))*$A109</f>
        <v>0</v>
      </c>
    </row>
    <row r="110" spans="1:41" s="376" customFormat="1" ht="15" customHeight="1">
      <c r="A110" s="3105">
        <v>1</v>
      </c>
      <c r="B110" s="2856"/>
      <c r="C110" s="2738" t="s">
        <v>21</v>
      </c>
      <c r="D110" s="3125">
        <f t="shared" si="28"/>
        <v>0</v>
      </c>
      <c r="E110" s="3426" cm="1">
        <f t="array" ref="E110">SUMPRODUCT($I110:$AO110,--($I$2:$AO$2&lt;=E$58))</f>
        <v>0</v>
      </c>
      <c r="F110" s="2735" cm="1">
        <f t="array" ref="F110">SUMPRODUCT($I110:$AO110,--($I$2:$AO$2&lt;=F$58))</f>
        <v>0</v>
      </c>
      <c r="G110"/>
      <c r="H110" s="8"/>
      <c r="I110" s="3064" cm="1">
        <f t="array" ref="I110">SUMPRODUCT(I$3:I$49,--($B$3:$B$49=$C110)*--($C$3:$C$49=$B110))*$A110</f>
        <v>0</v>
      </c>
      <c r="J110" s="3064" cm="1">
        <f t="array" ref="J110">SUMPRODUCT(J$3:J$49,--($B$3:$B$49=$C110)*--($C$3:$C$49=$B110))*$A110</f>
        <v>0</v>
      </c>
      <c r="K110" s="3064" cm="1">
        <f t="array" ref="K110">SUMPRODUCT(K$3:K$49,--($B$3:$B$49=$C110)*--($C$3:$C$49=$B110))*$A110</f>
        <v>0</v>
      </c>
      <c r="L110" s="3064" cm="1">
        <f t="array" ref="L110">SUMPRODUCT(L$3:L$49,--($B$3:$B$49=$C110)*--($C$3:$C$49=$B110))*$A110</f>
        <v>0</v>
      </c>
      <c r="M110" s="3064" cm="1">
        <f t="array" ref="M110">SUMPRODUCT(M$3:M$49,--($B$3:$B$49=$C110)*--($C$3:$C$49=$B110))*$A110</f>
        <v>0</v>
      </c>
      <c r="N110" s="3064" cm="1">
        <f t="array" ref="N110">SUMPRODUCT(N$3:N$49,--($B$3:$B$49=$C110)*--($C$3:$C$49=$B110))*$A110</f>
        <v>0</v>
      </c>
      <c r="O110" s="3064" cm="1">
        <f t="array" ref="O110">SUMPRODUCT(O$3:O$49,--($B$3:$B$49=$C110)*--($C$3:$C$49=$B110))*$A110</f>
        <v>0</v>
      </c>
      <c r="P110" s="3064" cm="1">
        <f t="array" ref="P110">SUMPRODUCT(P$3:P$49,--($B$3:$B$49=$C110)*--($C$3:$C$49=$B110))*$A110</f>
        <v>0</v>
      </c>
      <c r="Q110" s="3064" cm="1">
        <f t="array" ref="Q110">SUMPRODUCT(Q$3:Q$49,--($B$3:$B$49=$C110)*--($C$3:$C$49=$B110))*$A110</f>
        <v>0</v>
      </c>
      <c r="R110" s="3064" cm="1">
        <f t="array" ref="R110">SUMPRODUCT(R$3:R$49,--($B$3:$B$49=$C110)*--($C$3:$C$49=$B110))*$A110</f>
        <v>0</v>
      </c>
      <c r="S110" s="3244" cm="1">
        <f t="array" ref="S110">SUMPRODUCT(S$3:S$49,--($B$3:$B$49=$C110)*--($C$3:$C$49=$B110))*$A110</f>
        <v>0</v>
      </c>
      <c r="T110" s="3064" cm="1">
        <f t="array" ref="T110">SUMPRODUCT(T$3:T$49,--($B$3:$B$49=$C110)*--($C$3:$C$49=$B110))*$A110</f>
        <v>0</v>
      </c>
      <c r="U110" s="3064" cm="1">
        <f t="array" ref="U110">SUMPRODUCT(U$3:U$49,--($B$3:$B$49=$C110)*--($C$3:$C$49=$B110))*$A110</f>
        <v>0</v>
      </c>
      <c r="V110" s="3064" cm="1">
        <f t="array" ref="V110">SUMPRODUCT(V$3:V$49,--($B$3:$B$49=$C110)*--($C$3:$C$49=$B110))*$A110</f>
        <v>0</v>
      </c>
      <c r="W110" s="3064" cm="1">
        <f t="array" ref="W110">SUMPRODUCT(W$3:W$49,--($B$3:$B$49=$C110)*--($C$3:$C$49=$B110))*$A110</f>
        <v>0</v>
      </c>
      <c r="X110" s="3064" cm="1">
        <f t="array" ref="X110">SUMPRODUCT(X$3:X$49,--($B$3:$B$49=$C110)*--($C$3:$C$49=$B110))*$A110</f>
        <v>0</v>
      </c>
      <c r="Y110" s="3064" cm="1">
        <f t="array" ref="Y110">SUMPRODUCT(Y$3:Y$49,--($B$3:$B$49=$C110)*--($C$3:$C$49=$B110))*$A110</f>
        <v>0</v>
      </c>
      <c r="Z110" s="3064" cm="1">
        <f t="array" ref="Z110">SUMPRODUCT(Z$3:Z$49,--($B$3:$B$49=$C110)*--($C$3:$C$49=$B110))*$A110</f>
        <v>0</v>
      </c>
      <c r="AA110" s="3064" cm="1">
        <f t="array" ref="AA110">SUMPRODUCT(AA$3:AA$49,--($B$3:$B$49=$C110)*--($C$3:$C$49=$B110))*$A110</f>
        <v>0</v>
      </c>
      <c r="AB110" s="3064" cm="1">
        <f t="array" ref="AB110">SUMPRODUCT(AB$3:AB$49,--($B$3:$B$49=$C110)*--($C$3:$C$49=$B110))*$A110</f>
        <v>0</v>
      </c>
      <c r="AC110" s="3064" cm="1">
        <f t="array" ref="AC110">SUMPRODUCT(AC$3:AC$49,--($B$3:$B$49=$C110)*--($C$3:$C$49=$B110))*$A110</f>
        <v>0</v>
      </c>
      <c r="AD110" s="3064" cm="1">
        <f t="array" ref="AD110">SUMPRODUCT(AD$3:AD$49,--($B$3:$B$49=$C110)*--($C$3:$C$49=$B110))*$A110</f>
        <v>0</v>
      </c>
      <c r="AE110" s="3064" cm="1">
        <f t="array" ref="AE110">SUMPRODUCT(AE$3:AE$49,--($B$3:$B$49=$C110)*--($C$3:$C$49=$B110))*$A110</f>
        <v>0</v>
      </c>
      <c r="AF110" s="3064" cm="1">
        <f t="array" ref="AF110">SUMPRODUCT(AF$3:AF$49,--($B$3:$B$49=$C110)*--($C$3:$C$49=$B110))*$A110</f>
        <v>0</v>
      </c>
      <c r="AG110" s="3064" cm="1">
        <f t="array" ref="AG110">SUMPRODUCT(AG$3:AG$49,--($B$3:$B$49=$C110)*--($C$3:$C$49=$B110))*$A110</f>
        <v>0</v>
      </c>
      <c r="AH110" s="3064" cm="1">
        <f t="array" ref="AH110">SUMPRODUCT(AH$3:AH$49,--($B$3:$B$49=$C110)*--($C$3:$C$49=$B110))*$A110</f>
        <v>0</v>
      </c>
      <c r="AI110" s="3064" cm="1">
        <f t="array" ref="AI110">SUMPRODUCT(AI$3:AI$49,--($B$3:$B$49=$C110)*--($C$3:$C$49=$B110))*$A110</f>
        <v>0</v>
      </c>
      <c r="AJ110" s="3064" cm="1">
        <f t="array" ref="AJ110">SUMPRODUCT(AJ$3:AJ$49,--($B$3:$B$49=$C110)*--($C$3:$C$49=$B110))*$A110</f>
        <v>0</v>
      </c>
      <c r="AK110" s="3064" cm="1">
        <f t="array" ref="AK110">SUMPRODUCT(AK$3:AK$49,--($B$3:$B$49=$C110)*--($C$3:$C$49=$B110))*$A110</f>
        <v>0</v>
      </c>
      <c r="AL110" s="3064" cm="1">
        <f t="array" ref="AL110">SUMPRODUCT(AL$3:AL$49,--($B$3:$B$49=$C110)*--($C$3:$C$49=$B110))*$A110</f>
        <v>0</v>
      </c>
      <c r="AM110" s="3257" cm="1">
        <f t="array" ref="AM110">SUMPRODUCT(AM$3:AM$49,--($B$3:$B$49=$C110)*--($C$3:$C$49=$B110))*$A110</f>
        <v>0</v>
      </c>
      <c r="AN110" s="3064" cm="1">
        <f t="array" ref="AN110">SUMPRODUCT(AN$3:AN$49,--($B$3:$B$49=$C110)*--($C$3:$C$49=$B110))*$A110</f>
        <v>0</v>
      </c>
      <c r="AO110" s="3064" cm="1">
        <f t="array" ref="AO110">SUMPRODUCT(AO$3:AO$49,--($B$3:$B$49=$C110)*--($C$3:$C$49=$B110))*$A110</f>
        <v>0</v>
      </c>
    </row>
    <row r="111" spans="1:41" s="376" customFormat="1" ht="15" customHeight="1">
      <c r="A111" s="3107"/>
      <c r="B111"/>
      <c r="C111"/>
      <c r="D111" s="17" t="s">
        <v>26</v>
      </c>
      <c r="E111" s="3427" cm="1">
        <f t="array" ref="E111">SUMPRODUCT($I111:$AO111,--($I$2:$AO$2&lt;=E$58))</f>
        <v>26112207.060553223</v>
      </c>
      <c r="F111" s="2857" cm="1">
        <f t="array" ref="F111">SUMPRODUCT($I111:$AO111,--($I$2:$AO$2&lt;=F$58))</f>
        <v>8454843.6372770444</v>
      </c>
      <c r="G111" s="8"/>
      <c r="H111" s="8"/>
      <c r="I111" s="3092">
        <f>SUM(I105:I110)</f>
        <v>588769.88968869799</v>
      </c>
      <c r="J111" s="3092">
        <f t="shared" ref="J111:AO111" si="29">SUM(J105:J110)</f>
        <v>600352.59915493755</v>
      </c>
      <c r="K111" s="3092">
        <f t="shared" si="29"/>
        <v>865222.64692347427</v>
      </c>
      <c r="L111" s="3092">
        <f t="shared" si="29"/>
        <v>876285.486054715</v>
      </c>
      <c r="M111" s="3092">
        <f t="shared" si="29"/>
        <v>888565.32224959228</v>
      </c>
      <c r="N111" s="3092">
        <f t="shared" si="29"/>
        <v>901086.73631288507</v>
      </c>
      <c r="O111" s="3092">
        <f t="shared" si="29"/>
        <v>913854.48074011388</v>
      </c>
      <c r="P111" s="3092">
        <f t="shared" si="29"/>
        <v>926873.40152134735</v>
      </c>
      <c r="Q111" s="3092">
        <f t="shared" si="29"/>
        <v>940148.43998049549</v>
      </c>
      <c r="R111" s="3092">
        <f t="shared" si="29"/>
        <v>953684.63465078524</v>
      </c>
      <c r="S111" s="3092">
        <f t="shared" si="29"/>
        <v>960709.37861603661</v>
      </c>
      <c r="T111" s="3092">
        <f t="shared" si="29"/>
        <v>974650.06302457466</v>
      </c>
      <c r="U111" s="3092">
        <f t="shared" si="29"/>
        <v>736305.52389758849</v>
      </c>
      <c r="V111" s="3092">
        <f t="shared" si="29"/>
        <v>750800.1061415372</v>
      </c>
      <c r="W111" s="3092">
        <f t="shared" si="29"/>
        <v>765579.83634890337</v>
      </c>
      <c r="X111" s="3092">
        <f t="shared" si="29"/>
        <v>780650.32415780355</v>
      </c>
      <c r="Y111" s="3092">
        <f t="shared" si="29"/>
        <v>796017.28956323548</v>
      </c>
      <c r="Z111" s="3092">
        <f t="shared" si="29"/>
        <v>811686.56508809759</v>
      </c>
      <c r="AA111" s="3092">
        <f t="shared" si="29"/>
        <v>827664.09799692163</v>
      </c>
      <c r="AB111" s="3092">
        <f t="shared" si="29"/>
        <v>843955.95255315187</v>
      </c>
      <c r="AC111" s="3092">
        <f t="shared" si="29"/>
        <v>860568.31232083379</v>
      </c>
      <c r="AD111" s="3092">
        <f t="shared" si="29"/>
        <v>877507.48251158185</v>
      </c>
      <c r="AE111" s="3092">
        <f t="shared" si="29"/>
        <v>894779.8923777187</v>
      </c>
      <c r="AF111" s="3092">
        <f t="shared" si="29"/>
        <v>912392.09765249479</v>
      </c>
      <c r="AG111" s="3092">
        <f t="shared" si="29"/>
        <v>930350.78303831315</v>
      </c>
      <c r="AH111" s="3092">
        <f t="shared" si="29"/>
        <v>948662.7647439033</v>
      </c>
      <c r="AI111" s="3092">
        <f t="shared" si="29"/>
        <v>967334.99307141057</v>
      </c>
      <c r="AJ111" s="3092">
        <f t="shared" si="29"/>
        <v>986374.55505437905</v>
      </c>
      <c r="AK111" s="3092">
        <f t="shared" si="29"/>
        <v>1005788.6771476307</v>
      </c>
      <c r="AL111" s="3092">
        <f t="shared" si="29"/>
        <v>1025584.7279700621</v>
      </c>
      <c r="AM111" s="3258">
        <f t="shared" si="29"/>
        <v>0</v>
      </c>
      <c r="AN111" s="3092">
        <f t="shared" si="29"/>
        <v>0</v>
      </c>
      <c r="AO111" s="3092">
        <f t="shared" si="29"/>
        <v>0</v>
      </c>
    </row>
    <row r="112" spans="1:41" s="376" customFormat="1" ht="15" customHeight="1">
      <c r="A112" s="3107"/>
      <c r="B112"/>
      <c r="C112"/>
      <c r="D112" s="18"/>
      <c r="E112" s="3429"/>
      <c r="F112"/>
      <c r="G112"/>
      <c r="H112"/>
      <c r="I112" s="3064"/>
      <c r="J112" s="3064"/>
      <c r="K112" s="3064"/>
      <c r="L112" s="3064"/>
      <c r="M112" s="3064"/>
      <c r="N112" s="3064"/>
      <c r="O112" s="3064"/>
      <c r="P112" s="3064"/>
      <c r="Q112" s="3064"/>
      <c r="R112" s="3064"/>
      <c r="S112" s="3244"/>
      <c r="T112" s="3232"/>
      <c r="U112" s="3064"/>
      <c r="V112" s="3064"/>
      <c r="W112" s="3064"/>
      <c r="X112" s="3064"/>
      <c r="Y112" s="3064"/>
      <c r="Z112" s="3064"/>
      <c r="AA112" s="3064"/>
      <c r="AB112" s="3064"/>
      <c r="AC112" s="3064"/>
      <c r="AD112" s="3064"/>
      <c r="AE112" s="3064"/>
      <c r="AF112" s="3064"/>
      <c r="AG112" s="3064"/>
      <c r="AH112" s="3064"/>
      <c r="AI112" s="3064"/>
      <c r="AJ112" s="3064"/>
      <c r="AK112" s="3064"/>
      <c r="AL112" s="3064"/>
      <c r="AM112" s="3257"/>
      <c r="AN112" s="3064"/>
      <c r="AO112" s="3106"/>
    </row>
    <row r="113" spans="1:41" s="376" customFormat="1" ht="15" customHeight="1">
      <c r="A113" s="3107"/>
      <c r="B113"/>
      <c r="C113" s="2738" t="s">
        <v>21</v>
      </c>
      <c r="D113" s="18"/>
      <c r="E113" s="3427" t="s">
        <v>29</v>
      </c>
      <c r="F113"/>
      <c r="G113"/>
      <c r="H113"/>
      <c r="I113" s="3064"/>
      <c r="J113" s="3064"/>
      <c r="K113" s="3064"/>
      <c r="L113" s="3064"/>
      <c r="M113" s="3064"/>
      <c r="N113" s="3064"/>
      <c r="O113" s="3064"/>
      <c r="P113" s="3064"/>
      <c r="Q113" s="3064"/>
      <c r="R113" s="3064"/>
      <c r="S113" s="3244"/>
      <c r="T113" s="3232"/>
      <c r="U113" s="3064"/>
      <c r="V113" s="3064"/>
      <c r="W113" s="3064"/>
      <c r="X113" s="3064"/>
      <c r="Y113" s="3064"/>
      <c r="Z113" s="3064"/>
      <c r="AA113" s="3064"/>
      <c r="AB113" s="3064"/>
      <c r="AC113" s="3064"/>
      <c r="AD113" s="3064"/>
      <c r="AE113" s="3064"/>
      <c r="AF113" s="3064"/>
      <c r="AG113" s="3064"/>
      <c r="AH113" s="3064"/>
      <c r="AI113" s="3064"/>
      <c r="AJ113" s="3064"/>
      <c r="AK113" s="3064"/>
      <c r="AL113" s="3064"/>
      <c r="AM113" s="3257"/>
      <c r="AN113" s="3064"/>
      <c r="AO113" s="3106"/>
    </row>
    <row r="114" spans="1:41" s="376" customFormat="1" ht="15" customHeight="1">
      <c r="A114" s="3105">
        <v>1</v>
      </c>
      <c r="B114" s="2856" t="s">
        <v>49</v>
      </c>
      <c r="C114" s="2738" t="s">
        <v>21</v>
      </c>
      <c r="D114" s="3131" t="str">
        <f t="shared" ref="D114:D119" si="30">IFERROR(INDEX($D$3:$D$49,MATCH($B114,$C$3:$C$49,0)),0)</f>
        <v>COSTI DI COSTRUZIONE (COOP)</v>
      </c>
      <c r="E114" s="3426" cm="1">
        <f t="array" ref="E114">SUMPRODUCT($I114:$AO114,--($I$2:$AO$2&lt;=E$58))</f>
        <v>-5236302.5999999987</v>
      </c>
      <c r="F114" s="2735" cm="1">
        <f t="array" ref="F114">SUMPRODUCT($I114:$AO114,--($I$2:$AO$2&lt;=F$58))</f>
        <v>-5236302.5999999987</v>
      </c>
      <c r="G114"/>
      <c r="H114" s="8"/>
      <c r="I114" s="3064" cm="1">
        <f t="array" ref="I114">SUMPRODUCT(I$3:I$49,--($B$3:$B$49=$C114)*--($C$3:$C$49=$B114))*$A114</f>
        <v>-785445.38999999978</v>
      </c>
      <c r="J114" s="3064" cm="1">
        <f t="array" ref="J114">SUMPRODUCT(J$3:J$49,--($B$3:$B$49=$C114)*--($C$3:$C$49=$B114))*$A114</f>
        <v>-4450857.209999999</v>
      </c>
      <c r="K114" s="3064" cm="1">
        <f t="array" ref="K114">SUMPRODUCT(K$3:K$49,--($B$3:$B$49=$C114)*--($C$3:$C$49=$B114))*$A114</f>
        <v>0</v>
      </c>
      <c r="L114" s="3064" cm="1">
        <f t="array" ref="L114">SUMPRODUCT(L$3:L$49,--($B$3:$B$49=$C114)*--($C$3:$C$49=$B114))*$A114</f>
        <v>0</v>
      </c>
      <c r="M114" s="3064" cm="1">
        <f t="array" ref="M114">SUMPRODUCT(M$3:M$49,--($B$3:$B$49=$C114)*--($C$3:$C$49=$B114))*$A114</f>
        <v>0</v>
      </c>
      <c r="N114" s="3064" cm="1">
        <f t="array" ref="N114">SUMPRODUCT(N$3:N$49,--($B$3:$B$49=$C114)*--($C$3:$C$49=$B114))*$A114</f>
        <v>0</v>
      </c>
      <c r="O114" s="3064" cm="1">
        <f t="array" ref="O114">SUMPRODUCT(O$3:O$49,--($B$3:$B$49=$C114)*--($C$3:$C$49=$B114))*$A114</f>
        <v>0</v>
      </c>
      <c r="P114" s="3064" cm="1">
        <f t="array" ref="P114">SUMPRODUCT(P$3:P$49,--($B$3:$B$49=$C114)*--($C$3:$C$49=$B114))*$A114</f>
        <v>0</v>
      </c>
      <c r="Q114" s="3064" cm="1">
        <f t="array" ref="Q114">SUMPRODUCT(Q$3:Q$49,--($B$3:$B$49=$C114)*--($C$3:$C$49=$B114))*$A114</f>
        <v>0</v>
      </c>
      <c r="R114" s="3064" cm="1">
        <f t="array" ref="R114">SUMPRODUCT(R$3:R$49,--($B$3:$B$49=$C114)*--($C$3:$C$49=$B114))*$A114</f>
        <v>0</v>
      </c>
      <c r="S114" s="3244" cm="1">
        <f t="array" ref="S114">SUMPRODUCT(S$3:S$49,--($B$3:$B$49=$C114)*--($C$3:$C$49=$B114))*$A114</f>
        <v>0</v>
      </c>
      <c r="T114" s="3064" cm="1">
        <f t="array" ref="T114">SUMPRODUCT(T$3:T$49,--($B$3:$B$49=$C114)*--($C$3:$C$49=$B114))*$A114</f>
        <v>0</v>
      </c>
      <c r="U114" s="3064" cm="1">
        <f t="array" ref="U114">SUMPRODUCT(U$3:U$49,--($B$3:$B$49=$C114)*--($C$3:$C$49=$B114))*$A114</f>
        <v>0</v>
      </c>
      <c r="V114" s="3064" cm="1">
        <f t="array" ref="V114">SUMPRODUCT(V$3:V$49,--($B$3:$B$49=$C114)*--($C$3:$C$49=$B114))*$A114</f>
        <v>0</v>
      </c>
      <c r="W114" s="3064" cm="1">
        <f t="array" ref="W114">SUMPRODUCT(W$3:W$49,--($B$3:$B$49=$C114)*--($C$3:$C$49=$B114))*$A114</f>
        <v>0</v>
      </c>
      <c r="X114" s="3064" cm="1">
        <f t="array" ref="X114">SUMPRODUCT(X$3:X$49,--($B$3:$B$49=$C114)*--($C$3:$C$49=$B114))*$A114</f>
        <v>0</v>
      </c>
      <c r="Y114" s="3064" cm="1">
        <f t="array" ref="Y114">SUMPRODUCT(Y$3:Y$49,--($B$3:$B$49=$C114)*--($C$3:$C$49=$B114))*$A114</f>
        <v>0</v>
      </c>
      <c r="Z114" s="3064" cm="1">
        <f t="array" ref="Z114">SUMPRODUCT(Z$3:Z$49,--($B$3:$B$49=$C114)*--($C$3:$C$49=$B114))*$A114</f>
        <v>0</v>
      </c>
      <c r="AA114" s="3064" cm="1">
        <f t="array" ref="AA114">SUMPRODUCT(AA$3:AA$49,--($B$3:$B$49=$C114)*--($C$3:$C$49=$B114))*$A114</f>
        <v>0</v>
      </c>
      <c r="AB114" s="3064" cm="1">
        <f t="array" ref="AB114">SUMPRODUCT(AB$3:AB$49,--($B$3:$B$49=$C114)*--($C$3:$C$49=$B114))*$A114</f>
        <v>0</v>
      </c>
      <c r="AC114" s="3064" cm="1">
        <f t="array" ref="AC114">SUMPRODUCT(AC$3:AC$49,--($B$3:$B$49=$C114)*--($C$3:$C$49=$B114))*$A114</f>
        <v>0</v>
      </c>
      <c r="AD114" s="3064" cm="1">
        <f t="array" ref="AD114">SUMPRODUCT(AD$3:AD$49,--($B$3:$B$49=$C114)*--($C$3:$C$49=$B114))*$A114</f>
        <v>0</v>
      </c>
      <c r="AE114" s="3064" cm="1">
        <f t="array" ref="AE114">SUMPRODUCT(AE$3:AE$49,--($B$3:$B$49=$C114)*--($C$3:$C$49=$B114))*$A114</f>
        <v>0</v>
      </c>
      <c r="AF114" s="3064" cm="1">
        <f t="array" ref="AF114">SUMPRODUCT(AF$3:AF$49,--($B$3:$B$49=$C114)*--($C$3:$C$49=$B114))*$A114</f>
        <v>0</v>
      </c>
      <c r="AG114" s="3064" cm="1">
        <f t="array" ref="AG114">SUMPRODUCT(AG$3:AG$49,--($B$3:$B$49=$C114)*--($C$3:$C$49=$B114))*$A114</f>
        <v>0</v>
      </c>
      <c r="AH114" s="3064" cm="1">
        <f t="array" ref="AH114">SUMPRODUCT(AH$3:AH$49,--($B$3:$B$49=$C114)*--($C$3:$C$49=$B114))*$A114</f>
        <v>0</v>
      </c>
      <c r="AI114" s="3064" cm="1">
        <f t="array" ref="AI114">SUMPRODUCT(AI$3:AI$49,--($B$3:$B$49=$C114)*--($C$3:$C$49=$B114))*$A114</f>
        <v>0</v>
      </c>
      <c r="AJ114" s="3064" cm="1">
        <f t="array" ref="AJ114">SUMPRODUCT(AJ$3:AJ$49,--($B$3:$B$49=$C114)*--($C$3:$C$49=$B114))*$A114</f>
        <v>0</v>
      </c>
      <c r="AK114" s="3064" cm="1">
        <f t="array" ref="AK114">SUMPRODUCT(AK$3:AK$49,--($B$3:$B$49=$C114)*--($C$3:$C$49=$B114))*$A114</f>
        <v>0</v>
      </c>
      <c r="AL114" s="3064" cm="1">
        <f t="array" ref="AL114">SUMPRODUCT(AL$3:AL$49,--($B$3:$B$49=$C114)*--($C$3:$C$49=$B114))*$A114</f>
        <v>0</v>
      </c>
      <c r="AM114" s="3257" cm="1">
        <f t="array" ref="AM114">SUMPRODUCT(AM$3:AM$49,--($B$3:$B$49=$C114)*--($C$3:$C$49=$B114))*$A114</f>
        <v>0</v>
      </c>
      <c r="AN114" s="3064" cm="1">
        <f t="array" ref="AN114">SUMPRODUCT(AN$3:AN$49,--($B$3:$B$49=$C114)*--($C$3:$C$49=$B114))*$A114</f>
        <v>0</v>
      </c>
      <c r="AO114" s="3064" cm="1">
        <f t="array" ref="AO114">SUMPRODUCT(AO$3:AO$49,--($B$3:$B$49=$C114)*--($C$3:$C$49=$B114))*$A114</f>
        <v>0</v>
      </c>
    </row>
    <row r="115" spans="1:41" s="376" customFormat="1" ht="15" customHeight="1">
      <c r="A115" s="3105">
        <v>1</v>
      </c>
      <c r="B115" s="2856" t="s">
        <v>58</v>
      </c>
      <c r="C115" s="3420" t="s">
        <v>21</v>
      </c>
      <c r="D115" s="3121" t="str">
        <f t="shared" si="30"/>
        <v>MANUTENZIONE ordinaria</v>
      </c>
      <c r="E115" s="3426" cm="1">
        <f t="array" ref="E115">SUMPRODUCT($I115:$AO115,--($I$2:$AO$2&lt;=E$58))</f>
        <v>-2219700.0977600887</v>
      </c>
      <c r="F115" s="2735" cm="1">
        <f t="array" ref="F115">SUMPRODUCT($I115:$AO115,--($I$2:$AO$2&lt;=F$58))</f>
        <v>-645760.97509014513</v>
      </c>
      <c r="G115"/>
      <c r="H115" s="8"/>
      <c r="I115" s="3064" cm="1">
        <f t="array" ref="I115">SUMPRODUCT(I$3:I$49,--($B$3:$B$49=$C115)*--($C$3:$C$49=$B115))*$A115</f>
        <v>-59063.403458524001</v>
      </c>
      <c r="J115" s="3064" cm="1">
        <f t="array" ref="J115">SUMPRODUCT(J$3:J$49,--($B$3:$B$49=$C115)*--($C$3:$C$49=$B115))*$A115</f>
        <v>-60225.341686562606</v>
      </c>
      <c r="K115" s="3064" cm="1">
        <f t="array" ref="K115">SUMPRODUCT(K$3:K$49,--($B$3:$B$49=$C115)*--($C$3:$C$49=$B115))*$A115</f>
        <v>-61410.138408469153</v>
      </c>
      <c r="L115" s="3064" cm="1">
        <f t="array" ref="L115">SUMPRODUCT(L$3:L$49,--($B$3:$B$49=$C115)*--($C$3:$C$49=$B115))*$A115</f>
        <v>-62618.243313159401</v>
      </c>
      <c r="M115" s="3064" cm="1">
        <f t="array" ref="M115">SUMPRODUCT(M$3:M$49,--($B$3:$B$49=$C115)*--($C$3:$C$49=$B115))*$A115</f>
        <v>-63850.114936156468</v>
      </c>
      <c r="N115" s="3064" cm="1">
        <f t="array" ref="N115">SUMPRODUCT(N$3:N$49,--($B$3:$B$49=$C115)*--($C$3:$C$49=$B115))*$A115</f>
        <v>-65106.220833627754</v>
      </c>
      <c r="O115" s="3064" cm="1">
        <f t="array" ref="O115">SUMPRODUCT(O$3:O$49,--($B$3:$B$49=$C115)*--($C$3:$C$49=$B115))*$A115</f>
        <v>-66387.037759845669</v>
      </c>
      <c r="P115" s="3064" cm="1">
        <f t="array" ref="P115">SUMPRODUCT(P$3:P$49,--($B$3:$B$49=$C115)*--($C$3:$C$49=$B115))*$A115</f>
        <v>-67693.051848139352</v>
      </c>
      <c r="Q115" s="3064" cm="1">
        <f t="array" ref="Q115">SUMPRODUCT(Q$3:Q$49,--($B$3:$B$49=$C115)*--($C$3:$C$49=$B115))*$A115</f>
        <v>-69024.758795406393</v>
      </c>
      <c r="R115" s="3064" cm="1">
        <f t="array" ref="R115">SUMPRODUCT(R$3:R$49,--($B$3:$B$49=$C115)*--($C$3:$C$49=$B115))*$A115</f>
        <v>-70382.664050254214</v>
      </c>
      <c r="S115" s="3280" cm="1">
        <f t="array" ref="S115">SUMPRODUCT(S$3:S$49,--($B$3:$B$49=$C113)*--($C$3:$C$49=$B115))*$A115</f>
        <v>-64989.538433745271</v>
      </c>
      <c r="T115" s="3280" cm="1">
        <f t="array" ref="T115">SUMPRODUCT(T$3:T$49,--($B$3:$B$49=$C113)*--($C$3:$C$49=$B115))*$A115</f>
        <v>-66268.05989893277</v>
      </c>
      <c r="U115" s="3280" cm="1">
        <f t="array" ref="U115">SUMPRODUCT(U$3:U$49,--($B$3:$B$49=$C113)*--($C$3:$C$49=$B115))*$A115</f>
        <v>-67571.733368217232</v>
      </c>
      <c r="V115" s="3280" cm="1">
        <f t="array" ref="V115">SUMPRODUCT(V$3:V$49,--($B$3:$B$49=$C113)*--($C$3:$C$49=$B115))*$A115</f>
        <v>-68901.053650115617</v>
      </c>
      <c r="W115" s="3280" cm="1">
        <f t="array" ref="W115">SUMPRODUCT(W$3:W$49,--($B$3:$B$49=$C113)*--($C$3:$C$49=$B115))*$A115</f>
        <v>-70256.525287377881</v>
      </c>
      <c r="X115" s="3280" cm="1">
        <f t="array" ref="X115">SUMPRODUCT(X$3:X$49,--($B$3:$B$49=$C113)*--($C$3:$C$49=$B115))*$A115</f>
        <v>-71638.66274848592</v>
      </c>
      <c r="Y115" s="3280" cm="1">
        <f t="array" ref="Y115">SUMPRODUCT(Y$3:Y$49,--($B$3:$B$49=$C113)*--($C$3:$C$49=$B115))*$A115</f>
        <v>-73047.99062291978</v>
      </c>
      <c r="Z115" s="3280" cm="1">
        <f t="array" ref="Z115">SUMPRODUCT(Z$3:Z$49,--($B$3:$B$49=$C113)*--($C$3:$C$49=$B115))*$A115</f>
        <v>-74485.043820265229</v>
      </c>
      <c r="AA115" s="3280" cm="1">
        <f t="array" ref="AA115">SUMPRODUCT(AA$3:AA$49,--($B$3:$B$49=$C113)*--($C$3:$C$49=$B115))*$A115</f>
        <v>-75950.367773238439</v>
      </c>
      <c r="AB115" s="3280" cm="1">
        <f t="array" ref="AB115">SUMPRODUCT(AB$3:AB$49,--($B$3:$B$49=$C113)*--($C$3:$C$49=$B115))*$A115</f>
        <v>-77444.518644704687</v>
      </c>
      <c r="AC115" s="3280" cm="1">
        <f t="array" ref="AC115">SUMPRODUCT(AC$3:AC$49,--($B$3:$B$49=$C113)*--($C$3:$C$49=$B115))*$A115</f>
        <v>-78968.063538769609</v>
      </c>
      <c r="AD115" s="3280" cm="1">
        <f t="array" ref="AD115">SUMPRODUCT(AD$3:AD$49,--($B$3:$B$49=$C113)*--($C$3:$C$49=$B115))*$A115</f>
        <v>-80521.580716023207</v>
      </c>
      <c r="AE115" s="3280" cm="1">
        <f t="array" ref="AE115">SUMPRODUCT(AE$3:AE$49,--($B$3:$B$49=$C113)*--($C$3:$C$49=$B115))*$A115</f>
        <v>-82105.659813018428</v>
      </c>
      <c r="AF115" s="3280" cm="1">
        <f t="array" ref="AF115">SUMPRODUCT(AF$3:AF$49,--($B$3:$B$49=$C113)*--($C$3:$C$49=$B115))*$A115</f>
        <v>-83720.90206606724</v>
      </c>
      <c r="AG115" s="3280" cm="1">
        <f t="array" ref="AG115">SUMPRODUCT(AG$3:AG$49,--($B$3:$B$49=$C113)*--($C$3:$C$49=$B115))*$A115</f>
        <v>-85367.920539439714</v>
      </c>
      <c r="AH115" s="3280" cm="1">
        <f t="array" ref="AH115">SUMPRODUCT(AH$3:AH$49,--($B$3:$B$49=$C113)*--($C$3:$C$49=$B115))*$A115</f>
        <v>-87047.340358051966</v>
      </c>
      <c r="AI115" s="3280" cm="1">
        <f t="array" ref="AI115">SUMPRODUCT(AI$3:AI$49,--($B$3:$B$49=$C113)*--($C$3:$C$49=$B115))*$A115</f>
        <v>-88759.798944732174</v>
      </c>
      <c r="AJ115" s="3280" cm="1">
        <f t="array" ref="AJ115">SUMPRODUCT(AJ$3:AJ$49,--($B$3:$B$49=$C113)*--($C$3:$C$49=$B115))*$A115</f>
        <v>-90505.946262154001</v>
      </c>
      <c r="AK115" s="3280" cm="1">
        <f t="array" ref="AK115">SUMPRODUCT(AK$3:AK$49,--($B$3:$B$49=$C113)*--($C$3:$C$49=$B115))*$A115</f>
        <v>-92286.445059529477</v>
      </c>
      <c r="AL115" s="3280" cm="1">
        <f t="array" ref="AL115">SUMPRODUCT(AL$3:AL$49,--($B$3:$B$49=$C113)*--($C$3:$C$49=$B115))*$A115</f>
        <v>-94101.971124155098</v>
      </c>
      <c r="AM115" s="3280" cm="1">
        <f t="array" ref="AM115">SUMPRODUCT(AM$3:AM$49,--($B$3:$B$49=$C113)*--($C$3:$C$49=$B115))*$A115</f>
        <v>0</v>
      </c>
      <c r="AN115" s="3280" cm="1">
        <f t="array" ref="AN115">SUMPRODUCT(AN$3:AN$49,--($B$3:$B$49=$C113)*--($C$3:$C$49=$B115))*$A115</f>
        <v>0</v>
      </c>
      <c r="AO115" s="3280" cm="1">
        <f t="array" ref="AO115">SUMPRODUCT(AO$3:AO$49,--($B$3:$B$49=$C113)*--($C$3:$C$49=$B115))*$A115</f>
        <v>0</v>
      </c>
    </row>
    <row r="116" spans="1:41" s="376" customFormat="1" ht="15" customHeight="1">
      <c r="A116" s="3105">
        <v>1</v>
      </c>
      <c r="B116" s="2856" t="s">
        <v>60</v>
      </c>
      <c r="C116" s="3420" t="s">
        <v>21</v>
      </c>
      <c r="D116" s="3121" t="str">
        <f t="shared" si="30"/>
        <v>MANUTENZIONE straordinaria</v>
      </c>
      <c r="E116" s="3426" cm="1">
        <f t="array" ref="E116">SUMPRODUCT($I116:$AO116,--($I$2:$AO$2&lt;=E$58))</f>
        <v>-249478.99957430235</v>
      </c>
      <c r="F116" s="2735" cm="1">
        <f t="array" ref="F116">SUMPRODUCT($I116:$AO116,--($I$2:$AO$2&lt;=F$58))</f>
        <v>0</v>
      </c>
      <c r="G116"/>
      <c r="H116" s="8"/>
      <c r="I116" s="3064" cm="1">
        <f t="array" ref="I116">SUMPRODUCT(I$3:I$49,--($B$3:$B$49=$C116)*--($C$3:$C$49=$B116))*$A116</f>
        <v>0</v>
      </c>
      <c r="J116" s="3064" cm="1">
        <f t="array" ref="J116">SUMPRODUCT(J$3:J$49,--($B$3:$B$49=$C116)*--($C$3:$C$49=$B116))*$A116</f>
        <v>0</v>
      </c>
      <c r="K116" s="3064" cm="1">
        <f t="array" ref="K116">SUMPRODUCT(K$3:K$49,--($B$3:$B$49=$C116)*--($C$3:$C$49=$B116))*$A116</f>
        <v>0</v>
      </c>
      <c r="L116" s="3064" cm="1">
        <f t="array" ref="L116">SUMPRODUCT(L$3:L$49,--($B$3:$B$49=$C116)*--($C$3:$C$49=$B116))*$A116</f>
        <v>0</v>
      </c>
      <c r="M116" s="3064" cm="1">
        <f t="array" ref="M116">SUMPRODUCT(M$3:M$49,--($B$3:$B$49=$C116)*--($C$3:$C$49=$B116))*$A116</f>
        <v>0</v>
      </c>
      <c r="N116" s="3064" cm="1">
        <f t="array" ref="N116">SUMPRODUCT(N$3:N$49,--($B$3:$B$49=$C116)*--($C$3:$C$49=$B116))*$A116</f>
        <v>0</v>
      </c>
      <c r="O116" s="3064" cm="1">
        <f t="array" ref="O116">SUMPRODUCT(O$3:O$49,--($B$3:$B$49=$C116)*--($C$3:$C$49=$B116))*$A116</f>
        <v>0</v>
      </c>
      <c r="P116" s="3064" cm="1">
        <f t="array" ref="P116">SUMPRODUCT(P$3:P$49,--($B$3:$B$49=$C116)*--($C$3:$C$49=$B116))*$A116</f>
        <v>0</v>
      </c>
      <c r="Q116" s="3064" cm="1">
        <f t="array" ref="Q116">SUMPRODUCT(Q$3:Q$49,--($B$3:$B$49=$C116)*--($C$3:$C$49=$B116))*$A116</f>
        <v>0</v>
      </c>
      <c r="R116" s="3064" cm="1">
        <f t="array" ref="R116">SUMPRODUCT(R$3:R$49,--($B$3:$B$49=$C116)*--($C$3:$C$49=$B116))*$A116</f>
        <v>0</v>
      </c>
      <c r="S116" s="3280" cm="1">
        <f t="array" ref="S116">SUMPRODUCT(S$3:S$49,--($B$3:$B$49=$C114)*--($C$3:$C$49=$B116))*$A116</f>
        <v>0</v>
      </c>
      <c r="T116" s="3280" cm="1">
        <f t="array" ref="T116">SUMPRODUCT(T$3:T$49,--($B$3:$B$49=$C114)*--($C$3:$C$49=$B116))*$A116</f>
        <v>0</v>
      </c>
      <c r="U116" s="3280" cm="1">
        <f t="array" ref="U116">SUMPRODUCT(U$3:U$49,--($B$3:$B$49=$C114)*--($C$3:$C$49=$B116))*$A116</f>
        <v>0</v>
      </c>
      <c r="V116" s="3280" cm="1">
        <f t="array" ref="V116">SUMPRODUCT(V$3:V$49,--($B$3:$B$49=$C114)*--($C$3:$C$49=$B116))*$A116</f>
        <v>0</v>
      </c>
      <c r="W116" s="3280" cm="1">
        <f t="array" ref="W116">SUMPRODUCT(W$3:W$49,--($B$3:$B$49=$C114)*--($C$3:$C$49=$B116))*$A116</f>
        <v>0</v>
      </c>
      <c r="X116" s="3280" cm="1">
        <f t="array" ref="X116">SUMPRODUCT(X$3:X$49,--($B$3:$B$49=$C114)*--($C$3:$C$49=$B116))*$A116</f>
        <v>0</v>
      </c>
      <c r="Y116" s="3280" cm="1">
        <f t="array" ref="Y116">SUMPRODUCT(Y$3:Y$49,--($B$3:$B$49=$C114)*--($C$3:$C$49=$B116))*$A116</f>
        <v>-116826.26151497579</v>
      </c>
      <c r="Z116" s="3280" cm="1">
        <f t="array" ref="Z116">SUMPRODUCT(Z$3:Z$49,--($B$3:$B$49=$C114)*--($C$3:$C$49=$B116))*$A116</f>
        <v>0</v>
      </c>
      <c r="AA116" s="3280" cm="1">
        <f t="array" ref="AA116">SUMPRODUCT(AA$3:AA$49,--($B$3:$B$49=$C114)*--($C$3:$C$49=$B116))*$A116</f>
        <v>0</v>
      </c>
      <c r="AB116" s="3280" cm="1">
        <f t="array" ref="AB116">SUMPRODUCT(AB$3:AB$49,--($B$3:$B$49=$C114)*--($C$3:$C$49=$B116))*$A116</f>
        <v>0</v>
      </c>
      <c r="AC116" s="3280" cm="1">
        <f t="array" ref="AC116">SUMPRODUCT(AC$3:AC$49,--($B$3:$B$49=$C114)*--($C$3:$C$49=$B116))*$A116</f>
        <v>0</v>
      </c>
      <c r="AD116" s="3280" cm="1">
        <f t="array" ref="AD116">SUMPRODUCT(AD$3:AD$49,--($B$3:$B$49=$C114)*--($C$3:$C$49=$B116))*$A116</f>
        <v>0</v>
      </c>
      <c r="AE116" s="3280" cm="1">
        <f t="array" ref="AE116">SUMPRODUCT(AE$3:AE$49,--($B$3:$B$49=$C114)*--($C$3:$C$49=$B116))*$A116</f>
        <v>0</v>
      </c>
      <c r="AF116" s="3280" cm="1">
        <f t="array" ref="AF116">SUMPRODUCT(AF$3:AF$49,--($B$3:$B$49=$C114)*--($C$3:$C$49=$B116))*$A116</f>
        <v>0</v>
      </c>
      <c r="AG116" s="3280" cm="1">
        <f t="array" ref="AG116">SUMPRODUCT(AG$3:AG$49,--($B$3:$B$49=$C114)*--($C$3:$C$49=$B116))*$A116</f>
        <v>0</v>
      </c>
      <c r="AH116" s="3280" cm="1">
        <f t="array" ref="AH116">SUMPRODUCT(AH$3:AH$49,--($B$3:$B$49=$C114)*--($C$3:$C$49=$B116))*$A116</f>
        <v>0</v>
      </c>
      <c r="AI116" s="3280" cm="1">
        <f t="array" ref="AI116">SUMPRODUCT(AI$3:AI$49,--($B$3:$B$49=$C114)*--($C$3:$C$49=$B116))*$A116</f>
        <v>0</v>
      </c>
      <c r="AJ116" s="3280" cm="1">
        <f t="array" ref="AJ116">SUMPRODUCT(AJ$3:AJ$49,--($B$3:$B$49=$C114)*--($C$3:$C$49=$B116))*$A116</f>
        <v>0</v>
      </c>
      <c r="AK116" s="3280" cm="1">
        <f t="array" ref="AK116">SUMPRODUCT(AK$3:AK$49,--($B$3:$B$49=$C114)*--($C$3:$C$49=$B116))*$A116</f>
        <v>0</v>
      </c>
      <c r="AL116" s="3280" cm="1">
        <f t="array" ref="AL116">SUMPRODUCT(AL$3:AL$49,--($B$3:$B$49=$C114)*--($C$3:$C$49=$B116))*$A116</f>
        <v>-132652.73805932654</v>
      </c>
      <c r="AM116" s="3280" cm="1">
        <f t="array" ref="AM116">SUMPRODUCT(AM$3:AM$49,--($B$3:$B$49=$C114)*--($C$3:$C$49=$B116))*$A116</f>
        <v>0</v>
      </c>
      <c r="AN116" s="3280" cm="1">
        <f t="array" ref="AN116">SUMPRODUCT(AN$3:AN$49,--($B$3:$B$49=$C114)*--($C$3:$C$49=$B116))*$A116</f>
        <v>0</v>
      </c>
      <c r="AO116" s="3280" cm="1">
        <f t="array" ref="AO116">SUMPRODUCT(AO$3:AO$49,--($B$3:$B$49=$C114)*--($C$3:$C$49=$B116))*$A116</f>
        <v>0</v>
      </c>
    </row>
    <row r="117" spans="1:41" s="376" customFormat="1" ht="15" customHeight="1">
      <c r="A117" s="3105">
        <v>1</v>
      </c>
      <c r="B117" s="2856" t="s">
        <v>62</v>
      </c>
      <c r="C117" s="2738" t="s">
        <v>21</v>
      </c>
      <c r="D117" s="3122" t="str">
        <f t="shared" si="30"/>
        <v>GESTIONE - Costi</v>
      </c>
      <c r="E117" s="3426" cm="1">
        <f t="array" ref="E117">SUMPRODUCT($I117:$AO117,--($I$2:$AO$2&lt;=E$58))</f>
        <v>-300039.1903288911</v>
      </c>
      <c r="F117" s="2735" cm="1">
        <f t="array" ref="F117">SUMPRODUCT($I117:$AO117,--($I$2:$AO$2&lt;=F$58))</f>
        <v>-81277.738354660542</v>
      </c>
      <c r="G117" s="2735"/>
      <c r="H117" s="8"/>
      <c r="I117" s="3064" cm="1">
        <f t="array" ref="I117">SUMPRODUCT(I$3:I$49,--($B$3:$B$49=$C117)*--($C$3:$C$49=$B117))*$A117</f>
        <v>-7433.9268519091529</v>
      </c>
      <c r="J117" s="3064" cm="1">
        <f t="array" ref="J117">SUMPRODUCT(J$3:J$49,--($B$3:$B$49=$C117)*--($C$3:$C$49=$B117))*$A117</f>
        <v>-7580.1724674321658</v>
      </c>
      <c r="K117" s="3064" cm="1">
        <f t="array" ref="K117">SUMPRODUCT(K$3:K$49,--($B$3:$B$49=$C117)*--($C$3:$C$49=$B117))*$A117</f>
        <v>-7729.2951330641945</v>
      </c>
      <c r="L117" s="3064" cm="1">
        <f t="array" ref="L117">SUMPRODUCT(L$3:L$49,--($B$3:$B$49=$C117)*--($C$3:$C$49=$B117))*$A117</f>
        <v>-7881.351448227384</v>
      </c>
      <c r="M117" s="3064" cm="1">
        <f t="array" ref="M117">SUMPRODUCT(M$3:M$49,--($B$3:$B$49=$C117)*--($C$3:$C$49=$B117))*$A117</f>
        <v>-8036.3991258088754</v>
      </c>
      <c r="N117" s="3064" cm="1">
        <f t="array" ref="N117">SUMPRODUCT(N$3:N$49,--($B$3:$B$49=$C117)*--($C$3:$C$49=$B117))*$A117</f>
        <v>-8194.4970140656969</v>
      </c>
      <c r="O117" s="3064" cm="1">
        <f t="array" ref="O117">SUMPRODUCT(O$3:O$49,--($B$3:$B$49=$C117)*--($C$3:$C$49=$B117))*$A117</f>
        <v>-8355.7051189605882</v>
      </c>
      <c r="P117" s="3064" cm="1">
        <f t="array" ref="P117">SUMPRODUCT(P$3:P$49,--($B$3:$B$49=$C117)*--($C$3:$C$49=$B117))*$A117</f>
        <v>-8520.0846269372305</v>
      </c>
      <c r="Q117" s="3064" cm="1">
        <f t="array" ref="Q117">SUMPRODUCT(Q$3:Q$49,--($B$3:$B$49=$C117)*--($C$3:$C$49=$B117))*$A117</f>
        <v>-8687.6979281435251</v>
      </c>
      <c r="R117" s="3064" cm="1">
        <f t="array" ref="R117">SUMPRODUCT(R$3:R$49,--($B$3:$B$49=$C117)*--($C$3:$C$49=$B117))*$A117</f>
        <v>-8858.60864011173</v>
      </c>
      <c r="S117" s="3244" cm="1">
        <f t="array" ref="S117">SUMPRODUCT(S$3:S$49,--($B$3:$B$49=$C117)*--($C$3:$C$49=$B117))*$A117</f>
        <v>-9032.8816319044727</v>
      </c>
      <c r="T117" s="3244" cm="1">
        <f t="array" ref="T117">SUMPRODUCT(T$3:T$49,--($B$3:$B$49=$C117)*--($C$3:$C$49=$B117))*$A117</f>
        <v>-9210.5830487357562</v>
      </c>
      <c r="U117" s="3244" cm="1">
        <f t="array" ref="U117">SUMPRODUCT(U$3:U$49,--($B$3:$B$49=$C117)*--($C$3:$C$49=$B117))*$A117</f>
        <v>-9391.7803370763413</v>
      </c>
      <c r="V117" s="3244" cm="1">
        <f t="array" ref="V117">SUMPRODUCT(V$3:V$49,--($B$3:$B$49=$C117)*--($C$3:$C$49=$B117))*$A117</f>
        <v>-9576.542270253005</v>
      </c>
      <c r="W117" s="3244" cm="1">
        <f t="array" ref="W117">SUMPRODUCT(W$3:W$49,--($B$3:$B$49=$C117)*--($C$3:$C$49=$B117))*$A117</f>
        <v>-9764.9389745514363</v>
      </c>
      <c r="X117" s="3244" cm="1">
        <f t="array" ref="X117">SUMPRODUCT(X$3:X$49,--($B$3:$B$49=$C117)*--($C$3:$C$49=$B117))*$A117</f>
        <v>-9957.0419558326103</v>
      </c>
      <c r="Y117" s="3244" cm="1">
        <f t="array" ref="Y117">SUMPRODUCT(Y$3:Y$49,--($B$3:$B$49=$C117)*--($C$3:$C$49=$B117))*$A117</f>
        <v>-10152.92412667281</v>
      </c>
      <c r="Z117" s="3244" cm="1">
        <f t="array" ref="Z117">SUMPRODUCT(Z$3:Z$49,--($B$3:$B$49=$C117)*--($C$3:$C$49=$B117))*$A117</f>
        <v>-10352.659834037537</v>
      </c>
      <c r="AA117" s="3244" cm="1">
        <f t="array" ref="AA117">SUMPRODUCT(AA$3:AA$49,--($B$3:$B$49=$C117)*--($C$3:$C$49=$B117))*$A117</f>
        <v>-10556.324887499874</v>
      </c>
      <c r="AB117" s="3244" cm="1">
        <f t="array" ref="AB117">SUMPRODUCT(AB$3:AB$49,--($B$3:$B$49=$C117)*--($C$3:$C$49=$B117))*$A117</f>
        <v>-10763.996588013963</v>
      </c>
      <c r="AC117" s="3244" cm="1">
        <f t="array" ref="AC117">SUMPRODUCT(AC$3:AC$49,--($B$3:$B$49=$C117)*--($C$3:$C$49=$B117))*$A117</f>
        <v>-10975.753757254528</v>
      </c>
      <c r="AD117" s="3244" cm="1">
        <f t="array" ref="AD117">SUMPRODUCT(AD$3:AD$49,--($B$3:$B$49=$C117)*--($C$3:$C$49=$B117))*$A117</f>
        <v>-11191.676767533607</v>
      </c>
      <c r="AE117" s="3244" cm="1">
        <f t="array" ref="AE117">SUMPRODUCT(AE$3:AE$49,--($B$3:$B$49=$C117)*--($C$3:$C$49=$B117))*$A117</f>
        <v>-11411.847572305813</v>
      </c>
      <c r="AF117" s="3244" cm="1">
        <f t="array" ref="AF117">SUMPRODUCT(AF$3:AF$49,--($B$3:$B$49=$C117)*--($C$3:$C$49=$B117))*$A117</f>
        <v>-11636.349737273718</v>
      </c>
      <c r="AG117" s="3244" cm="1">
        <f t="array" ref="AG117">SUMPRODUCT(AG$3:AG$49,--($B$3:$B$49=$C117)*--($C$3:$C$49=$B117))*$A117</f>
        <v>-11865.268472105179</v>
      </c>
      <c r="AH117" s="3244" cm="1">
        <f t="array" ref="AH117">SUMPRODUCT(AH$3:AH$49,--($B$3:$B$49=$C117)*--($C$3:$C$49=$B117))*$A117</f>
        <v>-12098.690662774592</v>
      </c>
      <c r="AI117" s="3244" cm="1">
        <f t="array" ref="AI117">SUMPRODUCT(AI$3:AI$49,--($B$3:$B$49=$C117)*--($C$3:$C$49=$B117))*$A117</f>
        <v>-12336.704904540449</v>
      </c>
      <c r="AJ117" s="3244" cm="1">
        <f t="array" ref="AJ117">SUMPRODUCT(AJ$3:AJ$49,--($B$3:$B$49=$C117)*--($C$3:$C$49=$B117))*$A117</f>
        <v>-12579.401535571591</v>
      </c>
      <c r="AK117" s="3244" cm="1">
        <f t="array" ref="AK117">SUMPRODUCT(AK$3:AK$49,--($B$3:$B$49=$C117)*--($C$3:$C$49=$B117))*$A117</f>
        <v>-12826.872671235016</v>
      </c>
      <c r="AL117" s="3244" cm="1">
        <f t="array" ref="AL117">SUMPRODUCT(AL$3:AL$49,--($B$3:$B$49=$C117)*--($C$3:$C$49=$B117))*$A117</f>
        <v>-13079.212239058219</v>
      </c>
      <c r="AM117" s="3244" cm="1">
        <f t="array" ref="AM117">SUMPRODUCT(AM$3:AM$49,--($B$3:$B$49=$C117)*--($C$3:$C$49=$B117))*$A117</f>
        <v>0</v>
      </c>
      <c r="AN117" s="3244" cm="1">
        <f t="array" ref="AN117">SUMPRODUCT(AN$3:AN$49,--($B$3:$B$49=$C117)*--($C$3:$C$49=$B117))*$A117</f>
        <v>0</v>
      </c>
      <c r="AO117" s="3244" cm="1">
        <f t="array" ref="AO117">SUMPRODUCT(AO$3:AO$49,--($B$3:$B$49=$C117)*--($C$3:$C$49=$B117))*$A117</f>
        <v>0</v>
      </c>
    </row>
    <row r="118" spans="1:41" s="376" customFormat="1" ht="15" customHeight="1">
      <c r="A118" s="3105">
        <v>1</v>
      </c>
      <c r="B118" s="2856">
        <v>6</v>
      </c>
      <c r="C118" s="3420" t="s">
        <v>21</v>
      </c>
      <c r="D118" s="3123" t="str">
        <f t="shared" si="30"/>
        <v>ENERGIA</v>
      </c>
      <c r="E118" s="3426" cm="1">
        <f t="array" ref="E118">SUMPRODUCT($I118:$AO118,--($I$2:$AO$2&lt;=E$58))</f>
        <v>-2729334.814843562</v>
      </c>
      <c r="F118" s="2735" cm="1">
        <f t="array" ref="F118">SUMPRODUCT($I118:$AO118,--($I$2:$AO$2&lt;=F$58))</f>
        <v>-739865.93815731979</v>
      </c>
      <c r="G118" s="2735"/>
      <c r="H118" s="8"/>
      <c r="I118" s="3064" cm="1">
        <f t="array" ref="I118">SUMPRODUCT(I$3:I$49,--($B$3:$B$49=$C118)*--($C$3:$C$49=$B118))*$A118</f>
        <v>-67932.186230173975</v>
      </c>
      <c r="J118" s="3064" cm="1">
        <f t="array" ref="J118">SUMPRODUCT(J$3:J$49,--($B$3:$B$49=$C118)*--($C$3:$C$49=$B118))*$A118</f>
        <v>-69268.597602920301</v>
      </c>
      <c r="K118" s="3064" cm="1">
        <f t="array" ref="K118">SUMPRODUCT(K$3:K$49,--($B$3:$B$49=$C118)*--($C$3:$C$49=$B118))*$A118</f>
        <v>-71131.299832126839</v>
      </c>
      <c r="L118" s="3064" cm="1">
        <f t="array" ref="L118">SUMPRODUCT(L$3:L$49,--($B$3:$B$49=$C118)*--($C$3:$C$49=$B118))*$A118</f>
        <v>-71540.730130642492</v>
      </c>
      <c r="M118" s="3064" cm="1">
        <f t="array" ref="M118">SUMPRODUCT(M$3:M$49,--($B$3:$B$49=$C118)*--($C$3:$C$49=$B118))*$A118</f>
        <v>-72957.575886303501</v>
      </c>
      <c r="N118" s="3064" cm="1">
        <f t="array" ref="N118">SUMPRODUCT(N$3:N$49,--($B$3:$B$49=$C118)*--($C$3:$C$49=$B118))*$A118</f>
        <v>-74402.294862103139</v>
      </c>
      <c r="O118" s="3064" cm="1">
        <f t="array" ref="O118">SUMPRODUCT(O$3:O$49,--($B$3:$B$49=$C118)*--($C$3:$C$49=$B118))*$A118</f>
        <v>-75875.435400299422</v>
      </c>
      <c r="P118" s="3064" cm="1">
        <f t="array" ref="P118">SUMPRODUCT(P$3:P$49,--($B$3:$B$49=$C118)*--($C$3:$C$49=$B118))*$A118</f>
        <v>-77377.556630538034</v>
      </c>
      <c r="Q118" s="3064" cm="1">
        <f t="array" ref="Q118">SUMPRODUCT(Q$3:Q$49,--($B$3:$B$49=$C118)*--($C$3:$C$49=$B118))*$A118</f>
        <v>-78909.228682069719</v>
      </c>
      <c r="R118" s="3064" cm="1">
        <f t="array" ref="R118">SUMPRODUCT(R$3:R$49,--($B$3:$B$49=$C118)*--($C$3:$C$49=$B118))*$A118</f>
        <v>-80471.032900142425</v>
      </c>
      <c r="S118" s="3280" cm="1">
        <f t="array" ref="S118">SUMPRODUCT(S$3:S$49,--($B$3:$B$49=$C113)*--($C$3:$C$49=$B118))*$A118</f>
        <v>-82063.562066650673</v>
      </c>
      <c r="T118" s="3280" cm="1">
        <f t="array" ref="T118">SUMPRODUCT(T$3:T$49,--($B$3:$B$49=$C113)*--($C$3:$C$49=$B118))*$A118</f>
        <v>-83687.420625125524</v>
      </c>
      <c r="U118" s="3280" cm="1">
        <f t="array" ref="U118">SUMPRODUCT(U$3:U$49,--($B$3:$B$49=$C113)*--($C$3:$C$49=$B118))*$A118</f>
        <v>-85343.224910150719</v>
      </c>
      <c r="V118" s="3280" cm="1">
        <f t="array" ref="V118">SUMPRODUCT(V$3:V$49,--($B$3:$B$49=$C113)*--($C$3:$C$49=$B118))*$A118</f>
        <v>-87031.603381292211</v>
      </c>
      <c r="W118" s="3280" cm="1">
        <f t="array" ref="W118">SUMPRODUCT(W$3:W$49,--($B$3:$B$49=$C113)*--($C$3:$C$49=$B118))*$A118</f>
        <v>-88753.196861629636</v>
      </c>
      <c r="X118" s="3280" cm="1">
        <f t="array" ref="X118">SUMPRODUCT(X$3:X$49,--($B$3:$B$49=$C113)*--($C$3:$C$49=$B118))*$A118</f>
        <v>-90508.658780980229</v>
      </c>
      <c r="Y118" s="3280" cm="1">
        <f t="array" ref="Y118">SUMPRODUCT(Y$3:Y$49,--($B$3:$B$49=$C113)*--($C$3:$C$49=$B118))*$A118</f>
        <v>-92298.655423907883</v>
      </c>
      <c r="Z118" s="3280" cm="1">
        <f t="array" ref="Z118">SUMPRODUCT(Z$3:Z$49,--($B$3:$B$49=$C113)*--($C$3:$C$49=$B118))*$A118</f>
        <v>-94123.866182610946</v>
      </c>
      <c r="AA118" s="3280" cm="1">
        <f t="array" ref="AA118">SUMPRODUCT(AA$3:AA$49,--($B$3:$B$49=$C113)*--($C$3:$C$49=$B118))*$A118</f>
        <v>-95984.983814785213</v>
      </c>
      <c r="AB118" s="3280" cm="1">
        <f t="array" ref="AB118">SUMPRODUCT(AB$3:AB$49,--($B$3:$B$49=$C113)*--($C$3:$C$49=$B118))*$A118</f>
        <v>-97882.714706559709</v>
      </c>
      <c r="AC118" s="3280" cm="1">
        <f t="array" ref="AC118">SUMPRODUCT(AC$3:AC$49,--($B$3:$B$49=$C113)*--($C$3:$C$49=$B118))*$A118</f>
        <v>-99817.779140605126</v>
      </c>
      <c r="AD118" s="3280" cm="1">
        <f t="array" ref="AD118">SUMPRODUCT(AD$3:AD$49,--($B$3:$B$49=$C113)*--($C$3:$C$49=$B118))*$A118</f>
        <v>-101790.91156951665</v>
      </c>
      <c r="AE118" s="3280" cm="1">
        <f t="array" ref="AE118">SUMPRODUCT(AE$3:AE$49,--($B$3:$B$49=$C113)*--($C$3:$C$49=$B118))*$A118</f>
        <v>-103802.86089457515</v>
      </c>
      <c r="AF118" s="3280" cm="1">
        <f t="array" ref="AF118">SUMPRODUCT(AF$3:AF$49,--($B$3:$B$49=$C113)*--($C$3:$C$49=$B118))*$A118</f>
        <v>-105854.39074999205</v>
      </c>
      <c r="AG118" s="3280" cm="1">
        <f t="array" ref="AG118">SUMPRODUCT(AG$3:AG$49,--($B$3:$B$49=$C113)*--($C$3:$C$49=$B118))*$A118</f>
        <v>-107946.27979274646</v>
      </c>
      <c r="AH118" s="3280" cm="1">
        <f t="array" ref="AH118">SUMPRODUCT(AH$3:AH$49,--($B$3:$B$49=$C113)*--($C$3:$C$49=$B118))*$A118</f>
        <v>-110079.32199812375</v>
      </c>
      <c r="AI118" s="3280" cm="1">
        <f t="array" ref="AI118">SUMPRODUCT(AI$3:AI$49,--($B$3:$B$49=$C113)*--($C$3:$C$49=$B118))*$A118</f>
        <v>-112254.32696106865</v>
      </c>
      <c r="AJ118" s="3280" cm="1">
        <f t="array" ref="AJ118">SUMPRODUCT(AJ$3:AJ$49,--($B$3:$B$49=$C113)*--($C$3:$C$49=$B118))*$A118</f>
        <v>-114472.1202034664</v>
      </c>
      <c r="AK118" s="3280" cm="1">
        <f t="array" ref="AK118">SUMPRODUCT(AK$3:AK$49,--($B$3:$B$49=$C113)*--($C$3:$C$49=$B118))*$A118</f>
        <v>-116733.54348746914</v>
      </c>
      <c r="AL118" s="3280" cm="1">
        <f t="array" ref="AL118">SUMPRODUCT(AL$3:AL$49,--($B$3:$B$49=$C113)*--($C$3:$C$49=$B118))*$A118</f>
        <v>-119039.45513498624</v>
      </c>
      <c r="AM118" s="3280" cm="1">
        <f t="array" ref="AM118">SUMPRODUCT(AM$3:AM$49,--($B$3:$B$49=$C113)*--($C$3:$C$49=$B118))*$A118</f>
        <v>0</v>
      </c>
      <c r="AN118" s="3280" cm="1">
        <f t="array" ref="AN118">SUMPRODUCT(AN$3:AN$49,--($B$3:$B$49=$C113)*--($C$3:$C$49=$B118))*$A118</f>
        <v>0</v>
      </c>
      <c r="AO118" s="3280" cm="1">
        <f t="array" ref="AO118">SUMPRODUCT(AO$3:AO$49,--($B$3:$B$49=$C113)*--($C$3:$C$49=$B118))*$A118</f>
        <v>0</v>
      </c>
    </row>
    <row r="119" spans="1:41" s="376" customFormat="1" ht="15" customHeight="1">
      <c r="A119" s="3105">
        <v>1</v>
      </c>
      <c r="B119" s="2856"/>
      <c r="C119" s="2738" t="s">
        <v>21</v>
      </c>
      <c r="D119" s="3126">
        <f t="shared" si="30"/>
        <v>0</v>
      </c>
      <c r="E119" s="3426" cm="1">
        <f t="array" ref="E119">SUMPRODUCT($I119:$AO119,--($I$2:$AO$2&lt;=E$58))</f>
        <v>0</v>
      </c>
      <c r="F119" s="2735" cm="1">
        <f t="array" ref="F119">SUMPRODUCT($I119:$AO119,--($I$2:$AO$2&lt;=F$58))</f>
        <v>0</v>
      </c>
      <c r="G119"/>
      <c r="H119" s="8"/>
      <c r="I119" s="3064" cm="1">
        <f t="array" ref="I119">SUMPRODUCT(I$3:I$49,--($B$3:$B$49=$C119)*--($C$3:$C$49=$B119))*$A119</f>
        <v>0</v>
      </c>
      <c r="J119" s="3064" cm="1">
        <f t="array" ref="J119">SUMPRODUCT(J$3:J$49,--($B$3:$B$49=$C119)*--($C$3:$C$49=$B119))*$A119</f>
        <v>0</v>
      </c>
      <c r="K119" s="3064" cm="1">
        <f t="array" ref="K119">SUMPRODUCT(K$3:K$49,--($B$3:$B$49=$C119)*--($C$3:$C$49=$B119))*$A119</f>
        <v>0</v>
      </c>
      <c r="L119" s="3064" cm="1">
        <f t="array" ref="L119">SUMPRODUCT(L$3:L$49,--($B$3:$B$49=$C119)*--($C$3:$C$49=$B119))*$A119</f>
        <v>0</v>
      </c>
      <c r="M119" s="3064" cm="1">
        <f t="array" ref="M119">SUMPRODUCT(M$3:M$49,--($B$3:$B$49=$C119)*--($C$3:$C$49=$B119))*$A119</f>
        <v>0</v>
      </c>
      <c r="N119" s="3064" cm="1">
        <f t="array" ref="N119">SUMPRODUCT(N$3:N$49,--($B$3:$B$49=$C119)*--($C$3:$C$49=$B119))*$A119</f>
        <v>0</v>
      </c>
      <c r="O119" s="3064" cm="1">
        <f t="array" ref="O119">SUMPRODUCT(O$3:O$49,--($B$3:$B$49=$C119)*--($C$3:$C$49=$B119))*$A119</f>
        <v>0</v>
      </c>
      <c r="P119" s="3064" cm="1">
        <f t="array" ref="P119">SUMPRODUCT(P$3:P$49,--($B$3:$B$49=$C119)*--($C$3:$C$49=$B119))*$A119</f>
        <v>0</v>
      </c>
      <c r="Q119" s="3064" cm="1">
        <f t="array" ref="Q119">SUMPRODUCT(Q$3:Q$49,--($B$3:$B$49=$C119)*--($C$3:$C$49=$B119))*$A119</f>
        <v>0</v>
      </c>
      <c r="R119" s="3064" cm="1">
        <f t="array" ref="R119">SUMPRODUCT(R$3:R$49,--($B$3:$B$49=$C119)*--($C$3:$C$49=$B119))*$A119</f>
        <v>0</v>
      </c>
      <c r="S119" s="3244" cm="1">
        <f t="array" ref="S119">SUMPRODUCT(S$3:S$49,--($B$3:$B$49=$C119)*--($C$3:$C$49=$B119))*$A119</f>
        <v>0</v>
      </c>
      <c r="T119" s="3064" cm="1">
        <f t="array" ref="T119">SUMPRODUCT(T$3:T$49,--($B$3:$B$49=$C119)*--($C$3:$C$49=$B119))*$A119</f>
        <v>0</v>
      </c>
      <c r="U119" s="3064" cm="1">
        <f t="array" ref="U119">SUMPRODUCT(U$3:U$49,--($B$3:$B$49=$C119)*--($C$3:$C$49=$B119))*$A119</f>
        <v>0</v>
      </c>
      <c r="V119" s="3064" cm="1">
        <f t="array" ref="V119">SUMPRODUCT(V$3:V$49,--($B$3:$B$49=$C119)*--($C$3:$C$49=$B119))*$A119</f>
        <v>0</v>
      </c>
      <c r="W119" s="3064" cm="1">
        <f t="array" ref="W119">SUMPRODUCT(W$3:W$49,--($B$3:$B$49=$C119)*--($C$3:$C$49=$B119))*$A119</f>
        <v>0</v>
      </c>
      <c r="X119" s="3064" cm="1">
        <f t="array" ref="X119">SUMPRODUCT(X$3:X$49,--($B$3:$B$49=$C119)*--($C$3:$C$49=$B119))*$A119</f>
        <v>0</v>
      </c>
      <c r="Y119" s="3064" cm="1">
        <f t="array" ref="Y119">SUMPRODUCT(Y$3:Y$49,--($B$3:$B$49=$C119)*--($C$3:$C$49=$B119))*$A119</f>
        <v>0</v>
      </c>
      <c r="Z119" s="3064" cm="1">
        <f t="array" ref="Z119">SUMPRODUCT(Z$3:Z$49,--($B$3:$B$49=$C119)*--($C$3:$C$49=$B119))*$A119</f>
        <v>0</v>
      </c>
      <c r="AA119" s="3064" cm="1">
        <f t="array" ref="AA119">SUMPRODUCT(AA$3:AA$49,--($B$3:$B$49=$C119)*--($C$3:$C$49=$B119))*$A119</f>
        <v>0</v>
      </c>
      <c r="AB119" s="3064" cm="1">
        <f t="array" ref="AB119">SUMPRODUCT(AB$3:AB$49,--($B$3:$B$49=$C119)*--($C$3:$C$49=$B119))*$A119</f>
        <v>0</v>
      </c>
      <c r="AC119" s="3064" cm="1">
        <f t="array" ref="AC119">SUMPRODUCT(AC$3:AC$49,--($B$3:$B$49=$C119)*--($C$3:$C$49=$B119))*$A119</f>
        <v>0</v>
      </c>
      <c r="AD119" s="3064" cm="1">
        <f t="array" ref="AD119">SUMPRODUCT(AD$3:AD$49,--($B$3:$B$49=$C119)*--($C$3:$C$49=$B119))*$A119</f>
        <v>0</v>
      </c>
      <c r="AE119" s="3064" cm="1">
        <f t="array" ref="AE119">SUMPRODUCT(AE$3:AE$49,--($B$3:$B$49=$C119)*--($C$3:$C$49=$B119))*$A119</f>
        <v>0</v>
      </c>
      <c r="AF119" s="3064" cm="1">
        <f t="array" ref="AF119">SUMPRODUCT(AF$3:AF$49,--($B$3:$B$49=$C119)*--($C$3:$C$49=$B119))*$A119</f>
        <v>0</v>
      </c>
      <c r="AG119" s="3064" cm="1">
        <f t="array" ref="AG119">SUMPRODUCT(AG$3:AG$49,--($B$3:$B$49=$C119)*--($C$3:$C$49=$B119))*$A119</f>
        <v>0</v>
      </c>
      <c r="AH119" s="3064" cm="1">
        <f t="array" ref="AH119">SUMPRODUCT(AH$3:AH$49,--($B$3:$B$49=$C119)*--($C$3:$C$49=$B119))*$A119</f>
        <v>0</v>
      </c>
      <c r="AI119" s="3064" cm="1">
        <f t="array" ref="AI119">SUMPRODUCT(AI$3:AI$49,--($B$3:$B$49=$C119)*--($C$3:$C$49=$B119))*$A119</f>
        <v>0</v>
      </c>
      <c r="AJ119" s="3064" cm="1">
        <f t="array" ref="AJ119">SUMPRODUCT(AJ$3:AJ$49,--($B$3:$B$49=$C119)*--($C$3:$C$49=$B119))*$A119</f>
        <v>0</v>
      </c>
      <c r="AK119" s="3064" cm="1">
        <f t="array" ref="AK119">SUMPRODUCT(AK$3:AK$49,--($B$3:$B$49=$C119)*--($C$3:$C$49=$B119))*$A119</f>
        <v>0</v>
      </c>
      <c r="AL119" s="3064" cm="1">
        <f t="array" ref="AL119">SUMPRODUCT(AL$3:AL$49,--($B$3:$B$49=$C119)*--($C$3:$C$49=$B119))*$A119</f>
        <v>0</v>
      </c>
      <c r="AM119" s="3257" cm="1">
        <f t="array" ref="AM119">SUMPRODUCT(AM$3:AM$49,--($B$3:$B$49=$C119)*--($C$3:$C$49=$B119))*$A119</f>
        <v>0</v>
      </c>
      <c r="AN119" s="3064" cm="1">
        <f t="array" ref="AN119">SUMPRODUCT(AN$3:AN$49,--($B$3:$B$49=$C119)*--($C$3:$C$49=$B119))*$A119</f>
        <v>0</v>
      </c>
      <c r="AO119" s="3064" cm="1">
        <f t="array" ref="AO119">SUMPRODUCT(AO$3:AO$49,--($B$3:$B$49=$C119)*--($C$3:$C$49=$B119))*$A119</f>
        <v>0</v>
      </c>
    </row>
    <row r="120" spans="1:41" s="376" customFormat="1" ht="15" customHeight="1">
      <c r="A120" s="3107"/>
      <c r="B120"/>
      <c r="C120"/>
      <c r="D120" s="17" t="s">
        <v>26</v>
      </c>
      <c r="E120" s="3427" cm="1">
        <f t="array" ref="E120">SUMPRODUCT($I120:$AO120,--($I$2:$AO$2&lt;=E$58))</f>
        <v>-10734855.702506844</v>
      </c>
      <c r="F120" s="2857" cm="1">
        <f t="array" ref="F120">SUMPRODUCT($I120:$AO120,--($I$2:$AO$2&lt;=F$58))</f>
        <v>-6703207.2516021244</v>
      </c>
      <c r="G120" s="8"/>
      <c r="H120" s="8"/>
      <c r="I120" s="3092">
        <f t="shared" ref="I120:AO120" si="31">SUM(I114:I119)</f>
        <v>-919874.90654060687</v>
      </c>
      <c r="J120" s="3092">
        <f t="shared" si="31"/>
        <v>-4587931.3217569143</v>
      </c>
      <c r="K120" s="3092">
        <f t="shared" si="31"/>
        <v>-140270.73337366019</v>
      </c>
      <c r="L120" s="3092">
        <f t="shared" si="31"/>
        <v>-142040.32489202928</v>
      </c>
      <c r="M120" s="3092">
        <f t="shared" si="31"/>
        <v>-144844.08994826884</v>
      </c>
      <c r="N120" s="3092">
        <f t="shared" si="31"/>
        <v>-147703.0127097966</v>
      </c>
      <c r="O120" s="3092">
        <f t="shared" si="31"/>
        <v>-150618.17827910569</v>
      </c>
      <c r="P120" s="3092">
        <f t="shared" si="31"/>
        <v>-153590.69310561463</v>
      </c>
      <c r="Q120" s="3092">
        <f t="shared" si="31"/>
        <v>-156621.68540561962</v>
      </c>
      <c r="R120" s="3092">
        <f t="shared" si="31"/>
        <v>-159712.30559050839</v>
      </c>
      <c r="S120" s="3245">
        <f t="shared" si="31"/>
        <v>-156085.98213230041</v>
      </c>
      <c r="T120" s="3233">
        <f t="shared" si="31"/>
        <v>-159166.06357279405</v>
      </c>
      <c r="U120" s="3092">
        <f t="shared" si="31"/>
        <v>-162306.73861544428</v>
      </c>
      <c r="V120" s="3092">
        <f t="shared" si="31"/>
        <v>-165509.19930166082</v>
      </c>
      <c r="W120" s="3092">
        <f t="shared" si="31"/>
        <v>-168774.66112355894</v>
      </c>
      <c r="X120" s="3092">
        <f t="shared" si="31"/>
        <v>-172104.36348529876</v>
      </c>
      <c r="Y120" s="3092">
        <f t="shared" si="31"/>
        <v>-292325.83168847626</v>
      </c>
      <c r="Z120" s="3092">
        <f t="shared" si="31"/>
        <v>-178961.56983691372</v>
      </c>
      <c r="AA120" s="3092">
        <f t="shared" si="31"/>
        <v>-182491.67647552351</v>
      </c>
      <c r="AB120" s="3092">
        <f t="shared" si="31"/>
        <v>-186091.22993927836</v>
      </c>
      <c r="AC120" s="3092">
        <f t="shared" si="31"/>
        <v>-189761.59643662925</v>
      </c>
      <c r="AD120" s="3092">
        <f t="shared" si="31"/>
        <v>-193504.16905307345</v>
      </c>
      <c r="AE120" s="3092">
        <f t="shared" si="31"/>
        <v>-197320.36827989938</v>
      </c>
      <c r="AF120" s="3092">
        <f t="shared" si="31"/>
        <v>-201211.64255333302</v>
      </c>
      <c r="AG120" s="3092">
        <f t="shared" si="31"/>
        <v>-205179.46880429133</v>
      </c>
      <c r="AH120" s="3092">
        <f t="shared" si="31"/>
        <v>-209225.35301895032</v>
      </c>
      <c r="AI120" s="3092">
        <f t="shared" si="31"/>
        <v>-213350.83081034129</v>
      </c>
      <c r="AJ120" s="3092">
        <f t="shared" si="31"/>
        <v>-217557.468001192</v>
      </c>
      <c r="AK120" s="3092">
        <f t="shared" si="31"/>
        <v>-221846.86121823365</v>
      </c>
      <c r="AL120" s="3092">
        <f t="shared" si="31"/>
        <v>-358873.37655752612</v>
      </c>
      <c r="AM120" s="3258">
        <f t="shared" si="31"/>
        <v>0</v>
      </c>
      <c r="AN120" s="3092">
        <f t="shared" si="31"/>
        <v>0</v>
      </c>
      <c r="AO120" s="3108">
        <f t="shared" si="31"/>
        <v>0</v>
      </c>
    </row>
    <row r="121" spans="1:41" s="376" customFormat="1" ht="15" customHeight="1">
      <c r="A121" s="3107"/>
      <c r="B121"/>
      <c r="C121"/>
      <c r="D121" s="18"/>
      <c r="E121" s="3426"/>
      <c r="F121"/>
      <c r="G121"/>
      <c r="H121"/>
      <c r="I121" s="3064"/>
      <c r="J121" s="3064"/>
      <c r="K121" s="3064"/>
      <c r="L121" s="3064"/>
      <c r="M121" s="3064"/>
      <c r="N121" s="3064"/>
      <c r="O121" s="3064"/>
      <c r="P121" s="3064"/>
      <c r="Q121" s="3064"/>
      <c r="R121" s="3064"/>
      <c r="S121" s="3244"/>
      <c r="T121" s="3232"/>
      <c r="U121" s="3064"/>
      <c r="V121" s="3064"/>
      <c r="W121" s="3064"/>
      <c r="X121" s="3064"/>
      <c r="Y121" s="3064"/>
      <c r="Z121" s="3064"/>
      <c r="AA121" s="3064"/>
      <c r="AB121" s="3064"/>
      <c r="AC121" s="3064"/>
      <c r="AD121" s="3064"/>
      <c r="AE121" s="3064"/>
      <c r="AF121" s="3064"/>
      <c r="AG121" s="3064"/>
      <c r="AH121" s="3064"/>
      <c r="AI121" s="3064"/>
      <c r="AJ121" s="3064"/>
      <c r="AK121" s="3064"/>
      <c r="AL121" s="3064"/>
      <c r="AM121" s="3257"/>
      <c r="AN121" s="3064"/>
      <c r="AO121" s="3106"/>
    </row>
    <row r="122" spans="1:41" s="376" customFormat="1" ht="15" customHeight="1">
      <c r="A122" s="3109"/>
      <c r="B122" s="3110"/>
      <c r="C122" s="3111" t="s">
        <v>21</v>
      </c>
      <c r="D122" s="3128" t="s">
        <v>77</v>
      </c>
      <c r="E122" s="3432" cm="1">
        <f t="array" ref="E122">SUMPRODUCT($I122:$AO122,--($I$2:$AO$2&lt;=E$58))</f>
        <v>15377351.358046381</v>
      </c>
      <c r="F122" s="3112" cm="1">
        <f t="array" ref="F122">SUMPRODUCT($I122:$AO122,--($I$2:$AO$2&lt;=F$58))</f>
        <v>1751636.3856749199</v>
      </c>
      <c r="G122" s="3110"/>
      <c r="H122" s="3110"/>
      <c r="I122" s="3113">
        <f t="shared" ref="I122:AO122" si="32">I111+I120</f>
        <v>-331105.01685190888</v>
      </c>
      <c r="J122" s="3113">
        <f t="shared" si="32"/>
        <v>-3987578.7226019767</v>
      </c>
      <c r="K122" s="3113">
        <f t="shared" si="32"/>
        <v>724951.91354981414</v>
      </c>
      <c r="L122" s="3113">
        <f t="shared" si="32"/>
        <v>734245.16116268572</v>
      </c>
      <c r="M122" s="3113">
        <f t="shared" si="32"/>
        <v>743721.23230132344</v>
      </c>
      <c r="N122" s="3113">
        <f t="shared" si="32"/>
        <v>753383.72360308841</v>
      </c>
      <c r="O122" s="3113">
        <f t="shared" si="32"/>
        <v>763236.30246100819</v>
      </c>
      <c r="P122" s="3113">
        <f t="shared" si="32"/>
        <v>773282.70841573272</v>
      </c>
      <c r="Q122" s="3113">
        <f t="shared" si="32"/>
        <v>783526.75457487581</v>
      </c>
      <c r="R122" s="3113">
        <f t="shared" si="32"/>
        <v>793972.32906027685</v>
      </c>
      <c r="S122" s="3248">
        <f t="shared" si="32"/>
        <v>804623.39648373623</v>
      </c>
      <c r="T122" s="3237">
        <f t="shared" si="32"/>
        <v>815483.99945178058</v>
      </c>
      <c r="U122" s="3113">
        <f t="shared" si="32"/>
        <v>573998.78528214421</v>
      </c>
      <c r="V122" s="3113">
        <f t="shared" si="32"/>
        <v>585290.90683987644</v>
      </c>
      <c r="W122" s="3113">
        <f t="shared" si="32"/>
        <v>596805.17522534449</v>
      </c>
      <c r="X122" s="3113">
        <f t="shared" si="32"/>
        <v>608545.96067250473</v>
      </c>
      <c r="Y122" s="3113">
        <f>Y111+Y120</f>
        <v>503691.45787475922</v>
      </c>
      <c r="Z122" s="3113">
        <f t="shared" si="32"/>
        <v>632724.99525118386</v>
      </c>
      <c r="AA122" s="3113">
        <f t="shared" si="32"/>
        <v>645172.42152139812</v>
      </c>
      <c r="AB122" s="3113">
        <f t="shared" si="32"/>
        <v>657864.72261387354</v>
      </c>
      <c r="AC122" s="3113">
        <f t="shared" si="32"/>
        <v>670806.71588420449</v>
      </c>
      <c r="AD122" s="3113">
        <f t="shared" si="32"/>
        <v>684003.31345850835</v>
      </c>
      <c r="AE122" s="3113">
        <f t="shared" si="32"/>
        <v>697459.52409781935</v>
      </c>
      <c r="AF122" s="3113">
        <f t="shared" si="32"/>
        <v>711180.45509916171</v>
      </c>
      <c r="AG122" s="3113">
        <f t="shared" si="32"/>
        <v>725171.31423402182</v>
      </c>
      <c r="AH122" s="3113">
        <f t="shared" si="32"/>
        <v>739437.41172495298</v>
      </c>
      <c r="AI122" s="3113">
        <f t="shared" si="32"/>
        <v>753984.16226106929</v>
      </c>
      <c r="AJ122" s="3113">
        <f t="shared" si="32"/>
        <v>768817.08705318708</v>
      </c>
      <c r="AK122" s="3113">
        <f t="shared" si="32"/>
        <v>783941.81592939701</v>
      </c>
      <c r="AL122" s="3113">
        <f t="shared" si="32"/>
        <v>666711.35141253588</v>
      </c>
      <c r="AM122" s="3262">
        <f t="shared" si="32"/>
        <v>0</v>
      </c>
      <c r="AN122" s="3113">
        <f t="shared" si="32"/>
        <v>0</v>
      </c>
      <c r="AO122" s="3114">
        <f t="shared" si="32"/>
        <v>0</v>
      </c>
    </row>
    <row r="123" spans="1:41" s="376" customFormat="1" ht="15" customHeight="1">
      <c r="A123" s="3107"/>
      <c r="B123"/>
      <c r="C123" s="2738"/>
      <c r="D123" s="17" t="s">
        <v>78</v>
      </c>
      <c r="E123" s="3229">
        <f>IRR(I122:U122)</f>
        <v>0.12511007651960404</v>
      </c>
      <c r="F123" s="3229">
        <f>IRR(I122:AO122)</f>
        <v>0.16434598161732472</v>
      </c>
      <c r="G123"/>
      <c r="H123"/>
      <c r="I123" s="3092"/>
      <c r="J123" s="3064"/>
      <c r="K123" s="3092"/>
      <c r="L123" s="3092"/>
      <c r="M123" s="3092"/>
      <c r="N123" s="3092"/>
      <c r="O123" s="3092"/>
      <c r="P123" s="3092"/>
      <c r="Q123" s="3092"/>
      <c r="R123" s="3092"/>
      <c r="S123" s="3245"/>
      <c r="T123" s="3233"/>
      <c r="U123" s="3092"/>
      <c r="V123" s="3092"/>
      <c r="W123" s="3092"/>
      <c r="X123" s="3092"/>
      <c r="Y123" s="3092"/>
      <c r="Z123" s="3092"/>
      <c r="AA123" s="3092"/>
      <c r="AB123" s="3092"/>
      <c r="AC123" s="3092"/>
      <c r="AD123" s="3092"/>
      <c r="AE123" s="3092"/>
      <c r="AF123" s="3092"/>
      <c r="AG123" s="3092"/>
      <c r="AH123" s="3092"/>
      <c r="AI123" s="3092"/>
      <c r="AJ123" s="3092"/>
      <c r="AK123" s="3092"/>
      <c r="AL123" s="3092"/>
      <c r="AM123" s="3258"/>
      <c r="AN123" s="3092"/>
      <c r="AO123" s="3108"/>
    </row>
    <row r="124" spans="1:41" s="376" customFormat="1" ht="15" customHeight="1">
      <c r="A124" s="3107"/>
      <c r="B124"/>
      <c r="C124" s="2738"/>
      <c r="D124" s="17" t="s">
        <v>79</v>
      </c>
      <c r="E124" s="3229">
        <f>IRR(I122:AO122)</f>
        <v>0.16434598161732472</v>
      </c>
      <c r="F124" s="3229">
        <f>IRR(I122:U122)</f>
        <v>0.12511007651960404</v>
      </c>
      <c r="G124"/>
      <c r="H124"/>
      <c r="I124" s="3092"/>
      <c r="J124" s="3092"/>
      <c r="K124" s="3092"/>
      <c r="L124" s="3092"/>
      <c r="M124" s="3092"/>
      <c r="N124" s="3092"/>
      <c r="O124" s="3092"/>
      <c r="P124" s="3092"/>
      <c r="Q124" s="3092"/>
      <c r="R124" s="3092"/>
      <c r="S124" s="3245"/>
      <c r="T124" s="3233"/>
      <c r="U124" s="3092"/>
      <c r="V124" s="3092"/>
      <c r="W124" s="3092"/>
      <c r="X124" s="3092"/>
      <c r="Y124" s="3092"/>
      <c r="Z124" s="3092"/>
      <c r="AA124" s="3092"/>
      <c r="AB124" s="3092"/>
      <c r="AC124" s="3092"/>
      <c r="AD124" s="3092"/>
      <c r="AE124" s="3092"/>
      <c r="AF124" s="3092"/>
      <c r="AG124" s="3092"/>
      <c r="AH124" s="3092"/>
      <c r="AI124" s="3092"/>
      <c r="AJ124" s="3092"/>
      <c r="AK124" s="3092"/>
      <c r="AL124" s="3092"/>
      <c r="AM124" s="3258"/>
      <c r="AN124" s="3092"/>
      <c r="AO124" s="3108"/>
    </row>
    <row r="125" spans="1:41" s="376" customFormat="1" ht="15" customHeight="1">
      <c r="A125" s="3109"/>
      <c r="B125" s="3110"/>
      <c r="C125" s="3111"/>
      <c r="D125" s="3128" t="s">
        <v>80</v>
      </c>
      <c r="E125" s="3134">
        <f>E122/-E114+1</f>
        <v>3.9366811914281623</v>
      </c>
      <c r="F125" s="3134">
        <f>F122/-F114+1</f>
        <v>1.3345177923206577</v>
      </c>
      <c r="G125" s="3110"/>
      <c r="H125" s="3110"/>
      <c r="I125" s="3136"/>
      <c r="J125" s="3113"/>
      <c r="K125" s="3113"/>
      <c r="L125" s="3113"/>
      <c r="M125" s="3113"/>
      <c r="N125" s="3113"/>
      <c r="O125" s="3113"/>
      <c r="P125" s="3113"/>
      <c r="Q125" s="3113"/>
      <c r="R125" s="3113"/>
      <c r="S125" s="3248"/>
      <c r="T125" s="3237"/>
      <c r="U125" s="3113"/>
      <c r="V125" s="3113"/>
      <c r="W125" s="3113"/>
      <c r="X125" s="3113"/>
      <c r="Y125" s="3113"/>
      <c r="Z125" s="3113"/>
      <c r="AA125" s="3113"/>
      <c r="AB125" s="3113"/>
      <c r="AC125" s="3113"/>
      <c r="AD125" s="3113"/>
      <c r="AE125" s="3113"/>
      <c r="AF125" s="3113"/>
      <c r="AG125" s="3113"/>
      <c r="AH125" s="3113"/>
      <c r="AI125" s="3113"/>
      <c r="AJ125" s="3113"/>
      <c r="AK125" s="3113"/>
      <c r="AL125" s="3113"/>
      <c r="AM125" s="3262"/>
      <c r="AN125" s="3113"/>
      <c r="AO125" s="3114"/>
    </row>
    <row r="126" spans="1:41" s="376" customFormat="1" ht="15" customHeight="1" thickBot="1">
      <c r="A126"/>
      <c r="B126"/>
      <c r="C126"/>
      <c r="D126" s="18"/>
      <c r="E126" s="3426"/>
      <c r="F126"/>
      <c r="G126"/>
      <c r="H126"/>
      <c r="I126" s="3064"/>
      <c r="J126" s="3064"/>
      <c r="K126" s="3064"/>
      <c r="L126" s="3064"/>
      <c r="M126" s="3064"/>
      <c r="N126" s="3064"/>
      <c r="O126" s="3064"/>
      <c r="P126" s="3064"/>
      <c r="Q126" s="3064"/>
      <c r="R126" s="3064"/>
      <c r="S126" s="3244"/>
      <c r="T126" s="3232"/>
      <c r="U126" s="3064"/>
      <c r="V126" s="3064"/>
      <c r="W126" s="3064"/>
      <c r="X126" s="3064"/>
      <c r="Y126" s="3064"/>
      <c r="Z126" s="3064"/>
      <c r="AA126" s="3064"/>
      <c r="AB126" s="3064"/>
      <c r="AC126" s="3064"/>
      <c r="AD126" s="3064"/>
      <c r="AE126" s="3064"/>
      <c r="AF126" s="3064"/>
      <c r="AG126" s="3064"/>
      <c r="AH126" s="3064"/>
      <c r="AI126" s="3064"/>
      <c r="AJ126" s="3064"/>
      <c r="AK126" s="3064"/>
      <c r="AL126" s="3064"/>
      <c r="AM126" s="3257"/>
      <c r="AN126" s="3064"/>
      <c r="AO126" s="3064"/>
    </row>
    <row r="127" spans="1:41" s="376" customFormat="1" ht="15" customHeight="1">
      <c r="A127"/>
      <c r="B127"/>
      <c r="C127"/>
      <c r="D127" s="3129" t="s">
        <v>81</v>
      </c>
      <c r="E127" s="3434" t="s">
        <v>82</v>
      </c>
      <c r="F127" s="2860" t="s">
        <v>83</v>
      </c>
      <c r="G127" s="2860"/>
      <c r="H127" s="2861" t="s">
        <v>77</v>
      </c>
      <c r="I127" s="3093"/>
      <c r="J127" s="3093"/>
      <c r="K127" s="3093"/>
      <c r="L127" s="3093"/>
      <c r="M127" s="3093"/>
      <c r="N127" s="3093"/>
      <c r="O127" s="3093"/>
      <c r="P127" s="3093"/>
      <c r="Q127" s="3093"/>
      <c r="R127" s="3093"/>
      <c r="S127" s="3250"/>
      <c r="T127" s="3239"/>
      <c r="U127" s="3093"/>
      <c r="V127" s="3093"/>
      <c r="W127" s="3093"/>
      <c r="X127" s="3093"/>
      <c r="Y127" s="3093"/>
      <c r="Z127" s="3093"/>
      <c r="AA127" s="3093"/>
      <c r="AB127" s="3093"/>
      <c r="AC127" s="3093"/>
      <c r="AD127" s="3093"/>
      <c r="AE127" s="3093"/>
      <c r="AF127" s="3093"/>
      <c r="AG127" s="3093"/>
      <c r="AH127" s="3093"/>
      <c r="AI127" s="3093"/>
      <c r="AJ127" s="3093"/>
      <c r="AK127" s="3093"/>
      <c r="AL127" s="3093"/>
      <c r="AM127" s="3264"/>
      <c r="AN127" s="3093"/>
      <c r="AO127" s="3094"/>
    </row>
    <row r="128" spans="1:41" s="376" customFormat="1" ht="15" customHeight="1">
      <c r="A128"/>
      <c r="B128"/>
      <c r="C128"/>
      <c r="D128" s="2309" t="s">
        <v>84</v>
      </c>
      <c r="E128" s="3427" cm="1">
        <f t="array" ref="E128">SUMPRODUCT($I128:$AO128,--($I$2:$AO$2&lt;=E$58))</f>
        <v>9597804.6188791431</v>
      </c>
      <c r="F128" s="2857" cm="1">
        <f t="array" ref="F128">SUMPRODUCT($I128:$AO128,--($I$2:$AO$2&lt;=F$58))</f>
        <v>2277559.7408354967</v>
      </c>
      <c r="G128"/>
      <c r="H128" t="s">
        <v>22</v>
      </c>
      <c r="I128" s="3064" cm="1">
        <f t="array" ref="I128">SUMPRODUCT(I$62:I$122,--($D$62:$D$122=$H$127)*--($C$62:$C$122=$H128))</f>
        <v>-305541.80515199993</v>
      </c>
      <c r="J128" s="3064" cm="1">
        <f t="array" ref="J128">SUMPRODUCT(J$62:J$122,--($D$62:$D$122=$H$127)*--($C$62:$C$122=$H128))</f>
        <v>304922.98334727273</v>
      </c>
      <c r="K128" s="3064" cm="1">
        <f t="array" ref="K128">SUMPRODUCT(K$62:K$122,--($D$62:$D$122=$H$127)*--($C$62:$C$122=$H128))</f>
        <v>302133.41530213499</v>
      </c>
      <c r="L128" s="3064" cm="1">
        <f t="array" ref="L128">SUMPRODUCT(L$62:L$122,--($D$62:$D$122=$H$127)*--($C$62:$C$122=$H128))</f>
        <v>317038.32686223096</v>
      </c>
      <c r="M128" s="3064" cm="1">
        <f t="array" ref="M128">SUMPRODUCT(M$62:M$122,--($D$62:$D$122=$H$127)*--($C$62:$C$122=$H128))</f>
        <v>323275.33540159336</v>
      </c>
      <c r="N128" s="3064" cm="1">
        <f t="array" ref="N128">SUMPRODUCT(N$62:N$122,--($D$62:$D$122=$H$127)*--($C$62:$C$122=$H128))</f>
        <v>320317.87205947982</v>
      </c>
      <c r="O128" s="3064" cm="1">
        <f t="array" ref="O128">SUMPRODUCT(O$62:O$122,--($D$62:$D$122=$H$127)*--($C$62:$C$122=$H128))</f>
        <v>336119.86320762977</v>
      </c>
      <c r="P128" s="3064" cm="1">
        <f t="array" ref="P128">SUMPRODUCT(P$62:P$122,--($D$62:$D$122=$H$127)*--($C$62:$C$122=$H128))</f>
        <v>342732.25760745985</v>
      </c>
      <c r="Q128" s="3064" cm="1">
        <f t="array" ref="Q128">SUMPRODUCT(Q$62:Q$122,--($D$62:$D$122=$H$127)*--($C$62:$C$122=$H128))</f>
        <v>339596.7938803102</v>
      </c>
      <c r="R128" s="3064" cm="1">
        <f t="array" ref="R128">SUMPRODUCT(R$62:R$122,--($D$62:$D$122=$H$127)*--($C$62:$C$122=$H128))</f>
        <v>-3035.3016806151718</v>
      </c>
      <c r="S128" s="3244" cm="1">
        <f t="array" ref="S128">SUMPRODUCT(S$62:S$122,--($D$62:$D$122=$H$127)*--($C$62:$C$122=$H128))</f>
        <v>363360.23055635591</v>
      </c>
      <c r="T128" s="3232" cm="1">
        <f t="array" ref="T128">SUMPRODUCT(T$62:T$122,--($D$62:$D$122=$H$127)*--($C$62:$C$122=$H128))</f>
        <v>360036.05316275009</v>
      </c>
      <c r="U128" s="3064" cm="1">
        <f t="array" ref="U128">SUMPRODUCT(U$62:U$122,--($D$62:$D$122=$H$127)*--($C$62:$C$122=$H128))</f>
        <v>377797.43028639728</v>
      </c>
      <c r="V128" s="3064" cm="1">
        <f t="array" ref="V128">SUMPRODUCT(V$62:V$122,--($D$62:$D$122=$H$127)*--($C$62:$C$122=$H128))</f>
        <v>385229.73609675874</v>
      </c>
      <c r="W128" s="3064" cm="1">
        <f t="array" ref="W128">SUMPRODUCT(W$62:W$122,--($D$62:$D$122=$H$127)*--($C$62:$C$122=$H128))</f>
        <v>381705.48695667856</v>
      </c>
      <c r="X128" s="3064" cm="1">
        <f t="array" ref="X128">SUMPRODUCT(X$62:X$122,--($D$62:$D$122=$H$127)*--($C$62:$C$122=$H128))</f>
        <v>400535.86531586561</v>
      </c>
      <c r="Y128" s="3064" cm="1">
        <f t="array" ref="Y128">SUMPRODUCT(Y$62:Y$122,--($D$62:$D$122=$H$127)*--($C$62:$C$122=$H128))</f>
        <v>408415.49815717054</v>
      </c>
      <c r="Z128" s="3064" cm="1">
        <f t="array" ref="Z128">SUMPRODUCT(Z$62:Z$122,--($D$62:$D$122=$H$127)*--($C$62:$C$122=$H128))</f>
        <v>404679.13558360655</v>
      </c>
      <c r="AA128" s="3064" cm="1">
        <f t="array" ref="AA128">SUMPRODUCT(AA$62:AA$122,--($D$62:$D$122=$H$127)*--($C$62:$C$122=$H128))</f>
        <v>424642.8549890155</v>
      </c>
      <c r="AB128" s="3064" cm="1">
        <f t="array" ref="AB128">SUMPRODUCT(AB$62:AB$122,--($D$62:$D$122=$H$127)*--($C$62:$C$122=$H128))</f>
        <v>-3688.1612294956576</v>
      </c>
      <c r="AC128" s="3064" cm="1">
        <f t="array" ref="AC128">SUMPRODUCT(AC$62:AC$122,--($D$62:$D$122=$H$127)*--($C$62:$C$122=$H128))</f>
        <v>429035.49561833113</v>
      </c>
      <c r="AD128" s="3064" cm="1">
        <f t="array" ref="AD128">SUMPRODUCT(AD$62:AD$122,--($D$62:$D$122=$H$127)*--($C$62:$C$122=$H128))</f>
        <v>450200.76829079719</v>
      </c>
      <c r="AE128" s="3064" cm="1">
        <f t="array" ref="AE128">SUMPRODUCT(AE$62:AE$122,--($D$62:$D$122=$H$127)*--($C$62:$C$122=$H128))</f>
        <v>459057.44522335433</v>
      </c>
      <c r="AF128" s="3064" cm="1">
        <f t="array" ref="AF128">SUMPRODUCT(AF$62:AF$122,--($D$62:$D$122=$H$127)*--($C$62:$C$122=$H128))</f>
        <v>454857.78809675726</v>
      </c>
      <c r="AG128" s="3064" cm="1">
        <f t="array" ref="AG128">SUMPRODUCT(AG$62:AG$122,--($D$62:$D$122=$H$127)*--($C$62:$C$122=$H128))</f>
        <v>477296.93173541559</v>
      </c>
      <c r="AH128" s="3064" cm="1">
        <f t="array" ref="AH128">SUMPRODUCT(AH$62:AH$122,--($D$62:$D$122=$H$127)*--($C$62:$C$122=$H128))</f>
        <v>486686.66410155589</v>
      </c>
      <c r="AI128" s="3064" cm="1">
        <f t="array" ref="AI128">SUMPRODUCT(AI$62:AI$122,--($D$62:$D$122=$H$127)*--($C$62:$C$122=$H128))</f>
        <v>482234.24286630203</v>
      </c>
      <c r="AJ128" s="3064" cm="1">
        <f t="array" ref="AJ128">SUMPRODUCT(AJ$62:AJ$122,--($D$62:$D$122=$H$127)*--($C$62:$C$122=$H128))</f>
        <v>506023.92774436937</v>
      </c>
      <c r="AK128" s="3064" cm="1">
        <f t="array" ref="AK128">SUMPRODUCT(AK$62:AK$122,--($D$62:$D$122=$H$127)*--($C$62:$C$122=$H128))</f>
        <v>515978.7984683587</v>
      </c>
      <c r="AL128" s="3064" cm="1">
        <f t="array" ref="AL128">SUMPRODUCT(AL$62:AL$122,--($D$62:$D$122=$H$127)*--($C$62:$C$122=$H128))</f>
        <v>-443841.31397669902</v>
      </c>
      <c r="AM128" s="3257" cm="1">
        <f t="array" ref="AM128">SUMPRODUCT(AM$62:AM$122,--($D$62:$D$122=$H$127)*--($C$62:$C$122=$H128))</f>
        <v>0</v>
      </c>
      <c r="AN128" s="3064" cm="1">
        <f t="array" ref="AN128">SUMPRODUCT(AN$62:AN$122,--($D$62:$D$122=$H$127)*--($C$62:$C$122=$H128))</f>
        <v>0</v>
      </c>
      <c r="AO128" s="3095" cm="1">
        <f t="array" ref="AO128">SUMPRODUCT(AO$62:AO$122,--($D$62:$D$122=$H$127)*--($C$62:$C$122=$H128))</f>
        <v>0</v>
      </c>
    </row>
    <row r="129" spans="1:41" s="376" customFormat="1" ht="15" customHeight="1">
      <c r="A129"/>
      <c r="B129"/>
      <c r="C129"/>
      <c r="D129" s="2309" t="s">
        <v>85</v>
      </c>
      <c r="E129" s="3427" cm="1">
        <f t="array" ref="E129">SUMPRODUCT($I129:$AO129,--($I$2:$AO$2&lt;=E$58))</f>
        <v>14724981.473545501</v>
      </c>
      <c r="F129" s="2857" cm="1">
        <f t="array" ref="F129">SUMPRODUCT($I129:$AO129,--($I$2:$AO$2&lt;=F$58))</f>
        <v>1714528.3667308073</v>
      </c>
      <c r="G129"/>
      <c r="H129" t="s">
        <v>20</v>
      </c>
      <c r="I129" s="3064" cm="1">
        <f t="array" ref="I129">SUMPRODUCT(I$62:I$122,--($D$62:$D$122=$H$127)*--($C$62:$C$122=$H129))</f>
        <v>-276073.15185190912</v>
      </c>
      <c r="J129" s="3064" cm="1">
        <f t="array" ref="J129">SUMPRODUCT(J$62:J$122,--($D$62:$D$122=$H$127)*--($C$62:$C$122=$H129))</f>
        <v>-2455442.9705656138</v>
      </c>
      <c r="K129" s="3064" cm="1">
        <f t="array" ref="K129">SUMPRODUCT(K$62:K$122,--($D$62:$D$122=$H$127)*--($C$62:$C$122=$H129))</f>
        <v>-744346.53301928658</v>
      </c>
      <c r="L129" s="3064" cm="1">
        <f t="array" ref="L129">SUMPRODUCT(L$62:L$122,--($D$62:$D$122=$H$127)*--($C$62:$C$122=$H129))</f>
        <v>712169.19075875368</v>
      </c>
      <c r="M129" s="3064" cm="1">
        <f t="array" ref="M129">SUMPRODUCT(M$62:M$122,--($D$62:$D$122=$H$127)*--($C$62:$C$122=$H129))</f>
        <v>721624.73883901606</v>
      </c>
      <c r="N129" s="3064" cm="1">
        <f t="array" ref="N129">SUMPRODUCT(N$62:N$122,--($D$62:$D$122=$H$127)*--($C$62:$C$122=$H129))</f>
        <v>731266.30333787529</v>
      </c>
      <c r="O129" s="3064" cm="1">
        <f t="array" ref="O129">SUMPRODUCT(O$62:O$122,--($D$62:$D$122=$H$127)*--($C$62:$C$122=$H129))</f>
        <v>741097.54370560311</v>
      </c>
      <c r="P129" s="3064" cm="1">
        <f t="array" ref="P129">SUMPRODUCT(P$62:P$122,--($D$62:$D$122=$H$127)*--($C$62:$C$122=$H129))</f>
        <v>751122.19138383796</v>
      </c>
      <c r="Q129" s="3064" cm="1">
        <f t="array" ref="Q129">SUMPRODUCT(Q$62:Q$122,--($D$62:$D$122=$H$127)*--($C$62:$C$122=$H129))</f>
        <v>761344.05122185173</v>
      </c>
      <c r="R129" s="3064" cm="1">
        <f t="array" ref="R129">SUMPRODUCT(R$62:R$122,--($D$62:$D$122=$H$127)*--($C$62:$C$122=$H129))</f>
        <v>771767.00292067917</v>
      </c>
      <c r="S129" s="3244" cm="1">
        <f t="array" ref="S129">SUMPRODUCT(S$62:S$122,--($D$62:$D$122=$H$127)*--($C$62:$C$122=$H129))</f>
        <v>782395.002505654</v>
      </c>
      <c r="T129" s="3232" cm="1">
        <f t="array" ref="T129">SUMPRODUCT(T$62:T$122,--($D$62:$D$122=$H$127)*--($C$62:$C$122=$H129))</f>
        <v>793232.08382791886</v>
      </c>
      <c r="U129" s="3064" cm="1">
        <f t="array" ref="U129">SUMPRODUCT(U$62:U$122,--($D$62:$D$122=$H$127)*--($C$62:$C$122=$H129))</f>
        <v>804282.36009546916</v>
      </c>
      <c r="V129" s="3064" cm="1">
        <f t="array" ref="V129">SUMPRODUCT(V$62:V$122,--($D$62:$D$122=$H$127)*--($C$62:$C$122=$H129))</f>
        <v>584023.29716579022</v>
      </c>
      <c r="W129" s="3064" cm="1">
        <f t="array" ref="W129">SUMPRODUCT(W$62:W$122,--($D$62:$D$122=$H$127)*--($C$62:$C$122=$H129))</f>
        <v>595512.6282118517</v>
      </c>
      <c r="X129" s="3064" cm="1">
        <f t="array" ref="X129">SUMPRODUCT(X$62:X$122,--($D$62:$D$122=$H$127)*--($C$62:$C$122=$H129))</f>
        <v>607227.98573412839</v>
      </c>
      <c r="Y129" s="3064" cm="1">
        <f t="array" ref="Y129">SUMPRODUCT(Y$62:Y$122,--($D$62:$D$122=$H$127)*--($C$62:$C$122=$H129))</f>
        <v>310253.10453097022</v>
      </c>
      <c r="Z129" s="3064" cm="1">
        <f t="array" ref="Z129">SUMPRODUCT(Z$62:Z$122,--($D$62:$D$122=$H$127)*--($C$62:$C$122=$H129))</f>
        <v>631354.65391212748</v>
      </c>
      <c r="AA129" s="3064" cm="1">
        <f t="array" ref="AA129">SUMPRODUCT(AA$62:AA$122,--($D$62:$D$122=$H$127)*--($C$62:$C$122=$H129))</f>
        <v>643775.12183090788</v>
      </c>
      <c r="AB129" s="3064" cm="1">
        <f t="array" ref="AB129">SUMPRODUCT(AB$62:AB$122,--($D$62:$D$122=$H$127)*--($C$62:$C$122=$H129))</f>
        <v>656439.93422765401</v>
      </c>
      <c r="AC129" s="3064" cm="1">
        <f t="array" ref="AC129">SUMPRODUCT(AC$62:AC$122,--($D$62:$D$122=$H$127)*--($C$62:$C$122=$H129))</f>
        <v>669353.89802464168</v>
      </c>
      <c r="AD129" s="3064" cm="1">
        <f t="array" ref="AD129">SUMPRODUCT(AD$62:AD$122,--($D$62:$D$122=$H$127)*--($C$62:$C$122=$H129))</f>
        <v>682521.91470941738</v>
      </c>
      <c r="AE129" s="3064" cm="1">
        <f t="array" ref="AE129">SUMPRODUCT(AE$62:AE$122,--($D$62:$D$122=$H$127)*--($C$62:$C$122=$H129))</f>
        <v>695948.98219515523</v>
      </c>
      <c r="AF129" s="3064" cm="1">
        <f t="array" ref="AF129">SUMPRODUCT(AF$62:AF$122,--($D$62:$D$122=$H$127)*--($C$62:$C$122=$H129))</f>
        <v>709640.19671761245</v>
      </c>
      <c r="AG129" s="3064" cm="1">
        <f t="array" ref="AG129">SUMPRODUCT(AG$62:AG$122,--($D$62:$D$122=$H$127)*--($C$62:$C$122=$H129))</f>
        <v>723600.75476940279</v>
      </c>
      <c r="AH129" s="3064" cm="1">
        <f t="array" ref="AH129">SUMPRODUCT(AH$62:AH$122,--($D$62:$D$122=$H$127)*--($C$62:$C$122=$H129))</f>
        <v>737835.95507232088</v>
      </c>
      <c r="AI129" s="3064" cm="1">
        <f t="array" ref="AI129">SUMPRODUCT(AI$62:AI$122,--($D$62:$D$122=$H$127)*--($C$62:$C$122=$H129))</f>
        <v>752351.20058847091</v>
      </c>
      <c r="AJ129" s="3064" cm="1">
        <f t="array" ref="AJ129">SUMPRODUCT(AJ$62:AJ$122,--($D$62:$D$122=$H$127)*--($C$62:$C$122=$H129))</f>
        <v>767152.00057095673</v>
      </c>
      <c r="AK129" s="3064" cm="1">
        <f t="array" ref="AK129">SUMPRODUCT(AK$62:AK$122,--($D$62:$D$122=$H$127)*--($C$62:$C$122=$H129))</f>
        <v>782243.97265491635</v>
      </c>
      <c r="AL129" s="3064" cm="1">
        <f t="array" ref="AL129">SUMPRODUCT(AL$62:AL$122,--($D$62:$D$122=$H$127)*--($C$62:$C$122=$H129))</f>
        <v>81308.059469327913</v>
      </c>
      <c r="AM129" s="3257" cm="1">
        <f t="array" ref="AM129">SUMPRODUCT(AM$62:AM$122,--($D$62:$D$122=$H$127)*--($C$62:$C$122=$H129))</f>
        <v>0</v>
      </c>
      <c r="AN129" s="3064" cm="1">
        <f t="array" ref="AN129">SUMPRODUCT(AN$62:AN$122,--($D$62:$D$122=$H$127)*--($C$62:$C$122=$H129))</f>
        <v>0</v>
      </c>
      <c r="AO129" s="3095" cm="1">
        <f t="array" ref="AO129">SUMPRODUCT(AO$62:AO$122,--($D$62:$D$122=$H$127)*--($C$62:$C$122=$H129))</f>
        <v>0</v>
      </c>
    </row>
    <row r="130" spans="1:41" s="376" customFormat="1" ht="15" customHeight="1">
      <c r="A130"/>
      <c r="B130"/>
      <c r="C130" s="2735"/>
      <c r="D130" s="2309" t="s">
        <v>86</v>
      </c>
      <c r="E130" s="3427" cm="1">
        <f t="array" ref="E130">SUMPRODUCT($I130:$AO130,--($I$2:$AO$2&lt;=E$58))</f>
        <v>15377351.358046381</v>
      </c>
      <c r="F130" s="2857" cm="1">
        <f t="array" ref="F130">SUMPRODUCT($I130:$AO130,--($I$2:$AO$2&lt;=F$58))</f>
        <v>1751636.3856749199</v>
      </c>
      <c r="G130"/>
      <c r="H130" t="s">
        <v>21</v>
      </c>
      <c r="I130" s="3064" cm="1">
        <f t="array" ref="I130">SUMPRODUCT(I$62:I$122,--($D$62:$D$122=$H$127)*--($C$62:$C$122=$H130))</f>
        <v>-331105.01685190888</v>
      </c>
      <c r="J130" s="3064" cm="1">
        <f t="array" ref="J130">SUMPRODUCT(J$62:J$122,--($D$62:$D$122=$H$127)*--($C$62:$C$122=$H130))</f>
        <v>-3987578.7226019767</v>
      </c>
      <c r="K130" s="3064" cm="1">
        <f t="array" ref="K130">SUMPRODUCT(K$62:K$122,--($D$62:$D$122=$H$127)*--($C$62:$C$122=$H130))</f>
        <v>724951.91354981414</v>
      </c>
      <c r="L130" s="3064" cm="1">
        <f t="array" ref="L130">SUMPRODUCT(L$62:L$122,--($D$62:$D$122=$H$127)*--($C$62:$C$122=$H130))</f>
        <v>734245.16116268572</v>
      </c>
      <c r="M130" s="3064" cm="1">
        <f t="array" ref="M130">SUMPRODUCT(M$62:M$122,--($D$62:$D$122=$H$127)*--($C$62:$C$122=$H130))</f>
        <v>743721.23230132344</v>
      </c>
      <c r="N130" s="3064" cm="1">
        <f t="array" ref="N130">SUMPRODUCT(N$62:N$122,--($D$62:$D$122=$H$127)*--($C$62:$C$122=$H130))</f>
        <v>753383.72360308841</v>
      </c>
      <c r="O130" s="3064" cm="1">
        <f t="array" ref="O130">SUMPRODUCT(O$62:O$122,--($D$62:$D$122=$H$127)*--($C$62:$C$122=$H130))</f>
        <v>763236.30246100819</v>
      </c>
      <c r="P130" s="3064" cm="1">
        <f t="array" ref="P130">SUMPRODUCT(P$62:P$122,--($D$62:$D$122=$H$127)*--($C$62:$C$122=$H130))</f>
        <v>773282.70841573272</v>
      </c>
      <c r="Q130" s="3064" cm="1">
        <f t="array" ref="Q130">SUMPRODUCT(Q$62:Q$122,--($D$62:$D$122=$H$127)*--($C$62:$C$122=$H130))</f>
        <v>783526.75457487581</v>
      </c>
      <c r="R130" s="3064" cm="1">
        <f t="array" ref="R130">SUMPRODUCT(R$62:R$122,--($D$62:$D$122=$H$127)*--($C$62:$C$122=$H130))</f>
        <v>793972.32906027685</v>
      </c>
      <c r="S130" s="3244" cm="1">
        <f t="array" ref="S130">SUMPRODUCT(S$62:S$122,--($D$62:$D$122=$H$127)*--($C$62:$C$122=$H130))</f>
        <v>804623.39648373623</v>
      </c>
      <c r="T130" s="3232" cm="1">
        <f t="array" ref="T130">SUMPRODUCT(T$62:T$122,--($D$62:$D$122=$H$127)*--($C$62:$C$122=$H130))</f>
        <v>815483.99945178058</v>
      </c>
      <c r="U130" s="3064" cm="1">
        <f t="array" ref="U130">SUMPRODUCT(U$62:U$122,--($D$62:$D$122=$H$127)*--($C$62:$C$122=$H130))</f>
        <v>573998.78528214421</v>
      </c>
      <c r="V130" s="3064" cm="1">
        <f t="array" ref="V130">SUMPRODUCT(V$62:V$122,--($D$62:$D$122=$H$127)*--($C$62:$C$122=$H130))</f>
        <v>585290.90683987644</v>
      </c>
      <c r="W130" s="3064" cm="1">
        <f t="array" ref="W130">SUMPRODUCT(W$62:W$122,--($D$62:$D$122=$H$127)*--($C$62:$C$122=$H130))</f>
        <v>596805.17522534449</v>
      </c>
      <c r="X130" s="3064" cm="1">
        <f t="array" ref="X130">SUMPRODUCT(X$62:X$122,--($D$62:$D$122=$H$127)*--($C$62:$C$122=$H130))</f>
        <v>608545.96067250473</v>
      </c>
      <c r="Y130" s="3064" cm="1">
        <f t="array" ref="Y130">SUMPRODUCT(Y$62:Y$122,--($D$62:$D$122=$H$127)*--($C$62:$C$122=$H130))</f>
        <v>503691.45787475922</v>
      </c>
      <c r="Z130" s="3064" cm="1">
        <f t="array" ref="Z130">SUMPRODUCT(Z$62:Z$122,--($D$62:$D$122=$H$127)*--($C$62:$C$122=$H130))</f>
        <v>632724.99525118386</v>
      </c>
      <c r="AA130" s="3064" cm="1">
        <f t="array" ref="AA130">SUMPRODUCT(AA$62:AA$122,--($D$62:$D$122=$H$127)*--($C$62:$C$122=$H130))</f>
        <v>645172.42152139812</v>
      </c>
      <c r="AB130" s="3064" cm="1">
        <f t="array" ref="AB130">SUMPRODUCT(AB$62:AB$122,--($D$62:$D$122=$H$127)*--($C$62:$C$122=$H130))</f>
        <v>657864.72261387354</v>
      </c>
      <c r="AC130" s="3064" cm="1">
        <f t="array" ref="AC130">SUMPRODUCT(AC$62:AC$122,--($D$62:$D$122=$H$127)*--($C$62:$C$122=$H130))</f>
        <v>670806.71588420449</v>
      </c>
      <c r="AD130" s="3064" cm="1">
        <f t="array" ref="AD130">SUMPRODUCT(AD$62:AD$122,--($D$62:$D$122=$H$127)*--($C$62:$C$122=$H130))</f>
        <v>684003.31345850835</v>
      </c>
      <c r="AE130" s="3064" cm="1">
        <f t="array" ref="AE130">SUMPRODUCT(AE$62:AE$122,--($D$62:$D$122=$H$127)*--($C$62:$C$122=$H130))</f>
        <v>697459.52409781935</v>
      </c>
      <c r="AF130" s="3064" cm="1">
        <f t="array" ref="AF130">SUMPRODUCT(AF$62:AF$122,--($D$62:$D$122=$H$127)*--($C$62:$C$122=$H130))</f>
        <v>711180.45509916171</v>
      </c>
      <c r="AG130" s="3064" cm="1">
        <f t="array" ref="AG130">SUMPRODUCT(AG$62:AG$122,--($D$62:$D$122=$H$127)*--($C$62:$C$122=$H130))</f>
        <v>725171.31423402182</v>
      </c>
      <c r="AH130" s="3064" cm="1">
        <f t="array" ref="AH130">SUMPRODUCT(AH$62:AH$122,--($D$62:$D$122=$H$127)*--($C$62:$C$122=$H130))</f>
        <v>739437.41172495298</v>
      </c>
      <c r="AI130" s="3064" cm="1">
        <f t="array" ref="AI130">SUMPRODUCT(AI$62:AI$122,--($D$62:$D$122=$H$127)*--($C$62:$C$122=$H130))</f>
        <v>753984.16226106929</v>
      </c>
      <c r="AJ130" s="3064" cm="1">
        <f t="array" ref="AJ130">SUMPRODUCT(AJ$62:AJ$122,--($D$62:$D$122=$H$127)*--($C$62:$C$122=$H130))</f>
        <v>768817.08705318708</v>
      </c>
      <c r="AK130" s="3064" cm="1">
        <f t="array" ref="AK130">SUMPRODUCT(AK$62:AK$122,--($D$62:$D$122=$H$127)*--($C$62:$C$122=$H130))</f>
        <v>783941.81592939701</v>
      </c>
      <c r="AL130" s="3064" cm="1">
        <f t="array" ref="AL130">SUMPRODUCT(AL$62:AL$122,--($D$62:$D$122=$H$127)*--($C$62:$C$122=$H130))</f>
        <v>666711.35141253588</v>
      </c>
      <c r="AM130" s="3257" cm="1">
        <f t="array" ref="AM130">SUMPRODUCT(AM$62:AM$122,--($D$62:$D$122=$H$127)*--($C$62:$C$122=$H130))</f>
        <v>0</v>
      </c>
      <c r="AN130" s="3064" cm="1">
        <f t="array" ref="AN130">SUMPRODUCT(AN$62:AN$122,--($D$62:$D$122=$H$127)*--($C$62:$C$122=$H130))</f>
        <v>0</v>
      </c>
      <c r="AO130" s="3095" cm="1">
        <f t="array" ref="AO130">SUMPRODUCT(AO$62:AO$122,--($D$62:$D$122=$H$127)*--($C$62:$C$122=$H130))</f>
        <v>0</v>
      </c>
    </row>
    <row r="131" spans="1:41" s="376" customFormat="1" ht="15" customHeight="1">
      <c r="A131"/>
      <c r="B131"/>
      <c r="C131"/>
      <c r="D131" s="3218" t="s">
        <v>87</v>
      </c>
      <c r="E131" s="3427" cm="1">
        <f t="array" ref="E131">SUMPRODUCT($I131:$AO131,--($I$2:$AO$2&lt;=E$58))</f>
        <v>5127176.8546663588</v>
      </c>
      <c r="F131" s="2857" cm="1">
        <f t="array" ref="F131">SUMPRODUCT($I131:$AO131,--($I$2:$AO$2&lt;=F$58))</f>
        <v>-563031.37410468969</v>
      </c>
      <c r="G131"/>
      <c r="H131" s="3219" t="s">
        <v>87</v>
      </c>
      <c r="I131" s="3064">
        <f t="shared" ref="I131:AO131" si="33">I129-I128</f>
        <v>29468.653300090809</v>
      </c>
      <c r="J131" s="3064">
        <f t="shared" si="33"/>
        <v>-2760365.9539128868</v>
      </c>
      <c r="K131" s="3064">
        <f t="shared" si="33"/>
        <v>-1046479.9483214216</v>
      </c>
      <c r="L131" s="3064">
        <f t="shared" si="33"/>
        <v>395130.86389652273</v>
      </c>
      <c r="M131" s="3064">
        <f t="shared" si="33"/>
        <v>398349.4034374227</v>
      </c>
      <c r="N131" s="3064">
        <f t="shared" si="33"/>
        <v>410948.43127839547</v>
      </c>
      <c r="O131" s="3064">
        <f t="shared" si="33"/>
        <v>404977.68049797334</v>
      </c>
      <c r="P131" s="3064">
        <f t="shared" si="33"/>
        <v>408389.93377637811</v>
      </c>
      <c r="Q131" s="3064">
        <f t="shared" si="33"/>
        <v>421747.25734154152</v>
      </c>
      <c r="R131" s="3064">
        <f t="shared" si="33"/>
        <v>774802.30460129434</v>
      </c>
      <c r="S131" s="3244">
        <f t="shared" si="33"/>
        <v>419034.7719492981</v>
      </c>
      <c r="T131" s="3232">
        <f t="shared" si="33"/>
        <v>433196.03066516877</v>
      </c>
      <c r="U131" s="3064">
        <f t="shared" si="33"/>
        <v>426484.92980907188</v>
      </c>
      <c r="V131" s="3064">
        <f t="shared" si="33"/>
        <v>198793.56106903148</v>
      </c>
      <c r="W131" s="3064">
        <f t="shared" si="33"/>
        <v>213807.14125517313</v>
      </c>
      <c r="X131" s="3064">
        <f t="shared" si="33"/>
        <v>206692.12041826278</v>
      </c>
      <c r="Y131" s="3064">
        <f t="shared" si="33"/>
        <v>-98162.393626200326</v>
      </c>
      <c r="Z131" s="3064">
        <f t="shared" si="33"/>
        <v>226675.51832852094</v>
      </c>
      <c r="AA131" s="3064">
        <f t="shared" si="33"/>
        <v>219132.26684189239</v>
      </c>
      <c r="AB131" s="3064">
        <f t="shared" si="33"/>
        <v>660128.09545714967</v>
      </c>
      <c r="AC131" s="3064">
        <f t="shared" si="33"/>
        <v>240318.40240631055</v>
      </c>
      <c r="AD131" s="3064">
        <f t="shared" si="33"/>
        <v>232321.14641862019</v>
      </c>
      <c r="AE131" s="3064">
        <f t="shared" si="33"/>
        <v>236891.5369718009</v>
      </c>
      <c r="AF131" s="3064">
        <f t="shared" si="33"/>
        <v>254782.40862085519</v>
      </c>
      <c r="AG131" s="3064">
        <f t="shared" si="33"/>
        <v>246303.8230339872</v>
      </c>
      <c r="AH131" s="3064">
        <f t="shared" si="33"/>
        <v>251149.290970765</v>
      </c>
      <c r="AI131" s="3064">
        <f t="shared" si="33"/>
        <v>270116.95772216888</v>
      </c>
      <c r="AJ131" s="3064">
        <f t="shared" si="33"/>
        <v>261128.07282658736</v>
      </c>
      <c r="AK131" s="3064">
        <f t="shared" si="33"/>
        <v>266265.17418655765</v>
      </c>
      <c r="AL131" s="3064">
        <f t="shared" si="33"/>
        <v>525149.37344602693</v>
      </c>
      <c r="AM131" s="3257">
        <f t="shared" si="33"/>
        <v>0</v>
      </c>
      <c r="AN131" s="3064">
        <f t="shared" si="33"/>
        <v>0</v>
      </c>
      <c r="AO131" s="3095">
        <f t="shared" si="33"/>
        <v>0</v>
      </c>
    </row>
    <row r="132" spans="1:41" s="376" customFormat="1" ht="15" customHeight="1">
      <c r="A132"/>
      <c r="B132"/>
      <c r="C132"/>
      <c r="D132" s="3218" t="s">
        <v>88</v>
      </c>
      <c r="E132" s="3427" cm="1">
        <f t="array" ref="E132">SUMPRODUCT($I132:$AO132,--($I$2:$AO$2&lt;=E$58))</f>
        <v>5779546.7391672377</v>
      </c>
      <c r="F132" s="2857" cm="1">
        <f t="array" ref="F132">SUMPRODUCT($I132:$AO132,--($I$2:$AO$2&lt;=F$58))</f>
        <v>-525923.35516057687</v>
      </c>
      <c r="G132"/>
      <c r="H132" s="3219" t="s">
        <v>88</v>
      </c>
      <c r="I132" s="3064">
        <f t="shared" ref="I132:AO132" si="34">I130-I128</f>
        <v>-25563.211699908949</v>
      </c>
      <c r="J132" s="3064">
        <f t="shared" si="34"/>
        <v>-4292501.7059492497</v>
      </c>
      <c r="K132" s="3064">
        <f t="shared" si="34"/>
        <v>422818.49824767915</v>
      </c>
      <c r="L132" s="3064">
        <f t="shared" si="34"/>
        <v>417206.83430045476</v>
      </c>
      <c r="M132" s="3064">
        <f t="shared" si="34"/>
        <v>420445.89689973008</v>
      </c>
      <c r="N132" s="3064">
        <f t="shared" si="34"/>
        <v>433065.85154360859</v>
      </c>
      <c r="O132" s="3064">
        <f t="shared" si="34"/>
        <v>427116.43925337843</v>
      </c>
      <c r="P132" s="3064">
        <f t="shared" si="34"/>
        <v>430550.45080827287</v>
      </c>
      <c r="Q132" s="3064">
        <f t="shared" si="34"/>
        <v>443929.96069456561</v>
      </c>
      <c r="R132" s="3064">
        <f t="shared" si="34"/>
        <v>797007.63074089203</v>
      </c>
      <c r="S132" s="3244">
        <f t="shared" si="34"/>
        <v>441263.16592738032</v>
      </c>
      <c r="T132" s="3232">
        <f t="shared" si="34"/>
        <v>455447.94628903049</v>
      </c>
      <c r="U132" s="3064">
        <f t="shared" si="34"/>
        <v>196201.35499574692</v>
      </c>
      <c r="V132" s="3064">
        <f t="shared" si="34"/>
        <v>200061.17074311769</v>
      </c>
      <c r="W132" s="3064">
        <f t="shared" si="34"/>
        <v>215099.68826866592</v>
      </c>
      <c r="X132" s="3064">
        <f t="shared" si="34"/>
        <v>208010.09535663913</v>
      </c>
      <c r="Y132" s="3064">
        <f t="shared" si="34"/>
        <v>95275.959717588674</v>
      </c>
      <c r="Z132" s="3064">
        <f t="shared" si="34"/>
        <v>228045.85966757732</v>
      </c>
      <c r="AA132" s="3064">
        <f t="shared" si="34"/>
        <v>220529.56653238263</v>
      </c>
      <c r="AB132" s="3064">
        <f t="shared" si="34"/>
        <v>661552.8838433692</v>
      </c>
      <c r="AC132" s="3064">
        <f t="shared" si="34"/>
        <v>241771.22026587336</v>
      </c>
      <c r="AD132" s="3064">
        <f t="shared" si="34"/>
        <v>233802.54516771116</v>
      </c>
      <c r="AE132" s="3064">
        <f t="shared" si="34"/>
        <v>238402.07887446502</v>
      </c>
      <c r="AF132" s="3064">
        <f t="shared" si="34"/>
        <v>256322.66700240446</v>
      </c>
      <c r="AG132" s="3064">
        <f t="shared" si="34"/>
        <v>247874.38249860622</v>
      </c>
      <c r="AH132" s="3064">
        <f t="shared" si="34"/>
        <v>252750.7476233971</v>
      </c>
      <c r="AI132" s="3064">
        <f t="shared" si="34"/>
        <v>271749.91939476726</v>
      </c>
      <c r="AJ132" s="3064">
        <f t="shared" si="34"/>
        <v>262793.1593088177</v>
      </c>
      <c r="AK132" s="3064">
        <f t="shared" si="34"/>
        <v>267963.01746103831</v>
      </c>
      <c r="AL132" s="3064">
        <f t="shared" si="34"/>
        <v>1110552.6653892349</v>
      </c>
      <c r="AM132" s="3257">
        <f t="shared" si="34"/>
        <v>0</v>
      </c>
      <c r="AN132" s="3064">
        <f t="shared" si="34"/>
        <v>0</v>
      </c>
      <c r="AO132" s="3095">
        <f t="shared" si="34"/>
        <v>0</v>
      </c>
    </row>
    <row r="133" spans="1:41" s="376" customFormat="1" ht="15" customHeight="1" thickBot="1">
      <c r="A133"/>
      <c r="B133"/>
      <c r="C133"/>
      <c r="D133" s="3220" t="s">
        <v>89</v>
      </c>
      <c r="E133" s="3435" cm="1">
        <f t="array" ref="E133">SUMPRODUCT($I133:$AO133,--($I$2:$AO$2&lt;=E$58))</f>
        <v>652369.88450087735</v>
      </c>
      <c r="F133" s="2858" cm="1">
        <f t="array" ref="F133">SUMPRODUCT($I133:$AO133,--($I$2:$AO$2&lt;=F$58))</f>
        <v>37108.018944112235</v>
      </c>
      <c r="G133" s="2859"/>
      <c r="H133" s="3221" t="s">
        <v>89</v>
      </c>
      <c r="I133" s="3096">
        <f t="shared" ref="I133:AO133" si="35">I130-I129</f>
        <v>-55031.864999999758</v>
      </c>
      <c r="J133" s="3096">
        <f t="shared" si="35"/>
        <v>-1532135.7520363629</v>
      </c>
      <c r="K133" s="3096">
        <f t="shared" si="35"/>
        <v>1469298.4465691007</v>
      </c>
      <c r="L133" s="3096">
        <f t="shared" si="35"/>
        <v>22075.970403932035</v>
      </c>
      <c r="M133" s="3096">
        <f t="shared" si="35"/>
        <v>22096.493462307379</v>
      </c>
      <c r="N133" s="3096">
        <f t="shared" si="35"/>
        <v>22117.420265213121</v>
      </c>
      <c r="O133" s="3096">
        <f t="shared" si="35"/>
        <v>22138.758755405084</v>
      </c>
      <c r="P133" s="3096">
        <f t="shared" si="35"/>
        <v>22160.517031894764</v>
      </c>
      <c r="Q133" s="3096">
        <f t="shared" si="35"/>
        <v>22182.703353024088</v>
      </c>
      <c r="R133" s="3096">
        <f t="shared" si="35"/>
        <v>22205.326139597688</v>
      </c>
      <c r="S133" s="3251">
        <f t="shared" si="35"/>
        <v>22228.393978082226</v>
      </c>
      <c r="T133" s="3240">
        <f t="shared" si="35"/>
        <v>22251.915623861714</v>
      </c>
      <c r="U133" s="3096">
        <f t="shared" si="35"/>
        <v>-230283.57481332496</v>
      </c>
      <c r="V133" s="3096">
        <f t="shared" si="35"/>
        <v>1267.6096740862122</v>
      </c>
      <c r="W133" s="3096">
        <f t="shared" si="35"/>
        <v>1292.5470134927891</v>
      </c>
      <c r="X133" s="3096">
        <f t="shared" si="35"/>
        <v>1317.974938376341</v>
      </c>
      <c r="Y133" s="3096">
        <f t="shared" si="35"/>
        <v>193438.353343789</v>
      </c>
      <c r="Z133" s="3096">
        <f t="shared" si="35"/>
        <v>1370.3413390563801</v>
      </c>
      <c r="AA133" s="3096">
        <f t="shared" si="35"/>
        <v>1397.2996904902393</v>
      </c>
      <c r="AB133" s="3096">
        <f t="shared" si="35"/>
        <v>1424.7883862195304</v>
      </c>
      <c r="AC133" s="3096">
        <f t="shared" si="35"/>
        <v>1452.8178595628124</v>
      </c>
      <c r="AD133" s="3096">
        <f t="shared" si="35"/>
        <v>1481.398749090964</v>
      </c>
      <c r="AE133" s="3096">
        <f t="shared" si="35"/>
        <v>1510.5419026641175</v>
      </c>
      <c r="AF133" s="3096">
        <f t="shared" si="35"/>
        <v>1540.258381549269</v>
      </c>
      <c r="AG133" s="3096">
        <f t="shared" si="35"/>
        <v>1570.5594646190293</v>
      </c>
      <c r="AH133" s="3096">
        <f t="shared" si="35"/>
        <v>1601.4566526320996</v>
      </c>
      <c r="AI133" s="3096">
        <f t="shared" si="35"/>
        <v>1632.9616725983797</v>
      </c>
      <c r="AJ133" s="3096">
        <f t="shared" si="35"/>
        <v>1665.0864822303411</v>
      </c>
      <c r="AK133" s="3096">
        <f t="shared" si="35"/>
        <v>1697.8432744806632</v>
      </c>
      <c r="AL133" s="3096">
        <f t="shared" si="35"/>
        <v>585403.29194320797</v>
      </c>
      <c r="AM133" s="3265">
        <f t="shared" si="35"/>
        <v>0</v>
      </c>
      <c r="AN133" s="3096">
        <f t="shared" si="35"/>
        <v>0</v>
      </c>
      <c r="AO133" s="3097">
        <f t="shared" si="35"/>
        <v>0</v>
      </c>
    </row>
    <row r="134" spans="1:41" s="376" customFormat="1" ht="15" customHeight="1">
      <c r="A134"/>
      <c r="B134"/>
      <c r="C134"/>
      <c r="D134" s="3129" t="s">
        <v>90</v>
      </c>
      <c r="E134" s="3434" t="s">
        <v>82</v>
      </c>
      <c r="F134" s="2860" t="s">
        <v>83</v>
      </c>
      <c r="G134" s="2860"/>
      <c r="H134" s="2861" t="s">
        <v>77</v>
      </c>
      <c r="I134" s="3093"/>
      <c r="J134" s="3093"/>
      <c r="K134" s="3093"/>
      <c r="L134" s="3093"/>
      <c r="M134" s="3093"/>
      <c r="N134" s="3093"/>
      <c r="O134" s="3093"/>
      <c r="P134" s="3093"/>
      <c r="Q134" s="3093"/>
      <c r="R134" s="3093"/>
      <c r="S134" s="3250"/>
      <c r="T134" s="3239"/>
      <c r="U134" s="3093"/>
      <c r="V134" s="3093"/>
      <c r="W134" s="3093"/>
      <c r="X134" s="3093"/>
      <c r="Y134" s="3093"/>
      <c r="Z134" s="3093"/>
      <c r="AA134" s="3093"/>
      <c r="AB134" s="3093"/>
      <c r="AC134" s="3093"/>
      <c r="AD134" s="3093"/>
      <c r="AE134" s="3093"/>
      <c r="AF134" s="3093"/>
      <c r="AG134" s="3093"/>
      <c r="AH134" s="3093"/>
      <c r="AI134" s="3093"/>
      <c r="AJ134" s="3093"/>
      <c r="AK134" s="3093"/>
      <c r="AL134" s="3093"/>
      <c r="AM134" s="3264"/>
      <c r="AN134" s="3093"/>
      <c r="AO134" s="3094"/>
    </row>
    <row r="135" spans="1:41" s="376" customFormat="1" ht="15" customHeight="1">
      <c r="A135"/>
      <c r="B135"/>
      <c r="C135"/>
      <c r="D135" s="2309" t="s">
        <v>91</v>
      </c>
      <c r="E135" s="3427">
        <f t="shared" ref="E135:E140" si="36">+AO135</f>
        <v>9597804.6188791431</v>
      </c>
      <c r="F135" s="2857">
        <f t="shared" ref="F135:F140" si="37">+U135</f>
        <v>3378753.454841</v>
      </c>
      <c r="G135"/>
      <c r="H135" t="s">
        <v>22</v>
      </c>
      <c r="I135" s="3064">
        <f t="shared" ref="I135:I140" si="38">+I128</f>
        <v>-305541.80515199993</v>
      </c>
      <c r="J135" s="3064">
        <f t="shared" ref="J135:AO140" si="39">+I135+J128</f>
        <v>-618.82180472719483</v>
      </c>
      <c r="K135" s="3064">
        <f t="shared" si="39"/>
        <v>301514.5934974078</v>
      </c>
      <c r="L135" s="3064">
        <f t="shared" si="39"/>
        <v>618552.92035963875</v>
      </c>
      <c r="M135" s="3064">
        <f t="shared" si="39"/>
        <v>941828.25576123211</v>
      </c>
      <c r="N135" s="3064">
        <f t="shared" si="39"/>
        <v>1262146.127820712</v>
      </c>
      <c r="O135" s="3064">
        <f t="shared" si="39"/>
        <v>1598265.9910283419</v>
      </c>
      <c r="P135" s="3064">
        <f t="shared" si="39"/>
        <v>1940998.2486358017</v>
      </c>
      <c r="Q135" s="3064">
        <f t="shared" si="39"/>
        <v>2280595.0425161119</v>
      </c>
      <c r="R135" s="3064">
        <f t="shared" si="39"/>
        <v>2277559.7408354967</v>
      </c>
      <c r="S135" s="3244">
        <f t="shared" si="39"/>
        <v>2640919.9713918525</v>
      </c>
      <c r="T135" s="3232">
        <f t="shared" si="39"/>
        <v>3000956.0245546028</v>
      </c>
      <c r="U135" s="3064">
        <f t="shared" si="39"/>
        <v>3378753.454841</v>
      </c>
      <c r="V135" s="3064">
        <f t="shared" si="39"/>
        <v>3763983.1909377589</v>
      </c>
      <c r="W135" s="3064">
        <f t="shared" si="39"/>
        <v>4145688.6778944377</v>
      </c>
      <c r="X135" s="3064">
        <f t="shared" si="39"/>
        <v>4546224.5432103034</v>
      </c>
      <c r="Y135" s="3064">
        <f t="shared" si="39"/>
        <v>4954640.041367474</v>
      </c>
      <c r="Z135" s="3064">
        <f t="shared" si="39"/>
        <v>5359319.1769510806</v>
      </c>
      <c r="AA135" s="3064">
        <f t="shared" si="39"/>
        <v>5783962.0319400961</v>
      </c>
      <c r="AB135" s="3064">
        <f t="shared" si="39"/>
        <v>5780273.8707106002</v>
      </c>
      <c r="AC135" s="3064">
        <f t="shared" si="39"/>
        <v>6209309.3663289314</v>
      </c>
      <c r="AD135" s="3064">
        <f t="shared" si="39"/>
        <v>6659510.1346197287</v>
      </c>
      <c r="AE135" s="3064">
        <f t="shared" si="39"/>
        <v>7118567.5798430834</v>
      </c>
      <c r="AF135" s="3064">
        <f t="shared" si="39"/>
        <v>7573425.367939841</v>
      </c>
      <c r="AG135" s="3064">
        <f t="shared" si="39"/>
        <v>8050722.2996752569</v>
      </c>
      <c r="AH135" s="3064">
        <f t="shared" si="39"/>
        <v>8537408.963776812</v>
      </c>
      <c r="AI135" s="3064">
        <f t="shared" si="39"/>
        <v>9019643.2066431139</v>
      </c>
      <c r="AJ135" s="3064">
        <f t="shared" si="39"/>
        <v>9525667.1343874838</v>
      </c>
      <c r="AK135" s="3064">
        <f t="shared" si="39"/>
        <v>10041645.932855843</v>
      </c>
      <c r="AL135" s="3064">
        <f t="shared" si="39"/>
        <v>9597804.6188791431</v>
      </c>
      <c r="AM135" s="3257">
        <f t="shared" si="39"/>
        <v>9597804.6188791431</v>
      </c>
      <c r="AN135" s="3064">
        <f t="shared" si="39"/>
        <v>9597804.6188791431</v>
      </c>
      <c r="AO135" s="3064">
        <f t="shared" si="39"/>
        <v>9597804.6188791431</v>
      </c>
    </row>
    <row r="136" spans="1:41" s="376" customFormat="1" ht="15" customHeight="1">
      <c r="A136"/>
      <c r="B136"/>
      <c r="C136"/>
      <c r="D136" s="2309" t="s">
        <v>92</v>
      </c>
      <c r="E136" s="3427">
        <f t="shared" si="36"/>
        <v>14724981.473545501</v>
      </c>
      <c r="F136" s="2857">
        <f t="shared" si="37"/>
        <v>4094437.8131598495</v>
      </c>
      <c r="G136"/>
      <c r="H136" t="s">
        <v>20</v>
      </c>
      <c r="I136" s="3064">
        <f t="shared" si="38"/>
        <v>-276073.15185190912</v>
      </c>
      <c r="J136" s="3064">
        <f t="shared" si="39"/>
        <v>-2731516.1224175231</v>
      </c>
      <c r="K136" s="3064">
        <f t="shared" si="39"/>
        <v>-3475862.6554368096</v>
      </c>
      <c r="L136" s="3064">
        <f t="shared" si="39"/>
        <v>-2763693.4646780561</v>
      </c>
      <c r="M136" s="3064">
        <f t="shared" si="39"/>
        <v>-2042068.72583904</v>
      </c>
      <c r="N136" s="3064">
        <f t="shared" si="39"/>
        <v>-1310802.4225011647</v>
      </c>
      <c r="O136" s="3064">
        <f t="shared" si="39"/>
        <v>-569704.87879556161</v>
      </c>
      <c r="P136" s="3064">
        <f t="shared" si="39"/>
        <v>181417.31258827634</v>
      </c>
      <c r="Q136" s="3064">
        <f t="shared" si="39"/>
        <v>942761.36381012807</v>
      </c>
      <c r="R136" s="3064">
        <f t="shared" si="39"/>
        <v>1714528.3667308073</v>
      </c>
      <c r="S136" s="3244">
        <f t="shared" si="39"/>
        <v>2496923.3692364614</v>
      </c>
      <c r="T136" s="3232">
        <f t="shared" si="39"/>
        <v>3290155.4530643802</v>
      </c>
      <c r="U136" s="3064">
        <f t="shared" si="39"/>
        <v>4094437.8131598495</v>
      </c>
      <c r="V136" s="3064">
        <f t="shared" si="39"/>
        <v>4678461.1103256401</v>
      </c>
      <c r="W136" s="3064">
        <f t="shared" si="39"/>
        <v>5273973.7385374922</v>
      </c>
      <c r="X136" s="3064">
        <f t="shared" si="39"/>
        <v>5881201.7242716206</v>
      </c>
      <c r="Y136" s="3064">
        <f t="shared" si="39"/>
        <v>6191454.8288025912</v>
      </c>
      <c r="Z136" s="3064">
        <f t="shared" si="39"/>
        <v>6822809.4827147182</v>
      </c>
      <c r="AA136" s="3064">
        <f t="shared" si="39"/>
        <v>7466584.6045456259</v>
      </c>
      <c r="AB136" s="3064">
        <f t="shared" si="39"/>
        <v>8123024.5387732796</v>
      </c>
      <c r="AC136" s="3064">
        <f t="shared" si="39"/>
        <v>8792378.4367979206</v>
      </c>
      <c r="AD136" s="3064">
        <f t="shared" si="39"/>
        <v>9474900.3515073378</v>
      </c>
      <c r="AE136" s="3064">
        <f t="shared" si="39"/>
        <v>10170849.333702493</v>
      </c>
      <c r="AF136" s="3064">
        <f t="shared" si="39"/>
        <v>10880489.530420106</v>
      </c>
      <c r="AG136" s="3064">
        <f t="shared" si="39"/>
        <v>11604090.285189509</v>
      </c>
      <c r="AH136" s="3064">
        <f t="shared" si="39"/>
        <v>12341926.24026183</v>
      </c>
      <c r="AI136" s="3064">
        <f t="shared" si="39"/>
        <v>13094277.440850301</v>
      </c>
      <c r="AJ136" s="3064">
        <f t="shared" si="39"/>
        <v>13861429.441421257</v>
      </c>
      <c r="AK136" s="3064">
        <f t="shared" si="39"/>
        <v>14643673.414076174</v>
      </c>
      <c r="AL136" s="3064">
        <f t="shared" si="39"/>
        <v>14724981.473545501</v>
      </c>
      <c r="AM136" s="3257">
        <f t="shared" si="39"/>
        <v>14724981.473545501</v>
      </c>
      <c r="AN136" s="3064">
        <f t="shared" si="39"/>
        <v>14724981.473545501</v>
      </c>
      <c r="AO136" s="3064">
        <f t="shared" si="39"/>
        <v>14724981.473545501</v>
      </c>
    </row>
    <row r="137" spans="1:41" s="376" customFormat="1" ht="15" customHeight="1">
      <c r="A137"/>
      <c r="B137"/>
      <c r="C137"/>
      <c r="D137" s="2309" t="s">
        <v>93</v>
      </c>
      <c r="E137" s="3427">
        <f t="shared" si="36"/>
        <v>15377351.358046381</v>
      </c>
      <c r="F137" s="2857">
        <f t="shared" si="37"/>
        <v>3945742.5668925811</v>
      </c>
      <c r="G137"/>
      <c r="H137" t="s">
        <v>21</v>
      </c>
      <c r="I137" s="3064">
        <f t="shared" si="38"/>
        <v>-331105.01685190888</v>
      </c>
      <c r="J137" s="3064">
        <f t="shared" si="39"/>
        <v>-4318683.7394538857</v>
      </c>
      <c r="K137" s="3064">
        <f t="shared" si="39"/>
        <v>-3593731.8259040713</v>
      </c>
      <c r="L137" s="3064">
        <f t="shared" si="39"/>
        <v>-2859486.6647413857</v>
      </c>
      <c r="M137" s="3064">
        <f t="shared" si="39"/>
        <v>-2115765.4324400621</v>
      </c>
      <c r="N137" s="3064">
        <f t="shared" si="39"/>
        <v>-1362381.7088369736</v>
      </c>
      <c r="O137" s="3064">
        <f t="shared" si="39"/>
        <v>-599145.40637596545</v>
      </c>
      <c r="P137" s="3064">
        <f t="shared" si="39"/>
        <v>174137.30203976727</v>
      </c>
      <c r="Q137" s="3064">
        <f t="shared" si="39"/>
        <v>957664.05661464308</v>
      </c>
      <c r="R137" s="3064">
        <f t="shared" si="39"/>
        <v>1751636.3856749199</v>
      </c>
      <c r="S137" s="3244">
        <f t="shared" si="39"/>
        <v>2556259.782158656</v>
      </c>
      <c r="T137" s="3232">
        <f t="shared" si="39"/>
        <v>3371743.7816104367</v>
      </c>
      <c r="U137" s="3064">
        <f t="shared" si="39"/>
        <v>3945742.5668925811</v>
      </c>
      <c r="V137" s="3064">
        <f t="shared" si="39"/>
        <v>4531033.4737324575</v>
      </c>
      <c r="W137" s="3064">
        <f t="shared" si="39"/>
        <v>5127838.648957802</v>
      </c>
      <c r="X137" s="3064">
        <f t="shared" si="39"/>
        <v>5736384.6096303072</v>
      </c>
      <c r="Y137" s="3064">
        <f t="shared" si="39"/>
        <v>6240076.0675050663</v>
      </c>
      <c r="Z137" s="3064">
        <f t="shared" si="39"/>
        <v>6872801.0627562497</v>
      </c>
      <c r="AA137" s="3064">
        <f t="shared" si="39"/>
        <v>7517973.4842776479</v>
      </c>
      <c r="AB137" s="3064">
        <f t="shared" si="39"/>
        <v>8175838.2068915218</v>
      </c>
      <c r="AC137" s="3064">
        <f t="shared" si="39"/>
        <v>8846644.9227757268</v>
      </c>
      <c r="AD137" s="3064">
        <f t="shared" si="39"/>
        <v>9530648.2362342346</v>
      </c>
      <c r="AE137" s="3064">
        <f t="shared" si="39"/>
        <v>10228107.760332054</v>
      </c>
      <c r="AF137" s="3064">
        <f t="shared" si="39"/>
        <v>10939288.215431215</v>
      </c>
      <c r="AG137" s="3064">
        <f t="shared" si="39"/>
        <v>11664459.529665237</v>
      </c>
      <c r="AH137" s="3064">
        <f t="shared" si="39"/>
        <v>12403896.94139019</v>
      </c>
      <c r="AI137" s="3064">
        <f t="shared" si="39"/>
        <v>13157881.103651259</v>
      </c>
      <c r="AJ137" s="3064">
        <f t="shared" si="39"/>
        <v>13926698.190704446</v>
      </c>
      <c r="AK137" s="3064">
        <f t="shared" si="39"/>
        <v>14710640.006633844</v>
      </c>
      <c r="AL137" s="3064">
        <f t="shared" si="39"/>
        <v>15377351.358046381</v>
      </c>
      <c r="AM137" s="3257">
        <f t="shared" si="39"/>
        <v>15377351.358046381</v>
      </c>
      <c r="AN137" s="3064">
        <f t="shared" si="39"/>
        <v>15377351.358046381</v>
      </c>
      <c r="AO137" s="3064">
        <f t="shared" si="39"/>
        <v>15377351.358046381</v>
      </c>
    </row>
    <row r="138" spans="1:41" s="376" customFormat="1" ht="15" customHeight="1">
      <c r="A138"/>
      <c r="B138"/>
      <c r="C138"/>
      <c r="D138" s="3218" t="s">
        <v>94</v>
      </c>
      <c r="E138" s="3427">
        <f t="shared" si="36"/>
        <v>5127176.8546663588</v>
      </c>
      <c r="F138" s="2857">
        <f t="shared" si="37"/>
        <v>715684.358318849</v>
      </c>
      <c r="G138"/>
      <c r="H138" s="3219" t="s">
        <v>87</v>
      </c>
      <c r="I138" s="3064">
        <f t="shared" si="38"/>
        <v>29468.653300090809</v>
      </c>
      <c r="J138" s="3064">
        <f t="shared" si="39"/>
        <v>-2730897.3006127961</v>
      </c>
      <c r="K138" s="3064">
        <f t="shared" si="39"/>
        <v>-3777377.2489342177</v>
      </c>
      <c r="L138" s="3064">
        <f t="shared" si="39"/>
        <v>-3382246.3850376951</v>
      </c>
      <c r="M138" s="3064">
        <f t="shared" si="39"/>
        <v>-2983896.9816002725</v>
      </c>
      <c r="N138" s="3064">
        <f t="shared" si="39"/>
        <v>-2572948.550321877</v>
      </c>
      <c r="O138" s="3064">
        <f t="shared" si="39"/>
        <v>-2167970.8698239038</v>
      </c>
      <c r="P138" s="3064">
        <f t="shared" si="39"/>
        <v>-1759580.9360475256</v>
      </c>
      <c r="Q138" s="3064">
        <f t="shared" si="39"/>
        <v>-1337833.678705984</v>
      </c>
      <c r="R138" s="3064">
        <f t="shared" si="39"/>
        <v>-563031.37410468969</v>
      </c>
      <c r="S138" s="3244">
        <f t="shared" si="39"/>
        <v>-143996.60215539159</v>
      </c>
      <c r="T138" s="3232">
        <f t="shared" si="39"/>
        <v>289199.42850977718</v>
      </c>
      <c r="U138" s="3064">
        <f t="shared" si="39"/>
        <v>715684.358318849</v>
      </c>
      <c r="V138" s="3064">
        <f t="shared" si="39"/>
        <v>914477.91938788048</v>
      </c>
      <c r="W138" s="3064">
        <f t="shared" si="39"/>
        <v>1128285.0606430536</v>
      </c>
      <c r="X138" s="3064">
        <f t="shared" si="39"/>
        <v>1334977.1810613163</v>
      </c>
      <c r="Y138" s="3064">
        <f t="shared" si="39"/>
        <v>1236814.787435116</v>
      </c>
      <c r="Z138" s="3064">
        <f t="shared" si="39"/>
        <v>1463490.3057636369</v>
      </c>
      <c r="AA138" s="3064">
        <f t="shared" si="39"/>
        <v>1682622.5726055293</v>
      </c>
      <c r="AB138" s="3064">
        <f t="shared" si="39"/>
        <v>2342750.668062679</v>
      </c>
      <c r="AC138" s="3064">
        <f t="shared" si="39"/>
        <v>2583069.0704689897</v>
      </c>
      <c r="AD138" s="3064">
        <f t="shared" si="39"/>
        <v>2815390.21688761</v>
      </c>
      <c r="AE138" s="3064">
        <f t="shared" si="39"/>
        <v>3052281.753859411</v>
      </c>
      <c r="AF138" s="3064">
        <f t="shared" si="39"/>
        <v>3307064.1624802663</v>
      </c>
      <c r="AG138" s="3064">
        <f t="shared" si="39"/>
        <v>3553367.9855142534</v>
      </c>
      <c r="AH138" s="3064">
        <f t="shared" si="39"/>
        <v>3804517.2764850184</v>
      </c>
      <c r="AI138" s="3064">
        <f t="shared" si="39"/>
        <v>4074634.2342071873</v>
      </c>
      <c r="AJ138" s="3064">
        <f t="shared" si="39"/>
        <v>4335762.3070337744</v>
      </c>
      <c r="AK138" s="3064">
        <f t="shared" si="39"/>
        <v>4602027.481220332</v>
      </c>
      <c r="AL138" s="3064">
        <f t="shared" si="39"/>
        <v>5127176.8546663588</v>
      </c>
      <c r="AM138" s="3257">
        <f t="shared" si="39"/>
        <v>5127176.8546663588</v>
      </c>
      <c r="AN138" s="3064">
        <f t="shared" si="39"/>
        <v>5127176.8546663588</v>
      </c>
      <c r="AO138" s="3064">
        <f t="shared" si="39"/>
        <v>5127176.8546663588</v>
      </c>
    </row>
    <row r="139" spans="1:41" s="376" customFormat="1" ht="15" customHeight="1">
      <c r="A139"/>
      <c r="B139"/>
      <c r="C139"/>
      <c r="D139" s="3218" t="s">
        <v>95</v>
      </c>
      <c r="E139" s="3427">
        <f t="shared" si="36"/>
        <v>5779546.7391672377</v>
      </c>
      <c r="F139" s="2857">
        <f t="shared" si="37"/>
        <v>566989.1120515808</v>
      </c>
      <c r="G139"/>
      <c r="H139" s="3219" t="s">
        <v>88</v>
      </c>
      <c r="I139" s="3064">
        <f t="shared" si="38"/>
        <v>-25563.211699908949</v>
      </c>
      <c r="J139" s="3064">
        <f t="shared" si="39"/>
        <v>-4318064.9176491583</v>
      </c>
      <c r="K139" s="3064">
        <f t="shared" si="39"/>
        <v>-3895246.419401479</v>
      </c>
      <c r="L139" s="3064">
        <f t="shared" si="39"/>
        <v>-3478039.5851010242</v>
      </c>
      <c r="M139" s="3064">
        <f t="shared" si="39"/>
        <v>-3057593.6882012943</v>
      </c>
      <c r="N139" s="3064">
        <f t="shared" si="39"/>
        <v>-2624527.8366576857</v>
      </c>
      <c r="O139" s="3064">
        <f t="shared" si="39"/>
        <v>-2197411.3974043075</v>
      </c>
      <c r="P139" s="3064">
        <f t="shared" si="39"/>
        <v>-1766860.9465960346</v>
      </c>
      <c r="Q139" s="3064">
        <f t="shared" si="39"/>
        <v>-1322930.9859014689</v>
      </c>
      <c r="R139" s="3064">
        <f t="shared" si="39"/>
        <v>-525923.35516057687</v>
      </c>
      <c r="S139" s="3244">
        <f t="shared" si="39"/>
        <v>-84660.18923319655</v>
      </c>
      <c r="T139" s="3232">
        <f t="shared" si="39"/>
        <v>370787.75705583394</v>
      </c>
      <c r="U139" s="3064">
        <f t="shared" si="39"/>
        <v>566989.1120515808</v>
      </c>
      <c r="V139" s="3064">
        <f t="shared" si="39"/>
        <v>767050.28279469849</v>
      </c>
      <c r="W139" s="3064">
        <f t="shared" si="39"/>
        <v>982149.97106336441</v>
      </c>
      <c r="X139" s="3064">
        <f t="shared" si="39"/>
        <v>1190160.0664200035</v>
      </c>
      <c r="Y139" s="3064">
        <f t="shared" si="39"/>
        <v>1285436.0261375923</v>
      </c>
      <c r="Z139" s="3064">
        <f t="shared" si="39"/>
        <v>1513481.8858051696</v>
      </c>
      <c r="AA139" s="3064">
        <f t="shared" si="39"/>
        <v>1734011.4523375523</v>
      </c>
      <c r="AB139" s="3064">
        <f t="shared" si="39"/>
        <v>2395564.3361809216</v>
      </c>
      <c r="AC139" s="3064">
        <f t="shared" si="39"/>
        <v>2637335.5564467949</v>
      </c>
      <c r="AD139" s="3064">
        <f t="shared" si="39"/>
        <v>2871138.101614506</v>
      </c>
      <c r="AE139" s="3064">
        <f t="shared" si="39"/>
        <v>3109540.1804889711</v>
      </c>
      <c r="AF139" s="3064">
        <f t="shared" si="39"/>
        <v>3365862.8474913756</v>
      </c>
      <c r="AG139" s="3064">
        <f t="shared" si="39"/>
        <v>3613737.2299899817</v>
      </c>
      <c r="AH139" s="3064">
        <f t="shared" si="39"/>
        <v>3866487.9776133788</v>
      </c>
      <c r="AI139" s="3064">
        <f t="shared" si="39"/>
        <v>4138237.8970081462</v>
      </c>
      <c r="AJ139" s="3064">
        <f t="shared" si="39"/>
        <v>4401031.0563169643</v>
      </c>
      <c r="AK139" s="3064">
        <f t="shared" si="39"/>
        <v>4668994.0737780025</v>
      </c>
      <c r="AL139" s="3064">
        <f t="shared" si="39"/>
        <v>5779546.7391672377</v>
      </c>
      <c r="AM139" s="3257">
        <f t="shared" si="39"/>
        <v>5779546.7391672377</v>
      </c>
      <c r="AN139" s="3064">
        <f t="shared" si="39"/>
        <v>5779546.7391672377</v>
      </c>
      <c r="AO139" s="3064">
        <f t="shared" si="39"/>
        <v>5779546.7391672377</v>
      </c>
    </row>
    <row r="140" spans="1:41" s="376" customFormat="1" ht="15" customHeight="1" thickBot="1">
      <c r="A140"/>
      <c r="B140"/>
      <c r="C140"/>
      <c r="D140" s="3220" t="s">
        <v>96</v>
      </c>
      <c r="E140" s="3427">
        <f t="shared" si="36"/>
        <v>652369.88450087735</v>
      </c>
      <c r="F140" s="2857">
        <f t="shared" si="37"/>
        <v>-148695.24626726878</v>
      </c>
      <c r="G140" s="2859"/>
      <c r="H140" s="3221" t="s">
        <v>89</v>
      </c>
      <c r="I140" s="3064">
        <f t="shared" si="38"/>
        <v>-55031.864999999758</v>
      </c>
      <c r="J140" s="3064">
        <f t="shared" si="39"/>
        <v>-1587167.6170363626</v>
      </c>
      <c r="K140" s="3064">
        <f t="shared" si="39"/>
        <v>-117869.17046726192</v>
      </c>
      <c r="L140" s="3064">
        <f t="shared" si="39"/>
        <v>-95793.200063329889</v>
      </c>
      <c r="M140" s="3064">
        <f t="shared" si="39"/>
        <v>-73696.70660102251</v>
      </c>
      <c r="N140" s="3064">
        <f t="shared" si="39"/>
        <v>-51579.286335809389</v>
      </c>
      <c r="O140" s="3064">
        <f t="shared" si="39"/>
        <v>-29440.527580404305</v>
      </c>
      <c r="P140" s="3064">
        <f t="shared" si="39"/>
        <v>-7280.010548509541</v>
      </c>
      <c r="Q140" s="3064">
        <f t="shared" si="39"/>
        <v>14902.692804514547</v>
      </c>
      <c r="R140" s="3064">
        <f t="shared" si="39"/>
        <v>37108.018944112235</v>
      </c>
      <c r="S140" s="3244">
        <f t="shared" si="39"/>
        <v>59336.41292219446</v>
      </c>
      <c r="T140" s="3232">
        <f t="shared" si="39"/>
        <v>81588.328546056175</v>
      </c>
      <c r="U140" s="3064">
        <f t="shared" si="39"/>
        <v>-148695.24626726878</v>
      </c>
      <c r="V140" s="3064">
        <f t="shared" si="39"/>
        <v>-147427.63659318257</v>
      </c>
      <c r="W140" s="3064">
        <f t="shared" si="39"/>
        <v>-146135.08957968978</v>
      </c>
      <c r="X140" s="3064">
        <f t="shared" si="39"/>
        <v>-144817.11464131344</v>
      </c>
      <c r="Y140" s="3064">
        <f t="shared" si="39"/>
        <v>48621.238702475559</v>
      </c>
      <c r="Z140" s="3064">
        <f t="shared" si="39"/>
        <v>49991.580041531939</v>
      </c>
      <c r="AA140" s="3064">
        <f t="shared" si="39"/>
        <v>51388.879732022178</v>
      </c>
      <c r="AB140" s="3064">
        <f t="shared" si="39"/>
        <v>52813.668118241709</v>
      </c>
      <c r="AC140" s="3064">
        <f t="shared" si="39"/>
        <v>54266.485977804521</v>
      </c>
      <c r="AD140" s="3064">
        <f t="shared" si="39"/>
        <v>55747.884726895485</v>
      </c>
      <c r="AE140" s="3064">
        <f t="shared" si="39"/>
        <v>57258.426629559603</v>
      </c>
      <c r="AF140" s="3064">
        <f t="shared" si="39"/>
        <v>58798.685011108872</v>
      </c>
      <c r="AG140" s="3064">
        <f t="shared" si="39"/>
        <v>60369.244475727901</v>
      </c>
      <c r="AH140" s="3064">
        <f t="shared" si="39"/>
        <v>61970.70112836</v>
      </c>
      <c r="AI140" s="3064">
        <f t="shared" si="39"/>
        <v>63603.66280095838</v>
      </c>
      <c r="AJ140" s="3064">
        <f t="shared" si="39"/>
        <v>65268.749283188721</v>
      </c>
      <c r="AK140" s="3064">
        <f t="shared" si="39"/>
        <v>66966.592557669384</v>
      </c>
      <c r="AL140" s="3064">
        <f t="shared" si="39"/>
        <v>652369.88450087735</v>
      </c>
      <c r="AM140" s="3257">
        <f t="shared" si="39"/>
        <v>652369.88450087735</v>
      </c>
      <c r="AN140" s="3064">
        <f t="shared" si="39"/>
        <v>652369.88450087735</v>
      </c>
      <c r="AO140" s="3064">
        <f t="shared" si="39"/>
        <v>652369.88450087735</v>
      </c>
    </row>
    <row r="141" spans="1:41" s="376" customFormat="1" ht="15" customHeight="1">
      <c r="A141"/>
      <c r="B141"/>
      <c r="C141"/>
      <c r="D141" s="18"/>
      <c r="E141" s="3427"/>
      <c r="F141" s="2857"/>
      <c r="G141"/>
      <c r="H141" s="3219"/>
      <c r="I141" s="3064" t="b">
        <f>I137&gt;I136</f>
        <v>0</v>
      </c>
      <c r="J141" s="3064" t="b">
        <f t="shared" ref="J141:AO141" si="40">J137&gt;J136</f>
        <v>0</v>
      </c>
      <c r="K141" s="3064" t="b">
        <f t="shared" si="40"/>
        <v>0</v>
      </c>
      <c r="L141" s="3064" t="b">
        <f t="shared" si="40"/>
        <v>0</v>
      </c>
      <c r="M141" s="3064" t="b">
        <f t="shared" si="40"/>
        <v>0</v>
      </c>
      <c r="N141" s="3064" t="b">
        <f t="shared" si="40"/>
        <v>0</v>
      </c>
      <c r="O141" s="3064" t="b">
        <f t="shared" si="40"/>
        <v>0</v>
      </c>
      <c r="P141" s="3064" t="b">
        <f t="shared" si="40"/>
        <v>0</v>
      </c>
      <c r="Q141" s="3064" t="b">
        <f t="shared" si="40"/>
        <v>1</v>
      </c>
      <c r="R141" s="3064" t="b">
        <f t="shared" si="40"/>
        <v>1</v>
      </c>
      <c r="S141" s="3064" t="b">
        <f t="shared" si="40"/>
        <v>1</v>
      </c>
      <c r="T141" s="3064" t="b">
        <f t="shared" si="40"/>
        <v>1</v>
      </c>
      <c r="U141" s="3064" t="b">
        <f t="shared" si="40"/>
        <v>0</v>
      </c>
      <c r="V141" s="3064" t="b">
        <f t="shared" si="40"/>
        <v>0</v>
      </c>
      <c r="W141" s="3064" t="b">
        <f t="shared" si="40"/>
        <v>0</v>
      </c>
      <c r="X141" s="3064" t="b">
        <f t="shared" si="40"/>
        <v>0</v>
      </c>
      <c r="Y141" s="3064" t="b">
        <f t="shared" si="40"/>
        <v>1</v>
      </c>
      <c r="Z141" s="3064" t="b">
        <f t="shared" si="40"/>
        <v>1</v>
      </c>
      <c r="AA141" s="3064" t="b">
        <f t="shared" si="40"/>
        <v>1</v>
      </c>
      <c r="AB141" s="3064" t="b">
        <f t="shared" si="40"/>
        <v>1</v>
      </c>
      <c r="AC141" s="3064" t="b">
        <f t="shared" si="40"/>
        <v>1</v>
      </c>
      <c r="AD141" s="3064" t="b">
        <f t="shared" si="40"/>
        <v>1</v>
      </c>
      <c r="AE141" s="3064" t="b">
        <f t="shared" si="40"/>
        <v>1</v>
      </c>
      <c r="AF141" s="3064" t="b">
        <f t="shared" si="40"/>
        <v>1</v>
      </c>
      <c r="AG141" s="3064" t="b">
        <f t="shared" si="40"/>
        <v>1</v>
      </c>
      <c r="AH141" s="3064" t="b">
        <f t="shared" si="40"/>
        <v>1</v>
      </c>
      <c r="AI141" s="3064" t="b">
        <f t="shared" si="40"/>
        <v>1</v>
      </c>
      <c r="AJ141" s="3064" t="b">
        <f t="shared" si="40"/>
        <v>1</v>
      </c>
      <c r="AK141" s="3064" t="b">
        <f t="shared" si="40"/>
        <v>1</v>
      </c>
      <c r="AL141" s="3064" t="b">
        <f t="shared" si="40"/>
        <v>1</v>
      </c>
      <c r="AM141" s="3257" t="b">
        <f t="shared" si="40"/>
        <v>1</v>
      </c>
      <c r="AN141" s="3064" t="b">
        <f t="shared" si="40"/>
        <v>1</v>
      </c>
      <c r="AO141" s="3064" t="b">
        <f t="shared" si="40"/>
        <v>1</v>
      </c>
    </row>
    <row r="142" spans="1:41" s="376" customFormat="1" ht="15" customHeight="1">
      <c r="A142" s="8"/>
      <c r="B142"/>
      <c r="C142"/>
      <c r="D142" s="18"/>
      <c r="E142" s="3426"/>
      <c r="F142"/>
      <c r="G142"/>
      <c r="H142"/>
      <c r="I142" s="3064"/>
      <c r="J142" s="3064"/>
      <c r="K142" s="3064"/>
      <c r="L142" s="3064"/>
      <c r="M142" s="3064"/>
      <c r="N142" s="3064"/>
      <c r="O142" s="3064"/>
      <c r="P142" s="3064"/>
      <c r="Q142" s="3064"/>
      <c r="R142" s="3064"/>
      <c r="S142" s="3244"/>
      <c r="T142" s="3232"/>
      <c r="U142" s="3064"/>
      <c r="V142" s="3064"/>
      <c r="W142" s="3064"/>
      <c r="X142" s="3064"/>
      <c r="Y142" s="3064"/>
      <c r="Z142" s="3064"/>
      <c r="AA142" s="3064"/>
      <c r="AB142" s="3064"/>
      <c r="AC142" s="3064"/>
      <c r="AD142" s="3064"/>
      <c r="AE142" s="3064"/>
      <c r="AF142" s="3064"/>
      <c r="AG142" s="3064"/>
      <c r="AH142" s="3064"/>
      <c r="AI142" s="3064"/>
      <c r="AJ142" s="3064"/>
      <c r="AK142" s="3064"/>
      <c r="AL142" s="3064"/>
      <c r="AM142" s="3257"/>
      <c r="AN142" s="3064"/>
      <c r="AO142" s="3064"/>
    </row>
    <row r="143" spans="1:41" s="376" customFormat="1" ht="21">
      <c r="A143" s="3351"/>
      <c r="B143" s="3351"/>
      <c r="C143" s="3351"/>
      <c r="D143" s="3351" t="s">
        <v>97</v>
      </c>
      <c r="E143" s="3430"/>
      <c r="F143" s="3351"/>
      <c r="G143" s="3351"/>
      <c r="H143" s="3351"/>
      <c r="I143" s="3064"/>
      <c r="J143" s="3064"/>
      <c r="K143" s="3064"/>
      <c r="L143" s="3064"/>
      <c r="M143" s="3064"/>
      <c r="N143" s="3064"/>
      <c r="O143" s="3064"/>
      <c r="P143" s="3064"/>
      <c r="Q143" s="3064"/>
      <c r="R143" s="3064"/>
      <c r="S143" s="3244"/>
      <c r="T143" s="3232"/>
      <c r="U143" s="3064"/>
      <c r="V143" s="3064"/>
      <c r="W143" s="3064"/>
      <c r="X143" s="3064"/>
      <c r="Y143" s="3064"/>
      <c r="Z143" s="3064"/>
      <c r="AA143" s="3064"/>
      <c r="AB143" s="3064"/>
      <c r="AC143" s="3064"/>
      <c r="AD143" s="3064"/>
      <c r="AE143" s="3064"/>
      <c r="AF143" s="3064"/>
      <c r="AG143" s="3064"/>
      <c r="AH143" s="3064"/>
      <c r="AI143" s="3064"/>
      <c r="AJ143" s="3064"/>
      <c r="AK143" s="3064"/>
      <c r="AL143" s="3064"/>
      <c r="AM143" s="3257"/>
      <c r="AN143" s="3064"/>
      <c r="AO143" s="3064"/>
    </row>
    <row r="144" spans="1:41" s="376" customFormat="1" ht="15" customHeight="1">
      <c r="A144" s="3100" t="s">
        <v>74</v>
      </c>
      <c r="B144" s="3101" t="s">
        <v>75</v>
      </c>
      <c r="C144" s="3101" t="s">
        <v>76</v>
      </c>
      <c r="D144" s="3127"/>
      <c r="E144" s="3431" t="s">
        <v>30</v>
      </c>
      <c r="F144" s="3101"/>
      <c r="G144" s="3101"/>
      <c r="H144" s="3101"/>
      <c r="I144" s="3115"/>
      <c r="J144" s="3115"/>
      <c r="K144" s="3115"/>
      <c r="L144" s="3115"/>
      <c r="M144" s="3115"/>
      <c r="N144" s="3115"/>
      <c r="O144" s="3115"/>
      <c r="P144" s="3115"/>
      <c r="Q144" s="3115"/>
      <c r="R144" s="3115"/>
      <c r="S144" s="3249"/>
      <c r="T144" s="3238"/>
      <c r="U144" s="3115"/>
      <c r="V144" s="3115"/>
      <c r="W144" s="3115"/>
      <c r="X144" s="3115"/>
      <c r="Y144" s="3115"/>
      <c r="Z144" s="3115"/>
      <c r="AA144" s="3115"/>
      <c r="AB144" s="3115"/>
      <c r="AC144" s="3115"/>
      <c r="AD144" s="3115"/>
      <c r="AE144" s="3115"/>
      <c r="AF144" s="3115"/>
      <c r="AG144" s="3115"/>
      <c r="AH144" s="3115"/>
      <c r="AI144" s="3115"/>
      <c r="AJ144" s="3115"/>
      <c r="AK144" s="3115"/>
      <c r="AL144" s="3115"/>
      <c r="AM144" s="3263"/>
      <c r="AN144" s="3115"/>
      <c r="AO144" s="3116"/>
    </row>
    <row r="145" spans="1:41" s="376" customFormat="1" ht="15" customHeight="1">
      <c r="A145" s="3105"/>
      <c r="B145" s="2856"/>
      <c r="C145" s="2738" t="s">
        <v>22</v>
      </c>
      <c r="D145" s="3130">
        <f>IFERROR(INDEX($D$3:$D$49,MATCH($B145,$C$3:$C$49,0)),0)</f>
        <v>0</v>
      </c>
      <c r="E145" s="3426" cm="1">
        <f t="array" ref="E145">SUMPRODUCT($I145:$AO145,--($I$2:$AO$2&lt;=E$58))</f>
        <v>0</v>
      </c>
      <c r="F145" s="2735" cm="1">
        <f t="array" ref="F145">SUMPRODUCT($I145:$AO145,--($I$2:$AO$2&lt;=F$58))</f>
        <v>0</v>
      </c>
      <c r="G145"/>
      <c r="H145" s="8"/>
      <c r="I145" s="3064" cm="1">
        <f t="array" ref="I145">SUMPRODUCT(I$3:I$49,--($B$3:$B$49=$C145)*--($C$3:$C$49=$B145))*$A145</f>
        <v>0</v>
      </c>
      <c r="J145" s="3064" cm="1">
        <f t="array" ref="J145">SUMPRODUCT(J$3:J$49,--($B$3:$B$49=$C145)*--($C$3:$C$49=$B145))*$A145</f>
        <v>0</v>
      </c>
      <c r="K145" s="3064" cm="1">
        <f t="array" ref="K145">SUMPRODUCT(K$3:K$49,--($B$3:$B$49=$C145)*--($C$3:$C$49=$B145))*$A145</f>
        <v>0</v>
      </c>
      <c r="L145" s="3064" cm="1">
        <f t="array" ref="L145">SUMPRODUCT(L$3:L$49,--($B$3:$B$49=$C145)*--($C$3:$C$49=$B145))*$A145</f>
        <v>0</v>
      </c>
      <c r="M145" s="3064" cm="1">
        <f t="array" ref="M145">SUMPRODUCT(M$3:M$49,--($B$3:$B$49=$C145)*--($C$3:$C$49=$B145))*$A145</f>
        <v>0</v>
      </c>
      <c r="N145" s="3064" cm="1">
        <f t="array" ref="N145">SUMPRODUCT(N$3:N$49,--($B$3:$B$49=$C145)*--($C$3:$C$49=$B145))*$A145</f>
        <v>0</v>
      </c>
      <c r="O145" s="3064" cm="1">
        <f t="array" ref="O145">SUMPRODUCT(O$3:O$49,--($B$3:$B$49=$C145)*--($C$3:$C$49=$B145))*$A145</f>
        <v>0</v>
      </c>
      <c r="P145" s="3064" cm="1">
        <f t="array" ref="P145">SUMPRODUCT(P$3:P$49,--($B$3:$B$49=$C145)*--($C$3:$C$49=$B145))*$A145</f>
        <v>0</v>
      </c>
      <c r="Q145" s="3064" cm="1">
        <f t="array" ref="Q145">SUMPRODUCT(Q$3:Q$49,--($B$3:$B$49=$C145)*--($C$3:$C$49=$B145))*$A145</f>
        <v>0</v>
      </c>
      <c r="R145" s="3064" cm="1">
        <f t="array" ref="R145">SUMPRODUCT(R$3:R$49,--($B$3:$B$49=$C145)*--($C$3:$C$49=$B145))*$A145</f>
        <v>0</v>
      </c>
      <c r="S145" s="3244" cm="1">
        <f t="array" ref="S145">SUMPRODUCT(S$3:S$49,--($B$3:$B$49=$C145)*--($C$3:$C$49=$B145))*$A145</f>
        <v>0</v>
      </c>
      <c r="T145" s="3232" cm="1">
        <f t="array" ref="T145">SUMPRODUCT(T$3:T$49,--($B$3:$B$49=$C145)*--($C$3:$C$49=$B145))*$A145</f>
        <v>0</v>
      </c>
      <c r="U145" s="3064" cm="1">
        <f t="array" ref="U145">SUMPRODUCT(U$3:U$49,--($B$3:$B$49=$C145)*--($C$3:$C$49=$B145))*$A145</f>
        <v>0</v>
      </c>
      <c r="V145" s="3064" cm="1">
        <f t="array" ref="V145">SUMPRODUCT(V$3:V$49,--($B$3:$B$49=$C145)*--($C$3:$C$49=$B145))*$A145</f>
        <v>0</v>
      </c>
      <c r="W145" s="3064" cm="1">
        <f t="array" ref="W145">SUMPRODUCT(W$3:W$49,--($B$3:$B$49=$C145)*--($C$3:$C$49=$B145))*$A145</f>
        <v>0</v>
      </c>
      <c r="X145" s="3064" cm="1">
        <f t="array" ref="X145">SUMPRODUCT(X$3:X$49,--($B$3:$B$49=$C145)*--($C$3:$C$49=$B145))*$A145</f>
        <v>0</v>
      </c>
      <c r="Y145" s="3064" cm="1">
        <f t="array" ref="Y145">SUMPRODUCT(Y$3:Y$49,--($B$3:$B$49=$C145)*--($C$3:$C$49=$B145))*$A145</f>
        <v>0</v>
      </c>
      <c r="Z145" s="3064" cm="1">
        <f t="array" ref="Z145">SUMPRODUCT(Z$3:Z$49,--($B$3:$B$49=$C145)*--($C$3:$C$49=$B145))*$A145</f>
        <v>0</v>
      </c>
      <c r="AA145" s="3064" cm="1">
        <f t="array" ref="AA145">SUMPRODUCT(AA$3:AA$49,--($B$3:$B$49=$C145)*--($C$3:$C$49=$B145))*$A145</f>
        <v>0</v>
      </c>
      <c r="AB145" s="3064" cm="1">
        <f t="array" ref="AB145">SUMPRODUCT(AB$3:AB$49,--($B$3:$B$49=$C145)*--($C$3:$C$49=$B145))*$A145</f>
        <v>0</v>
      </c>
      <c r="AC145" s="3064" cm="1">
        <f t="array" ref="AC145">SUMPRODUCT(AC$3:AC$49,--($B$3:$B$49=$C145)*--($C$3:$C$49=$B145))*$A145</f>
        <v>0</v>
      </c>
      <c r="AD145" s="3064" cm="1">
        <f t="array" ref="AD145">SUMPRODUCT(AD$3:AD$49,--($B$3:$B$49=$C145)*--($C$3:$C$49=$B145))*$A145</f>
        <v>0</v>
      </c>
      <c r="AE145" s="3064" cm="1">
        <f t="array" ref="AE145">SUMPRODUCT(AE$3:AE$49,--($B$3:$B$49=$C145)*--($C$3:$C$49=$B145))*$A145</f>
        <v>0</v>
      </c>
      <c r="AF145" s="3064" cm="1">
        <f t="array" ref="AF145">SUMPRODUCT(AF$3:AF$49,--($B$3:$B$49=$C145)*--($C$3:$C$49=$B145))*$A145</f>
        <v>0</v>
      </c>
      <c r="AG145" s="3064" cm="1">
        <f t="array" ref="AG145">SUMPRODUCT(AG$3:AG$49,--($B$3:$B$49=$C145)*--($C$3:$C$49=$B145))*$A145</f>
        <v>0</v>
      </c>
      <c r="AH145" s="3064" cm="1">
        <f t="array" ref="AH145">SUMPRODUCT(AH$3:AH$49,--($B$3:$B$49=$C145)*--($C$3:$C$49=$B145))*$A145</f>
        <v>0</v>
      </c>
      <c r="AI145" s="3064" cm="1">
        <f t="array" ref="AI145">SUMPRODUCT(AI$3:AI$49,--($B$3:$B$49=$C145)*--($C$3:$C$49=$B145))*$A145</f>
        <v>0</v>
      </c>
      <c r="AJ145" s="3064" cm="1">
        <f t="array" ref="AJ145">SUMPRODUCT(AJ$3:AJ$49,--($B$3:$B$49=$C145)*--($C$3:$C$49=$B145))*$A145</f>
        <v>0</v>
      </c>
      <c r="AK145" s="3064" cm="1">
        <f t="array" ref="AK145">SUMPRODUCT(AK$3:AK$49,--($B$3:$B$49=$C145)*--($C$3:$C$49=$B145))*$A145</f>
        <v>0</v>
      </c>
      <c r="AL145" s="3064" cm="1">
        <f t="array" ref="AL145">SUMPRODUCT(AL$3:AL$49,--($B$3:$B$49=$C145)*--($C$3:$C$49=$B145))*$A145</f>
        <v>0</v>
      </c>
      <c r="AM145" s="3257" cm="1">
        <f t="array" ref="AM145">SUMPRODUCT(AM$3:AM$49,--($B$3:$B$49=$C145)*--($C$3:$C$49=$B145))*$A145</f>
        <v>0</v>
      </c>
      <c r="AN145" s="3064" cm="1">
        <f t="array" ref="AN145">SUMPRODUCT(AN$3:AN$49,--($B$3:$B$49=$C145)*--($C$3:$C$49=$B145))*$A145</f>
        <v>0</v>
      </c>
      <c r="AO145" s="3106" cm="1">
        <f t="array" ref="AO145">SUMPRODUCT(AO$3:AO$49,--($B$3:$B$49=$C145)*--($C$3:$C$49=$B145))*$A145</f>
        <v>0</v>
      </c>
    </row>
    <row r="146" spans="1:41" s="376" customFormat="1" ht="15" customHeight="1">
      <c r="A146" s="3105"/>
      <c r="B146" s="2856"/>
      <c r="C146" s="2738" t="s">
        <v>22</v>
      </c>
      <c r="D146" s="3130">
        <f>IFERROR(INDEX($D$3:$D$49,MATCH($B146,$C$3:$C$49,0)),0)</f>
        <v>0</v>
      </c>
      <c r="E146" s="3426" cm="1">
        <f t="array" ref="E146">SUMPRODUCT($I146:$AO146,--($I$2:$AO$2&lt;=E$58))</f>
        <v>0</v>
      </c>
      <c r="F146" s="2735" cm="1">
        <f t="array" ref="F146">SUMPRODUCT($I146:$AO146,--($I$2:$AO$2&lt;=F$58))</f>
        <v>0</v>
      </c>
      <c r="G146"/>
      <c r="H146" s="8"/>
      <c r="I146" s="3064" cm="1">
        <f t="array" ref="I146">SUMPRODUCT(I$3:I$49,--($B$3:$B$49=$C146)*--($C$3:$C$49=$B146))*$A146</f>
        <v>0</v>
      </c>
      <c r="J146" s="3064" cm="1">
        <f t="array" ref="J146">SUMPRODUCT(J$3:J$49,--($B$3:$B$49=$C146)*--($C$3:$C$49=$B146))*$A146</f>
        <v>0</v>
      </c>
      <c r="K146" s="3064" cm="1">
        <f t="array" ref="K146">SUMPRODUCT(K$3:K$49,--($B$3:$B$49=$C146)*--($C$3:$C$49=$B146))*$A146</f>
        <v>0</v>
      </c>
      <c r="L146" s="3064" cm="1">
        <f t="array" ref="L146">SUMPRODUCT(L$3:L$49,--($B$3:$B$49=$C146)*--($C$3:$C$49=$B146))*$A146</f>
        <v>0</v>
      </c>
      <c r="M146" s="3064" cm="1">
        <f t="array" ref="M146">SUMPRODUCT(M$3:M$49,--($B$3:$B$49=$C146)*--($C$3:$C$49=$B146))*$A146</f>
        <v>0</v>
      </c>
      <c r="N146" s="3064" cm="1">
        <f t="array" ref="N146">SUMPRODUCT(N$3:N$49,--($B$3:$B$49=$C146)*--($C$3:$C$49=$B146))*$A146</f>
        <v>0</v>
      </c>
      <c r="O146" s="3064" cm="1">
        <f t="array" ref="O146">SUMPRODUCT(O$3:O$49,--($B$3:$B$49=$C146)*--($C$3:$C$49=$B146))*$A146</f>
        <v>0</v>
      </c>
      <c r="P146" s="3064" cm="1">
        <f t="array" ref="P146">SUMPRODUCT(P$3:P$49,--($B$3:$B$49=$C146)*--($C$3:$C$49=$B146))*$A146</f>
        <v>0</v>
      </c>
      <c r="Q146" s="3064" cm="1">
        <f t="array" ref="Q146">SUMPRODUCT(Q$3:Q$49,--($B$3:$B$49=$C146)*--($C$3:$C$49=$B146))*$A146</f>
        <v>0</v>
      </c>
      <c r="R146" s="3064" cm="1">
        <f t="array" ref="R146">SUMPRODUCT(R$3:R$49,--($B$3:$B$49=$C146)*--($C$3:$C$49=$B146))*$A146</f>
        <v>0</v>
      </c>
      <c r="S146" s="3244" cm="1">
        <f t="array" ref="S146">SUMPRODUCT(S$3:S$49,--($B$3:$B$49=$C146)*--($C$3:$C$49=$B146))*$A146</f>
        <v>0</v>
      </c>
      <c r="T146" s="3232" cm="1">
        <f t="array" ref="T146">SUMPRODUCT(T$3:T$49,--($B$3:$B$49=$C146)*--($C$3:$C$49=$B146))*$A146</f>
        <v>0</v>
      </c>
      <c r="U146" s="3064" cm="1">
        <f t="array" ref="U146">SUMPRODUCT(U$3:U$49,--($B$3:$B$49=$C146)*--($C$3:$C$49=$B146))*$A146</f>
        <v>0</v>
      </c>
      <c r="V146" s="3064" cm="1">
        <f t="array" ref="V146">SUMPRODUCT(V$3:V$49,--($B$3:$B$49=$C146)*--($C$3:$C$49=$B146))*$A146</f>
        <v>0</v>
      </c>
      <c r="W146" s="3064" cm="1">
        <f t="array" ref="W146">SUMPRODUCT(W$3:W$49,--($B$3:$B$49=$C146)*--($C$3:$C$49=$B146))*$A146</f>
        <v>0</v>
      </c>
      <c r="X146" s="3064" cm="1">
        <f t="array" ref="X146">SUMPRODUCT(X$3:X$49,--($B$3:$B$49=$C146)*--($C$3:$C$49=$B146))*$A146</f>
        <v>0</v>
      </c>
      <c r="Y146" s="3064" cm="1">
        <f t="array" ref="Y146">SUMPRODUCT(Y$3:Y$49,--($B$3:$B$49=$C146)*--($C$3:$C$49=$B146))*$A146</f>
        <v>0</v>
      </c>
      <c r="Z146" s="3064" cm="1">
        <f t="array" ref="Z146">SUMPRODUCT(Z$3:Z$49,--($B$3:$B$49=$C146)*--($C$3:$C$49=$B146))*$A146</f>
        <v>0</v>
      </c>
      <c r="AA146" s="3064" cm="1">
        <f t="array" ref="AA146">SUMPRODUCT(AA$3:AA$49,--($B$3:$B$49=$C146)*--($C$3:$C$49=$B146))*$A146</f>
        <v>0</v>
      </c>
      <c r="AB146" s="3064" cm="1">
        <f t="array" ref="AB146">SUMPRODUCT(AB$3:AB$49,--($B$3:$B$49=$C146)*--($C$3:$C$49=$B146))*$A146</f>
        <v>0</v>
      </c>
      <c r="AC146" s="3064" cm="1">
        <f t="array" ref="AC146">SUMPRODUCT(AC$3:AC$49,--($B$3:$B$49=$C146)*--($C$3:$C$49=$B146))*$A146</f>
        <v>0</v>
      </c>
      <c r="AD146" s="3064" cm="1">
        <f t="array" ref="AD146">SUMPRODUCT(AD$3:AD$49,--($B$3:$B$49=$C146)*--($C$3:$C$49=$B146))*$A146</f>
        <v>0</v>
      </c>
      <c r="AE146" s="3064" cm="1">
        <f t="array" ref="AE146">SUMPRODUCT(AE$3:AE$49,--($B$3:$B$49=$C146)*--($C$3:$C$49=$B146))*$A146</f>
        <v>0</v>
      </c>
      <c r="AF146" s="3064" cm="1">
        <f t="array" ref="AF146">SUMPRODUCT(AF$3:AF$49,--($B$3:$B$49=$C146)*--($C$3:$C$49=$B146))*$A146</f>
        <v>0</v>
      </c>
      <c r="AG146" s="3064" cm="1">
        <f t="array" ref="AG146">SUMPRODUCT(AG$3:AG$49,--($B$3:$B$49=$C146)*--($C$3:$C$49=$B146))*$A146</f>
        <v>0</v>
      </c>
      <c r="AH146" s="3064" cm="1">
        <f t="array" ref="AH146">SUMPRODUCT(AH$3:AH$49,--($B$3:$B$49=$C146)*--($C$3:$C$49=$B146))*$A146</f>
        <v>0</v>
      </c>
      <c r="AI146" s="3064" cm="1">
        <f t="array" ref="AI146">SUMPRODUCT(AI$3:AI$49,--($B$3:$B$49=$C146)*--($C$3:$C$49=$B146))*$A146</f>
        <v>0</v>
      </c>
      <c r="AJ146" s="3064" cm="1">
        <f t="array" ref="AJ146">SUMPRODUCT(AJ$3:AJ$49,--($B$3:$B$49=$C146)*--($C$3:$C$49=$B146))*$A146</f>
        <v>0</v>
      </c>
      <c r="AK146" s="3064" cm="1">
        <f t="array" ref="AK146">SUMPRODUCT(AK$3:AK$49,--($B$3:$B$49=$C146)*--($C$3:$C$49=$B146))*$A146</f>
        <v>0</v>
      </c>
      <c r="AL146" s="3064" cm="1">
        <f t="array" ref="AL146">SUMPRODUCT(AL$3:AL$49,--($B$3:$B$49=$C146)*--($C$3:$C$49=$B146))*$A146</f>
        <v>0</v>
      </c>
      <c r="AM146" s="3257" cm="1">
        <f t="array" ref="AM146">SUMPRODUCT(AM$3:AM$49,--($B$3:$B$49=$C146)*--($C$3:$C$49=$B146))*$A146</f>
        <v>0</v>
      </c>
      <c r="AN146" s="3064" cm="1">
        <f t="array" ref="AN146">SUMPRODUCT(AN$3:AN$49,--($B$3:$B$49=$C146)*--($C$3:$C$49=$B146))*$A146</f>
        <v>0</v>
      </c>
      <c r="AO146" s="3106" cm="1">
        <f t="array" ref="AO146">SUMPRODUCT(AO$3:AO$49,--($B$3:$B$49=$C146)*--($C$3:$C$49=$B146))*$A146</f>
        <v>0</v>
      </c>
    </row>
    <row r="147" spans="1:41" s="376" customFormat="1" ht="15" customHeight="1">
      <c r="A147" s="3105"/>
      <c r="B147" s="2856"/>
      <c r="C147" s="2738" t="s">
        <v>22</v>
      </c>
      <c r="D147" s="3130">
        <f>IFERROR(INDEX($D$3:$D$49,MATCH($B147,$C$3:$C$49,0)),0)</f>
        <v>0</v>
      </c>
      <c r="E147" s="3426" cm="1">
        <f t="array" ref="E147">SUMPRODUCT($I147:$AO147,--($I$2:$AO$2&lt;=E$58))</f>
        <v>0</v>
      </c>
      <c r="F147" s="2735" cm="1">
        <f t="array" ref="F147">SUMPRODUCT($I147:$AO147,--($I$2:$AO$2&lt;=F$58))</f>
        <v>0</v>
      </c>
      <c r="G147"/>
      <c r="H147" s="8"/>
      <c r="I147" s="3064" cm="1">
        <f t="array" ref="I147">SUMPRODUCT(I$3:I$49,--($B$3:$B$49=$C147)*--($C$3:$C$49=$B147))*$A147</f>
        <v>0</v>
      </c>
      <c r="J147" s="3064" cm="1">
        <f t="array" ref="J147">SUMPRODUCT(J$3:J$49,--($B$3:$B$49=$C147)*--($C$3:$C$49=$B147))*$A147</f>
        <v>0</v>
      </c>
      <c r="K147" s="3064" cm="1">
        <f t="array" ref="K147">SUMPRODUCT(K$3:K$49,--($B$3:$B$49=$C147)*--($C$3:$C$49=$B147))*$A147</f>
        <v>0</v>
      </c>
      <c r="L147" s="3064" cm="1">
        <f t="array" ref="L147">SUMPRODUCT(L$3:L$49,--($B$3:$B$49=$C147)*--($C$3:$C$49=$B147))*$A147</f>
        <v>0</v>
      </c>
      <c r="M147" s="3064" cm="1">
        <f t="array" ref="M147">SUMPRODUCT(M$3:M$49,--($B$3:$B$49=$C147)*--($C$3:$C$49=$B147))*$A147</f>
        <v>0</v>
      </c>
      <c r="N147" s="3064" cm="1">
        <f t="array" ref="N147">SUMPRODUCT(N$3:N$49,--($B$3:$B$49=$C147)*--($C$3:$C$49=$B147))*$A147</f>
        <v>0</v>
      </c>
      <c r="O147" s="3064" cm="1">
        <f t="array" ref="O147">SUMPRODUCT(O$3:O$49,--($B$3:$B$49=$C147)*--($C$3:$C$49=$B147))*$A147</f>
        <v>0</v>
      </c>
      <c r="P147" s="3064" cm="1">
        <f t="array" ref="P147">SUMPRODUCT(P$3:P$49,--($B$3:$B$49=$C147)*--($C$3:$C$49=$B147))*$A147</f>
        <v>0</v>
      </c>
      <c r="Q147" s="3064" cm="1">
        <f t="array" ref="Q147">SUMPRODUCT(Q$3:Q$49,--($B$3:$B$49=$C147)*--($C$3:$C$49=$B147))*$A147</f>
        <v>0</v>
      </c>
      <c r="R147" s="3064" cm="1">
        <f t="array" ref="R147">SUMPRODUCT(R$3:R$49,--($B$3:$B$49=$C147)*--($C$3:$C$49=$B147))*$A147</f>
        <v>0</v>
      </c>
      <c r="S147" s="3244" cm="1">
        <f t="array" ref="S147">SUMPRODUCT(S$3:S$49,--($B$3:$B$49=$C147)*--($C$3:$C$49=$B147))*$A147</f>
        <v>0</v>
      </c>
      <c r="T147" s="3232" cm="1">
        <f t="array" ref="T147">SUMPRODUCT(T$3:T$49,--($B$3:$B$49=$C147)*--($C$3:$C$49=$B147))*$A147</f>
        <v>0</v>
      </c>
      <c r="U147" s="3064" cm="1">
        <f t="array" ref="U147">SUMPRODUCT(U$3:U$49,--($B$3:$B$49=$C147)*--($C$3:$C$49=$B147))*$A147</f>
        <v>0</v>
      </c>
      <c r="V147" s="3064" cm="1">
        <f t="array" ref="V147">SUMPRODUCT(V$3:V$49,--($B$3:$B$49=$C147)*--($C$3:$C$49=$B147))*$A147</f>
        <v>0</v>
      </c>
      <c r="W147" s="3064" cm="1">
        <f t="array" ref="W147">SUMPRODUCT(W$3:W$49,--($B$3:$B$49=$C147)*--($C$3:$C$49=$B147))*$A147</f>
        <v>0</v>
      </c>
      <c r="X147" s="3064" cm="1">
        <f t="array" ref="X147">SUMPRODUCT(X$3:X$49,--($B$3:$B$49=$C147)*--($C$3:$C$49=$B147))*$A147</f>
        <v>0</v>
      </c>
      <c r="Y147" s="3064" cm="1">
        <f t="array" ref="Y147">SUMPRODUCT(Y$3:Y$49,--($B$3:$B$49=$C147)*--($C$3:$C$49=$B147))*$A147</f>
        <v>0</v>
      </c>
      <c r="Z147" s="3064" cm="1">
        <f t="array" ref="Z147">SUMPRODUCT(Z$3:Z$49,--($B$3:$B$49=$C147)*--($C$3:$C$49=$B147))*$A147</f>
        <v>0</v>
      </c>
      <c r="AA147" s="3064" cm="1">
        <f t="array" ref="AA147">SUMPRODUCT(AA$3:AA$49,--($B$3:$B$49=$C147)*--($C$3:$C$49=$B147))*$A147</f>
        <v>0</v>
      </c>
      <c r="AB147" s="3064" cm="1">
        <f t="array" ref="AB147">SUMPRODUCT(AB$3:AB$49,--($B$3:$B$49=$C147)*--($C$3:$C$49=$B147))*$A147</f>
        <v>0</v>
      </c>
      <c r="AC147" s="3064" cm="1">
        <f t="array" ref="AC147">SUMPRODUCT(AC$3:AC$49,--($B$3:$B$49=$C147)*--($C$3:$C$49=$B147))*$A147</f>
        <v>0</v>
      </c>
      <c r="AD147" s="3064" cm="1">
        <f t="array" ref="AD147">SUMPRODUCT(AD$3:AD$49,--($B$3:$B$49=$C147)*--($C$3:$C$49=$B147))*$A147</f>
        <v>0</v>
      </c>
      <c r="AE147" s="3064" cm="1">
        <f t="array" ref="AE147">SUMPRODUCT(AE$3:AE$49,--($B$3:$B$49=$C147)*--($C$3:$C$49=$B147))*$A147</f>
        <v>0</v>
      </c>
      <c r="AF147" s="3064" cm="1">
        <f t="array" ref="AF147">SUMPRODUCT(AF$3:AF$49,--($B$3:$B$49=$C147)*--($C$3:$C$49=$B147))*$A147</f>
        <v>0</v>
      </c>
      <c r="AG147" s="3064" cm="1">
        <f t="array" ref="AG147">SUMPRODUCT(AG$3:AG$49,--($B$3:$B$49=$C147)*--($C$3:$C$49=$B147))*$A147</f>
        <v>0</v>
      </c>
      <c r="AH147" s="3064" cm="1">
        <f t="array" ref="AH147">SUMPRODUCT(AH$3:AH$49,--($B$3:$B$49=$C147)*--($C$3:$C$49=$B147))*$A147</f>
        <v>0</v>
      </c>
      <c r="AI147" s="3064" cm="1">
        <f t="array" ref="AI147">SUMPRODUCT(AI$3:AI$49,--($B$3:$B$49=$C147)*--($C$3:$C$49=$B147))*$A147</f>
        <v>0</v>
      </c>
      <c r="AJ147" s="3064" cm="1">
        <f t="array" ref="AJ147">SUMPRODUCT(AJ$3:AJ$49,--($B$3:$B$49=$C147)*--($C$3:$C$49=$B147))*$A147</f>
        <v>0</v>
      </c>
      <c r="AK147" s="3064" cm="1">
        <f t="array" ref="AK147">SUMPRODUCT(AK$3:AK$49,--($B$3:$B$49=$C147)*--($C$3:$C$49=$B147))*$A147</f>
        <v>0</v>
      </c>
      <c r="AL147" s="3064" cm="1">
        <f t="array" ref="AL147">SUMPRODUCT(AL$3:AL$49,--($B$3:$B$49=$C147)*--($C$3:$C$49=$B147))*$A147</f>
        <v>0</v>
      </c>
      <c r="AM147" s="3257" cm="1">
        <f t="array" ref="AM147">SUMPRODUCT(AM$3:AM$49,--($B$3:$B$49=$C147)*--($C$3:$C$49=$B147))*$A147</f>
        <v>0</v>
      </c>
      <c r="AN147" s="3064" cm="1">
        <f t="array" ref="AN147">SUMPRODUCT(AN$3:AN$49,--($B$3:$B$49=$C147)*--($C$3:$C$49=$B147))*$A147</f>
        <v>0</v>
      </c>
      <c r="AO147" s="3106" cm="1">
        <f t="array" ref="AO147">SUMPRODUCT(AO$3:AO$49,--($B$3:$B$49=$C147)*--($C$3:$C$49=$B147))*$A147</f>
        <v>0</v>
      </c>
    </row>
    <row r="148" spans="1:41" s="376" customFormat="1" ht="15" customHeight="1">
      <c r="A148" s="3105"/>
      <c r="B148" s="2856"/>
      <c r="C148" s="2738" t="s">
        <v>22</v>
      </c>
      <c r="D148" s="3130">
        <f>IFERROR(INDEX($D$3:$D$49,MATCH($B148,$C$3:$C$49,0)),0)</f>
        <v>0</v>
      </c>
      <c r="E148" s="3426" cm="1">
        <f t="array" ref="E148">SUMPRODUCT($I148:$AO148,--($I$2:$AO$2&lt;=E$58))</f>
        <v>0</v>
      </c>
      <c r="F148" s="2735" cm="1">
        <f t="array" ref="F148">SUMPRODUCT($I148:$AO148,--($I$2:$AO$2&lt;=F$58))</f>
        <v>0</v>
      </c>
      <c r="G148"/>
      <c r="H148" s="8"/>
      <c r="I148" s="3064" cm="1">
        <f t="array" ref="I148">SUMPRODUCT(I$3:I$49,--($B$3:$B$49=$C148)*--($C$3:$C$49=$B148))*$A148</f>
        <v>0</v>
      </c>
      <c r="J148" s="3064" cm="1">
        <f t="array" ref="J148">SUMPRODUCT(J$3:J$49,--($B$3:$B$49=$C148)*--($C$3:$C$49=$B148))*$A148</f>
        <v>0</v>
      </c>
      <c r="K148" s="3064" cm="1">
        <f t="array" ref="K148">SUMPRODUCT(K$3:K$49,--($B$3:$B$49=$C148)*--($C$3:$C$49=$B148))*$A148</f>
        <v>0</v>
      </c>
      <c r="L148" s="3064" cm="1">
        <f t="array" ref="L148">SUMPRODUCT(L$3:L$49,--($B$3:$B$49=$C148)*--($C$3:$C$49=$B148))*$A148</f>
        <v>0</v>
      </c>
      <c r="M148" s="3064" cm="1">
        <f t="array" ref="M148">SUMPRODUCT(M$3:M$49,--($B$3:$B$49=$C148)*--($C$3:$C$49=$B148))*$A148</f>
        <v>0</v>
      </c>
      <c r="N148" s="3064" cm="1">
        <f t="array" ref="N148">SUMPRODUCT(N$3:N$49,--($B$3:$B$49=$C148)*--($C$3:$C$49=$B148))*$A148</f>
        <v>0</v>
      </c>
      <c r="O148" s="3064" cm="1">
        <f t="array" ref="O148">SUMPRODUCT(O$3:O$49,--($B$3:$B$49=$C148)*--($C$3:$C$49=$B148))*$A148</f>
        <v>0</v>
      </c>
      <c r="P148" s="3064" cm="1">
        <f t="array" ref="P148">SUMPRODUCT(P$3:P$49,--($B$3:$B$49=$C148)*--($C$3:$C$49=$B148))*$A148</f>
        <v>0</v>
      </c>
      <c r="Q148" s="3064" cm="1">
        <f t="array" ref="Q148">SUMPRODUCT(Q$3:Q$49,--($B$3:$B$49=$C148)*--($C$3:$C$49=$B148))*$A148</f>
        <v>0</v>
      </c>
      <c r="R148" s="3064" cm="1">
        <f t="array" ref="R148">SUMPRODUCT(R$3:R$49,--($B$3:$B$49=$C148)*--($C$3:$C$49=$B148))*$A148</f>
        <v>0</v>
      </c>
      <c r="S148" s="3244" cm="1">
        <f t="array" ref="S148">SUMPRODUCT(S$3:S$49,--($B$3:$B$49=$C148)*--($C$3:$C$49=$B148))*$A148</f>
        <v>0</v>
      </c>
      <c r="T148" s="3232" cm="1">
        <f t="array" ref="T148">SUMPRODUCT(T$3:T$49,--($B$3:$B$49=$C148)*--($C$3:$C$49=$B148))*$A148</f>
        <v>0</v>
      </c>
      <c r="U148" s="3064" cm="1">
        <f t="array" ref="U148">SUMPRODUCT(U$3:U$49,--($B$3:$B$49=$C148)*--($C$3:$C$49=$B148))*$A148</f>
        <v>0</v>
      </c>
      <c r="V148" s="3064" cm="1">
        <f t="array" ref="V148">SUMPRODUCT(V$3:V$49,--($B$3:$B$49=$C148)*--($C$3:$C$49=$B148))*$A148</f>
        <v>0</v>
      </c>
      <c r="W148" s="3064" cm="1">
        <f t="array" ref="W148">SUMPRODUCT(W$3:W$49,--($B$3:$B$49=$C148)*--($C$3:$C$49=$B148))*$A148</f>
        <v>0</v>
      </c>
      <c r="X148" s="3064" cm="1">
        <f t="array" ref="X148">SUMPRODUCT(X$3:X$49,--($B$3:$B$49=$C148)*--($C$3:$C$49=$B148))*$A148</f>
        <v>0</v>
      </c>
      <c r="Y148" s="3064" cm="1">
        <f t="array" ref="Y148">SUMPRODUCT(Y$3:Y$49,--($B$3:$B$49=$C148)*--($C$3:$C$49=$B148))*$A148</f>
        <v>0</v>
      </c>
      <c r="Z148" s="3064" cm="1">
        <f t="array" ref="Z148">SUMPRODUCT(Z$3:Z$49,--($B$3:$B$49=$C148)*--($C$3:$C$49=$B148))*$A148</f>
        <v>0</v>
      </c>
      <c r="AA148" s="3064" cm="1">
        <f t="array" ref="AA148">SUMPRODUCT(AA$3:AA$49,--($B$3:$B$49=$C148)*--($C$3:$C$49=$B148))*$A148</f>
        <v>0</v>
      </c>
      <c r="AB148" s="3064" cm="1">
        <f t="array" ref="AB148">SUMPRODUCT(AB$3:AB$49,--($B$3:$B$49=$C148)*--($C$3:$C$49=$B148))*$A148</f>
        <v>0</v>
      </c>
      <c r="AC148" s="3064" cm="1">
        <f t="array" ref="AC148">SUMPRODUCT(AC$3:AC$49,--($B$3:$B$49=$C148)*--($C$3:$C$49=$B148))*$A148</f>
        <v>0</v>
      </c>
      <c r="AD148" s="3064" cm="1">
        <f t="array" ref="AD148">SUMPRODUCT(AD$3:AD$49,--($B$3:$B$49=$C148)*--($C$3:$C$49=$B148))*$A148</f>
        <v>0</v>
      </c>
      <c r="AE148" s="3064" cm="1">
        <f t="array" ref="AE148">SUMPRODUCT(AE$3:AE$49,--($B$3:$B$49=$C148)*--($C$3:$C$49=$B148))*$A148</f>
        <v>0</v>
      </c>
      <c r="AF148" s="3064" cm="1">
        <f t="array" ref="AF148">SUMPRODUCT(AF$3:AF$49,--($B$3:$B$49=$C148)*--($C$3:$C$49=$B148))*$A148</f>
        <v>0</v>
      </c>
      <c r="AG148" s="3064" cm="1">
        <f t="array" ref="AG148">SUMPRODUCT(AG$3:AG$49,--($B$3:$B$49=$C148)*--($C$3:$C$49=$B148))*$A148</f>
        <v>0</v>
      </c>
      <c r="AH148" s="3064" cm="1">
        <f t="array" ref="AH148">SUMPRODUCT(AH$3:AH$49,--($B$3:$B$49=$C148)*--($C$3:$C$49=$B148))*$A148</f>
        <v>0</v>
      </c>
      <c r="AI148" s="3064" cm="1">
        <f t="array" ref="AI148">SUMPRODUCT(AI$3:AI$49,--($B$3:$B$49=$C148)*--($C$3:$C$49=$B148))*$A148</f>
        <v>0</v>
      </c>
      <c r="AJ148" s="3064" cm="1">
        <f t="array" ref="AJ148">SUMPRODUCT(AJ$3:AJ$49,--($B$3:$B$49=$C148)*--($C$3:$C$49=$B148))*$A148</f>
        <v>0</v>
      </c>
      <c r="AK148" s="3064" cm="1">
        <f t="array" ref="AK148">SUMPRODUCT(AK$3:AK$49,--($B$3:$B$49=$C148)*--($C$3:$C$49=$B148))*$A148</f>
        <v>0</v>
      </c>
      <c r="AL148" s="3064" cm="1">
        <f t="array" ref="AL148">SUMPRODUCT(AL$3:AL$49,--($B$3:$B$49=$C148)*--($C$3:$C$49=$B148))*$A148</f>
        <v>0</v>
      </c>
      <c r="AM148" s="3257" cm="1">
        <f t="array" ref="AM148">SUMPRODUCT(AM$3:AM$49,--($B$3:$B$49=$C148)*--($C$3:$C$49=$B148))*$A148</f>
        <v>0</v>
      </c>
      <c r="AN148" s="3064" cm="1">
        <f t="array" ref="AN148">SUMPRODUCT(AN$3:AN$49,--($B$3:$B$49=$C148)*--($C$3:$C$49=$B148))*$A148</f>
        <v>0</v>
      </c>
      <c r="AO148" s="3106" cm="1">
        <f t="array" ref="AO148">SUMPRODUCT(AO$3:AO$49,--($B$3:$B$49=$C148)*--($C$3:$C$49=$B148))*$A148</f>
        <v>0</v>
      </c>
    </row>
    <row r="149" spans="1:41" s="376" customFormat="1" ht="15" customHeight="1">
      <c r="A149" s="3107"/>
      <c r="B149"/>
      <c r="C149"/>
      <c r="D149" s="17" t="s">
        <v>26</v>
      </c>
      <c r="E149" s="3427" cm="1">
        <f t="array" ref="E149">SUMPRODUCT($I149:$AO149,--($I$2:$AO$2&lt;=E$58))</f>
        <v>0</v>
      </c>
      <c r="F149" s="2857" cm="1">
        <f t="array" ref="F149">SUMPRODUCT($I149:$AO149,--($I$2:$AO$2&lt;=F$58))</f>
        <v>0</v>
      </c>
      <c r="G149" s="8"/>
      <c r="H149" s="8"/>
      <c r="I149" s="3092">
        <f t="shared" ref="I149:AO149" si="41">SUM(I145:I148)</f>
        <v>0</v>
      </c>
      <c r="J149" s="3092">
        <f t="shared" si="41"/>
        <v>0</v>
      </c>
      <c r="K149" s="3092">
        <f t="shared" si="41"/>
        <v>0</v>
      </c>
      <c r="L149" s="3092">
        <f t="shared" si="41"/>
        <v>0</v>
      </c>
      <c r="M149" s="3092">
        <f t="shared" si="41"/>
        <v>0</v>
      </c>
      <c r="N149" s="3092">
        <f t="shared" si="41"/>
        <v>0</v>
      </c>
      <c r="O149" s="3092">
        <f t="shared" si="41"/>
        <v>0</v>
      </c>
      <c r="P149" s="3092">
        <f t="shared" si="41"/>
        <v>0</v>
      </c>
      <c r="Q149" s="3092">
        <f t="shared" si="41"/>
        <v>0</v>
      </c>
      <c r="R149" s="3092">
        <f t="shared" si="41"/>
        <v>0</v>
      </c>
      <c r="S149" s="3245">
        <f t="shared" si="41"/>
        <v>0</v>
      </c>
      <c r="T149" s="3233">
        <f t="shared" si="41"/>
        <v>0</v>
      </c>
      <c r="U149" s="3092">
        <f t="shared" si="41"/>
        <v>0</v>
      </c>
      <c r="V149" s="3092">
        <f t="shared" si="41"/>
        <v>0</v>
      </c>
      <c r="W149" s="3092">
        <f t="shared" si="41"/>
        <v>0</v>
      </c>
      <c r="X149" s="3092">
        <f t="shared" si="41"/>
        <v>0</v>
      </c>
      <c r="Y149" s="3092">
        <f t="shared" si="41"/>
        <v>0</v>
      </c>
      <c r="Z149" s="3092">
        <f t="shared" si="41"/>
        <v>0</v>
      </c>
      <c r="AA149" s="3092">
        <f t="shared" si="41"/>
        <v>0</v>
      </c>
      <c r="AB149" s="3092">
        <f t="shared" si="41"/>
        <v>0</v>
      </c>
      <c r="AC149" s="3092">
        <f t="shared" si="41"/>
        <v>0</v>
      </c>
      <c r="AD149" s="3092">
        <f t="shared" si="41"/>
        <v>0</v>
      </c>
      <c r="AE149" s="3092">
        <f t="shared" si="41"/>
        <v>0</v>
      </c>
      <c r="AF149" s="3092">
        <f t="shared" si="41"/>
        <v>0</v>
      </c>
      <c r="AG149" s="3092">
        <f t="shared" si="41"/>
        <v>0</v>
      </c>
      <c r="AH149" s="3092">
        <f t="shared" si="41"/>
        <v>0</v>
      </c>
      <c r="AI149" s="3092">
        <f t="shared" si="41"/>
        <v>0</v>
      </c>
      <c r="AJ149" s="3092">
        <f t="shared" si="41"/>
        <v>0</v>
      </c>
      <c r="AK149" s="3092">
        <f t="shared" si="41"/>
        <v>0</v>
      </c>
      <c r="AL149" s="3092">
        <f t="shared" si="41"/>
        <v>0</v>
      </c>
      <c r="AM149" s="3258">
        <f t="shared" si="41"/>
        <v>0</v>
      </c>
      <c r="AN149" s="3092">
        <f t="shared" si="41"/>
        <v>0</v>
      </c>
      <c r="AO149" s="3108">
        <f t="shared" si="41"/>
        <v>0</v>
      </c>
    </row>
    <row r="150" spans="1:41" s="376" customFormat="1" ht="15" customHeight="1">
      <c r="A150" s="3107"/>
      <c r="B150"/>
      <c r="C150"/>
      <c r="D150" s="18"/>
      <c r="E150" s="3429"/>
      <c r="F150"/>
      <c r="G150"/>
      <c r="H150"/>
      <c r="I150" s="3064"/>
      <c r="J150" s="3064"/>
      <c r="K150" s="3064"/>
      <c r="L150" s="3064"/>
      <c r="M150" s="3064"/>
      <c r="N150" s="3064"/>
      <c r="O150" s="3064"/>
      <c r="P150" s="3064"/>
      <c r="Q150" s="3064"/>
      <c r="R150" s="3064"/>
      <c r="S150" s="3244"/>
      <c r="T150" s="3232"/>
      <c r="U150" s="3064"/>
      <c r="V150" s="3064"/>
      <c r="W150" s="3064"/>
      <c r="X150" s="3064"/>
      <c r="Y150" s="3064"/>
      <c r="Z150" s="3064"/>
      <c r="AA150" s="3064"/>
      <c r="AB150" s="3064"/>
      <c r="AC150" s="3064"/>
      <c r="AD150" s="3064"/>
      <c r="AE150" s="3064"/>
      <c r="AF150" s="3064"/>
      <c r="AG150" s="3064"/>
      <c r="AH150" s="3064"/>
      <c r="AI150" s="3064"/>
      <c r="AJ150" s="3064"/>
      <c r="AK150" s="3064"/>
      <c r="AL150" s="3064"/>
      <c r="AM150" s="3257"/>
      <c r="AN150" s="3064"/>
      <c r="AO150" s="3106"/>
    </row>
    <row r="151" spans="1:41" s="376" customFormat="1" ht="15" customHeight="1">
      <c r="A151" s="3107"/>
      <c r="B151"/>
      <c r="C151"/>
      <c r="D151" s="18"/>
      <c r="E151" s="3427" t="s">
        <v>29</v>
      </c>
      <c r="F151"/>
      <c r="G151" s="22"/>
      <c r="H151" s="22" t="s">
        <v>98</v>
      </c>
      <c r="I151" s="3064"/>
      <c r="J151" s="3064"/>
      <c r="K151" s="3064"/>
      <c r="L151" s="3064"/>
      <c r="M151" s="3064"/>
      <c r="N151" s="3064"/>
      <c r="O151" s="3064"/>
      <c r="P151" s="3064"/>
      <c r="Q151" s="3064"/>
      <c r="R151" s="3064"/>
      <c r="S151" s="3244"/>
      <c r="T151" s="3232"/>
      <c r="U151" s="3064"/>
      <c r="V151" s="3064"/>
      <c r="W151" s="3064"/>
      <c r="X151" s="3064"/>
      <c r="Y151" s="3064"/>
      <c r="Z151" s="3064"/>
      <c r="AA151" s="3064"/>
      <c r="AB151" s="3064"/>
      <c r="AC151" s="3064"/>
      <c r="AD151" s="3064"/>
      <c r="AE151" s="3064"/>
      <c r="AF151" s="3064"/>
      <c r="AG151" s="3064"/>
      <c r="AH151" s="3064"/>
      <c r="AI151" s="3064"/>
      <c r="AJ151" s="3064"/>
      <c r="AK151" s="3064"/>
      <c r="AL151" s="3064"/>
      <c r="AM151" s="3257"/>
      <c r="AN151" s="3064"/>
      <c r="AO151" s="3106"/>
    </row>
    <row r="152" spans="1:41" s="376" customFormat="1" ht="15" customHeight="1">
      <c r="A152" s="3105">
        <v>1</v>
      </c>
      <c r="B152" s="2856" t="s">
        <v>58</v>
      </c>
      <c r="C152" s="2738" t="s">
        <v>22</v>
      </c>
      <c r="D152" s="3121" t="str">
        <f>IFERROR(INDEX($D$3:$D$49,MATCH($B152,$C$3:$C$49,0)),0)</f>
        <v>MANUTENZIONE ordinaria</v>
      </c>
      <c r="E152" s="3426" cm="1">
        <f t="array" ref="E152">SUMPRODUCT($I152:$AO152,--($I$2:$AO$2&lt;=E$58))</f>
        <v>-1123267.0083325421</v>
      </c>
      <c r="F152" s="2735" cm="1">
        <f t="array" ref="F152">SUMPRODUCT($I152:$AO152,--($I$2:$AO$2&lt;=F$58))</f>
        <v>-304282.25694649731</v>
      </c>
      <c r="G152" s="3182">
        <f>+E152/$E$156</f>
        <v>6.2326767385098444E-2</v>
      </c>
      <c r="H152" s="3183">
        <f>+F152/16/10/12</f>
        <v>-158.48034215963401</v>
      </c>
      <c r="I152" s="3064" cm="1">
        <f t="array" ref="I152">SUMPRODUCT(I$3:I$49,--($B$3:$B$49=$C152)*--($C$3:$C$49=$B152))*$A152</f>
        <v>-27830.646942999992</v>
      </c>
      <c r="J152" s="3064" cm="1">
        <f t="array" ref="J152">SUMPRODUCT(J$3:J$49,--($B$3:$B$49=$C152)*--($C$3:$C$49=$B152))*$A152</f>
        <v>-28378.151670133193</v>
      </c>
      <c r="K152" s="3064" cm="1">
        <f t="array" ref="K152">SUMPRODUCT(K$3:K$49,--($B$3:$B$49=$C152)*--($C$3:$C$49=$B152))*$A152</f>
        <v>-28936.42730844381</v>
      </c>
      <c r="L152" s="3064" cm="1">
        <f t="array" ref="L152">SUMPRODUCT(L$3:L$49,--($B$3:$B$49=$C152)*--($C$3:$C$49=$B152))*$A152</f>
        <v>-29505.685751129924</v>
      </c>
      <c r="M152" s="3064" cm="1">
        <f t="array" ref="M152">SUMPRODUCT(M$3:M$49,--($B$3:$B$49=$C152)*--($C$3:$C$49=$B152))*$A152</f>
        <v>-30086.143059906695</v>
      </c>
      <c r="N152" s="3064" cm="1">
        <f t="array" ref="N152">SUMPRODUCT(N$3:N$49,--($B$3:$B$49=$C152)*--($C$3:$C$49=$B152))*$A152</f>
        <v>-30678.019547012493</v>
      </c>
      <c r="O152" s="3064" cm="1">
        <f t="array" ref="O152">SUMPRODUCT(O$3:O$49,--($B$3:$B$49=$C152)*--($C$3:$C$49=$B152))*$A152</f>
        <v>-31281.539858828262</v>
      </c>
      <c r="P152" s="3064" cm="1">
        <f t="array" ref="P152">SUMPRODUCT(P$3:P$49,--($B$3:$B$49=$C152)*--($C$3:$C$49=$B152))*$A152</f>
        <v>-31896.933061141935</v>
      </c>
      <c r="Q152" s="3064" cm="1">
        <f t="array" ref="Q152">SUMPRODUCT(Q$3:Q$49,--($B$3:$B$49=$C152)*--($C$3:$C$49=$B152))*$A152</f>
        <v>-32524.432726090225</v>
      </c>
      <c r="R152" s="3064" cm="1">
        <f t="array" ref="R152">SUMPRODUCT(R$3:R$49,--($B$3:$B$49=$C152)*--($C$3:$C$49=$B152))*$A152</f>
        <v>-33164.277020810769</v>
      </c>
      <c r="S152" s="3244" cm="1">
        <f t="array" ref="S152">SUMPRODUCT(S$3:S$49,--($B$3:$B$49=$C152)*--($C$3:$C$49=$B152))*$A152</f>
        <v>-33816.70879783835</v>
      </c>
      <c r="T152" s="3232" cm="1">
        <f t="array" ref="T152">SUMPRODUCT(T$3:T$49,--($B$3:$B$49=$C152)*--($C$3:$C$49=$B152))*$A152</f>
        <v>-34481.975687279461</v>
      </c>
      <c r="U152" s="3064" cm="1">
        <f t="array" ref="U152">SUMPRODUCT(U$3:U$49,--($B$3:$B$49=$C152)*--($C$3:$C$49=$B152))*$A152</f>
        <v>-35160.330190800123</v>
      </c>
      <c r="V152" s="3064" cm="1">
        <f t="array" ref="V152">SUMPRODUCT(V$3:V$49,--($B$3:$B$49=$C152)*--($C$3:$C$49=$B152))*$A152</f>
        <v>-35852.029777462769</v>
      </c>
      <c r="W152" s="3064" cm="1">
        <f t="array" ref="W152">SUMPRODUCT(W$3:W$49,--($B$3:$B$49=$C152)*--($C$3:$C$49=$B152))*$A152</f>
        <v>-36557.33698144849</v>
      </c>
      <c r="X152" s="3064" cm="1">
        <f t="array" ref="X152">SUMPRODUCT(X$3:X$49,--($B$3:$B$49=$C152)*--($C$3:$C$49=$B152))*$A152</f>
        <v>-37276.51950170171</v>
      </c>
      <c r="Y152" s="3064" cm="1">
        <f t="array" ref="Y152">SUMPRODUCT(Y$3:Y$49,--($B$3:$B$49=$C152)*--($C$3:$C$49=$B152))*$A152</f>
        <v>-38009.85030353519</v>
      </c>
      <c r="Z152" s="3064" cm="1">
        <f t="array" ref="Z152">SUMPRODUCT(Z$3:Z$49,--($B$3:$B$49=$C152)*--($C$3:$C$49=$B152))*$A152</f>
        <v>-38757.607722233828</v>
      </c>
      <c r="AA152" s="3064" cm="1">
        <f t="array" ref="AA152">SUMPRODUCT(AA$3:AA$49,--($B$3:$B$49=$C152)*--($C$3:$C$49=$B152))*$A152</f>
        <v>-39520.07556869668</v>
      </c>
      <c r="AB152" s="3064" cm="1">
        <f t="array" ref="AB152">SUMPRODUCT(AB$3:AB$49,--($B$3:$B$49=$C152)*--($C$3:$C$49=$B152))*$A152</f>
        <v>-40297.543237157224</v>
      </c>
      <c r="AC152" s="3064" cm="1">
        <f t="array" ref="AC152">SUMPRODUCT(AC$3:AC$49,--($B$3:$B$49=$C152)*--($C$3:$C$49=$B152))*$A152</f>
        <v>-41090.305815022744</v>
      </c>
      <c r="AD152" s="3064" cm="1">
        <f t="array" ref="AD152">SUMPRODUCT(AD$3:AD$49,--($B$3:$B$49=$C152)*--($C$3:$C$49=$B152))*$A152</f>
        <v>-41898.66419487464</v>
      </c>
      <c r="AE152" s="3064" cm="1">
        <f t="array" ref="AE152">SUMPRODUCT(AE$3:AE$49,--($B$3:$B$49=$C152)*--($C$3:$C$49=$B152))*$A152</f>
        <v>-42722.925188671994</v>
      </c>
      <c r="AF152" s="3064" cm="1">
        <f t="array" ref="AF152">SUMPRODUCT(AF$3:AF$49,--($B$3:$B$49=$C152)*--($C$3:$C$49=$B152))*$A152</f>
        <v>-43563.401644201862</v>
      </c>
      <c r="AG152" s="3064" cm="1">
        <f t="array" ref="AG152">SUMPRODUCT(AG$3:AG$49,--($B$3:$B$49=$C152)*--($C$3:$C$49=$B152))*$A152</f>
        <v>-44420.412563820537</v>
      </c>
      <c r="AH152" s="3064" cm="1">
        <f t="array" ref="AH152">SUMPRODUCT(AH$3:AH$49,--($B$3:$B$49=$C152)*--($C$3:$C$49=$B152))*$A152</f>
        <v>-45294.283225530606</v>
      </c>
      <c r="AI152" s="3064" cm="1">
        <f t="array" ref="AI152">SUMPRODUCT(AI$3:AI$49,--($B$3:$B$49=$C152)*--($C$3:$C$49=$B152))*$A152</f>
        <v>-46185.345306440133</v>
      </c>
      <c r="AJ152" s="3064" cm="1">
        <f t="array" ref="AJ152">SUMPRODUCT(AJ$3:AJ$49,--($B$3:$B$49=$C152)*--($C$3:$C$49=$B152))*$A152</f>
        <v>-47093.937008650464</v>
      </c>
      <c r="AK152" s="3064" cm="1">
        <f t="array" ref="AK152">SUMPRODUCT(AK$3:AK$49,--($B$3:$B$49=$C152)*--($C$3:$C$49=$B152))*$A152</f>
        <v>-48020.403187620643</v>
      </c>
      <c r="AL152" s="3064" cm="1">
        <f t="array" ref="AL152">SUMPRODUCT(AL$3:AL$49,--($B$3:$B$49=$C152)*--($C$3:$C$49=$B152))*$A152</f>
        <v>-48965.095483057099</v>
      </c>
      <c r="AM152" s="3257" cm="1">
        <f t="array" ref="AM152">SUMPRODUCT(AM$3:AM$49,--($B$3:$B$49=$C152)*--($C$3:$C$49=$B152))*$A152</f>
        <v>0</v>
      </c>
      <c r="AN152" s="3064" cm="1">
        <f t="array" ref="AN152">SUMPRODUCT(AN$3:AN$49,--($B$3:$B$49=$C152)*--($C$3:$C$49=$B152))*$A152</f>
        <v>0</v>
      </c>
      <c r="AO152" s="3106" cm="1">
        <f t="array" ref="AO152">SUMPRODUCT(AO$3:AO$49,--($B$3:$B$49=$C152)*--($C$3:$C$49=$B152))*$A152</f>
        <v>0</v>
      </c>
    </row>
    <row r="153" spans="1:41" s="376" customFormat="1" ht="15" customHeight="1">
      <c r="A153" s="3105">
        <v>-1</v>
      </c>
      <c r="B153" s="2856" t="s">
        <v>64</v>
      </c>
      <c r="C153" s="2738" t="s">
        <v>22</v>
      </c>
      <c r="D153" s="3122" t="str">
        <f>IFERROR(INDEX($D$3:$D$49,MATCH($B153,$C$3:$C$49,0)),0)</f>
        <v>GESTIONE - Ricavi</v>
      </c>
      <c r="E153" s="3426" cm="1">
        <f t="array" ref="E153">SUMPRODUCT($I153:$AO153,--($I$2:$AO$2&lt;=E$58))</f>
        <v>-694205.65691086685</v>
      </c>
      <c r="F153" s="2735" cm="1">
        <f t="array" ref="F153">SUMPRODUCT($I153:$AO153,--($I$2:$AO$2&lt;=F$58))</f>
        <v>-188053.6528740713</v>
      </c>
      <c r="G153" s="3182">
        <f>+E153/$E$156</f>
        <v>3.851942073855847E-2</v>
      </c>
      <c r="H153" s="3183">
        <f>+F153/16/10/12</f>
        <v>-97.944610871912133</v>
      </c>
      <c r="I153" s="3064" cm="1">
        <f t="array" ref="I153">SUMPRODUCT(I$3:I$49,--($B$3:$B$49=$C153)*--($C$3:$C$49=$B153))*$A153</f>
        <v>-17200</v>
      </c>
      <c r="J153" s="3064" cm="1">
        <f t="array" ref="J153">SUMPRODUCT(J$3:J$49,--($B$3:$B$49=$C153)*--($C$3:$C$49=$B153))*$A153</f>
        <v>-17538.370909090911</v>
      </c>
      <c r="K153" s="3064" cm="1">
        <f t="array" ref="K153">SUMPRODUCT(K$3:K$49,--($B$3:$B$49=$C153)*--($C$3:$C$49=$B153))*$A153</f>
        <v>-17883.398496793387</v>
      </c>
      <c r="L153" s="3064" cm="1">
        <f t="array" ref="L153">SUMPRODUCT(L$3:L$49,--($B$3:$B$49=$C153)*--($C$3:$C$49=$B153))*$A153</f>
        <v>-18235.213718130304</v>
      </c>
      <c r="M153" s="3064" cm="1">
        <f t="array" ref="M153">SUMPRODUCT(M$3:M$49,--($B$3:$B$49=$C153)*--($C$3:$C$49=$B153))*$A153</f>
        <v>-18593.950104366977</v>
      </c>
      <c r="N153" s="3064" cm="1">
        <f t="array" ref="N153">SUMPRODUCT(N$3:N$49,--($B$3:$B$49=$C153)*--($C$3:$C$49=$B153))*$A153</f>
        <v>-18959.743813692883</v>
      </c>
      <c r="O153" s="3064" cm="1">
        <f t="array" ref="O153">SUMPRODUCT(O$3:O$49,--($B$3:$B$49=$C153)*--($C$3:$C$49=$B153))*$A153</f>
        <v>-19332.733682900442</v>
      </c>
      <c r="P153" s="3064" cm="1">
        <f t="array" ref="P153">SUMPRODUCT(P$3:P$49,--($B$3:$B$49=$C153)*--($C$3:$C$49=$B153))*$A153</f>
        <v>-19713.061280080408</v>
      </c>
      <c r="Q153" s="3064" cm="1">
        <f t="array" ref="Q153">SUMPRODUCT(Q$3:Q$49,--($B$3:$B$49=$C153)*--($C$3:$C$49=$B153))*$A153</f>
        <v>-20100.870958353993</v>
      </c>
      <c r="R153" s="3064" cm="1">
        <f t="array" ref="R153">SUMPRODUCT(R$3:R$49,--($B$3:$B$49=$C153)*--($C$3:$C$49=$B153))*$A153</f>
        <v>-20496.309910661977</v>
      </c>
      <c r="S153" s="3244" cm="1">
        <f t="array" ref="S153">SUMPRODUCT(S$3:S$49,--($B$3:$B$49=$C153)*--($C$3:$C$49=$B153))*$A153</f>
        <v>-20899.528225631722</v>
      </c>
      <c r="T153" s="3232" cm="1">
        <f t="array" ref="T153">SUMPRODUCT(T$3:T$49,--($B$3:$B$49=$C153)*--($C$3:$C$49=$B153))*$A153</f>
        <v>-21310.678944543244</v>
      </c>
      <c r="U153" s="3064" cm="1">
        <f t="array" ref="U153">SUMPRODUCT(U$3:U$49,--($B$3:$B$49=$C153)*--($C$3:$C$49=$B153))*$A153</f>
        <v>-21729.918119415895</v>
      </c>
      <c r="V153" s="3064" cm="1">
        <f t="array" ref="V153">SUMPRODUCT(V$3:V$49,--($B$3:$B$49=$C153)*--($C$3:$C$49=$B153))*$A153</f>
        <v>-22157.404872237854</v>
      </c>
      <c r="W153" s="3064" cm="1">
        <f t="array" ref="W153">SUMPRODUCT(W$3:W$49,--($B$3:$B$49=$C153)*--($C$3:$C$49=$B153))*$A153</f>
        <v>-22593.30145536079</v>
      </c>
      <c r="X153" s="3064" cm="1">
        <f t="array" ref="X153">SUMPRODUCT(X$3:X$49,--($B$3:$B$49=$C153)*--($C$3:$C$49=$B153))*$A153</f>
        <v>-23037.773313082613</v>
      </c>
      <c r="Y153" s="3064" cm="1">
        <f t="array" ref="Y153">SUMPRODUCT(Y$3:Y$49,--($B$3:$B$49=$C153)*--($C$3:$C$49=$B153))*$A153</f>
        <v>-23490.989144441803</v>
      </c>
      <c r="Z153" s="3064" cm="1">
        <f t="array" ref="Z153">SUMPRODUCT(Z$3:Z$49,--($B$3:$B$49=$C153)*--($C$3:$C$49=$B153))*$A153</f>
        <v>-23953.120967247003</v>
      </c>
      <c r="AA153" s="3064" cm="1">
        <f t="array" ref="AA153">SUMPRODUCT(AA$3:AA$49,--($B$3:$B$49=$C153)*--($C$3:$C$49=$B153))*$A153</f>
        <v>-24424.344183366295</v>
      </c>
      <c r="AB153" s="3064" cm="1">
        <f t="array" ref="AB153">SUMPRODUCT(AB$3:AB$49,--($B$3:$B$49=$C153)*--($C$3:$C$49=$B153))*$A153</f>
        <v>-24904.837645300882</v>
      </c>
      <c r="AC153" s="3064" cm="1">
        <f t="array" ref="AC153">SUMPRODUCT(AC$3:AC$49,--($B$3:$B$49=$C153)*--($C$3:$C$49=$B153))*$A153</f>
        <v>-25394.783724068438</v>
      </c>
      <c r="AD153" s="3064" cm="1">
        <f t="array" ref="AD153">SUMPRODUCT(AD$3:AD$49,--($B$3:$B$49=$C153)*--($C$3:$C$49=$B153))*$A153</f>
        <v>-25894.368378421928</v>
      </c>
      <c r="AE153" s="3064" cm="1">
        <f t="array" ref="AE153">SUMPRODUCT(AE$3:AE$49,--($B$3:$B$49=$C153)*--($C$3:$C$49=$B153))*$A153</f>
        <v>-26403.781225430153</v>
      </c>
      <c r="AF153" s="3064" cm="1">
        <f t="array" ref="AF153">SUMPRODUCT(AF$3:AF$49,--($B$3:$B$49=$C153)*--($C$3:$C$49=$B153))*$A153</f>
        <v>-26923.215612446795</v>
      </c>
      <c r="AG153" s="3064" cm="1">
        <f t="array" ref="AG153">SUMPRODUCT(AG$3:AG$49,--($B$3:$B$49=$C153)*--($C$3:$C$49=$B153))*$A153</f>
        <v>-27452.868690495299</v>
      </c>
      <c r="AH153" s="3064" cm="1">
        <f t="array" ref="AH153">SUMPRODUCT(AH$3:AH$49,--($B$3:$B$49=$C153)*--($C$3:$C$49=$B153))*$A153</f>
        <v>-27992.941489097408</v>
      </c>
      <c r="AI153" s="3064" cm="1">
        <f t="array" ref="AI153">SUMPRODUCT(AI$3:AI$49,--($B$3:$B$49=$C153)*--($C$3:$C$49=$B153))*$A153</f>
        <v>-28543.638992573829</v>
      </c>
      <c r="AJ153" s="3064" cm="1">
        <f t="array" ref="AJ153">SUMPRODUCT(AJ$3:AJ$49,--($B$3:$B$49=$C153)*--($C$3:$C$49=$B153))*$A153</f>
        <v>-29105.17021784592</v>
      </c>
      <c r="AK153" s="3064" cm="1">
        <f t="array" ref="AK153">SUMPRODUCT(AK$3:AK$49,--($B$3:$B$49=$C153)*--($C$3:$C$49=$B153))*$A153</f>
        <v>-29677.748293767909</v>
      </c>
      <c r="AL153" s="3064" cm="1">
        <f t="array" ref="AL153">SUMPRODUCT(AL$3:AL$49,--($B$3:$B$49=$C153)*--($C$3:$C$49=$B153))*$A153</f>
        <v>-30261.590542019843</v>
      </c>
      <c r="AM153" s="3257" cm="1">
        <f t="array" ref="AM153">SUMPRODUCT(AM$3:AM$49,--($B$3:$B$49=$C153)*--($C$3:$C$49=$B153))*$A153</f>
        <v>0</v>
      </c>
      <c r="AN153" s="3064" cm="1">
        <f t="array" ref="AN153">SUMPRODUCT(AN$3:AN$49,--($B$3:$B$49=$C153)*--($C$3:$C$49=$B153))*$A153</f>
        <v>0</v>
      </c>
      <c r="AO153" s="3106" cm="1">
        <f t="array" ref="AO153">SUMPRODUCT(AO$3:AO$49,--($B$3:$B$49=$C153)*--($C$3:$C$49=$B153))*$A153</f>
        <v>0</v>
      </c>
    </row>
    <row r="154" spans="1:41" s="376" customFormat="1" ht="15" customHeight="1">
      <c r="A154" s="3105">
        <v>1</v>
      </c>
      <c r="B154" s="2856">
        <v>6</v>
      </c>
      <c r="C154" s="2738" t="s">
        <v>22</v>
      </c>
      <c r="D154" s="3123" t="str">
        <f>IFERROR(INDEX($D$3:$D$49,MATCH($B154,$C$3:$C$49,0)),0)</f>
        <v>ENERGIA</v>
      </c>
      <c r="E154" s="3426" cm="1">
        <f t="array" ref="E154">SUMPRODUCT($I154:$AO154,--($I$2:$AO$2&lt;=E$58))</f>
        <v>-4714354.8766078297</v>
      </c>
      <c r="F154" s="2735" cm="1">
        <f t="array" ref="F154">SUMPRODUCT($I154:$AO154,--($I$2:$AO$2&lt;=F$58))</f>
        <v>-1277073.5108034755</v>
      </c>
      <c r="G154" s="3182">
        <f>+E154/$E$156</f>
        <v>0.26158562263955715</v>
      </c>
      <c r="H154" s="3183">
        <f>+F154/16/10/12</f>
        <v>-665.14245354347679</v>
      </c>
      <c r="I154" s="3064" cm="1">
        <f t="array" ref="I154">SUMPRODUCT(I$3:I$49,--($B$3:$B$49=$C154)*--($C$3:$C$49=$B154))*$A154</f>
        <v>-116805.3055610088</v>
      </c>
      <c r="J154" s="3064" cm="1">
        <f t="array" ref="J154">SUMPRODUCT(J$3:J$49,--($B$3:$B$49=$C154)*--($C$3:$C$49=$B154))*$A154</f>
        <v>-119103.18448131811</v>
      </c>
      <c r="K154" s="3064" cm="1">
        <f t="array" ref="K154">SUMPRODUCT(K$3:K$49,--($B$3:$B$49=$C154)*--($C$3:$C$49=$B154))*$A154</f>
        <v>-121446.2689469324</v>
      </c>
      <c r="L154" s="3064" cm="1">
        <f t="array" ref="L154">SUMPRODUCT(L$3:L$49,--($B$3:$B$49=$C154)*--($C$3:$C$49=$B154))*$A154</f>
        <v>-123835.44827421567</v>
      </c>
      <c r="M154" s="3064" cm="1">
        <f t="array" ref="M154">SUMPRODUCT(M$3:M$49,--($B$3:$B$49=$C154)*--($C$3:$C$49=$B154))*$A154</f>
        <v>-126271.62927481024</v>
      </c>
      <c r="N154" s="3064" cm="1">
        <f t="array" ref="N154">SUMPRODUCT(N$3:N$49,--($B$3:$B$49=$C154)*--($C$3:$C$49=$B154))*$A154</f>
        <v>-128755.7365998165</v>
      </c>
      <c r="O154" s="3064" cm="1">
        <f t="array" ref="O154">SUMPRODUCT(O$3:O$49,--($B$3:$B$49=$C154)*--($C$3:$C$49=$B154))*$A154</f>
        <v>-131288.71309074378</v>
      </c>
      <c r="P154" s="3064" cm="1">
        <f t="array" ref="P154">SUMPRODUCT(P$3:P$49,--($B$3:$B$49=$C154)*--($C$3:$C$49=$B154))*$A154</f>
        <v>-133871.52013736533</v>
      </c>
      <c r="Q154" s="3064" cm="1">
        <f t="array" ref="Q154">SUMPRODUCT(Q$3:Q$49,--($B$3:$B$49=$C154)*--($C$3:$C$49=$B154))*$A154</f>
        <v>-136505.13804261314</v>
      </c>
      <c r="R154" s="3064" cm="1">
        <f t="array" ref="R154">SUMPRODUCT(R$3:R$49,--($B$3:$B$49=$C154)*--($C$3:$C$49=$B154))*$A154</f>
        <v>-139190.56639465145</v>
      </c>
      <c r="S154" s="3244" cm="1">
        <f t="array" ref="S154">SUMPRODUCT(S$3:S$49,--($B$3:$B$49=$C154)*--($C$3:$C$49=$B154))*$A154</f>
        <v>-141928.82444626986</v>
      </c>
      <c r="T154" s="3232" cm="1">
        <f t="array" ref="T154">SUMPRODUCT(T$3:T$49,--($B$3:$B$49=$C154)*--($C$3:$C$49=$B154))*$A154</f>
        <v>-144720.95150174011</v>
      </c>
      <c r="U154" s="3064" cm="1">
        <f t="array" ref="U154">SUMPRODUCT(U$3:U$49,--($B$3:$B$49=$C154)*--($C$3:$C$49=$B154))*$A154</f>
        <v>-147568.00731128344</v>
      </c>
      <c r="V154" s="3064" cm="1">
        <f t="array" ref="V154">SUMPRODUCT(V$3:V$49,--($B$3:$B$49=$C154)*--($C$3:$C$49=$B154))*$A154</f>
        <v>-150471.07247329815</v>
      </c>
      <c r="W154" s="3064" cm="1">
        <f t="array" ref="W154">SUMPRODUCT(W$3:W$49,--($B$3:$B$49=$C154)*--($C$3:$C$49=$B154))*$A154</f>
        <v>-153431.24884450011</v>
      </c>
      <c r="X154" s="3064" cm="1">
        <f t="array" ref="X154">SUMPRODUCT(X$3:X$49,--($B$3:$B$49=$C154)*--($C$3:$C$49=$B154))*$A154</f>
        <v>-156449.6599581319</v>
      </c>
      <c r="Y154" s="3064" cm="1">
        <f t="array" ref="Y154">SUMPRODUCT(Y$3:Y$49,--($B$3:$B$49=$C154)*--($C$3:$C$49=$B154))*$A154</f>
        <v>-159527.45145039915</v>
      </c>
      <c r="Z154" s="3064" cm="1">
        <f t="array" ref="Z154">SUMPRODUCT(Z$3:Z$49,--($B$3:$B$49=$C154)*--($C$3:$C$49=$B154))*$A154</f>
        <v>-162665.79149529611</v>
      </c>
      <c r="AA154" s="3064" cm="1">
        <f t="array" ref="AA154">SUMPRODUCT(AA$3:AA$49,--($B$3:$B$49=$C154)*--($C$3:$C$49=$B154))*$A154</f>
        <v>-165865.87124798537</v>
      </c>
      <c r="AB154" s="3064" cm="1">
        <f t="array" ref="AB154">SUMPRODUCT(AB$3:AB$49,--($B$3:$B$49=$C154)*--($C$3:$C$49=$B154))*$A154</f>
        <v>-169128.90529690028</v>
      </c>
      <c r="AC154" s="3064" cm="1">
        <f t="array" ref="AC154">SUMPRODUCT(AC$3:AC$49,--($B$3:$B$49=$C154)*--($C$3:$C$49=$B154))*$A154</f>
        <v>-172456.1321247411</v>
      </c>
      <c r="AD154" s="3064" cm="1">
        <f t="array" ref="AD154">SUMPRODUCT(AD$3:AD$49,--($B$3:$B$49=$C154)*--($C$3:$C$49=$B154))*$A154</f>
        <v>-175848.81457854054</v>
      </c>
      <c r="AE154" s="3064" cm="1">
        <f t="array" ref="AE154">SUMPRODUCT(AE$3:AE$49,--($B$3:$B$49=$C154)*--($C$3:$C$49=$B154))*$A154</f>
        <v>-179308.24034897654</v>
      </c>
      <c r="AF154" s="3064" cm="1">
        <f t="array" ref="AF154">SUMPRODUCT(AF$3:AF$49,--($B$3:$B$49=$C154)*--($C$3:$C$49=$B154))*$A154</f>
        <v>-182835.72245911459</v>
      </c>
      <c r="AG154" s="3064" cm="1">
        <f t="array" ref="AG154">SUMPRODUCT(AG$3:AG$49,--($B$3:$B$49=$C154)*--($C$3:$C$49=$B154))*$A154</f>
        <v>-186432.59976276485</v>
      </c>
      <c r="AH154" s="3064" cm="1">
        <f t="array" ref="AH154">SUMPRODUCT(AH$3:AH$49,--($B$3:$B$49=$C154)*--($C$3:$C$49=$B154))*$A154</f>
        <v>-190100.23745264322</v>
      </c>
      <c r="AI154" s="3064" cm="1">
        <f t="array" ref="AI154">SUMPRODUCT(AI$3:AI$49,--($B$3:$B$49=$C154)*--($C$3:$C$49=$B154))*$A154</f>
        <v>-193840.02757852976</v>
      </c>
      <c r="AJ154" s="3064" cm="1">
        <f t="array" ref="AJ154">SUMPRODUCT(AJ$3:AJ$49,--($B$3:$B$49=$C154)*--($C$3:$C$49=$B154))*$A154</f>
        <v>-197653.38957562012</v>
      </c>
      <c r="AK154" s="3064" cm="1">
        <f t="array" ref="AK154">SUMPRODUCT(AK$3:AK$49,--($B$3:$B$49=$C154)*--($C$3:$C$49=$B154))*$A154</f>
        <v>-201541.77080327139</v>
      </c>
      <c r="AL154" s="3064" cm="1">
        <f t="array" ref="AL154">SUMPRODUCT(AL$3:AL$49,--($B$3:$B$49=$C154)*--($C$3:$C$49=$B154))*$A154</f>
        <v>-205506.64709434664</v>
      </c>
      <c r="AM154" s="3257" cm="1">
        <f t="array" ref="AM154">SUMPRODUCT(AM$3:AM$49,--($B$3:$B$49=$C154)*--($C$3:$C$49=$B154))*$A154</f>
        <v>0</v>
      </c>
      <c r="AN154" s="3064" cm="1">
        <f t="array" ref="AN154">SUMPRODUCT(AN$3:AN$49,--($B$3:$B$49=$C154)*--($C$3:$C$49=$B154))*$A154</f>
        <v>0</v>
      </c>
      <c r="AO154" s="3106" cm="1">
        <f t="array" ref="AO154">SUMPRODUCT(AO$3:AO$49,--($B$3:$B$49=$C154)*--($C$3:$C$49=$B154))*$A154</f>
        <v>0</v>
      </c>
    </row>
    <row r="155" spans="1:41" s="376" customFormat="1" ht="15" customHeight="1">
      <c r="A155" s="3105">
        <v>-1</v>
      </c>
      <c r="B155" s="2856">
        <v>7</v>
      </c>
      <c r="C155" s="2738" t="s">
        <v>22</v>
      </c>
      <c r="D155" s="3124" t="str">
        <f>IFERROR(INDEX($D$3:$D$49,MATCH($B155,$C$3:$C$49,0)),0)</f>
        <v>AFFITTO</v>
      </c>
      <c r="E155" s="3426" cm="1">
        <f t="array" ref="E155">SUMPRODUCT($I155:$AO155,--($I$2:$AO$2&lt;=E$58))</f>
        <v>-11490397.185322752</v>
      </c>
      <c r="F155" s="2735" cm="1">
        <f t="array" ref="F155">SUMPRODUCT($I155:$AO155,--($I$2:$AO$2&lt;=F$58))</f>
        <v>-3112638.3689946365</v>
      </c>
      <c r="G155" s="3182">
        <f>+E155/$E$156</f>
        <v>0.63756818923678626</v>
      </c>
      <c r="H155" s="3183">
        <f>+F155/16/10/12</f>
        <v>-1621.1658171847066</v>
      </c>
      <c r="I155" s="3064" cm="1">
        <f t="array" ref="I155">SUMPRODUCT(I$3:I$49,--($B$3:$B$49=$C155)*--($C$3:$C$49=$B155))*$A155</f>
        <v>-284692.05</v>
      </c>
      <c r="J155" s="3064" cm="1">
        <f t="array" ref="J155">SUMPRODUCT(J$3:J$49,--($B$3:$B$49=$C155)*--($C$3:$C$49=$B155))*$A155</f>
        <v>-290292.71905636362</v>
      </c>
      <c r="K155" s="3064" cm="1">
        <f t="array" ref="K155">SUMPRODUCT(K$3:K$49,--($B$3:$B$49=$C155)*--($C$3:$C$49=$B155))*$A155</f>
        <v>-296003.56854761788</v>
      </c>
      <c r="L155" s="3064" cm="1">
        <f t="array" ref="L155">SUMPRODUCT(L$3:L$49,--($B$3:$B$49=$C155)*--($C$3:$C$49=$B155))*$A155</f>
        <v>-301826.7660234092</v>
      </c>
      <c r="M155" s="3064" cm="1">
        <f t="array" ref="M155">SUMPRODUCT(M$3:M$49,--($B$3:$B$49=$C155)*--($C$3:$C$49=$B155))*$A155</f>
        <v>-307764.521674997</v>
      </c>
      <c r="N155" s="3064" cm="1">
        <f t="array" ref="N155">SUMPRODUCT(N$3:N$49,--($B$3:$B$49=$C155)*--($C$3:$C$49=$B155))*$A155</f>
        <v>-313819.08917413052</v>
      </c>
      <c r="O155" s="3064" cm="1">
        <f t="array" ref="O155">SUMPRODUCT(O$3:O$49,--($B$3:$B$49=$C155)*--($C$3:$C$49=$B155))*$A155</f>
        <v>-319992.76652842888</v>
      </c>
      <c r="P155" s="3064" cm="1">
        <f t="array" ref="P155">SUMPRODUCT(P$3:P$49,--($B$3:$B$49=$C155)*--($C$3:$C$49=$B155))*$A155</f>
        <v>-326287.89695358812</v>
      </c>
      <c r="Q155" s="3064" cm="1">
        <f t="array" ref="Q155">SUMPRODUCT(Q$3:Q$49,--($B$3:$B$49=$C155)*--($C$3:$C$49=$B155))*$A155</f>
        <v>-332706.86976274784</v>
      </c>
      <c r="R155" s="3064" cm="1">
        <f t="array" ref="R155">SUMPRODUCT(R$3:R$49,--($B$3:$B$49=$C155)*--($C$3:$C$49=$B155))*$A155</f>
        <v>-339252.12127335317</v>
      </c>
      <c r="S155" s="3244" cm="1">
        <f t="array" ref="S155">SUMPRODUCT(S$3:S$49,--($B$3:$B$49=$C155)*--($C$3:$C$49=$B155))*$A155</f>
        <v>-345926.13573185797</v>
      </c>
      <c r="T155" s="3232" cm="1">
        <f t="array" ref="T155">SUMPRODUCT(T$3:T$49,--($B$3:$B$49=$C155)*--($C$3:$C$49=$B155))*$A155</f>
        <v>-352731.4462566193</v>
      </c>
      <c r="U155" s="3064" cm="1">
        <f t="array" ref="U155">SUMPRODUCT(U$3:U$49,--($B$3:$B$49=$C155)*--($C$3:$C$49=$B155))*$A155</f>
        <v>-359670.63579934044</v>
      </c>
      <c r="V155" s="3064" cm="1">
        <f t="array" ref="V155">SUMPRODUCT(V$3:V$49,--($B$3:$B$49=$C155)*--($C$3:$C$49=$B155))*$A155</f>
        <v>-366746.33812542923</v>
      </c>
      <c r="W155" s="3064" cm="1">
        <f t="array" ref="W155">SUMPRODUCT(W$3:W$49,--($B$3:$B$49=$C155)*--($C$3:$C$49=$B155))*$A155</f>
        <v>-373961.23881364224</v>
      </c>
      <c r="X155" s="3064" cm="1">
        <f t="array" ref="X155">SUMPRODUCT(X$3:X$49,--($B$3:$B$49=$C155)*--($C$3:$C$49=$B155))*$A155</f>
        <v>-381318.07627539418</v>
      </c>
      <c r="Y155" s="3064" cm="1">
        <f t="array" ref="Y155">SUMPRODUCT(Y$3:Y$49,--($B$3:$B$49=$C155)*--($C$3:$C$49=$B155))*$A155</f>
        <v>-388819.64279412106</v>
      </c>
      <c r="Z155" s="3064" cm="1">
        <f t="array" ref="Z155">SUMPRODUCT(Z$3:Z$49,--($B$3:$B$49=$C155)*--($C$3:$C$49=$B155))*$A155</f>
        <v>-396468.78558508906</v>
      </c>
      <c r="AA155" s="3064" cm="1">
        <f t="array" ref="AA155">SUMPRODUCT(AA$3:AA$49,--($B$3:$B$49=$C155)*--($C$3:$C$49=$B155))*$A155</f>
        <v>-404268.40787605388</v>
      </c>
      <c r="AB155" s="3064" cm="1">
        <f t="array" ref="AB155">SUMPRODUCT(AB$3:AB$49,--($B$3:$B$49=$C155)*--($C$3:$C$49=$B155))*$A155</f>
        <v>-412221.47000917915</v>
      </c>
      <c r="AC155" s="3064" cm="1">
        <f t="array" ref="AC155">SUMPRODUCT(AC$3:AC$49,--($B$3:$B$49=$C155)*--($C$3:$C$49=$B155))*$A155</f>
        <v>-420330.9905646324</v>
      </c>
      <c r="AD155" s="3064" cm="1">
        <f t="array" ref="AD155">SUMPRODUCT(AD$3:AD$49,--($B$3:$B$49=$C155)*--($C$3:$C$49=$B155))*$A155</f>
        <v>-428600.04750628571</v>
      </c>
      <c r="AE155" s="3064" cm="1">
        <f t="array" ref="AE155">SUMPRODUCT(AE$3:AE$49,--($B$3:$B$49=$C155)*--($C$3:$C$49=$B155))*$A155</f>
        <v>-437031.7793499548</v>
      </c>
      <c r="AF155" s="3064" cm="1">
        <f t="array" ref="AF155">SUMPRODUCT(AF$3:AF$49,--($B$3:$B$49=$C155)*--($C$3:$C$49=$B155))*$A155</f>
        <v>-445629.38635462115</v>
      </c>
      <c r="AG155" s="3064" cm="1">
        <f t="array" ref="AG155">SUMPRODUCT(AG$3:AG$49,--($B$3:$B$49=$C155)*--($C$3:$C$49=$B155))*$A155</f>
        <v>-454396.13173708849</v>
      </c>
      <c r="AH155" s="3064" cm="1">
        <f t="array" ref="AH155">SUMPRODUCT(AH$3:AH$49,--($B$3:$B$49=$C155)*--($C$3:$C$49=$B155))*$A155</f>
        <v>-463335.34291053447</v>
      </c>
      <c r="AI155" s="3064" cm="1">
        <f t="array" ref="AI155">SUMPRODUCT(AI$3:AI$49,--($B$3:$B$49=$C155)*--($C$3:$C$49=$B155))*$A155</f>
        <v>-472450.41274742893</v>
      </c>
      <c r="AJ155" s="3064" cm="1">
        <f t="array" ref="AJ155">SUMPRODUCT(AJ$3:AJ$49,--($B$3:$B$49=$C155)*--($C$3:$C$49=$B155))*$A155</f>
        <v>-481744.80086729658</v>
      </c>
      <c r="AK155" s="3064" cm="1">
        <f t="array" ref="AK155">SUMPRODUCT(AK$3:AK$49,--($B$3:$B$49=$C155)*--($C$3:$C$49=$B155))*$A155</f>
        <v>-491222.03494981321</v>
      </c>
      <c r="AL155" s="3064" cm="1">
        <f t="array" ref="AL155">SUMPRODUCT(AL$3:AL$49,--($B$3:$B$49=$C155)*--($C$3:$C$49=$B155))*$A155</f>
        <v>-500885.7120737349</v>
      </c>
      <c r="AM155" s="3257" cm="1">
        <f t="array" ref="AM155">SUMPRODUCT(AM$3:AM$49,--($B$3:$B$49=$C155)*--($C$3:$C$49=$B155))*$A155</f>
        <v>0</v>
      </c>
      <c r="AN155" s="3064" cm="1">
        <f t="array" ref="AN155">SUMPRODUCT(AN$3:AN$49,--($B$3:$B$49=$C155)*--($C$3:$C$49=$B155))*$A155</f>
        <v>0</v>
      </c>
      <c r="AO155" s="3106" cm="1">
        <f t="array" ref="AO155">SUMPRODUCT(AO$3:AO$49,--($B$3:$B$49=$C155)*--($C$3:$C$49=$B155))*$A155</f>
        <v>0</v>
      </c>
    </row>
    <row r="156" spans="1:41" s="376" customFormat="1" ht="15" customHeight="1">
      <c r="A156" s="3107"/>
      <c r="B156"/>
      <c r="C156"/>
      <c r="D156" s="3130">
        <f>IFERROR(INDEX($D$3:$D$49,MATCH($B156,$C$3:$C$49,0)),0)</f>
        <v>0</v>
      </c>
      <c r="E156" s="3427" cm="1">
        <f t="array" ref="E156">SUMPRODUCT($I156:$AO156,--($I$2:$AO$2&lt;=E$58))</f>
        <v>-18022224.727173984</v>
      </c>
      <c r="F156" s="2857" cm="1">
        <f t="array" ref="F156">SUMPRODUCT($I156:$AO156,--($I$2:$AO$2&lt;=F$58))</f>
        <v>-4882047.7896186812</v>
      </c>
      <c r="G156" s="3182">
        <f>+E156/$E$156</f>
        <v>1</v>
      </c>
      <c r="H156" s="3183">
        <f>+F156/16/10/12</f>
        <v>-2542.7332237597298</v>
      </c>
      <c r="I156" s="3092">
        <f t="shared" ref="I156:AO156" si="42">SUM(I152:I155)</f>
        <v>-446528.00250400882</v>
      </c>
      <c r="J156" s="3092">
        <f t="shared" si="42"/>
        <v>-455312.42611690587</v>
      </c>
      <c r="K156" s="3092">
        <f t="shared" si="42"/>
        <v>-464269.66329978744</v>
      </c>
      <c r="L156" s="3092">
        <f t="shared" si="42"/>
        <v>-473403.11376688513</v>
      </c>
      <c r="M156" s="3092">
        <f t="shared" si="42"/>
        <v>-482716.24411408091</v>
      </c>
      <c r="N156" s="3092">
        <f t="shared" si="42"/>
        <v>-492212.5891346524</v>
      </c>
      <c r="O156" s="3092">
        <f t="shared" si="42"/>
        <v>-501895.75316090137</v>
      </c>
      <c r="P156" s="3092">
        <f t="shared" si="42"/>
        <v>-511769.41143217578</v>
      </c>
      <c r="Q156" s="3092">
        <f t="shared" si="42"/>
        <v>-521837.31148980523</v>
      </c>
      <c r="R156" s="3092">
        <f t="shared" si="42"/>
        <v>-532103.27459947742</v>
      </c>
      <c r="S156" s="3245">
        <f t="shared" si="42"/>
        <v>-542571.19720159797</v>
      </c>
      <c r="T156" s="3233">
        <f t="shared" si="42"/>
        <v>-553245.05239018216</v>
      </c>
      <c r="U156" s="3092">
        <f t="shared" si="42"/>
        <v>-564128.89142083982</v>
      </c>
      <c r="V156" s="3092">
        <f t="shared" si="42"/>
        <v>-575226.84524842794</v>
      </c>
      <c r="W156" s="3092">
        <f t="shared" si="42"/>
        <v>-586543.12609495164</v>
      </c>
      <c r="X156" s="3092">
        <f t="shared" si="42"/>
        <v>-598082.02904831036</v>
      </c>
      <c r="Y156" s="3092">
        <f t="shared" si="42"/>
        <v>-609847.9336924972</v>
      </c>
      <c r="Z156" s="3092">
        <f t="shared" si="42"/>
        <v>-621845.30576986598</v>
      </c>
      <c r="AA156" s="3092">
        <f t="shared" si="42"/>
        <v>-634078.69887610222</v>
      </c>
      <c r="AB156" s="3092">
        <f t="shared" si="42"/>
        <v>-646552.75618853746</v>
      </c>
      <c r="AC156" s="3092">
        <f t="shared" si="42"/>
        <v>-659272.21222846466</v>
      </c>
      <c r="AD156" s="3092">
        <f t="shared" si="42"/>
        <v>-672241.89465812279</v>
      </c>
      <c r="AE156" s="3092">
        <f t="shared" si="42"/>
        <v>-685466.72611303348</v>
      </c>
      <c r="AF156" s="3092">
        <f t="shared" si="42"/>
        <v>-698951.72607038438</v>
      </c>
      <c r="AG156" s="3092">
        <f t="shared" si="42"/>
        <v>-712702.01275416918</v>
      </c>
      <c r="AH156" s="3092">
        <f t="shared" si="42"/>
        <v>-726722.80507780565</v>
      </c>
      <c r="AI156" s="3092">
        <f t="shared" si="42"/>
        <v>-741019.42462497263</v>
      </c>
      <c r="AJ156" s="3092">
        <f t="shared" si="42"/>
        <v>-755597.29766941303</v>
      </c>
      <c r="AK156" s="3092">
        <f t="shared" si="42"/>
        <v>-770461.9572344732</v>
      </c>
      <c r="AL156" s="3092">
        <f t="shared" si="42"/>
        <v>-785619.04519315856</v>
      </c>
      <c r="AM156" s="3258">
        <f t="shared" si="42"/>
        <v>0</v>
      </c>
      <c r="AN156" s="3092">
        <f t="shared" si="42"/>
        <v>0</v>
      </c>
      <c r="AO156" s="3108">
        <f t="shared" si="42"/>
        <v>0</v>
      </c>
    </row>
    <row r="157" spans="1:41" s="376" customFormat="1" ht="15" customHeight="1">
      <c r="A157" s="3107"/>
      <c r="B157"/>
      <c r="C157"/>
      <c r="D157" s="18"/>
      <c r="E157" s="3426"/>
      <c r="F157"/>
      <c r="G157" s="22"/>
      <c r="H157" s="22"/>
      <c r="I157" s="3064"/>
      <c r="J157" s="3064"/>
      <c r="K157" s="3064"/>
      <c r="L157" s="3064"/>
      <c r="M157" s="3064"/>
      <c r="N157" s="3064"/>
      <c r="O157" s="3064"/>
      <c r="P157" s="3064"/>
      <c r="Q157" s="3064"/>
      <c r="R157" s="3064"/>
      <c r="S157" s="3244"/>
      <c r="T157" s="3232"/>
      <c r="U157" s="3064"/>
      <c r="V157" s="3064"/>
      <c r="W157" s="3064"/>
      <c r="X157" s="3064"/>
      <c r="Y157" s="3064"/>
      <c r="Z157" s="3064"/>
      <c r="AA157" s="3064"/>
      <c r="AB157" s="3064"/>
      <c r="AC157" s="3064"/>
      <c r="AD157" s="3064"/>
      <c r="AE157" s="3064"/>
      <c r="AF157" s="3064"/>
      <c r="AG157" s="3064"/>
      <c r="AH157" s="3064"/>
      <c r="AI157" s="3064"/>
      <c r="AJ157" s="3064"/>
      <c r="AK157" s="3064"/>
      <c r="AL157" s="3064"/>
      <c r="AM157" s="3257"/>
      <c r="AN157" s="3064"/>
      <c r="AO157" s="3106"/>
    </row>
    <row r="158" spans="1:41" s="376" customFormat="1" ht="15" customHeight="1">
      <c r="A158" s="3109"/>
      <c r="B158" s="3110"/>
      <c r="C158" s="3111" t="s">
        <v>22</v>
      </c>
      <c r="D158" s="3128" t="s">
        <v>77</v>
      </c>
      <c r="E158" s="3432" cm="1">
        <f t="array" ref="E158">SUMPRODUCT($I158:$AO158,--($I$2:$AO$2&lt;=E$58))</f>
        <v>-18022224.727173984</v>
      </c>
      <c r="F158" s="3112" cm="1">
        <f t="array" ref="F158">SUMPRODUCT($I158:$AO158,--($I$2:$AO$2&lt;=F$58))</f>
        <v>-4882047.7896186812</v>
      </c>
      <c r="G158" s="3184"/>
      <c r="H158" s="3184"/>
      <c r="I158" s="3113">
        <f t="shared" ref="I158:AO158" si="43">I149+I156</f>
        <v>-446528.00250400882</v>
      </c>
      <c r="J158" s="3113">
        <f t="shared" si="43"/>
        <v>-455312.42611690587</v>
      </c>
      <c r="K158" s="3113">
        <f t="shared" si="43"/>
        <v>-464269.66329978744</v>
      </c>
      <c r="L158" s="3113">
        <f t="shared" si="43"/>
        <v>-473403.11376688513</v>
      </c>
      <c r="M158" s="3113">
        <f t="shared" si="43"/>
        <v>-482716.24411408091</v>
      </c>
      <c r="N158" s="3113">
        <f t="shared" si="43"/>
        <v>-492212.5891346524</v>
      </c>
      <c r="O158" s="3113">
        <f t="shared" si="43"/>
        <v>-501895.75316090137</v>
      </c>
      <c r="P158" s="3113">
        <f t="shared" si="43"/>
        <v>-511769.41143217578</v>
      </c>
      <c r="Q158" s="3113">
        <f t="shared" si="43"/>
        <v>-521837.31148980523</v>
      </c>
      <c r="R158" s="3113">
        <f t="shared" si="43"/>
        <v>-532103.27459947742</v>
      </c>
      <c r="S158" s="3248">
        <f t="shared" si="43"/>
        <v>-542571.19720159797</v>
      </c>
      <c r="T158" s="3237">
        <f t="shared" si="43"/>
        <v>-553245.05239018216</v>
      </c>
      <c r="U158" s="3113">
        <f t="shared" si="43"/>
        <v>-564128.89142083982</v>
      </c>
      <c r="V158" s="3113">
        <f t="shared" si="43"/>
        <v>-575226.84524842794</v>
      </c>
      <c r="W158" s="3113">
        <f t="shared" si="43"/>
        <v>-586543.12609495164</v>
      </c>
      <c r="X158" s="3113">
        <f t="shared" si="43"/>
        <v>-598082.02904831036</v>
      </c>
      <c r="Y158" s="3113">
        <f t="shared" si="43"/>
        <v>-609847.9336924972</v>
      </c>
      <c r="Z158" s="3113">
        <f t="shared" si="43"/>
        <v>-621845.30576986598</v>
      </c>
      <c r="AA158" s="3113">
        <f t="shared" si="43"/>
        <v>-634078.69887610222</v>
      </c>
      <c r="AB158" s="3113">
        <f t="shared" si="43"/>
        <v>-646552.75618853746</v>
      </c>
      <c r="AC158" s="3113">
        <f t="shared" si="43"/>
        <v>-659272.21222846466</v>
      </c>
      <c r="AD158" s="3113">
        <f t="shared" si="43"/>
        <v>-672241.89465812279</v>
      </c>
      <c r="AE158" s="3113">
        <f t="shared" si="43"/>
        <v>-685466.72611303348</v>
      </c>
      <c r="AF158" s="3113">
        <f t="shared" si="43"/>
        <v>-698951.72607038438</v>
      </c>
      <c r="AG158" s="3113">
        <f t="shared" si="43"/>
        <v>-712702.01275416918</v>
      </c>
      <c r="AH158" s="3113">
        <f t="shared" si="43"/>
        <v>-726722.80507780565</v>
      </c>
      <c r="AI158" s="3113">
        <f t="shared" si="43"/>
        <v>-741019.42462497263</v>
      </c>
      <c r="AJ158" s="3113">
        <f t="shared" si="43"/>
        <v>-755597.29766941303</v>
      </c>
      <c r="AK158" s="3113">
        <f t="shared" si="43"/>
        <v>-770461.9572344732</v>
      </c>
      <c r="AL158" s="3113">
        <f t="shared" si="43"/>
        <v>-785619.04519315856</v>
      </c>
      <c r="AM158" s="3262">
        <f t="shared" si="43"/>
        <v>0</v>
      </c>
      <c r="AN158" s="3113">
        <f t="shared" si="43"/>
        <v>0</v>
      </c>
      <c r="AO158" s="3114">
        <f t="shared" si="43"/>
        <v>0</v>
      </c>
    </row>
    <row r="159" spans="1:41" s="376" customFormat="1" ht="15" customHeight="1">
      <c r="A159"/>
      <c r="B159"/>
      <c r="C159"/>
      <c r="D159" s="18"/>
      <c r="E159" s="3426"/>
      <c r="F159"/>
      <c r="G159" s="22"/>
      <c r="H159" s="22"/>
      <c r="I159" s="3064"/>
      <c r="J159" s="3064"/>
      <c r="K159" s="3064"/>
      <c r="L159" s="3064"/>
      <c r="M159" s="3064"/>
      <c r="N159" s="3064"/>
      <c r="O159" s="3064"/>
      <c r="P159" s="3064"/>
      <c r="Q159" s="3064"/>
      <c r="R159" s="3064"/>
      <c r="S159" s="3244"/>
      <c r="T159" s="3232"/>
      <c r="U159" s="3064"/>
      <c r="V159" s="3064"/>
      <c r="W159" s="3064"/>
      <c r="X159" s="3064"/>
      <c r="Y159" s="3064"/>
      <c r="Z159" s="3064"/>
      <c r="AA159" s="3064"/>
      <c r="AB159" s="3064"/>
      <c r="AC159" s="3064"/>
      <c r="AD159" s="3064"/>
      <c r="AE159" s="3064"/>
      <c r="AF159" s="3064"/>
      <c r="AG159" s="3064"/>
      <c r="AH159" s="3064"/>
      <c r="AI159" s="3064"/>
      <c r="AJ159" s="3064"/>
      <c r="AK159" s="3064"/>
      <c r="AL159" s="3064"/>
      <c r="AM159" s="3257"/>
      <c r="AN159" s="3064"/>
      <c r="AO159" s="3064"/>
    </row>
    <row r="160" spans="1:41" s="376" customFormat="1" ht="15" customHeight="1">
      <c r="A160" s="3100" t="s">
        <v>74</v>
      </c>
      <c r="B160" s="3101" t="s">
        <v>75</v>
      </c>
      <c r="C160" s="3101" t="s">
        <v>76</v>
      </c>
      <c r="D160" s="3127"/>
      <c r="E160" s="3431" t="s">
        <v>30</v>
      </c>
      <c r="F160" s="3101"/>
      <c r="G160" s="3185"/>
      <c r="H160" s="3185"/>
      <c r="I160" s="3115"/>
      <c r="J160" s="3115"/>
      <c r="K160" s="3115"/>
      <c r="L160" s="3115"/>
      <c r="M160" s="3115"/>
      <c r="N160" s="3115"/>
      <c r="O160" s="3115"/>
      <c r="P160" s="3115"/>
      <c r="Q160" s="3115"/>
      <c r="R160" s="3115"/>
      <c r="S160" s="3249"/>
      <c r="T160" s="3238"/>
      <c r="U160" s="3115"/>
      <c r="V160" s="3115"/>
      <c r="W160" s="3115"/>
      <c r="X160" s="3115"/>
      <c r="Y160" s="3115"/>
      <c r="Z160" s="3115"/>
      <c r="AA160" s="3115"/>
      <c r="AB160" s="3115"/>
      <c r="AC160" s="3115"/>
      <c r="AD160" s="3115"/>
      <c r="AE160" s="3115"/>
      <c r="AF160" s="3115"/>
      <c r="AG160" s="3115"/>
      <c r="AH160" s="3115"/>
      <c r="AI160" s="3115"/>
      <c r="AJ160" s="3115"/>
      <c r="AK160" s="3115"/>
      <c r="AL160" s="3115"/>
      <c r="AM160" s="3263"/>
      <c r="AN160" s="3115"/>
      <c r="AO160" s="3116"/>
    </row>
    <row r="161" spans="1:41" s="376" customFormat="1" ht="15" customHeight="1">
      <c r="A161" s="3105"/>
      <c r="B161" s="2856"/>
      <c r="C161" s="2738" t="s">
        <v>20</v>
      </c>
      <c r="D161" s="3130">
        <f>IFERROR(INDEX($D$3:$D$49,MATCH($B161,$C$3:$C$49,0)),0)</f>
        <v>0</v>
      </c>
      <c r="E161" s="3426" cm="1">
        <f t="array" ref="E161">SUMPRODUCT($I161:$AO161,--($I$2:$AO$2&lt;=E$58))</f>
        <v>0</v>
      </c>
      <c r="F161" s="2735" cm="1">
        <f t="array" ref="F161">SUMPRODUCT($I161:$AO161,--($I$2:$AO$2&lt;=F$58))</f>
        <v>0</v>
      </c>
      <c r="G161" s="22"/>
      <c r="H161" s="3186"/>
      <c r="I161" s="3064" cm="1">
        <f t="array" ref="I161">SUMPRODUCT(I$3:I$49,--($B$3:$B$49=$C161)*--($C$3:$C$49=$B161))*$A161</f>
        <v>0</v>
      </c>
      <c r="J161" s="3064" cm="1">
        <f t="array" ref="J161">SUMPRODUCT(J$3:J$49,--($B$3:$B$49=$C161)*--($C$3:$C$49=$B161))*$A161</f>
        <v>0</v>
      </c>
      <c r="K161" s="3064" cm="1">
        <f t="array" ref="K161">SUMPRODUCT(K$3:K$49,--($B$3:$B$49=$C161)*--($C$3:$C$49=$B161))*$A161</f>
        <v>0</v>
      </c>
      <c r="L161" s="3064" cm="1">
        <f t="array" ref="L161">SUMPRODUCT(L$3:L$49,--($B$3:$B$49=$C161)*--($C$3:$C$49=$B161))*$A161</f>
        <v>0</v>
      </c>
      <c r="M161" s="3064" cm="1">
        <f t="array" ref="M161">SUMPRODUCT(M$3:M$49,--($B$3:$B$49=$C161)*--($C$3:$C$49=$B161))*$A161</f>
        <v>0</v>
      </c>
      <c r="N161" s="3064" cm="1">
        <f t="array" ref="N161">SUMPRODUCT(N$3:N$49,--($B$3:$B$49=$C161)*--($C$3:$C$49=$B161))*$A161</f>
        <v>0</v>
      </c>
      <c r="O161" s="3064" cm="1">
        <f t="array" ref="O161">SUMPRODUCT(O$3:O$49,--($B$3:$B$49=$C161)*--($C$3:$C$49=$B161))*$A161</f>
        <v>0</v>
      </c>
      <c r="P161" s="3064" cm="1">
        <f t="array" ref="P161">SUMPRODUCT(P$3:P$49,--($B$3:$B$49=$C161)*--($C$3:$C$49=$B161))*$A161</f>
        <v>0</v>
      </c>
      <c r="Q161" s="3064" cm="1">
        <f t="array" ref="Q161">SUMPRODUCT(Q$3:Q$49,--($B$3:$B$49=$C161)*--($C$3:$C$49=$B161))*$A161</f>
        <v>0</v>
      </c>
      <c r="R161" s="3064" cm="1">
        <f t="array" ref="R161">SUMPRODUCT(R$3:R$49,--($B$3:$B$49=$C161)*--($C$3:$C$49=$B161))*$A161</f>
        <v>0</v>
      </c>
      <c r="S161" s="3244" cm="1">
        <f t="array" ref="S161">SUMPRODUCT(S$3:S$49,--($B$3:$B$49=$C161)*--($C$3:$C$49=$B161))*$A161</f>
        <v>0</v>
      </c>
      <c r="T161" s="3232" cm="1">
        <f t="array" ref="T161">SUMPRODUCT(T$3:T$49,--($B$3:$B$49=$C161)*--($C$3:$C$49=$B161))*$A161</f>
        <v>0</v>
      </c>
      <c r="U161" s="3064" cm="1">
        <f t="array" ref="U161">SUMPRODUCT(U$3:U$49,--($B$3:$B$49=$C161)*--($C$3:$C$49=$B161))*$A161</f>
        <v>0</v>
      </c>
      <c r="V161" s="3064" cm="1">
        <f t="array" ref="V161">SUMPRODUCT(V$3:V$49,--($B$3:$B$49=$C161)*--($C$3:$C$49=$B161))*$A161</f>
        <v>0</v>
      </c>
      <c r="W161" s="3064" cm="1">
        <f t="array" ref="W161">SUMPRODUCT(W$3:W$49,--($B$3:$B$49=$C161)*--($C$3:$C$49=$B161))*$A161</f>
        <v>0</v>
      </c>
      <c r="X161" s="3064" cm="1">
        <f t="array" ref="X161">SUMPRODUCT(X$3:X$49,--($B$3:$B$49=$C161)*--($C$3:$C$49=$B161))*$A161</f>
        <v>0</v>
      </c>
      <c r="Y161" s="3064" cm="1">
        <f t="array" ref="Y161">SUMPRODUCT(Y$3:Y$49,--($B$3:$B$49=$C161)*--($C$3:$C$49=$B161))*$A161</f>
        <v>0</v>
      </c>
      <c r="Z161" s="3064" cm="1">
        <f t="array" ref="Z161">SUMPRODUCT(Z$3:Z$49,--($B$3:$B$49=$C161)*--($C$3:$C$49=$B161))*$A161</f>
        <v>0</v>
      </c>
      <c r="AA161" s="3064" cm="1">
        <f t="array" ref="AA161">SUMPRODUCT(AA$3:AA$49,--($B$3:$B$49=$C161)*--($C$3:$C$49=$B161))*$A161</f>
        <v>0</v>
      </c>
      <c r="AB161" s="3064" cm="1">
        <f t="array" ref="AB161">SUMPRODUCT(AB$3:AB$49,--($B$3:$B$49=$C161)*--($C$3:$C$49=$B161))*$A161</f>
        <v>0</v>
      </c>
      <c r="AC161" s="3064" cm="1">
        <f t="array" ref="AC161">SUMPRODUCT(AC$3:AC$49,--($B$3:$B$49=$C161)*--($C$3:$C$49=$B161))*$A161</f>
        <v>0</v>
      </c>
      <c r="AD161" s="3064" cm="1">
        <f t="array" ref="AD161">SUMPRODUCT(AD$3:AD$49,--($B$3:$B$49=$C161)*--($C$3:$C$49=$B161))*$A161</f>
        <v>0</v>
      </c>
      <c r="AE161" s="3064" cm="1">
        <f t="array" ref="AE161">SUMPRODUCT(AE$3:AE$49,--($B$3:$B$49=$C161)*--($C$3:$C$49=$B161))*$A161</f>
        <v>0</v>
      </c>
      <c r="AF161" s="3064" cm="1">
        <f t="array" ref="AF161">SUMPRODUCT(AF$3:AF$49,--($B$3:$B$49=$C161)*--($C$3:$C$49=$B161))*$A161</f>
        <v>0</v>
      </c>
      <c r="AG161" s="3064" cm="1">
        <f t="array" ref="AG161">SUMPRODUCT(AG$3:AG$49,--($B$3:$B$49=$C161)*--($C$3:$C$49=$B161))*$A161</f>
        <v>0</v>
      </c>
      <c r="AH161" s="3064" cm="1">
        <f t="array" ref="AH161">SUMPRODUCT(AH$3:AH$49,--($B$3:$B$49=$C161)*--($C$3:$C$49=$B161))*$A161</f>
        <v>0</v>
      </c>
      <c r="AI161" s="3064" cm="1">
        <f t="array" ref="AI161">SUMPRODUCT(AI$3:AI$49,--($B$3:$B$49=$C161)*--($C$3:$C$49=$B161))*$A161</f>
        <v>0</v>
      </c>
      <c r="AJ161" s="3064" cm="1">
        <f t="array" ref="AJ161">SUMPRODUCT(AJ$3:AJ$49,--($B$3:$B$49=$C161)*--($C$3:$C$49=$B161))*$A161</f>
        <v>0</v>
      </c>
      <c r="AK161" s="3064" cm="1">
        <f t="array" ref="AK161">SUMPRODUCT(AK$3:AK$49,--($B$3:$B$49=$C161)*--($C$3:$C$49=$B161))*$A161</f>
        <v>0</v>
      </c>
      <c r="AL161" s="3064" cm="1">
        <f t="array" ref="AL161">SUMPRODUCT(AL$3:AL$49,--($B$3:$B$49=$C161)*--($C$3:$C$49=$B161))*$A161</f>
        <v>0</v>
      </c>
      <c r="AM161" s="3257" cm="1">
        <f t="array" ref="AM161">SUMPRODUCT(AM$3:AM$49,--($B$3:$B$49=$C161)*--($C$3:$C$49=$B161))*$A161</f>
        <v>0</v>
      </c>
      <c r="AN161" s="3064" cm="1">
        <f t="array" ref="AN161">SUMPRODUCT(AN$3:AN$49,--($B$3:$B$49=$C161)*--($C$3:$C$49=$B161))*$A161</f>
        <v>0</v>
      </c>
      <c r="AO161" s="3106" cm="1">
        <f t="array" ref="AO161">SUMPRODUCT(AO$3:AO$49,--($B$3:$B$49=$C161)*--($C$3:$C$49=$B161))*$A161</f>
        <v>0</v>
      </c>
    </row>
    <row r="162" spans="1:41" s="376" customFormat="1" ht="15" customHeight="1">
      <c r="A162" s="3105"/>
      <c r="B162" s="2856"/>
      <c r="C162" s="2738" t="s">
        <v>20</v>
      </c>
      <c r="D162" s="3130">
        <f>IFERROR(INDEX($D$3:$D$49,MATCH($B162,$C$3:$C$49,0)),0)</f>
        <v>0</v>
      </c>
      <c r="E162" s="3426" cm="1">
        <f t="array" ref="E162">SUMPRODUCT($I162:$AO162,--($I$2:$AO$2&lt;=E$58))</f>
        <v>0</v>
      </c>
      <c r="F162" s="2735" cm="1">
        <f t="array" ref="F162">SUMPRODUCT($I162:$AO162,--($I$2:$AO$2&lt;=F$58))</f>
        <v>0</v>
      </c>
      <c r="G162" s="22"/>
      <c r="H162" s="3186"/>
      <c r="I162" s="3064" cm="1">
        <f t="array" ref="I162">SUMPRODUCT(I$3:I$49,--($B$3:$B$49=$C162)*--($C$3:$C$49=$B162))*$A162</f>
        <v>0</v>
      </c>
      <c r="J162" s="3064" cm="1">
        <f t="array" ref="J162">SUMPRODUCT(J$3:J$49,--($B$3:$B$49=$C162)*--($C$3:$C$49=$B162))*$A162</f>
        <v>0</v>
      </c>
      <c r="K162" s="3064" cm="1">
        <f t="array" ref="K162">SUMPRODUCT(K$3:K$49,--($B$3:$B$49=$C162)*--($C$3:$C$49=$B162))*$A162</f>
        <v>0</v>
      </c>
      <c r="L162" s="3064" cm="1">
        <f t="array" ref="L162">SUMPRODUCT(L$3:L$49,--($B$3:$B$49=$C162)*--($C$3:$C$49=$B162))*$A162</f>
        <v>0</v>
      </c>
      <c r="M162" s="3064" cm="1">
        <f t="array" ref="M162">SUMPRODUCT(M$3:M$49,--($B$3:$B$49=$C162)*--($C$3:$C$49=$B162))*$A162</f>
        <v>0</v>
      </c>
      <c r="N162" s="3064" cm="1">
        <f t="array" ref="N162">SUMPRODUCT(N$3:N$49,--($B$3:$B$49=$C162)*--($C$3:$C$49=$B162))*$A162</f>
        <v>0</v>
      </c>
      <c r="O162" s="3064" cm="1">
        <f t="array" ref="O162">SUMPRODUCT(O$3:O$49,--($B$3:$B$49=$C162)*--($C$3:$C$49=$B162))*$A162</f>
        <v>0</v>
      </c>
      <c r="P162" s="3064" cm="1">
        <f t="array" ref="P162">SUMPRODUCT(P$3:P$49,--($B$3:$B$49=$C162)*--($C$3:$C$49=$B162))*$A162</f>
        <v>0</v>
      </c>
      <c r="Q162" s="3064" cm="1">
        <f t="array" ref="Q162">SUMPRODUCT(Q$3:Q$49,--($B$3:$B$49=$C162)*--($C$3:$C$49=$B162))*$A162</f>
        <v>0</v>
      </c>
      <c r="R162" s="3064" cm="1">
        <f t="array" ref="R162">SUMPRODUCT(R$3:R$49,--($B$3:$B$49=$C162)*--($C$3:$C$49=$B162))*$A162</f>
        <v>0</v>
      </c>
      <c r="S162" s="3244" cm="1">
        <f t="array" ref="S162">SUMPRODUCT(S$3:S$49,--($B$3:$B$49=$C162)*--($C$3:$C$49=$B162))*$A162</f>
        <v>0</v>
      </c>
      <c r="T162" s="3232" cm="1">
        <f t="array" ref="T162">SUMPRODUCT(T$3:T$49,--($B$3:$B$49=$C162)*--($C$3:$C$49=$B162))*$A162</f>
        <v>0</v>
      </c>
      <c r="U162" s="3064" cm="1">
        <f t="array" ref="U162">SUMPRODUCT(U$3:U$49,--($B$3:$B$49=$C162)*--($C$3:$C$49=$B162))*$A162</f>
        <v>0</v>
      </c>
      <c r="V162" s="3064" cm="1">
        <f t="array" ref="V162">SUMPRODUCT(V$3:V$49,--($B$3:$B$49=$C162)*--($C$3:$C$49=$B162))*$A162</f>
        <v>0</v>
      </c>
      <c r="W162" s="3064" cm="1">
        <f t="array" ref="W162">SUMPRODUCT(W$3:W$49,--($B$3:$B$49=$C162)*--($C$3:$C$49=$B162))*$A162</f>
        <v>0</v>
      </c>
      <c r="X162" s="3064" cm="1">
        <f t="array" ref="X162">SUMPRODUCT(X$3:X$49,--($B$3:$B$49=$C162)*--($C$3:$C$49=$B162))*$A162</f>
        <v>0</v>
      </c>
      <c r="Y162" s="3064" cm="1">
        <f t="array" ref="Y162">SUMPRODUCT(Y$3:Y$49,--($B$3:$B$49=$C162)*--($C$3:$C$49=$B162))*$A162</f>
        <v>0</v>
      </c>
      <c r="Z162" s="3064" cm="1">
        <f t="array" ref="Z162">SUMPRODUCT(Z$3:Z$49,--($B$3:$B$49=$C162)*--($C$3:$C$49=$B162))*$A162</f>
        <v>0</v>
      </c>
      <c r="AA162" s="3064" cm="1">
        <f t="array" ref="AA162">SUMPRODUCT(AA$3:AA$49,--($B$3:$B$49=$C162)*--($C$3:$C$49=$B162))*$A162</f>
        <v>0</v>
      </c>
      <c r="AB162" s="3064" cm="1">
        <f t="array" ref="AB162">SUMPRODUCT(AB$3:AB$49,--($B$3:$B$49=$C162)*--($C$3:$C$49=$B162))*$A162</f>
        <v>0</v>
      </c>
      <c r="AC162" s="3064" cm="1">
        <f t="array" ref="AC162">SUMPRODUCT(AC$3:AC$49,--($B$3:$B$49=$C162)*--($C$3:$C$49=$B162))*$A162</f>
        <v>0</v>
      </c>
      <c r="AD162" s="3064" cm="1">
        <f t="array" ref="AD162">SUMPRODUCT(AD$3:AD$49,--($B$3:$B$49=$C162)*--($C$3:$C$49=$B162))*$A162</f>
        <v>0</v>
      </c>
      <c r="AE162" s="3064" cm="1">
        <f t="array" ref="AE162">SUMPRODUCT(AE$3:AE$49,--($B$3:$B$49=$C162)*--($C$3:$C$49=$B162))*$A162</f>
        <v>0</v>
      </c>
      <c r="AF162" s="3064" cm="1">
        <f t="array" ref="AF162">SUMPRODUCT(AF$3:AF$49,--($B$3:$B$49=$C162)*--($C$3:$C$49=$B162))*$A162</f>
        <v>0</v>
      </c>
      <c r="AG162" s="3064" cm="1">
        <f t="array" ref="AG162">SUMPRODUCT(AG$3:AG$49,--($B$3:$B$49=$C162)*--($C$3:$C$49=$B162))*$A162</f>
        <v>0</v>
      </c>
      <c r="AH162" s="3064" cm="1">
        <f t="array" ref="AH162">SUMPRODUCT(AH$3:AH$49,--($B$3:$B$49=$C162)*--($C$3:$C$49=$B162))*$A162</f>
        <v>0</v>
      </c>
      <c r="AI162" s="3064" cm="1">
        <f t="array" ref="AI162">SUMPRODUCT(AI$3:AI$49,--($B$3:$B$49=$C162)*--($C$3:$C$49=$B162))*$A162</f>
        <v>0</v>
      </c>
      <c r="AJ162" s="3064" cm="1">
        <f t="array" ref="AJ162">SUMPRODUCT(AJ$3:AJ$49,--($B$3:$B$49=$C162)*--($C$3:$C$49=$B162))*$A162</f>
        <v>0</v>
      </c>
      <c r="AK162" s="3064" cm="1">
        <f t="array" ref="AK162">SUMPRODUCT(AK$3:AK$49,--($B$3:$B$49=$C162)*--($C$3:$C$49=$B162))*$A162</f>
        <v>0</v>
      </c>
      <c r="AL162" s="3064" cm="1">
        <f t="array" ref="AL162">SUMPRODUCT(AL$3:AL$49,--($B$3:$B$49=$C162)*--($C$3:$C$49=$B162))*$A162</f>
        <v>0</v>
      </c>
      <c r="AM162" s="3257" cm="1">
        <f t="array" ref="AM162">SUMPRODUCT(AM$3:AM$49,--($B$3:$B$49=$C162)*--($C$3:$C$49=$B162))*$A162</f>
        <v>0</v>
      </c>
      <c r="AN162" s="3064" cm="1">
        <f t="array" ref="AN162">SUMPRODUCT(AN$3:AN$49,--($B$3:$B$49=$C162)*--($C$3:$C$49=$B162))*$A162</f>
        <v>0</v>
      </c>
      <c r="AO162" s="3106" cm="1">
        <f t="array" ref="AO162">SUMPRODUCT(AO$3:AO$49,--($B$3:$B$49=$C162)*--($C$3:$C$49=$B162))*$A162</f>
        <v>0</v>
      </c>
    </row>
    <row r="163" spans="1:41" s="376" customFormat="1" ht="15" customHeight="1">
      <c r="A163" s="3105"/>
      <c r="B163" s="2856"/>
      <c r="C163" s="2738" t="s">
        <v>20</v>
      </c>
      <c r="D163" s="3130">
        <f>IFERROR(INDEX($D$3:$D$49,MATCH($B163,$C$3:$C$49,0)),0)</f>
        <v>0</v>
      </c>
      <c r="E163" s="3426" cm="1">
        <f t="array" ref="E163">SUMPRODUCT($I163:$AO163,--($I$2:$AO$2&lt;=E$58))</f>
        <v>0</v>
      </c>
      <c r="F163" s="2735" cm="1">
        <f t="array" ref="F163">SUMPRODUCT($I163:$AO163,--($I$2:$AO$2&lt;=F$58))</f>
        <v>0</v>
      </c>
      <c r="G163" s="22"/>
      <c r="H163" s="3186"/>
      <c r="I163" s="3064" cm="1">
        <f t="array" ref="I163">SUMPRODUCT(I$3:I$49,--($B$3:$B$49=$C163)*--($C$3:$C$49=$B163))*$A163</f>
        <v>0</v>
      </c>
      <c r="J163" s="3064" cm="1">
        <f t="array" ref="J163">SUMPRODUCT(J$3:J$49,--($B$3:$B$49=$C163)*--($C$3:$C$49=$B163))*$A163</f>
        <v>0</v>
      </c>
      <c r="K163" s="3064" cm="1">
        <f t="array" ref="K163">SUMPRODUCT(K$3:K$49,--($B$3:$B$49=$C163)*--($C$3:$C$49=$B163))*$A163</f>
        <v>0</v>
      </c>
      <c r="L163" s="3064" cm="1">
        <f t="array" ref="L163">SUMPRODUCT(L$3:L$49,--($B$3:$B$49=$C163)*--($C$3:$C$49=$B163))*$A163</f>
        <v>0</v>
      </c>
      <c r="M163" s="3064" cm="1">
        <f t="array" ref="M163">SUMPRODUCT(M$3:M$49,--($B$3:$B$49=$C163)*--($C$3:$C$49=$B163))*$A163</f>
        <v>0</v>
      </c>
      <c r="N163" s="3064" cm="1">
        <f t="array" ref="N163">SUMPRODUCT(N$3:N$49,--($B$3:$B$49=$C163)*--($C$3:$C$49=$B163))*$A163</f>
        <v>0</v>
      </c>
      <c r="O163" s="3064" cm="1">
        <f t="array" ref="O163">SUMPRODUCT(O$3:O$49,--($B$3:$B$49=$C163)*--($C$3:$C$49=$B163))*$A163</f>
        <v>0</v>
      </c>
      <c r="P163" s="3064" cm="1">
        <f t="array" ref="P163">SUMPRODUCT(P$3:P$49,--($B$3:$B$49=$C163)*--($C$3:$C$49=$B163))*$A163</f>
        <v>0</v>
      </c>
      <c r="Q163" s="3064" cm="1">
        <f t="array" ref="Q163">SUMPRODUCT(Q$3:Q$49,--($B$3:$B$49=$C163)*--($C$3:$C$49=$B163))*$A163</f>
        <v>0</v>
      </c>
      <c r="R163" s="3064" cm="1">
        <f t="array" ref="R163">SUMPRODUCT(R$3:R$49,--($B$3:$B$49=$C163)*--($C$3:$C$49=$B163))*$A163</f>
        <v>0</v>
      </c>
      <c r="S163" s="3244" cm="1">
        <f t="array" ref="S163">SUMPRODUCT(S$3:S$49,--($B$3:$B$49=$C163)*--($C$3:$C$49=$B163))*$A163</f>
        <v>0</v>
      </c>
      <c r="T163" s="3232" cm="1">
        <f t="array" ref="T163">SUMPRODUCT(T$3:T$49,--($B$3:$B$49=$C163)*--($C$3:$C$49=$B163))*$A163</f>
        <v>0</v>
      </c>
      <c r="U163" s="3064" cm="1">
        <f t="array" ref="U163">SUMPRODUCT(U$3:U$49,--($B$3:$B$49=$C163)*--($C$3:$C$49=$B163))*$A163</f>
        <v>0</v>
      </c>
      <c r="V163" s="3064" cm="1">
        <f t="array" ref="V163">SUMPRODUCT(V$3:V$49,--($B$3:$B$49=$C163)*--($C$3:$C$49=$B163))*$A163</f>
        <v>0</v>
      </c>
      <c r="W163" s="3064" cm="1">
        <f t="array" ref="W163">SUMPRODUCT(W$3:W$49,--($B$3:$B$49=$C163)*--($C$3:$C$49=$B163))*$A163</f>
        <v>0</v>
      </c>
      <c r="X163" s="3064" cm="1">
        <f t="array" ref="X163">SUMPRODUCT(X$3:X$49,--($B$3:$B$49=$C163)*--($C$3:$C$49=$B163))*$A163</f>
        <v>0</v>
      </c>
      <c r="Y163" s="3064" cm="1">
        <f t="array" ref="Y163">SUMPRODUCT(Y$3:Y$49,--($B$3:$B$49=$C163)*--($C$3:$C$49=$B163))*$A163</f>
        <v>0</v>
      </c>
      <c r="Z163" s="3064" cm="1">
        <f t="array" ref="Z163">SUMPRODUCT(Z$3:Z$49,--($B$3:$B$49=$C163)*--($C$3:$C$49=$B163))*$A163</f>
        <v>0</v>
      </c>
      <c r="AA163" s="3064" cm="1">
        <f t="array" ref="AA163">SUMPRODUCT(AA$3:AA$49,--($B$3:$B$49=$C163)*--($C$3:$C$49=$B163))*$A163</f>
        <v>0</v>
      </c>
      <c r="AB163" s="3064" cm="1">
        <f t="array" ref="AB163">SUMPRODUCT(AB$3:AB$49,--($B$3:$B$49=$C163)*--($C$3:$C$49=$B163))*$A163</f>
        <v>0</v>
      </c>
      <c r="AC163" s="3064" cm="1">
        <f t="array" ref="AC163">SUMPRODUCT(AC$3:AC$49,--($B$3:$B$49=$C163)*--($C$3:$C$49=$B163))*$A163</f>
        <v>0</v>
      </c>
      <c r="AD163" s="3064" cm="1">
        <f t="array" ref="AD163">SUMPRODUCT(AD$3:AD$49,--($B$3:$B$49=$C163)*--($C$3:$C$49=$B163))*$A163</f>
        <v>0</v>
      </c>
      <c r="AE163" s="3064" cm="1">
        <f t="array" ref="AE163">SUMPRODUCT(AE$3:AE$49,--($B$3:$B$49=$C163)*--($C$3:$C$49=$B163))*$A163</f>
        <v>0</v>
      </c>
      <c r="AF163" s="3064" cm="1">
        <f t="array" ref="AF163">SUMPRODUCT(AF$3:AF$49,--($B$3:$B$49=$C163)*--($C$3:$C$49=$B163))*$A163</f>
        <v>0</v>
      </c>
      <c r="AG163" s="3064" cm="1">
        <f t="array" ref="AG163">SUMPRODUCT(AG$3:AG$49,--($B$3:$B$49=$C163)*--($C$3:$C$49=$B163))*$A163</f>
        <v>0</v>
      </c>
      <c r="AH163" s="3064" cm="1">
        <f t="array" ref="AH163">SUMPRODUCT(AH$3:AH$49,--($B$3:$B$49=$C163)*--($C$3:$C$49=$B163))*$A163</f>
        <v>0</v>
      </c>
      <c r="AI163" s="3064" cm="1">
        <f t="array" ref="AI163">SUMPRODUCT(AI$3:AI$49,--($B$3:$B$49=$C163)*--($C$3:$C$49=$B163))*$A163</f>
        <v>0</v>
      </c>
      <c r="AJ163" s="3064" cm="1">
        <f t="array" ref="AJ163">SUMPRODUCT(AJ$3:AJ$49,--($B$3:$B$49=$C163)*--($C$3:$C$49=$B163))*$A163</f>
        <v>0</v>
      </c>
      <c r="AK163" s="3064" cm="1">
        <f t="array" ref="AK163">SUMPRODUCT(AK$3:AK$49,--($B$3:$B$49=$C163)*--($C$3:$C$49=$B163))*$A163</f>
        <v>0</v>
      </c>
      <c r="AL163" s="3064" cm="1">
        <f t="array" ref="AL163">SUMPRODUCT(AL$3:AL$49,--($B$3:$B$49=$C163)*--($C$3:$C$49=$B163))*$A163</f>
        <v>0</v>
      </c>
      <c r="AM163" s="3257" cm="1">
        <f t="array" ref="AM163">SUMPRODUCT(AM$3:AM$49,--($B$3:$B$49=$C163)*--($C$3:$C$49=$B163))*$A163</f>
        <v>0</v>
      </c>
      <c r="AN163" s="3064" cm="1">
        <f t="array" ref="AN163">SUMPRODUCT(AN$3:AN$49,--($B$3:$B$49=$C163)*--($C$3:$C$49=$B163))*$A163</f>
        <v>0</v>
      </c>
      <c r="AO163" s="3106" cm="1">
        <f t="array" ref="AO163">SUMPRODUCT(AO$3:AO$49,--($B$3:$B$49=$C163)*--($C$3:$C$49=$B163))*$A163</f>
        <v>0</v>
      </c>
    </row>
    <row r="164" spans="1:41" s="376" customFormat="1" ht="15" customHeight="1">
      <c r="A164" s="3105"/>
      <c r="B164" s="2856"/>
      <c r="C164" s="2738" t="s">
        <v>20</v>
      </c>
      <c r="D164" s="3130">
        <f>IFERROR(INDEX($D$3:$D$49,MATCH($B164,$C$3:$C$49,0)),0)</f>
        <v>0</v>
      </c>
      <c r="E164" s="3426" cm="1">
        <f t="array" ref="E164">SUMPRODUCT($I164:$AO164,--($I$2:$AO$2&lt;=E$58))</f>
        <v>0</v>
      </c>
      <c r="F164" s="2735" cm="1">
        <f t="array" ref="F164">SUMPRODUCT($I164:$AO164,--($I$2:$AO$2&lt;=F$58))</f>
        <v>0</v>
      </c>
      <c r="G164" s="22"/>
      <c r="H164" s="3186"/>
      <c r="I164" s="3064" cm="1">
        <f t="array" ref="I164">SUMPRODUCT(I$3:I$49,--($B$3:$B$49=$C164)*--($C$3:$C$49=$B164))*$A164</f>
        <v>0</v>
      </c>
      <c r="J164" s="3064" cm="1">
        <f t="array" ref="J164">SUMPRODUCT(J$3:J$49,--($B$3:$B$49=$C164)*--($C$3:$C$49=$B164))*$A164</f>
        <v>0</v>
      </c>
      <c r="K164" s="3064" cm="1">
        <f t="array" ref="K164">SUMPRODUCT(K$3:K$49,--($B$3:$B$49=$C164)*--($C$3:$C$49=$B164))*$A164</f>
        <v>0</v>
      </c>
      <c r="L164" s="3064" cm="1">
        <f t="array" ref="L164">SUMPRODUCT(L$3:L$49,--($B$3:$B$49=$C164)*--($C$3:$C$49=$B164))*$A164</f>
        <v>0</v>
      </c>
      <c r="M164" s="3064" cm="1">
        <f t="array" ref="M164">SUMPRODUCT(M$3:M$49,--($B$3:$B$49=$C164)*--($C$3:$C$49=$B164))*$A164</f>
        <v>0</v>
      </c>
      <c r="N164" s="3064" cm="1">
        <f t="array" ref="N164">SUMPRODUCT(N$3:N$49,--($B$3:$B$49=$C164)*--($C$3:$C$49=$B164))*$A164</f>
        <v>0</v>
      </c>
      <c r="O164" s="3064" cm="1">
        <f t="array" ref="O164">SUMPRODUCT(O$3:O$49,--($B$3:$B$49=$C164)*--($C$3:$C$49=$B164))*$A164</f>
        <v>0</v>
      </c>
      <c r="P164" s="3064" cm="1">
        <f t="array" ref="P164">SUMPRODUCT(P$3:P$49,--($B$3:$B$49=$C164)*--($C$3:$C$49=$B164))*$A164</f>
        <v>0</v>
      </c>
      <c r="Q164" s="3064" cm="1">
        <f t="array" ref="Q164">SUMPRODUCT(Q$3:Q$49,--($B$3:$B$49=$C164)*--($C$3:$C$49=$B164))*$A164</f>
        <v>0</v>
      </c>
      <c r="R164" s="3064" cm="1">
        <f t="array" ref="R164">SUMPRODUCT(R$3:R$49,--($B$3:$B$49=$C164)*--($C$3:$C$49=$B164))*$A164</f>
        <v>0</v>
      </c>
      <c r="S164" s="3244" cm="1">
        <f t="array" ref="S164">SUMPRODUCT(S$3:S$49,--($B$3:$B$49=$C164)*--($C$3:$C$49=$B164))*$A164</f>
        <v>0</v>
      </c>
      <c r="T164" s="3232" cm="1">
        <f t="array" ref="T164">SUMPRODUCT(T$3:T$49,--($B$3:$B$49=$C164)*--($C$3:$C$49=$B164))*$A164</f>
        <v>0</v>
      </c>
      <c r="U164" s="3064" cm="1">
        <f t="array" ref="U164">SUMPRODUCT(U$3:U$49,--($B$3:$B$49=$C164)*--($C$3:$C$49=$B164))*$A164</f>
        <v>0</v>
      </c>
      <c r="V164" s="3064" cm="1">
        <f t="array" ref="V164">SUMPRODUCT(V$3:V$49,--($B$3:$B$49=$C164)*--($C$3:$C$49=$B164))*$A164</f>
        <v>0</v>
      </c>
      <c r="W164" s="3064" cm="1">
        <f t="array" ref="W164">SUMPRODUCT(W$3:W$49,--($B$3:$B$49=$C164)*--($C$3:$C$49=$B164))*$A164</f>
        <v>0</v>
      </c>
      <c r="X164" s="3064" cm="1">
        <f t="array" ref="X164">SUMPRODUCT(X$3:X$49,--($B$3:$B$49=$C164)*--($C$3:$C$49=$B164))*$A164</f>
        <v>0</v>
      </c>
      <c r="Y164" s="3064" cm="1">
        <f t="array" ref="Y164">SUMPRODUCT(Y$3:Y$49,--($B$3:$B$49=$C164)*--($C$3:$C$49=$B164))*$A164</f>
        <v>0</v>
      </c>
      <c r="Z164" s="3064" cm="1">
        <f t="array" ref="Z164">SUMPRODUCT(Z$3:Z$49,--($B$3:$B$49=$C164)*--($C$3:$C$49=$B164))*$A164</f>
        <v>0</v>
      </c>
      <c r="AA164" s="3064" cm="1">
        <f t="array" ref="AA164">SUMPRODUCT(AA$3:AA$49,--($B$3:$B$49=$C164)*--($C$3:$C$49=$B164))*$A164</f>
        <v>0</v>
      </c>
      <c r="AB164" s="3064" cm="1">
        <f t="array" ref="AB164">SUMPRODUCT(AB$3:AB$49,--($B$3:$B$49=$C164)*--($C$3:$C$49=$B164))*$A164</f>
        <v>0</v>
      </c>
      <c r="AC164" s="3064" cm="1">
        <f t="array" ref="AC164">SUMPRODUCT(AC$3:AC$49,--($B$3:$B$49=$C164)*--($C$3:$C$49=$B164))*$A164</f>
        <v>0</v>
      </c>
      <c r="AD164" s="3064" cm="1">
        <f t="array" ref="AD164">SUMPRODUCT(AD$3:AD$49,--($B$3:$B$49=$C164)*--($C$3:$C$49=$B164))*$A164</f>
        <v>0</v>
      </c>
      <c r="AE164" s="3064" cm="1">
        <f t="array" ref="AE164">SUMPRODUCT(AE$3:AE$49,--($B$3:$B$49=$C164)*--($C$3:$C$49=$B164))*$A164</f>
        <v>0</v>
      </c>
      <c r="AF164" s="3064" cm="1">
        <f t="array" ref="AF164">SUMPRODUCT(AF$3:AF$49,--($B$3:$B$49=$C164)*--($C$3:$C$49=$B164))*$A164</f>
        <v>0</v>
      </c>
      <c r="AG164" s="3064" cm="1">
        <f t="array" ref="AG164">SUMPRODUCT(AG$3:AG$49,--($B$3:$B$49=$C164)*--($C$3:$C$49=$B164))*$A164</f>
        <v>0</v>
      </c>
      <c r="AH164" s="3064" cm="1">
        <f t="array" ref="AH164">SUMPRODUCT(AH$3:AH$49,--($B$3:$B$49=$C164)*--($C$3:$C$49=$B164))*$A164</f>
        <v>0</v>
      </c>
      <c r="AI164" s="3064" cm="1">
        <f t="array" ref="AI164">SUMPRODUCT(AI$3:AI$49,--($B$3:$B$49=$C164)*--($C$3:$C$49=$B164))*$A164</f>
        <v>0</v>
      </c>
      <c r="AJ164" s="3064" cm="1">
        <f t="array" ref="AJ164">SUMPRODUCT(AJ$3:AJ$49,--($B$3:$B$49=$C164)*--($C$3:$C$49=$B164))*$A164</f>
        <v>0</v>
      </c>
      <c r="AK164" s="3064" cm="1">
        <f t="array" ref="AK164">SUMPRODUCT(AK$3:AK$49,--($B$3:$B$49=$C164)*--($C$3:$C$49=$B164))*$A164</f>
        <v>0</v>
      </c>
      <c r="AL164" s="3064" cm="1">
        <f t="array" ref="AL164">SUMPRODUCT(AL$3:AL$49,--($B$3:$B$49=$C164)*--($C$3:$C$49=$B164))*$A164</f>
        <v>0</v>
      </c>
      <c r="AM164" s="3257" cm="1">
        <f t="array" ref="AM164">SUMPRODUCT(AM$3:AM$49,--($B$3:$B$49=$C164)*--($C$3:$C$49=$B164))*$A164</f>
        <v>0</v>
      </c>
      <c r="AN164" s="3064" cm="1">
        <f t="array" ref="AN164">SUMPRODUCT(AN$3:AN$49,--($B$3:$B$49=$C164)*--($C$3:$C$49=$B164))*$A164</f>
        <v>0</v>
      </c>
      <c r="AO164" s="3106" cm="1">
        <f t="array" ref="AO164">SUMPRODUCT(AO$3:AO$49,--($B$3:$B$49=$C164)*--($C$3:$C$49=$B164))*$A164</f>
        <v>0</v>
      </c>
    </row>
    <row r="165" spans="1:41" s="376" customFormat="1" ht="15" customHeight="1">
      <c r="A165" s="3107"/>
      <c r="B165"/>
      <c r="C165"/>
      <c r="D165" s="17" t="s">
        <v>26</v>
      </c>
      <c r="E165" s="3427" cm="1">
        <f t="array" ref="E165">SUMPRODUCT($I165:$AO165,--($I$2:$AO$2&lt;=E$58))</f>
        <v>0</v>
      </c>
      <c r="F165" s="2857" cm="1">
        <f t="array" ref="F165">SUMPRODUCT($I165:$AO165,--($I$2:$AO$2&lt;=F$58))</f>
        <v>0</v>
      </c>
      <c r="G165" s="3186"/>
      <c r="H165" s="3186"/>
      <c r="I165" s="3092">
        <f t="shared" ref="I165:AO165" si="44">SUM(I161:I164)</f>
        <v>0</v>
      </c>
      <c r="J165" s="3092">
        <f t="shared" si="44"/>
        <v>0</v>
      </c>
      <c r="K165" s="3092">
        <f t="shared" si="44"/>
        <v>0</v>
      </c>
      <c r="L165" s="3092">
        <f t="shared" si="44"/>
        <v>0</v>
      </c>
      <c r="M165" s="3092">
        <f t="shared" si="44"/>
        <v>0</v>
      </c>
      <c r="N165" s="3092">
        <f t="shared" si="44"/>
        <v>0</v>
      </c>
      <c r="O165" s="3092">
        <f t="shared" si="44"/>
        <v>0</v>
      </c>
      <c r="P165" s="3092">
        <f t="shared" si="44"/>
        <v>0</v>
      </c>
      <c r="Q165" s="3092">
        <f t="shared" si="44"/>
        <v>0</v>
      </c>
      <c r="R165" s="3092">
        <f t="shared" si="44"/>
        <v>0</v>
      </c>
      <c r="S165" s="3245">
        <f t="shared" si="44"/>
        <v>0</v>
      </c>
      <c r="T165" s="3233">
        <f t="shared" si="44"/>
        <v>0</v>
      </c>
      <c r="U165" s="3092">
        <f t="shared" si="44"/>
        <v>0</v>
      </c>
      <c r="V165" s="3092">
        <f t="shared" si="44"/>
        <v>0</v>
      </c>
      <c r="W165" s="3092">
        <f t="shared" si="44"/>
        <v>0</v>
      </c>
      <c r="X165" s="3092">
        <f t="shared" si="44"/>
        <v>0</v>
      </c>
      <c r="Y165" s="3092">
        <f t="shared" si="44"/>
        <v>0</v>
      </c>
      <c r="Z165" s="3092">
        <f t="shared" si="44"/>
        <v>0</v>
      </c>
      <c r="AA165" s="3092">
        <f t="shared" si="44"/>
        <v>0</v>
      </c>
      <c r="AB165" s="3092">
        <f t="shared" si="44"/>
        <v>0</v>
      </c>
      <c r="AC165" s="3092">
        <f t="shared" si="44"/>
        <v>0</v>
      </c>
      <c r="AD165" s="3092">
        <f t="shared" si="44"/>
        <v>0</v>
      </c>
      <c r="AE165" s="3092">
        <f t="shared" si="44"/>
        <v>0</v>
      </c>
      <c r="AF165" s="3092">
        <f t="shared" si="44"/>
        <v>0</v>
      </c>
      <c r="AG165" s="3092">
        <f t="shared" si="44"/>
        <v>0</v>
      </c>
      <c r="AH165" s="3092">
        <f t="shared" si="44"/>
        <v>0</v>
      </c>
      <c r="AI165" s="3092">
        <f t="shared" si="44"/>
        <v>0</v>
      </c>
      <c r="AJ165" s="3092">
        <f t="shared" si="44"/>
        <v>0</v>
      </c>
      <c r="AK165" s="3092">
        <f t="shared" si="44"/>
        <v>0</v>
      </c>
      <c r="AL165" s="3092">
        <f t="shared" si="44"/>
        <v>0</v>
      </c>
      <c r="AM165" s="3258">
        <f t="shared" si="44"/>
        <v>0</v>
      </c>
      <c r="AN165" s="3092">
        <f t="shared" si="44"/>
        <v>0</v>
      </c>
      <c r="AO165" s="3108">
        <f t="shared" si="44"/>
        <v>0</v>
      </c>
    </row>
    <row r="166" spans="1:41" s="376" customFormat="1" ht="15" customHeight="1">
      <c r="A166" s="3107"/>
      <c r="B166"/>
      <c r="C166"/>
      <c r="D166" s="18"/>
      <c r="E166" s="3429"/>
      <c r="F166"/>
      <c r="G166" s="22"/>
      <c r="H166" s="22"/>
      <c r="I166" s="3064"/>
      <c r="J166" s="3064"/>
      <c r="K166" s="3064"/>
      <c r="L166" s="3064"/>
      <c r="M166" s="3064"/>
      <c r="N166" s="3064"/>
      <c r="O166" s="3064"/>
      <c r="P166" s="3064"/>
      <c r="Q166" s="3064"/>
      <c r="R166" s="3064"/>
      <c r="S166" s="3244"/>
      <c r="T166" s="3232"/>
      <c r="U166" s="3064"/>
      <c r="V166" s="3064"/>
      <c r="W166" s="3064"/>
      <c r="X166" s="3064"/>
      <c r="Y166" s="3064"/>
      <c r="Z166" s="3064"/>
      <c r="AA166" s="3064"/>
      <c r="AB166" s="3064"/>
      <c r="AC166" s="3064"/>
      <c r="AD166" s="3064"/>
      <c r="AE166" s="3064"/>
      <c r="AF166" s="3064"/>
      <c r="AG166" s="3064"/>
      <c r="AH166" s="3064"/>
      <c r="AI166" s="3064"/>
      <c r="AJ166" s="3064"/>
      <c r="AK166" s="3064"/>
      <c r="AL166" s="3064"/>
      <c r="AM166" s="3257"/>
      <c r="AN166" s="3064"/>
      <c r="AO166" s="3106"/>
    </row>
    <row r="167" spans="1:41" s="376" customFormat="1" ht="15" customHeight="1">
      <c r="A167" s="3107"/>
      <c r="B167"/>
      <c r="C167"/>
      <c r="D167" s="18"/>
      <c r="E167" s="3427" t="s">
        <v>29</v>
      </c>
      <c r="F167"/>
      <c r="G167" s="22"/>
      <c r="H167" s="22" t="s">
        <v>99</v>
      </c>
      <c r="I167" s="3064"/>
      <c r="J167" s="3064"/>
      <c r="K167" s="3064"/>
      <c r="L167" s="3064"/>
      <c r="M167" s="3064"/>
      <c r="N167" s="3064"/>
      <c r="O167" s="3064"/>
      <c r="P167" s="3064"/>
      <c r="Q167" s="3064"/>
      <c r="R167" s="3064"/>
      <c r="S167" s="3244"/>
      <c r="T167" s="3232"/>
      <c r="U167" s="3064"/>
      <c r="V167" s="3064"/>
      <c r="W167" s="3064"/>
      <c r="X167" s="3064"/>
      <c r="Y167" s="3064"/>
      <c r="Z167" s="3064"/>
      <c r="AA167" s="3064"/>
      <c r="AB167" s="3064"/>
      <c r="AC167" s="3064"/>
      <c r="AD167" s="3064"/>
      <c r="AE167" s="3064"/>
      <c r="AF167" s="3064"/>
      <c r="AG167" s="3064"/>
      <c r="AH167" s="3064"/>
      <c r="AI167" s="3064"/>
      <c r="AJ167" s="3064"/>
      <c r="AK167" s="3064"/>
      <c r="AL167" s="3064"/>
      <c r="AM167" s="3257"/>
      <c r="AN167" s="3064"/>
      <c r="AO167" s="3106"/>
    </row>
    <row r="168" spans="1:41" s="376" customFormat="1" ht="15" customHeight="1">
      <c r="A168" s="3105">
        <v>1</v>
      </c>
      <c r="B168" s="2856" t="s">
        <v>58</v>
      </c>
      <c r="C168" s="2738" t="s">
        <v>20</v>
      </c>
      <c r="D168" s="3121" t="str">
        <f>IFERROR(INDEX($D$3:$D$49,MATCH($B168,$C$3:$C$49,0)),0)</f>
        <v>MANUTENZIONE ordinaria</v>
      </c>
      <c r="E168" s="3426" cm="1">
        <f t="array" ref="E168">SUMPRODUCT($I168:$AO168,--($I$2:$AO$2&lt;=E$58))</f>
        <v>-2322797.6692022188</v>
      </c>
      <c r="F168" s="2735" cm="1">
        <f t="array" ref="F168">SUMPRODUCT($I168:$AO168,--($I$2:$AO$2&lt;=F$58))</f>
        <v>-676246.21605602768</v>
      </c>
      <c r="G168" s="3182">
        <f>+E168/$E$172</f>
        <v>9.805091242544213E-2</v>
      </c>
      <c r="H168" s="3183">
        <f>+F168/16/10/12</f>
        <v>-352.21157086251441</v>
      </c>
      <c r="I168" s="3064" cm="1">
        <f t="array" ref="I168">SUMPRODUCT(I$3:I$49,--($B$3:$B$49=$C168)*--($C$3:$C$49=$B168))*$A168</f>
        <v>-61851.682955356249</v>
      </c>
      <c r="J168" s="3064" cm="1">
        <f t="array" ref="J168">SUMPRODUCT(J$3:J$49,--($B$3:$B$49=$C168)*--($C$3:$C$49=$B168))*$A168</f>
        <v>-63068.474245496167</v>
      </c>
      <c r="K168" s="3064" cm="1">
        <f t="array" ref="K168">SUMPRODUCT(K$3:K$49,--($B$3:$B$49=$C168)*--($C$3:$C$49=$B168))*$A168</f>
        <v>-64309.203138834826</v>
      </c>
      <c r="L168" s="3064" cm="1">
        <f t="array" ref="L168">SUMPRODUCT(L$3:L$49,--($B$3:$B$49=$C168)*--($C$3:$C$49=$B168))*$A168</f>
        <v>-65574.340553311544</v>
      </c>
      <c r="M168" s="3064" cm="1">
        <f t="array" ref="M168">SUMPRODUCT(M$3:M$49,--($B$3:$B$49=$C168)*--($C$3:$C$49=$B168))*$A168</f>
        <v>-66864.366671105789</v>
      </c>
      <c r="N168" s="3064" cm="1">
        <f t="array" ref="N168">SUMPRODUCT(N$3:N$49,--($B$3:$B$49=$C168)*--($C$3:$C$49=$B168))*$A168</f>
        <v>-68179.771120890073</v>
      </c>
      <c r="O168" s="3064" cm="1">
        <f t="array" ref="O168">SUMPRODUCT(O$3:O$49,--($B$3:$B$49=$C168)*--($C$3:$C$49=$B168))*$A168</f>
        <v>-69521.053163668315</v>
      </c>
      <c r="P168" s="3064" cm="1">
        <f t="array" ref="P168">SUMPRODUCT(P$3:P$49,--($B$3:$B$49=$C168)*--($C$3:$C$49=$B168))*$A168</f>
        <v>-70888.721882269921</v>
      </c>
      <c r="Q168" s="3064" cm="1">
        <f t="array" ref="Q168">SUMPRODUCT(Q$3:Q$49,--($B$3:$B$49=$C168)*--($C$3:$C$49=$B168))*$A168</f>
        <v>-72283.296374572048</v>
      </c>
      <c r="R168" s="3064" cm="1">
        <f t="array" ref="R168">SUMPRODUCT(R$3:R$49,--($B$3:$B$49=$C168)*--($C$3:$C$49=$B168))*$A168</f>
        <v>-73705.305950522714</v>
      </c>
      <c r="S168" s="3244" cm="1">
        <f t="array" ref="S168">SUMPRODUCT(S$3:S$49,--($B$3:$B$49=$C168)*--($C$3:$C$49=$B168))*$A168</f>
        <v>-67987.77500737131</v>
      </c>
      <c r="T168" s="3232" cm="1">
        <f t="array" ref="T168">SUMPRODUCT(T$3:T$49,--($B$3:$B$49=$C168)*--($C$3:$C$49=$B168))*$A168</f>
        <v>-69325.279962970875</v>
      </c>
      <c r="U168" s="3064" cm="1">
        <f t="array" ref="U168">SUMPRODUCT(U$3:U$49,--($B$3:$B$49=$C168)*--($C$3:$C$49=$B168))*$A168</f>
        <v>-70689.097288787874</v>
      </c>
      <c r="V168" s="3064" cm="1">
        <f t="array" ref="V168">SUMPRODUCT(V$3:V$49,--($B$3:$B$49=$C168)*--($C$3:$C$49=$B168))*$A168</f>
        <v>-72079.744620905461</v>
      </c>
      <c r="W168" s="3064" cm="1">
        <f t="array" ref="W168">SUMPRODUCT(W$3:W$49,--($B$3:$B$49=$C168)*--($C$3:$C$49=$B168))*$A168</f>
        <v>-73497.749778720376</v>
      </c>
      <c r="X168" s="3064" cm="1">
        <f t="array" ref="X168">SUMPRODUCT(X$3:X$49,--($B$3:$B$49=$C168)*--($C$3:$C$49=$B168))*$A168</f>
        <v>-74943.650965276276</v>
      </c>
      <c r="Y168" s="3064" cm="1">
        <f t="array" ref="Y168">SUMPRODUCT(Y$3:Y$49,--($B$3:$B$49=$C168)*--($C$3:$C$49=$B168))*$A168</f>
        <v>-76417.996971538625</v>
      </c>
      <c r="Z168" s="3064" cm="1">
        <f t="array" ref="Z168">SUMPRODUCT(Z$3:Z$49,--($B$3:$B$49=$C168)*--($C$3:$C$49=$B168))*$A168</f>
        <v>-77921.347384687804</v>
      </c>
      <c r="AA168" s="3064" cm="1">
        <f t="array" ref="AA168">SUMPRODUCT(AA$3:AA$49,--($B$3:$B$49=$C168)*--($C$3:$C$49=$B168))*$A168</f>
        <v>-79454.272800510211</v>
      </c>
      <c r="AB168" s="3064" cm="1">
        <f t="array" ref="AB168">SUMPRODUCT(AB$3:AB$49,--($B$3:$B$49=$C168)*--($C$3:$C$49=$B168))*$A168</f>
        <v>-81017.355039967515</v>
      </c>
      <c r="AC168" s="3064" cm="1">
        <f t="array" ref="AC168">SUMPRODUCT(AC$3:AC$49,--($B$3:$B$49=$C168)*--($C$3:$C$49=$B168))*$A168</f>
        <v>-82611.187370026513</v>
      </c>
      <c r="AD168" s="3064" cm="1">
        <f t="array" ref="AD168">SUMPRODUCT(AD$3:AD$49,--($B$3:$B$49=$C168)*--($C$3:$C$49=$B168))*$A168</f>
        <v>-84236.374728833209</v>
      </c>
      <c r="AE168" s="3064" cm="1">
        <f t="array" ref="AE168">SUMPRODUCT(AE$3:AE$49,--($B$3:$B$49=$C168)*--($C$3:$C$49=$B168))*$A168</f>
        <v>-85893.533955316787</v>
      </c>
      <c r="AF168" s="3064" cm="1">
        <f t="array" ref="AF168">SUMPRODUCT(AF$3:AF$49,--($B$3:$B$49=$C168)*--($C$3:$C$49=$B168))*$A168</f>
        <v>-87583.294023310475</v>
      </c>
      <c r="AG168" s="3064" cm="1">
        <f t="array" ref="AG168">SUMPRODUCT(AG$3:AG$49,--($B$3:$B$49=$C168)*--($C$3:$C$49=$B168))*$A168</f>
        <v>-89306.296280278155</v>
      </c>
      <c r="AH168" s="3064" cm="1">
        <f t="array" ref="AH168">SUMPRODUCT(AH$3:AH$49,--($B$3:$B$49=$C168)*--($C$3:$C$49=$B168))*$A168</f>
        <v>-91063.194690737437</v>
      </c>
      <c r="AI168" s="3064" cm="1">
        <f t="array" ref="AI168">SUMPRODUCT(AI$3:AI$49,--($B$3:$B$49=$C168)*--($C$3:$C$49=$B168))*$A168</f>
        <v>-92854.656084471586</v>
      </c>
      <c r="AJ168" s="3064" cm="1">
        <f t="array" ref="AJ168">SUMPRODUCT(AJ$3:AJ$49,--($B$3:$B$49=$C168)*--($C$3:$C$49=$B168))*$A168</f>
        <v>-94681.360409624293</v>
      </c>
      <c r="AK168" s="3064" cm="1">
        <f t="array" ref="AK168">SUMPRODUCT(AK$3:AK$49,--($B$3:$B$49=$C168)*--($C$3:$C$49=$B168))*$A168</f>
        <v>-96544.000990773624</v>
      </c>
      <c r="AL168" s="3064" cm="1">
        <f t="array" ref="AL168">SUMPRODUCT(AL$3:AL$49,--($B$3:$B$49=$C168)*--($C$3:$C$49=$B168))*$A168</f>
        <v>-98443.284792082995</v>
      </c>
      <c r="AM168" s="3257" cm="1">
        <f t="array" ref="AM168">SUMPRODUCT(AM$3:AM$49,--($B$3:$B$49=$C168)*--($C$3:$C$49=$B168))*$A168</f>
        <v>0</v>
      </c>
      <c r="AN168" s="3064" cm="1">
        <f t="array" ref="AN168">SUMPRODUCT(AN$3:AN$49,--($B$3:$B$49=$C168)*--($C$3:$C$49=$B168))*$A168</f>
        <v>0</v>
      </c>
      <c r="AO168" s="3106" cm="1">
        <f t="array" ref="AO168">SUMPRODUCT(AO$3:AO$49,--($B$3:$B$49=$C168)*--($C$3:$C$49=$B168))*$A168</f>
        <v>0</v>
      </c>
    </row>
    <row r="169" spans="1:41" s="376" customFormat="1" ht="15" customHeight="1">
      <c r="A169" s="3105">
        <v>-1</v>
      </c>
      <c r="B169" s="2856" t="s">
        <v>64</v>
      </c>
      <c r="C169" s="2738" t="s">
        <v>20</v>
      </c>
      <c r="D169" s="3122" t="str">
        <f>IFERROR(INDEX($D$3:$D$49,MATCH($B169,$C$3:$C$49,0)),0)</f>
        <v>GESTIONE - Ricavi</v>
      </c>
      <c r="E169" s="3426" cm="1">
        <f t="array" ref="E169">SUMPRODUCT($I169:$AO169,--($I$2:$AO$2&lt;=E$58))</f>
        <v>-763626.22260195366</v>
      </c>
      <c r="F169" s="2735" cm="1">
        <f t="array" ref="F169">SUMPRODUCT($I169:$AO169,--($I$2:$AO$2&lt;=F$58))</f>
        <v>-206859.01816147839</v>
      </c>
      <c r="G169" s="3182">
        <f>+E169/$E$172</f>
        <v>3.223451137000298E-2</v>
      </c>
      <c r="H169" s="3183">
        <f>+F169/16/10/12</f>
        <v>-107.73907195910333</v>
      </c>
      <c r="I169" s="3064" cm="1">
        <f t="array" ref="I169">SUMPRODUCT(I$3:I$49,--($B$3:$B$49=$C169)*--($C$3:$C$49=$B169))*$A169</f>
        <v>-18920</v>
      </c>
      <c r="J169" s="3064" cm="1">
        <f t="array" ref="J169">SUMPRODUCT(J$3:J$49,--($B$3:$B$49=$C169)*--($C$3:$C$49=$B169))*$A169</f>
        <v>-19292.207999999999</v>
      </c>
      <c r="K169" s="3064" cm="1">
        <f t="array" ref="K169">SUMPRODUCT(K$3:K$49,--($B$3:$B$49=$C169)*--($C$3:$C$49=$B169))*$A169</f>
        <v>-19671.738346472725</v>
      </c>
      <c r="L169" s="3064" cm="1">
        <f t="array" ref="L169">SUMPRODUCT(L$3:L$49,--($B$3:$B$49=$C169)*--($C$3:$C$49=$B169))*$A169</f>
        <v>-20058.735089943333</v>
      </c>
      <c r="M169" s="3064" cm="1">
        <f t="array" ref="M169">SUMPRODUCT(M$3:M$49,--($B$3:$B$49=$C169)*--($C$3:$C$49=$B169))*$A169</f>
        <v>-20453.345114803673</v>
      </c>
      <c r="N169" s="3064" cm="1">
        <f t="array" ref="N169">SUMPRODUCT(N$3:N$49,--($B$3:$B$49=$C169)*--($C$3:$C$49=$B169))*$A169</f>
        <v>-20855.718195062174</v>
      </c>
      <c r="O169" s="3064" cm="1">
        <f t="array" ref="O169">SUMPRODUCT(O$3:O$49,--($B$3:$B$49=$C169)*--($C$3:$C$49=$B169))*$A169</f>
        <v>-21266.007051190485</v>
      </c>
      <c r="P169" s="3064" cm="1">
        <f t="array" ref="P169">SUMPRODUCT(P$3:P$49,--($B$3:$B$49=$C169)*--($C$3:$C$49=$B169))*$A169</f>
        <v>-21684.367408088448</v>
      </c>
      <c r="Q169" s="3064" cm="1">
        <f t="array" ref="Q169">SUMPRODUCT(Q$3:Q$49,--($B$3:$B$49=$C169)*--($C$3:$C$49=$B169))*$A169</f>
        <v>-22110.958054189392</v>
      </c>
      <c r="R169" s="3064" cm="1">
        <f t="array" ref="R169">SUMPRODUCT(R$3:R$49,--($B$3:$B$49=$C169)*--($C$3:$C$49=$B169))*$A169</f>
        <v>-22545.940901728172</v>
      </c>
      <c r="S169" s="3244" cm="1">
        <f t="array" ref="S169">SUMPRODUCT(S$3:S$49,--($B$3:$B$49=$C169)*--($C$3:$C$49=$B169))*$A169</f>
        <v>-22989.481048194895</v>
      </c>
      <c r="T169" s="3232" cm="1">
        <f t="array" ref="T169">SUMPRODUCT(T$3:T$49,--($B$3:$B$49=$C169)*--($C$3:$C$49=$B169))*$A169</f>
        <v>-23441.746838997566</v>
      </c>
      <c r="U169" s="3064" cm="1">
        <f t="array" ref="U169">SUMPRODUCT(U$3:U$49,--($B$3:$B$49=$C169)*--($C$3:$C$49=$B169))*$A169</f>
        <v>-23902.909931357484</v>
      </c>
      <c r="V169" s="3064" cm="1">
        <f t="array" ref="V169">SUMPRODUCT(V$3:V$49,--($B$3:$B$49=$C169)*--($C$3:$C$49=$B169))*$A169</f>
        <v>-24373.14535946164</v>
      </c>
      <c r="W169" s="3064" cm="1">
        <f t="array" ref="W169">SUMPRODUCT(W$3:W$49,--($B$3:$B$49=$C169)*--($C$3:$C$49=$B169))*$A169</f>
        <v>-24852.631600896868</v>
      </c>
      <c r="X169" s="3064" cm="1">
        <f t="array" ref="X169">SUMPRODUCT(X$3:X$49,--($B$3:$B$49=$C169)*--($C$3:$C$49=$B169))*$A169</f>
        <v>-25341.550644390871</v>
      </c>
      <c r="Y169" s="3064" cm="1">
        <f t="array" ref="Y169">SUMPRODUCT(Y$3:Y$49,--($B$3:$B$49=$C169)*--($C$3:$C$49=$B169))*$A169</f>
        <v>-25840.088058885984</v>
      </c>
      <c r="Z169" s="3064" cm="1">
        <f t="array" ref="Z169">SUMPRODUCT(Z$3:Z$49,--($B$3:$B$49=$C169)*--($C$3:$C$49=$B169))*$A169</f>
        <v>-26348.433063971705</v>
      </c>
      <c r="AA169" s="3064" cm="1">
        <f t="array" ref="AA169">SUMPRODUCT(AA$3:AA$49,--($B$3:$B$49=$C169)*--($C$3:$C$49=$B169))*$A169</f>
        <v>-26866.778601702925</v>
      </c>
      <c r="AB169" s="3064" cm="1">
        <f t="array" ref="AB169">SUMPRODUCT(AB$3:AB$49,--($B$3:$B$49=$C169)*--($C$3:$C$49=$B169))*$A169</f>
        <v>-27395.321409830973</v>
      </c>
      <c r="AC169" s="3064" cm="1">
        <f t="array" ref="AC169">SUMPRODUCT(AC$3:AC$49,--($B$3:$B$49=$C169)*--($C$3:$C$49=$B169))*$A169</f>
        <v>-27934.262096475282</v>
      </c>
      <c r="AD169" s="3064" cm="1">
        <f t="array" ref="AD169">SUMPRODUCT(AD$3:AD$49,--($B$3:$B$49=$C169)*--($C$3:$C$49=$B169))*$A169</f>
        <v>-28483.805216264122</v>
      </c>
      <c r="AE169" s="3064" cm="1">
        <f t="array" ref="AE169">SUMPRODUCT(AE$3:AE$49,--($B$3:$B$49=$C169)*--($C$3:$C$49=$B169))*$A169</f>
        <v>-29044.159347973171</v>
      </c>
      <c r="AF169" s="3064" cm="1">
        <f t="array" ref="AF169">SUMPRODUCT(AF$3:AF$49,--($B$3:$B$49=$C169)*--($C$3:$C$49=$B169))*$A169</f>
        <v>-29615.537173691475</v>
      </c>
      <c r="AG169" s="3064" cm="1">
        <f t="array" ref="AG169">SUMPRODUCT(AG$3:AG$49,--($B$3:$B$49=$C169)*--($C$3:$C$49=$B169))*$A169</f>
        <v>-30198.15555954483</v>
      </c>
      <c r="AH169" s="3064" cm="1">
        <f t="array" ref="AH169">SUMPRODUCT(AH$3:AH$49,--($B$3:$B$49=$C169)*--($C$3:$C$49=$B169))*$A169</f>
        <v>-30792.235638007147</v>
      </c>
      <c r="AI169" s="3064" cm="1">
        <f t="array" ref="AI169">SUMPRODUCT(AI$3:AI$49,--($B$3:$B$49=$C169)*--($C$3:$C$49=$B169))*$A169</f>
        <v>-31398.002891831213</v>
      </c>
      <c r="AJ169" s="3064" cm="1">
        <f t="array" ref="AJ169">SUMPRODUCT(AJ$3:AJ$49,--($B$3:$B$49=$C169)*--($C$3:$C$49=$B169))*$A169</f>
        <v>-32015.687239630512</v>
      </c>
      <c r="AK169" s="3064" cm="1">
        <f t="array" ref="AK169">SUMPRODUCT(AK$3:AK$49,--($B$3:$B$49=$C169)*--($C$3:$C$49=$B169))*$A169</f>
        <v>-32645.523123144696</v>
      </c>
      <c r="AL169" s="3064" cm="1">
        <f t="array" ref="AL169">SUMPRODUCT(AL$3:AL$49,--($B$3:$B$49=$C169)*--($C$3:$C$49=$B169))*$A169</f>
        <v>-33287.749596221831</v>
      </c>
      <c r="AM169" s="3257" cm="1">
        <f t="array" ref="AM169">SUMPRODUCT(AM$3:AM$49,--($B$3:$B$49=$C169)*--($C$3:$C$49=$B169))*$A169</f>
        <v>0</v>
      </c>
      <c r="AN169" s="3064" cm="1">
        <f t="array" ref="AN169">SUMPRODUCT(AN$3:AN$49,--($B$3:$B$49=$C169)*--($C$3:$C$49=$B169))*$A169</f>
        <v>0</v>
      </c>
      <c r="AO169" s="3106" cm="1">
        <f t="array" ref="AO169">SUMPRODUCT(AO$3:AO$49,--($B$3:$B$49=$C169)*--($C$3:$C$49=$B169))*$A169</f>
        <v>0</v>
      </c>
    </row>
    <row r="170" spans="1:41" s="376" customFormat="1" ht="15" customHeight="1">
      <c r="A170" s="3105">
        <v>1</v>
      </c>
      <c r="B170" s="2856">
        <v>6</v>
      </c>
      <c r="C170" s="2738" t="s">
        <v>20</v>
      </c>
      <c r="D170" s="3123" t="str">
        <f>IFERROR(INDEX($D$3:$D$49,MATCH($B170,$C$3:$C$49,0)),0)</f>
        <v>ENERGIA</v>
      </c>
      <c r="E170" s="3426" cm="1">
        <f t="array" ref="E170">SUMPRODUCT($I170:$AO170,--($I$2:$AO$2&lt;=E$58))</f>
        <v>-2729334.814843562</v>
      </c>
      <c r="F170" s="2735" cm="1">
        <f t="array" ref="F170">SUMPRODUCT($I170:$AO170,--($I$2:$AO$2&lt;=F$58))</f>
        <v>-739865.93815731979</v>
      </c>
      <c r="G170" s="3182">
        <f>+E170/$E$172</f>
        <v>0.11521182944954919</v>
      </c>
      <c r="H170" s="3183">
        <f>+F170/16/10/12</f>
        <v>-385.34684279027073</v>
      </c>
      <c r="I170" s="3064" cm="1">
        <f t="array" ref="I170">SUMPRODUCT(I$3:I$49,--($B$3:$B$49=$C170)*--($C$3:$C$49=$B170))*$A170</f>
        <v>-67932.186230173975</v>
      </c>
      <c r="J170" s="3064" cm="1">
        <f t="array" ref="J170">SUMPRODUCT(J$3:J$49,--($B$3:$B$49=$C170)*--($C$3:$C$49=$B170))*$A170</f>
        <v>-69268.597602920301</v>
      </c>
      <c r="K170" s="3064" cm="1">
        <f t="array" ref="K170">SUMPRODUCT(K$3:K$49,--($B$3:$B$49=$C170)*--($C$3:$C$49=$B170))*$A170</f>
        <v>-70631.299832126839</v>
      </c>
      <c r="L170" s="3064" cm="1">
        <f t="array" ref="L170">SUMPRODUCT(L$3:L$49,--($B$3:$B$49=$C170)*--($C$3:$C$49=$B170))*$A170</f>
        <v>-72040.730130642492</v>
      </c>
      <c r="M170" s="3064" cm="1">
        <f t="array" ref="M170">SUMPRODUCT(M$3:M$49,--($B$3:$B$49=$C170)*--($C$3:$C$49=$B170))*$A170</f>
        <v>-72957.575886303501</v>
      </c>
      <c r="N170" s="3064" cm="1">
        <f t="array" ref="N170">SUMPRODUCT(N$3:N$49,--($B$3:$B$49=$C170)*--($C$3:$C$49=$B170))*$A170</f>
        <v>-74402.294862103139</v>
      </c>
      <c r="O170" s="3064" cm="1">
        <f t="array" ref="O170">SUMPRODUCT(O$3:O$49,--($B$3:$B$49=$C170)*--($C$3:$C$49=$B170))*$A170</f>
        <v>-75875.435400299422</v>
      </c>
      <c r="P170" s="3064" cm="1">
        <f t="array" ref="P170">SUMPRODUCT(P$3:P$49,--($B$3:$B$49=$C170)*--($C$3:$C$49=$B170))*$A170</f>
        <v>-77377.556630538034</v>
      </c>
      <c r="Q170" s="3064" cm="1">
        <f t="array" ref="Q170">SUMPRODUCT(Q$3:Q$49,--($B$3:$B$49=$C170)*--($C$3:$C$49=$B170))*$A170</f>
        <v>-78909.228682069719</v>
      </c>
      <c r="R170" s="3064" cm="1">
        <f t="array" ref="R170">SUMPRODUCT(R$3:R$49,--($B$3:$B$49=$C170)*--($C$3:$C$49=$B170))*$A170</f>
        <v>-80471.032900142425</v>
      </c>
      <c r="S170" s="3244" cm="1">
        <f t="array" ref="S170">SUMPRODUCT(S$3:S$49,--($B$3:$B$49=$C170)*--($C$3:$C$49=$B170))*$A170</f>
        <v>-82063.562066650673</v>
      </c>
      <c r="T170" s="3232" cm="1">
        <f t="array" ref="T170">SUMPRODUCT(T$3:T$49,--($B$3:$B$49=$C170)*--($C$3:$C$49=$B170))*$A170</f>
        <v>-83687.420625125524</v>
      </c>
      <c r="U170" s="3064" cm="1">
        <f t="array" ref="U170">SUMPRODUCT(U$3:U$49,--($B$3:$B$49=$C170)*--($C$3:$C$49=$B170))*$A170</f>
        <v>-85343.224910150719</v>
      </c>
      <c r="V170" s="3064" cm="1">
        <f t="array" ref="V170">SUMPRODUCT(V$3:V$49,--($B$3:$B$49=$C170)*--($C$3:$C$49=$B170))*$A170</f>
        <v>-87031.603381292211</v>
      </c>
      <c r="W170" s="3064" cm="1">
        <f t="array" ref="W170">SUMPRODUCT(W$3:W$49,--($B$3:$B$49=$C170)*--($C$3:$C$49=$B170))*$A170</f>
        <v>-88753.196861629636</v>
      </c>
      <c r="X170" s="3064" cm="1">
        <f t="array" ref="X170">SUMPRODUCT(X$3:X$49,--($B$3:$B$49=$C170)*--($C$3:$C$49=$B170))*$A170</f>
        <v>-90508.658780980229</v>
      </c>
      <c r="Y170" s="3064" cm="1">
        <f t="array" ref="Y170">SUMPRODUCT(Y$3:Y$49,--($B$3:$B$49=$C170)*--($C$3:$C$49=$B170))*$A170</f>
        <v>-92298.655423907883</v>
      </c>
      <c r="Z170" s="3064" cm="1">
        <f t="array" ref="Z170">SUMPRODUCT(Z$3:Z$49,--($B$3:$B$49=$C170)*--($C$3:$C$49=$B170))*$A170</f>
        <v>-94123.866182610946</v>
      </c>
      <c r="AA170" s="3064" cm="1">
        <f t="array" ref="AA170">SUMPRODUCT(AA$3:AA$49,--($B$3:$B$49=$C170)*--($C$3:$C$49=$B170))*$A170</f>
        <v>-95984.983814785213</v>
      </c>
      <c r="AB170" s="3064" cm="1">
        <f t="array" ref="AB170">SUMPRODUCT(AB$3:AB$49,--($B$3:$B$49=$C170)*--($C$3:$C$49=$B170))*$A170</f>
        <v>-97882.714706559709</v>
      </c>
      <c r="AC170" s="3064" cm="1">
        <f t="array" ref="AC170">SUMPRODUCT(AC$3:AC$49,--($B$3:$B$49=$C170)*--($C$3:$C$49=$B170))*$A170</f>
        <v>-99817.779140605126</v>
      </c>
      <c r="AD170" s="3064" cm="1">
        <f t="array" ref="AD170">SUMPRODUCT(AD$3:AD$49,--($B$3:$B$49=$C170)*--($C$3:$C$49=$B170))*$A170</f>
        <v>-101790.91156951665</v>
      </c>
      <c r="AE170" s="3064" cm="1">
        <f t="array" ref="AE170">SUMPRODUCT(AE$3:AE$49,--($B$3:$B$49=$C170)*--($C$3:$C$49=$B170))*$A170</f>
        <v>-103802.86089457515</v>
      </c>
      <c r="AF170" s="3064" cm="1">
        <f t="array" ref="AF170">SUMPRODUCT(AF$3:AF$49,--($B$3:$B$49=$C170)*--($C$3:$C$49=$B170))*$A170</f>
        <v>-105854.39074999205</v>
      </c>
      <c r="AG170" s="3064" cm="1">
        <f t="array" ref="AG170">SUMPRODUCT(AG$3:AG$49,--($B$3:$B$49=$C170)*--($C$3:$C$49=$B170))*$A170</f>
        <v>-107946.27979274646</v>
      </c>
      <c r="AH170" s="3064" cm="1">
        <f t="array" ref="AH170">SUMPRODUCT(AH$3:AH$49,--($B$3:$B$49=$C170)*--($C$3:$C$49=$B170))*$A170</f>
        <v>-110079.32199812375</v>
      </c>
      <c r="AI170" s="3064" cm="1">
        <f t="array" ref="AI170">SUMPRODUCT(AI$3:AI$49,--($B$3:$B$49=$C170)*--($C$3:$C$49=$B170))*$A170</f>
        <v>-112254.32696106865</v>
      </c>
      <c r="AJ170" s="3064" cm="1">
        <f t="array" ref="AJ170">SUMPRODUCT(AJ$3:AJ$49,--($B$3:$B$49=$C170)*--($C$3:$C$49=$B170))*$A170</f>
        <v>-114472.1202034664</v>
      </c>
      <c r="AK170" s="3064" cm="1">
        <f t="array" ref="AK170">SUMPRODUCT(AK$3:AK$49,--($B$3:$B$49=$C170)*--($C$3:$C$49=$B170))*$A170</f>
        <v>-116733.54348746914</v>
      </c>
      <c r="AL170" s="3064" cm="1">
        <f t="array" ref="AL170">SUMPRODUCT(AL$3:AL$49,--($B$3:$B$49=$C170)*--($C$3:$C$49=$B170))*$A170</f>
        <v>-119039.45513498624</v>
      </c>
      <c r="AM170" s="3257" cm="1">
        <f t="array" ref="AM170">SUMPRODUCT(AM$3:AM$49,--($B$3:$B$49=$C170)*--($C$3:$C$49=$B170))*$A170</f>
        <v>0</v>
      </c>
      <c r="AN170" s="3064" cm="1">
        <f t="array" ref="AN170">SUMPRODUCT(AN$3:AN$49,--($B$3:$B$49=$C170)*--($C$3:$C$49=$B170))*$A170</f>
        <v>0</v>
      </c>
      <c r="AO170" s="3106" cm="1">
        <f t="array" ref="AO170">SUMPRODUCT(AO$3:AO$49,--($B$3:$B$49=$C170)*--($C$3:$C$49=$B170))*$A170</f>
        <v>0</v>
      </c>
    </row>
    <row r="171" spans="1:41" s="376" customFormat="1" ht="15" customHeight="1">
      <c r="A171" s="3105">
        <v>-1</v>
      </c>
      <c r="B171" s="2856">
        <v>7</v>
      </c>
      <c r="C171" s="2738" t="s">
        <v>20</v>
      </c>
      <c r="D171" s="3124" t="str">
        <f>IFERROR(INDEX($D$3:$D$49,MATCH($B171,$C$3:$C$49,0)),0)</f>
        <v>AFFITTO</v>
      </c>
      <c r="E171" s="3426" cm="1">
        <f t="array" ref="E171">SUMPRODUCT($I171:$AO171,--($I$2:$AO$2&lt;=E$58))</f>
        <v>-17873951.177168731</v>
      </c>
      <c r="F171" s="2735" cm="1">
        <f t="array" ref="F171">SUMPRODUCT($I171:$AO171,--($I$2:$AO$2&lt;=F$58))</f>
        <v>-4841881.9073249912</v>
      </c>
      <c r="G171" s="3182">
        <f>+E171/$E$172</f>
        <v>0.75450274675500584</v>
      </c>
      <c r="H171" s="3183">
        <f>+F171/16/10/12</f>
        <v>-2521.8134933984329</v>
      </c>
      <c r="I171" s="3064" cm="1">
        <f t="array" ref="I171">SUMPRODUCT(I$3:I$49,--($B$3:$B$49=$C171)*--($C$3:$C$49=$B171))*$A171</f>
        <v>-442854.30000000005</v>
      </c>
      <c r="J171" s="3064" cm="1">
        <f t="array" ref="J171">SUMPRODUCT(J$3:J$49,--($B$3:$B$49=$C171)*--($C$3:$C$49=$B171))*$A171</f>
        <v>-451566.45186545461</v>
      </c>
      <c r="K171" s="3064" cm="1">
        <f t="array" ref="K171">SUMPRODUCT(K$3:K$49,--($B$3:$B$49=$C171)*--($C$3:$C$49=$B171))*$A171</f>
        <v>-460449.99551851681</v>
      </c>
      <c r="L171" s="3064" cm="1">
        <f t="array" ref="L171">SUMPRODUCT(L$3:L$49,--($B$3:$B$49=$C171)*--($C$3:$C$49=$B171))*$A171</f>
        <v>-469508.30270308105</v>
      </c>
      <c r="M171" s="3064" cm="1">
        <f t="array" ref="M171">SUMPRODUCT(M$3:M$49,--($B$3:$B$49=$C171)*--($C$3:$C$49=$B171))*$A171</f>
        <v>-478744.81149443984</v>
      </c>
      <c r="N171" s="3064" cm="1">
        <f t="array" ref="N171">SUMPRODUCT(N$3:N$49,--($B$3:$B$49=$C171)*--($C$3:$C$49=$B171))*$A171</f>
        <v>-488163.02760420315</v>
      </c>
      <c r="O171" s="3064" cm="1">
        <f t="array" ref="O171">SUMPRODUCT(O$3:O$49,--($B$3:$B$49=$C171)*--($C$3:$C$49=$B171))*$A171</f>
        <v>-497766.52571088943</v>
      </c>
      <c r="P171" s="3064" cm="1">
        <f t="array" ref="P171">SUMPRODUCT(P$3:P$49,--($B$3:$B$49=$C171)*--($C$3:$C$49=$B171))*$A171</f>
        <v>-507558.95081669267</v>
      </c>
      <c r="Q171" s="3064" cm="1">
        <f t="array" ref="Q171">SUMPRODUCT(Q$3:Q$49,--($B$3:$B$49=$C171)*--($C$3:$C$49=$B171))*$A171</f>
        <v>-517544.01963094115</v>
      </c>
      <c r="R171" s="3064" cm="1">
        <f t="array" ref="R171">SUMPRODUCT(R$3:R$49,--($B$3:$B$49=$C171)*--($C$3:$C$49=$B171))*$A171</f>
        <v>-527725.52198077168</v>
      </c>
      <c r="S171" s="3244" cm="1">
        <f t="array" ref="S171">SUMPRODUCT(S$3:S$49,--($B$3:$B$49=$C171)*--($C$3:$C$49=$B171))*$A171</f>
        <v>-538107.32224955701</v>
      </c>
      <c r="T171" s="3232" cm="1">
        <f t="array" ref="T171">SUMPRODUCT(T$3:T$49,--($B$3:$B$49=$C171)*--($C$3:$C$49=$B171))*$A171</f>
        <v>-548693.36084363004</v>
      </c>
      <c r="U171" s="3064" cm="1">
        <f t="array" ref="U171">SUMPRODUCT(U$3:U$49,--($B$3:$B$49=$C171)*--($C$3:$C$49=$B171))*$A171</f>
        <v>-559487.65568786301</v>
      </c>
      <c r="V171" s="3064" cm="1">
        <f t="array" ref="V171">SUMPRODUCT(V$3:V$49,--($B$3:$B$49=$C171)*--($C$3:$C$49=$B171))*$A171</f>
        <v>-570494.30375066772</v>
      </c>
      <c r="W171" s="3064" cm="1">
        <f t="array" ref="W171">SUMPRODUCT(W$3:W$49,--($B$3:$B$49=$C171)*--($C$3:$C$49=$B171))*$A171</f>
        <v>-581717.48259899905</v>
      </c>
      <c r="X171" s="3064" cm="1">
        <f t="array" ref="X171">SUMPRODUCT(X$3:X$49,--($B$3:$B$49=$C171)*--($C$3:$C$49=$B171))*$A171</f>
        <v>-593161.45198394661</v>
      </c>
      <c r="Y171" s="3064" cm="1">
        <f t="array" ref="Y171">SUMPRODUCT(Y$3:Y$49,--($B$3:$B$49=$C171)*--($C$3:$C$49=$B171))*$A171</f>
        <v>-604830.55545752181</v>
      </c>
      <c r="Z171" s="3064" cm="1">
        <f t="array" ref="Z171">SUMPRODUCT(Z$3:Z$49,--($B$3:$B$49=$C171)*--($C$3:$C$49=$B171))*$A171</f>
        <v>-616729.2220212497</v>
      </c>
      <c r="AA171" s="3064" cm="1">
        <f t="array" ref="AA171">SUMPRODUCT(AA$3:AA$49,--($B$3:$B$49=$C171)*--($C$3:$C$49=$B171))*$A171</f>
        <v>-628861.96780719503</v>
      </c>
      <c r="AB171" s="3064" cm="1">
        <f t="array" ref="AB171">SUMPRODUCT(AB$3:AB$49,--($B$3:$B$49=$C171)*--($C$3:$C$49=$B171))*$A171</f>
        <v>-641233.39779205655</v>
      </c>
      <c r="AC171" s="3064" cm="1">
        <f t="array" ref="AC171">SUMPRODUCT(AC$3:AC$49,--($B$3:$B$49=$C171)*--($C$3:$C$49=$B171))*$A171</f>
        <v>-653848.20754498383</v>
      </c>
      <c r="AD171" s="3064" cm="1">
        <f t="array" ref="AD171">SUMPRODUCT(AD$3:AD$49,--($B$3:$B$49=$C171)*--($C$3:$C$49=$B171))*$A171</f>
        <v>-666711.1850097779</v>
      </c>
      <c r="AE171" s="3064" cm="1">
        <f t="array" ref="AE171">SUMPRODUCT(AE$3:AE$49,--($B$3:$B$49=$C171)*--($C$3:$C$49=$B171))*$A171</f>
        <v>-679827.21232215199</v>
      </c>
      <c r="AF171" s="3064" cm="1">
        <f t="array" ref="AF171">SUMPRODUCT(AF$3:AF$49,--($B$3:$B$49=$C171)*--($C$3:$C$49=$B171))*$A171</f>
        <v>-693201.26766274404</v>
      </c>
      <c r="AG171" s="3064" cm="1">
        <f t="array" ref="AG171">SUMPRODUCT(AG$3:AG$49,--($B$3:$B$49=$C171)*--($C$3:$C$49=$B171))*$A171</f>
        <v>-706838.42714658217</v>
      </c>
      <c r="AH171" s="3064" cm="1">
        <f t="array" ref="AH171">SUMPRODUCT(AH$3:AH$49,--($B$3:$B$49=$C171)*--($C$3:$C$49=$B171))*$A171</f>
        <v>-720743.86674972042</v>
      </c>
      <c r="AI171" s="3064" cm="1">
        <f t="array" ref="AI171">SUMPRODUCT(AI$3:AI$49,--($B$3:$B$49=$C171)*--($C$3:$C$49=$B171))*$A171</f>
        <v>-734922.86427377851</v>
      </c>
      <c r="AJ171" s="3064" cm="1">
        <f t="array" ref="AJ171">SUMPRODUCT(AJ$3:AJ$49,--($B$3:$B$49=$C171)*--($C$3:$C$49=$B171))*$A171</f>
        <v>-749380.80134912813</v>
      </c>
      <c r="AK171" s="3064" cm="1">
        <f t="array" ref="AK171">SUMPRODUCT(AK$3:AK$49,--($B$3:$B$49=$C171)*--($C$3:$C$49=$B171))*$A171</f>
        <v>-764123.16547748738</v>
      </c>
      <c r="AL171" s="3064" cm="1">
        <f t="array" ref="AL171">SUMPRODUCT(AL$3:AL$49,--($B$3:$B$49=$C171)*--($C$3:$C$49=$B171))*$A171</f>
        <v>-779155.5521146988</v>
      </c>
      <c r="AM171" s="3257" cm="1">
        <f t="array" ref="AM171">SUMPRODUCT(AM$3:AM$49,--($B$3:$B$49=$C171)*--($C$3:$C$49=$B171))*$A171</f>
        <v>0</v>
      </c>
      <c r="AN171" s="3064" cm="1">
        <f t="array" ref="AN171">SUMPRODUCT(AN$3:AN$49,--($B$3:$B$49=$C171)*--($C$3:$C$49=$B171))*$A171</f>
        <v>0</v>
      </c>
      <c r="AO171" s="3106" cm="1">
        <f t="array" ref="AO171">SUMPRODUCT(AO$3:AO$49,--($B$3:$B$49=$C171)*--($C$3:$C$49=$B171))*$A171</f>
        <v>0</v>
      </c>
    </row>
    <row r="172" spans="1:41" s="376" customFormat="1" ht="15" customHeight="1">
      <c r="A172" s="3107"/>
      <c r="B172"/>
      <c r="C172"/>
      <c r="D172" s="17" t="s">
        <v>26</v>
      </c>
      <c r="E172" s="3427" cm="1">
        <f t="array" ref="E172">SUMPRODUCT($I172:$AO172,--($I$2:$AO$2&lt;=E$58))</f>
        <v>-23689709.883816462</v>
      </c>
      <c r="F172" s="2857" cm="1">
        <f t="array" ref="F172">SUMPRODUCT($I172:$AO172,--($I$2:$AO$2&lt;=F$58))</f>
        <v>-6464853.0796998162</v>
      </c>
      <c r="G172" s="3182">
        <f>+E172/$E$172</f>
        <v>1</v>
      </c>
      <c r="H172" s="3183">
        <f>+F172/16/10/12</f>
        <v>-3367.1109790103205</v>
      </c>
      <c r="I172" s="3092">
        <f t="shared" ref="I172:AO172" si="45">SUM(I168:I171)</f>
        <v>-591558.16918553028</v>
      </c>
      <c r="J172" s="3092">
        <f t="shared" si="45"/>
        <v>-603195.73171387101</v>
      </c>
      <c r="K172" s="3092">
        <f t="shared" si="45"/>
        <v>-615062.23683595122</v>
      </c>
      <c r="L172" s="3092">
        <f t="shared" si="45"/>
        <v>-627182.10847697849</v>
      </c>
      <c r="M172" s="3092">
        <f t="shared" si="45"/>
        <v>-639020.09916665277</v>
      </c>
      <c r="N172" s="3092">
        <f t="shared" si="45"/>
        <v>-651600.81178225856</v>
      </c>
      <c r="O172" s="3092">
        <f t="shared" si="45"/>
        <v>-664429.0213260476</v>
      </c>
      <c r="P172" s="3092">
        <f t="shared" si="45"/>
        <v>-677509.59673758911</v>
      </c>
      <c r="Q172" s="3092">
        <f t="shared" si="45"/>
        <v>-690847.50274177233</v>
      </c>
      <c r="R172" s="3092">
        <f t="shared" si="45"/>
        <v>-704447.80173316505</v>
      </c>
      <c r="S172" s="3245">
        <f t="shared" si="45"/>
        <v>-711148.14037177386</v>
      </c>
      <c r="T172" s="3233">
        <f t="shared" si="45"/>
        <v>-725147.80827072402</v>
      </c>
      <c r="U172" s="3092">
        <f t="shared" si="45"/>
        <v>-739422.88781815907</v>
      </c>
      <c r="V172" s="3092">
        <f t="shared" si="45"/>
        <v>-753978.79711232707</v>
      </c>
      <c r="W172" s="3092">
        <f t="shared" si="45"/>
        <v>-768821.06084024592</v>
      </c>
      <c r="X172" s="3092">
        <f t="shared" si="45"/>
        <v>-783955.31237459392</v>
      </c>
      <c r="Y172" s="3092">
        <f t="shared" si="45"/>
        <v>-799387.29591185437</v>
      </c>
      <c r="Z172" s="3092">
        <f t="shared" si="45"/>
        <v>-815122.86865252024</v>
      </c>
      <c r="AA172" s="3092">
        <f t="shared" si="45"/>
        <v>-831168.00302419346</v>
      </c>
      <c r="AB172" s="3092">
        <f t="shared" si="45"/>
        <v>-847528.78894841473</v>
      </c>
      <c r="AC172" s="3092">
        <f t="shared" si="45"/>
        <v>-864211.43615209078</v>
      </c>
      <c r="AD172" s="3092">
        <f t="shared" si="45"/>
        <v>-881222.27652439196</v>
      </c>
      <c r="AE172" s="3092">
        <f t="shared" si="45"/>
        <v>-898567.76652001706</v>
      </c>
      <c r="AF172" s="3092">
        <f t="shared" si="45"/>
        <v>-916254.489609738</v>
      </c>
      <c r="AG172" s="3092">
        <f t="shared" si="45"/>
        <v>-934289.15877915162</v>
      </c>
      <c r="AH172" s="3092">
        <f t="shared" si="45"/>
        <v>-952678.61907658877</v>
      </c>
      <c r="AI172" s="3092">
        <f t="shared" si="45"/>
        <v>-971429.85021115001</v>
      </c>
      <c r="AJ172" s="3092">
        <f t="shared" si="45"/>
        <v>-990549.96920184931</v>
      </c>
      <c r="AK172" s="3092">
        <f t="shared" si="45"/>
        <v>-1010046.2330788749</v>
      </c>
      <c r="AL172" s="3092">
        <f t="shared" si="45"/>
        <v>-1029926.0416379899</v>
      </c>
      <c r="AM172" s="3258">
        <f t="shared" si="45"/>
        <v>0</v>
      </c>
      <c r="AN172" s="3092">
        <f t="shared" si="45"/>
        <v>0</v>
      </c>
      <c r="AO172" s="3108">
        <f t="shared" si="45"/>
        <v>0</v>
      </c>
    </row>
    <row r="173" spans="1:41" s="376" customFormat="1" ht="15" customHeight="1">
      <c r="A173" s="3107"/>
      <c r="B173"/>
      <c r="C173"/>
      <c r="D173" s="18"/>
      <c r="E173" s="3426"/>
      <c r="F173"/>
      <c r="G173"/>
      <c r="H173"/>
      <c r="I173" s="3064"/>
      <c r="J173" s="3064"/>
      <c r="K173" s="3064"/>
      <c r="L173" s="3064"/>
      <c r="M173" s="3064"/>
      <c r="N173" s="3064"/>
      <c r="O173" s="3064"/>
      <c r="P173" s="3064"/>
      <c r="Q173" s="3064"/>
      <c r="R173" s="3064"/>
      <c r="S173" s="3244"/>
      <c r="T173" s="3232"/>
      <c r="U173" s="3064"/>
      <c r="V173" s="3064"/>
      <c r="W173" s="3064"/>
      <c r="X173" s="3064"/>
      <c r="Y173" s="3064"/>
      <c r="Z173" s="3064"/>
      <c r="AA173" s="3064"/>
      <c r="AB173" s="3064"/>
      <c r="AC173" s="3064"/>
      <c r="AD173" s="3064"/>
      <c r="AE173" s="3064"/>
      <c r="AF173" s="3064"/>
      <c r="AG173" s="3064"/>
      <c r="AH173" s="3064"/>
      <c r="AI173" s="3064"/>
      <c r="AJ173" s="3064"/>
      <c r="AK173" s="3064"/>
      <c r="AL173" s="3064"/>
      <c r="AM173" s="3257"/>
      <c r="AN173" s="3064"/>
      <c r="AO173" s="3106"/>
    </row>
    <row r="174" spans="1:41" s="376" customFormat="1" ht="15" customHeight="1">
      <c r="A174" s="3109"/>
      <c r="B174" s="3110"/>
      <c r="C174" s="3111" t="s">
        <v>20</v>
      </c>
      <c r="D174" s="3128" t="s">
        <v>77</v>
      </c>
      <c r="E174" s="3432" cm="1">
        <f t="array" ref="E174">SUMPRODUCT($I174:$AO174,--($I$2:$AO$2&lt;=E$58))</f>
        <v>-23689709.883816462</v>
      </c>
      <c r="F174" s="3112" cm="1">
        <f t="array" ref="F174">SUMPRODUCT($I174:$AO174,--($I$2:$AO$2&lt;=F$58))</f>
        <v>-6464853.0796998162</v>
      </c>
      <c r="G174" s="3110"/>
      <c r="H174" s="3110"/>
      <c r="I174" s="3113">
        <f t="shared" ref="I174:AO174" si="46">I165+I172</f>
        <v>-591558.16918553028</v>
      </c>
      <c r="J174" s="3113">
        <f t="shared" si="46"/>
        <v>-603195.73171387101</v>
      </c>
      <c r="K174" s="3113">
        <f t="shared" si="46"/>
        <v>-615062.23683595122</v>
      </c>
      <c r="L174" s="3113">
        <f t="shared" si="46"/>
        <v>-627182.10847697849</v>
      </c>
      <c r="M174" s="3113">
        <f t="shared" si="46"/>
        <v>-639020.09916665277</v>
      </c>
      <c r="N174" s="3113">
        <f t="shared" si="46"/>
        <v>-651600.81178225856</v>
      </c>
      <c r="O174" s="3113">
        <f t="shared" si="46"/>
        <v>-664429.0213260476</v>
      </c>
      <c r="P174" s="3113">
        <f t="shared" si="46"/>
        <v>-677509.59673758911</v>
      </c>
      <c r="Q174" s="3113">
        <f t="shared" si="46"/>
        <v>-690847.50274177233</v>
      </c>
      <c r="R174" s="3113">
        <f t="shared" si="46"/>
        <v>-704447.80173316505</v>
      </c>
      <c r="S174" s="3248">
        <f t="shared" si="46"/>
        <v>-711148.14037177386</v>
      </c>
      <c r="T174" s="3237">
        <f t="shared" si="46"/>
        <v>-725147.80827072402</v>
      </c>
      <c r="U174" s="3113">
        <f t="shared" si="46"/>
        <v>-739422.88781815907</v>
      </c>
      <c r="V174" s="3113">
        <f t="shared" si="46"/>
        <v>-753978.79711232707</v>
      </c>
      <c r="W174" s="3113">
        <f t="shared" si="46"/>
        <v>-768821.06084024592</v>
      </c>
      <c r="X174" s="3113">
        <f t="shared" si="46"/>
        <v>-783955.31237459392</v>
      </c>
      <c r="Y174" s="3113">
        <f t="shared" si="46"/>
        <v>-799387.29591185437</v>
      </c>
      <c r="Z174" s="3113">
        <f t="shared" si="46"/>
        <v>-815122.86865252024</v>
      </c>
      <c r="AA174" s="3113">
        <f t="shared" si="46"/>
        <v>-831168.00302419346</v>
      </c>
      <c r="AB174" s="3113">
        <f t="shared" si="46"/>
        <v>-847528.78894841473</v>
      </c>
      <c r="AC174" s="3113">
        <f t="shared" si="46"/>
        <v>-864211.43615209078</v>
      </c>
      <c r="AD174" s="3113">
        <f t="shared" si="46"/>
        <v>-881222.27652439196</v>
      </c>
      <c r="AE174" s="3113">
        <f t="shared" si="46"/>
        <v>-898567.76652001706</v>
      </c>
      <c r="AF174" s="3113">
        <f t="shared" si="46"/>
        <v>-916254.489609738</v>
      </c>
      <c r="AG174" s="3113">
        <f t="shared" si="46"/>
        <v>-934289.15877915162</v>
      </c>
      <c r="AH174" s="3113">
        <f t="shared" si="46"/>
        <v>-952678.61907658877</v>
      </c>
      <c r="AI174" s="3113">
        <f t="shared" si="46"/>
        <v>-971429.85021115001</v>
      </c>
      <c r="AJ174" s="3113">
        <f t="shared" si="46"/>
        <v>-990549.96920184931</v>
      </c>
      <c r="AK174" s="3113">
        <f t="shared" si="46"/>
        <v>-1010046.2330788749</v>
      </c>
      <c r="AL174" s="3113">
        <f t="shared" si="46"/>
        <v>-1029926.0416379899</v>
      </c>
      <c r="AM174" s="3262">
        <f t="shared" si="46"/>
        <v>0</v>
      </c>
      <c r="AN174" s="3113">
        <f t="shared" si="46"/>
        <v>0</v>
      </c>
      <c r="AO174" s="3114">
        <f t="shared" si="46"/>
        <v>0</v>
      </c>
    </row>
    <row r="175" spans="1:41" s="376" customFormat="1" ht="15" customHeight="1">
      <c r="A175"/>
      <c r="B175"/>
      <c r="C175"/>
      <c r="D175" s="18"/>
      <c r="E175" s="3426"/>
      <c r="F175"/>
      <c r="G175"/>
      <c r="H175"/>
      <c r="I175" s="3064"/>
      <c r="J175" s="3064"/>
      <c r="K175" s="3064"/>
      <c r="L175" s="3064"/>
      <c r="M175" s="3064"/>
      <c r="N175" s="3064"/>
      <c r="O175" s="3064"/>
      <c r="P175" s="3064"/>
      <c r="Q175" s="3064"/>
      <c r="R175" s="3064"/>
      <c r="S175" s="3244"/>
      <c r="T175" s="3232"/>
      <c r="U175" s="3064"/>
      <c r="V175" s="3064"/>
      <c r="W175" s="3064"/>
      <c r="X175" s="3064"/>
      <c r="Y175" s="3064"/>
      <c r="Z175" s="3064"/>
      <c r="AA175" s="3064"/>
      <c r="AB175" s="3064"/>
      <c r="AC175" s="3064"/>
      <c r="AD175" s="3064"/>
      <c r="AE175" s="3064"/>
      <c r="AF175" s="3064"/>
      <c r="AG175" s="3064"/>
      <c r="AH175" s="3064"/>
      <c r="AI175" s="3064"/>
      <c r="AJ175" s="3064"/>
      <c r="AK175" s="3064"/>
      <c r="AL175" s="3064"/>
      <c r="AM175" s="3257"/>
      <c r="AN175" s="3064"/>
      <c r="AO175" s="3064"/>
    </row>
    <row r="176" spans="1:41" s="376" customFormat="1" ht="15" customHeight="1">
      <c r="A176" s="3100" t="s">
        <v>74</v>
      </c>
      <c r="B176" s="3101" t="s">
        <v>75</v>
      </c>
      <c r="C176" s="3101" t="s">
        <v>76</v>
      </c>
      <c r="D176" s="3127"/>
      <c r="E176" s="3431" t="s">
        <v>30</v>
      </c>
      <c r="F176" s="3101"/>
      <c r="G176" s="3101"/>
      <c r="H176" s="3101"/>
      <c r="I176" s="3115"/>
      <c r="J176" s="3115"/>
      <c r="K176" s="3115"/>
      <c r="L176" s="3115"/>
      <c r="M176" s="3115"/>
      <c r="N176" s="3115"/>
      <c r="O176" s="3115"/>
      <c r="P176" s="3115"/>
      <c r="Q176" s="3115"/>
      <c r="R176" s="3115"/>
      <c r="S176" s="3249"/>
      <c r="T176" s="3238"/>
      <c r="U176" s="3115"/>
      <c r="V176" s="3115"/>
      <c r="W176" s="3115"/>
      <c r="X176" s="3115"/>
      <c r="Y176" s="3115"/>
      <c r="Z176" s="3115"/>
      <c r="AA176" s="3115"/>
      <c r="AB176" s="3115"/>
      <c r="AC176" s="3115"/>
      <c r="AD176" s="3115"/>
      <c r="AE176" s="3115"/>
      <c r="AF176" s="3115"/>
      <c r="AG176" s="3115"/>
      <c r="AH176" s="3115"/>
      <c r="AI176" s="3115"/>
      <c r="AJ176" s="3115"/>
      <c r="AK176" s="3115"/>
      <c r="AL176" s="3115"/>
      <c r="AM176" s="3263"/>
      <c r="AN176" s="3115"/>
      <c r="AO176" s="3116"/>
    </row>
    <row r="177" spans="1:41" s="376" customFormat="1" ht="15" customHeight="1">
      <c r="A177" s="3105"/>
      <c r="B177" s="2856"/>
      <c r="C177" s="2738" t="s">
        <v>21</v>
      </c>
      <c r="D177" s="3130">
        <f>IFERROR(INDEX($D$3:$D$49,MATCH($B177,$C$3:$C$49,0)),0)</f>
        <v>0</v>
      </c>
      <c r="E177" s="3426" cm="1">
        <f t="array" ref="E177">SUMPRODUCT($I177:$AO177,--($I$2:$AO$2&lt;=E$58))</f>
        <v>0</v>
      </c>
      <c r="F177" s="2735" cm="1">
        <f t="array" ref="F177">SUMPRODUCT($I177:$AO177,--($I$2:$AO$2&lt;=F$58))</f>
        <v>0</v>
      </c>
      <c r="G177"/>
      <c r="H177" s="8"/>
      <c r="I177" s="3064" cm="1">
        <f t="array" ref="I177">SUMPRODUCT(I$3:I$49,--($B$3:$B$49=$C177)*--($C$3:$C$49=$B177))*$A177</f>
        <v>0</v>
      </c>
      <c r="J177" s="3064" cm="1">
        <f t="array" ref="J177">SUMPRODUCT(J$3:J$49,--($B$3:$B$49=$C177)*--($C$3:$C$49=$B177))*$A177</f>
        <v>0</v>
      </c>
      <c r="K177" s="3064" cm="1">
        <f t="array" ref="K177">SUMPRODUCT(K$3:K$49,--($B$3:$B$49=$C177)*--($C$3:$C$49=$B177))*$A177</f>
        <v>0</v>
      </c>
      <c r="L177" s="3064" cm="1">
        <f t="array" ref="L177">SUMPRODUCT(L$3:L$49,--($B$3:$B$49=$C177)*--($C$3:$C$49=$B177))*$A177</f>
        <v>0</v>
      </c>
      <c r="M177" s="3064" cm="1">
        <f t="array" ref="M177">SUMPRODUCT(M$3:M$49,--($B$3:$B$49=$C177)*--($C$3:$C$49=$B177))*$A177</f>
        <v>0</v>
      </c>
      <c r="N177" s="3064" cm="1">
        <f t="array" ref="N177">SUMPRODUCT(N$3:N$49,--($B$3:$B$49=$C177)*--($C$3:$C$49=$B177))*$A177</f>
        <v>0</v>
      </c>
      <c r="O177" s="3064" cm="1">
        <f t="array" ref="O177">SUMPRODUCT(O$3:O$49,--($B$3:$B$49=$C177)*--($C$3:$C$49=$B177))*$A177</f>
        <v>0</v>
      </c>
      <c r="P177" s="3064" cm="1">
        <f t="array" ref="P177">SUMPRODUCT(P$3:P$49,--($B$3:$B$49=$C177)*--($C$3:$C$49=$B177))*$A177</f>
        <v>0</v>
      </c>
      <c r="Q177" s="3064" cm="1">
        <f t="array" ref="Q177">SUMPRODUCT(Q$3:Q$49,--($B$3:$B$49=$C177)*--($C$3:$C$49=$B177))*$A177</f>
        <v>0</v>
      </c>
      <c r="R177" s="3064" cm="1">
        <f t="array" ref="R177">SUMPRODUCT(R$3:R$49,--($B$3:$B$49=$C177)*--($C$3:$C$49=$B177))*$A177</f>
        <v>0</v>
      </c>
      <c r="S177" s="3244" cm="1">
        <f t="array" ref="S177">SUMPRODUCT(S$3:S$49,--($B$3:$B$49=$C177)*--($C$3:$C$49=$B177))*$A177</f>
        <v>0</v>
      </c>
      <c r="T177" s="3232" cm="1">
        <f t="array" ref="T177">SUMPRODUCT(T$3:T$49,--($B$3:$B$49=$C177)*--($C$3:$C$49=$B177))*$A177</f>
        <v>0</v>
      </c>
      <c r="U177" s="3064" cm="1">
        <f t="array" ref="U177">SUMPRODUCT(U$3:U$49,--($B$3:$B$49=$C177)*--($C$3:$C$49=$B177))*$A177</f>
        <v>0</v>
      </c>
      <c r="V177" s="3064" cm="1">
        <f t="array" ref="V177">SUMPRODUCT(V$3:V$49,--($B$3:$B$49=$C177)*--($C$3:$C$49=$B177))*$A177</f>
        <v>0</v>
      </c>
      <c r="W177" s="3064" cm="1">
        <f t="array" ref="W177">SUMPRODUCT(W$3:W$49,--($B$3:$B$49=$C177)*--($C$3:$C$49=$B177))*$A177</f>
        <v>0</v>
      </c>
      <c r="X177" s="3064" cm="1">
        <f t="array" ref="X177">SUMPRODUCT(X$3:X$49,--($B$3:$B$49=$C177)*--($C$3:$C$49=$B177))*$A177</f>
        <v>0</v>
      </c>
      <c r="Y177" s="3064" cm="1">
        <f t="array" ref="Y177">SUMPRODUCT(Y$3:Y$49,--($B$3:$B$49=$C177)*--($C$3:$C$49=$B177))*$A177</f>
        <v>0</v>
      </c>
      <c r="Z177" s="3064" cm="1">
        <f t="array" ref="Z177">SUMPRODUCT(Z$3:Z$49,--($B$3:$B$49=$C177)*--($C$3:$C$49=$B177))*$A177</f>
        <v>0</v>
      </c>
      <c r="AA177" s="3064" cm="1">
        <f t="array" ref="AA177">SUMPRODUCT(AA$3:AA$49,--($B$3:$B$49=$C177)*--($C$3:$C$49=$B177))*$A177</f>
        <v>0</v>
      </c>
      <c r="AB177" s="3064" cm="1">
        <f t="array" ref="AB177">SUMPRODUCT(AB$3:AB$49,--($B$3:$B$49=$C177)*--($C$3:$C$49=$B177))*$A177</f>
        <v>0</v>
      </c>
      <c r="AC177" s="3064" cm="1">
        <f t="array" ref="AC177">SUMPRODUCT(AC$3:AC$49,--($B$3:$B$49=$C177)*--($C$3:$C$49=$B177))*$A177</f>
        <v>0</v>
      </c>
      <c r="AD177" s="3064" cm="1">
        <f t="array" ref="AD177">SUMPRODUCT(AD$3:AD$49,--($B$3:$B$49=$C177)*--($C$3:$C$49=$B177))*$A177</f>
        <v>0</v>
      </c>
      <c r="AE177" s="3064" cm="1">
        <f t="array" ref="AE177">SUMPRODUCT(AE$3:AE$49,--($B$3:$B$49=$C177)*--($C$3:$C$49=$B177))*$A177</f>
        <v>0</v>
      </c>
      <c r="AF177" s="3064" cm="1">
        <f t="array" ref="AF177">SUMPRODUCT(AF$3:AF$49,--($B$3:$B$49=$C177)*--($C$3:$C$49=$B177))*$A177</f>
        <v>0</v>
      </c>
      <c r="AG177" s="3064" cm="1">
        <f t="array" ref="AG177">SUMPRODUCT(AG$3:AG$49,--($B$3:$B$49=$C177)*--($C$3:$C$49=$B177))*$A177</f>
        <v>0</v>
      </c>
      <c r="AH177" s="3064" cm="1">
        <f t="array" ref="AH177">SUMPRODUCT(AH$3:AH$49,--($B$3:$B$49=$C177)*--($C$3:$C$49=$B177))*$A177</f>
        <v>0</v>
      </c>
      <c r="AI177" s="3064" cm="1">
        <f t="array" ref="AI177">SUMPRODUCT(AI$3:AI$49,--($B$3:$B$49=$C177)*--($C$3:$C$49=$B177))*$A177</f>
        <v>0</v>
      </c>
      <c r="AJ177" s="3064" cm="1">
        <f t="array" ref="AJ177">SUMPRODUCT(AJ$3:AJ$49,--($B$3:$B$49=$C177)*--($C$3:$C$49=$B177))*$A177</f>
        <v>0</v>
      </c>
      <c r="AK177" s="3064" cm="1">
        <f t="array" ref="AK177">SUMPRODUCT(AK$3:AK$49,--($B$3:$B$49=$C177)*--($C$3:$C$49=$B177))*$A177</f>
        <v>0</v>
      </c>
      <c r="AL177" s="3064" cm="1">
        <f t="array" ref="AL177">SUMPRODUCT(AL$3:AL$49,--($B$3:$B$49=$C177)*--($C$3:$C$49=$B177))*$A177</f>
        <v>0</v>
      </c>
      <c r="AM177" s="3257" cm="1">
        <f t="array" ref="AM177">SUMPRODUCT(AM$3:AM$49,--($B$3:$B$49=$C177)*--($C$3:$C$49=$B177))*$A177</f>
        <v>0</v>
      </c>
      <c r="AN177" s="3064" cm="1">
        <f t="array" ref="AN177">SUMPRODUCT(AN$3:AN$49,--($B$3:$B$49=$C177)*--($C$3:$C$49=$B177))*$A177</f>
        <v>0</v>
      </c>
      <c r="AO177" s="3106" cm="1">
        <f t="array" ref="AO177">SUMPRODUCT(AO$3:AO$49,--($B$3:$B$49=$C177)*--($C$3:$C$49=$B177))*$A177</f>
        <v>0</v>
      </c>
    </row>
    <row r="178" spans="1:41" s="376" customFormat="1" ht="15" customHeight="1">
      <c r="A178" s="3105"/>
      <c r="B178" s="2856"/>
      <c r="C178" s="2738" t="s">
        <v>21</v>
      </c>
      <c r="D178" s="3130">
        <f>IFERROR(INDEX($D$3:$D$49,MATCH($B178,$C$3:$C$49,0)),0)</f>
        <v>0</v>
      </c>
      <c r="E178" s="3426" cm="1">
        <f t="array" ref="E178">SUMPRODUCT($I178:$AO178,--($I$2:$AO$2&lt;=E$58))</f>
        <v>0</v>
      </c>
      <c r="F178" s="2735" cm="1">
        <f t="array" ref="F178">SUMPRODUCT($I178:$AO178,--($I$2:$AO$2&lt;=F$58))</f>
        <v>0</v>
      </c>
      <c r="G178"/>
      <c r="H178" s="8"/>
      <c r="I178" s="3064" cm="1">
        <f t="array" ref="I178">SUMPRODUCT(I$3:I$49,--($B$3:$B$49=$C178)*--($C$3:$C$49=$B178))*$A178</f>
        <v>0</v>
      </c>
      <c r="J178" s="3064" cm="1">
        <f t="array" ref="J178">SUMPRODUCT(J$3:J$49,--($B$3:$B$49=$C178)*--($C$3:$C$49=$B178))*$A178</f>
        <v>0</v>
      </c>
      <c r="K178" s="3064" cm="1">
        <f t="array" ref="K178">SUMPRODUCT(K$3:K$49,--($B$3:$B$49=$C178)*--($C$3:$C$49=$B178))*$A178</f>
        <v>0</v>
      </c>
      <c r="L178" s="3064" cm="1">
        <f t="array" ref="L178">SUMPRODUCT(L$3:L$49,--($B$3:$B$49=$C178)*--($C$3:$C$49=$B178))*$A178</f>
        <v>0</v>
      </c>
      <c r="M178" s="3064" cm="1">
        <f t="array" ref="M178">SUMPRODUCT(M$3:M$49,--($B$3:$B$49=$C178)*--($C$3:$C$49=$B178))*$A178</f>
        <v>0</v>
      </c>
      <c r="N178" s="3064" cm="1">
        <f t="array" ref="N178">SUMPRODUCT(N$3:N$49,--($B$3:$B$49=$C178)*--($C$3:$C$49=$B178))*$A178</f>
        <v>0</v>
      </c>
      <c r="O178" s="3064" cm="1">
        <f t="array" ref="O178">SUMPRODUCT(O$3:O$49,--($B$3:$B$49=$C178)*--($C$3:$C$49=$B178))*$A178</f>
        <v>0</v>
      </c>
      <c r="P178" s="3064" cm="1">
        <f t="array" ref="P178">SUMPRODUCT(P$3:P$49,--($B$3:$B$49=$C178)*--($C$3:$C$49=$B178))*$A178</f>
        <v>0</v>
      </c>
      <c r="Q178" s="3064" cm="1">
        <f t="array" ref="Q178">SUMPRODUCT(Q$3:Q$49,--($B$3:$B$49=$C178)*--($C$3:$C$49=$B178))*$A178</f>
        <v>0</v>
      </c>
      <c r="R178" s="3064" cm="1">
        <f t="array" ref="R178">SUMPRODUCT(R$3:R$49,--($B$3:$B$49=$C178)*--($C$3:$C$49=$B178))*$A178</f>
        <v>0</v>
      </c>
      <c r="S178" s="3244" cm="1">
        <f t="array" ref="S178">SUMPRODUCT(S$3:S$49,--($B$3:$B$49=$C178)*--($C$3:$C$49=$B178))*$A178</f>
        <v>0</v>
      </c>
      <c r="T178" s="3232" cm="1">
        <f t="array" ref="T178">SUMPRODUCT(T$3:T$49,--($B$3:$B$49=$C178)*--($C$3:$C$49=$B178))*$A178</f>
        <v>0</v>
      </c>
      <c r="U178" s="3064" cm="1">
        <f t="array" ref="U178">SUMPRODUCT(U$3:U$49,--($B$3:$B$49=$C178)*--($C$3:$C$49=$B178))*$A178</f>
        <v>0</v>
      </c>
      <c r="V178" s="3064" cm="1">
        <f t="array" ref="V178">SUMPRODUCT(V$3:V$49,--($B$3:$B$49=$C178)*--($C$3:$C$49=$B178))*$A178</f>
        <v>0</v>
      </c>
      <c r="W178" s="3064" cm="1">
        <f t="array" ref="W178">SUMPRODUCT(W$3:W$49,--($B$3:$B$49=$C178)*--($C$3:$C$49=$B178))*$A178</f>
        <v>0</v>
      </c>
      <c r="X178" s="3064" cm="1">
        <f t="array" ref="X178">SUMPRODUCT(X$3:X$49,--($B$3:$B$49=$C178)*--($C$3:$C$49=$B178))*$A178</f>
        <v>0</v>
      </c>
      <c r="Y178" s="3064" cm="1">
        <f t="array" ref="Y178">SUMPRODUCT(Y$3:Y$49,--($B$3:$B$49=$C178)*--($C$3:$C$49=$B178))*$A178</f>
        <v>0</v>
      </c>
      <c r="Z178" s="3064" cm="1">
        <f t="array" ref="Z178">SUMPRODUCT(Z$3:Z$49,--($B$3:$B$49=$C178)*--($C$3:$C$49=$B178))*$A178</f>
        <v>0</v>
      </c>
      <c r="AA178" s="3064" cm="1">
        <f t="array" ref="AA178">SUMPRODUCT(AA$3:AA$49,--($B$3:$B$49=$C178)*--($C$3:$C$49=$B178))*$A178</f>
        <v>0</v>
      </c>
      <c r="AB178" s="3064" cm="1">
        <f t="array" ref="AB178">SUMPRODUCT(AB$3:AB$49,--($B$3:$B$49=$C178)*--($C$3:$C$49=$B178))*$A178</f>
        <v>0</v>
      </c>
      <c r="AC178" s="3064" cm="1">
        <f t="array" ref="AC178">SUMPRODUCT(AC$3:AC$49,--($B$3:$B$49=$C178)*--($C$3:$C$49=$B178))*$A178</f>
        <v>0</v>
      </c>
      <c r="AD178" s="3064" cm="1">
        <f t="array" ref="AD178">SUMPRODUCT(AD$3:AD$49,--($B$3:$B$49=$C178)*--($C$3:$C$49=$B178))*$A178</f>
        <v>0</v>
      </c>
      <c r="AE178" s="3064" cm="1">
        <f t="array" ref="AE178">SUMPRODUCT(AE$3:AE$49,--($B$3:$B$49=$C178)*--($C$3:$C$49=$B178))*$A178</f>
        <v>0</v>
      </c>
      <c r="AF178" s="3064" cm="1">
        <f t="array" ref="AF178">SUMPRODUCT(AF$3:AF$49,--($B$3:$B$49=$C178)*--($C$3:$C$49=$B178))*$A178</f>
        <v>0</v>
      </c>
      <c r="AG178" s="3064" cm="1">
        <f t="array" ref="AG178">SUMPRODUCT(AG$3:AG$49,--($B$3:$B$49=$C178)*--($C$3:$C$49=$B178))*$A178</f>
        <v>0</v>
      </c>
      <c r="AH178" s="3064" cm="1">
        <f t="array" ref="AH178">SUMPRODUCT(AH$3:AH$49,--($B$3:$B$49=$C178)*--($C$3:$C$49=$B178))*$A178</f>
        <v>0</v>
      </c>
      <c r="AI178" s="3064" cm="1">
        <f t="array" ref="AI178">SUMPRODUCT(AI$3:AI$49,--($B$3:$B$49=$C178)*--($C$3:$C$49=$B178))*$A178</f>
        <v>0</v>
      </c>
      <c r="AJ178" s="3064" cm="1">
        <f t="array" ref="AJ178">SUMPRODUCT(AJ$3:AJ$49,--($B$3:$B$49=$C178)*--($C$3:$C$49=$B178))*$A178</f>
        <v>0</v>
      </c>
      <c r="AK178" s="3064" cm="1">
        <f t="array" ref="AK178">SUMPRODUCT(AK$3:AK$49,--($B$3:$B$49=$C178)*--($C$3:$C$49=$B178))*$A178</f>
        <v>0</v>
      </c>
      <c r="AL178" s="3064" cm="1">
        <f t="array" ref="AL178">SUMPRODUCT(AL$3:AL$49,--($B$3:$B$49=$C178)*--($C$3:$C$49=$B178))*$A178</f>
        <v>0</v>
      </c>
      <c r="AM178" s="3257" cm="1">
        <f t="array" ref="AM178">SUMPRODUCT(AM$3:AM$49,--($B$3:$B$49=$C178)*--($C$3:$C$49=$B178))*$A178</f>
        <v>0</v>
      </c>
      <c r="AN178" s="3064" cm="1">
        <f t="array" ref="AN178">SUMPRODUCT(AN$3:AN$49,--($B$3:$B$49=$C178)*--($C$3:$C$49=$B178))*$A178</f>
        <v>0</v>
      </c>
      <c r="AO178" s="3106" cm="1">
        <f t="array" ref="AO178">SUMPRODUCT(AO$3:AO$49,--($B$3:$B$49=$C178)*--($C$3:$C$49=$B178))*$A178</f>
        <v>0</v>
      </c>
    </row>
    <row r="179" spans="1:41" s="376" customFormat="1" ht="15" customHeight="1">
      <c r="A179" s="3105"/>
      <c r="B179" s="2856"/>
      <c r="C179" s="2738" t="s">
        <v>21</v>
      </c>
      <c r="D179" s="3130">
        <f>IFERROR(INDEX($D$3:$D$49,MATCH($B179,$C$3:$C$49,0)),0)</f>
        <v>0</v>
      </c>
      <c r="E179" s="3426" cm="1">
        <f t="array" ref="E179">SUMPRODUCT($I179:$AO179,--($I$2:$AO$2&lt;=E$58))</f>
        <v>0</v>
      </c>
      <c r="F179" s="2735" cm="1">
        <f t="array" ref="F179">SUMPRODUCT($I179:$AO179,--($I$2:$AO$2&lt;=F$58))</f>
        <v>0</v>
      </c>
      <c r="G179"/>
      <c r="H179" s="8"/>
      <c r="I179" s="3064" cm="1">
        <f t="array" ref="I179">SUMPRODUCT(I$3:I$49,--($B$3:$B$49=$C179)*--($C$3:$C$49=$B179))*$A179</f>
        <v>0</v>
      </c>
      <c r="J179" s="3064" cm="1">
        <f t="array" ref="J179">SUMPRODUCT(J$3:J$49,--($B$3:$B$49=$C179)*--($C$3:$C$49=$B179))*$A179</f>
        <v>0</v>
      </c>
      <c r="K179" s="3064" cm="1">
        <f t="array" ref="K179">SUMPRODUCT(K$3:K$49,--($B$3:$B$49=$C179)*--($C$3:$C$49=$B179))*$A179</f>
        <v>0</v>
      </c>
      <c r="L179" s="3064" cm="1">
        <f t="array" ref="L179">SUMPRODUCT(L$3:L$49,--($B$3:$B$49=$C179)*--($C$3:$C$49=$B179))*$A179</f>
        <v>0</v>
      </c>
      <c r="M179" s="3064" cm="1">
        <f t="array" ref="M179">SUMPRODUCT(M$3:M$49,--($B$3:$B$49=$C179)*--($C$3:$C$49=$B179))*$A179</f>
        <v>0</v>
      </c>
      <c r="N179" s="3064" cm="1">
        <f t="array" ref="N179">SUMPRODUCT(N$3:N$49,--($B$3:$B$49=$C179)*--($C$3:$C$49=$B179))*$A179</f>
        <v>0</v>
      </c>
      <c r="O179" s="3064" cm="1">
        <f t="array" ref="O179">SUMPRODUCT(O$3:O$49,--($B$3:$B$49=$C179)*--($C$3:$C$49=$B179))*$A179</f>
        <v>0</v>
      </c>
      <c r="P179" s="3064" cm="1">
        <f t="array" ref="P179">SUMPRODUCT(P$3:P$49,--($B$3:$B$49=$C179)*--($C$3:$C$49=$B179))*$A179</f>
        <v>0</v>
      </c>
      <c r="Q179" s="3064" cm="1">
        <f t="array" ref="Q179">SUMPRODUCT(Q$3:Q$49,--($B$3:$B$49=$C179)*--($C$3:$C$49=$B179))*$A179</f>
        <v>0</v>
      </c>
      <c r="R179" s="3064" cm="1">
        <f t="array" ref="R179">SUMPRODUCT(R$3:R$49,--($B$3:$B$49=$C179)*--($C$3:$C$49=$B179))*$A179</f>
        <v>0</v>
      </c>
      <c r="S179" s="3244" cm="1">
        <f t="array" ref="S179">SUMPRODUCT(S$3:S$49,--($B$3:$B$49=$C179)*--($C$3:$C$49=$B179))*$A179</f>
        <v>0</v>
      </c>
      <c r="T179" s="3232" cm="1">
        <f t="array" ref="T179">SUMPRODUCT(T$3:T$49,--($B$3:$B$49=$C179)*--($C$3:$C$49=$B179))*$A179</f>
        <v>0</v>
      </c>
      <c r="U179" s="3064" cm="1">
        <f t="array" ref="U179">SUMPRODUCT(U$3:U$49,--($B$3:$B$49=$C179)*--($C$3:$C$49=$B179))*$A179</f>
        <v>0</v>
      </c>
      <c r="V179" s="3064" cm="1">
        <f t="array" ref="V179">SUMPRODUCT(V$3:V$49,--($B$3:$B$49=$C179)*--($C$3:$C$49=$B179))*$A179</f>
        <v>0</v>
      </c>
      <c r="W179" s="3064" cm="1">
        <f t="array" ref="W179">SUMPRODUCT(W$3:W$49,--($B$3:$B$49=$C179)*--($C$3:$C$49=$B179))*$A179</f>
        <v>0</v>
      </c>
      <c r="X179" s="3064" cm="1">
        <f t="array" ref="X179">SUMPRODUCT(X$3:X$49,--($B$3:$B$49=$C179)*--($C$3:$C$49=$B179))*$A179</f>
        <v>0</v>
      </c>
      <c r="Y179" s="3064" cm="1">
        <f t="array" ref="Y179">SUMPRODUCT(Y$3:Y$49,--($B$3:$B$49=$C179)*--($C$3:$C$49=$B179))*$A179</f>
        <v>0</v>
      </c>
      <c r="Z179" s="3064" cm="1">
        <f t="array" ref="Z179">SUMPRODUCT(Z$3:Z$49,--($B$3:$B$49=$C179)*--($C$3:$C$49=$B179))*$A179</f>
        <v>0</v>
      </c>
      <c r="AA179" s="3064" cm="1">
        <f t="array" ref="AA179">SUMPRODUCT(AA$3:AA$49,--($B$3:$B$49=$C179)*--($C$3:$C$49=$B179))*$A179</f>
        <v>0</v>
      </c>
      <c r="AB179" s="3064" cm="1">
        <f t="array" ref="AB179">SUMPRODUCT(AB$3:AB$49,--($B$3:$B$49=$C179)*--($C$3:$C$49=$B179))*$A179</f>
        <v>0</v>
      </c>
      <c r="AC179" s="3064" cm="1">
        <f t="array" ref="AC179">SUMPRODUCT(AC$3:AC$49,--($B$3:$B$49=$C179)*--($C$3:$C$49=$B179))*$A179</f>
        <v>0</v>
      </c>
      <c r="AD179" s="3064" cm="1">
        <f t="array" ref="AD179">SUMPRODUCT(AD$3:AD$49,--($B$3:$B$49=$C179)*--($C$3:$C$49=$B179))*$A179</f>
        <v>0</v>
      </c>
      <c r="AE179" s="3064" cm="1">
        <f t="array" ref="AE179">SUMPRODUCT(AE$3:AE$49,--($B$3:$B$49=$C179)*--($C$3:$C$49=$B179))*$A179</f>
        <v>0</v>
      </c>
      <c r="AF179" s="3064" cm="1">
        <f t="array" ref="AF179">SUMPRODUCT(AF$3:AF$49,--($B$3:$B$49=$C179)*--($C$3:$C$49=$B179))*$A179</f>
        <v>0</v>
      </c>
      <c r="AG179" s="3064" cm="1">
        <f t="array" ref="AG179">SUMPRODUCT(AG$3:AG$49,--($B$3:$B$49=$C179)*--($C$3:$C$49=$B179))*$A179</f>
        <v>0</v>
      </c>
      <c r="AH179" s="3064" cm="1">
        <f t="array" ref="AH179">SUMPRODUCT(AH$3:AH$49,--($B$3:$B$49=$C179)*--($C$3:$C$49=$B179))*$A179</f>
        <v>0</v>
      </c>
      <c r="AI179" s="3064" cm="1">
        <f t="array" ref="AI179">SUMPRODUCT(AI$3:AI$49,--($B$3:$B$49=$C179)*--($C$3:$C$49=$B179))*$A179</f>
        <v>0</v>
      </c>
      <c r="AJ179" s="3064" cm="1">
        <f t="array" ref="AJ179">SUMPRODUCT(AJ$3:AJ$49,--($B$3:$B$49=$C179)*--($C$3:$C$49=$B179))*$A179</f>
        <v>0</v>
      </c>
      <c r="AK179" s="3064" cm="1">
        <f t="array" ref="AK179">SUMPRODUCT(AK$3:AK$49,--($B$3:$B$49=$C179)*--($C$3:$C$49=$B179))*$A179</f>
        <v>0</v>
      </c>
      <c r="AL179" s="3064" cm="1">
        <f t="array" ref="AL179">SUMPRODUCT(AL$3:AL$49,--($B$3:$B$49=$C179)*--($C$3:$C$49=$B179))*$A179</f>
        <v>0</v>
      </c>
      <c r="AM179" s="3257" cm="1">
        <f t="array" ref="AM179">SUMPRODUCT(AM$3:AM$49,--($B$3:$B$49=$C179)*--($C$3:$C$49=$B179))*$A179</f>
        <v>0</v>
      </c>
      <c r="AN179" s="3064" cm="1">
        <f t="array" ref="AN179">SUMPRODUCT(AN$3:AN$49,--($B$3:$B$49=$C179)*--($C$3:$C$49=$B179))*$A179</f>
        <v>0</v>
      </c>
      <c r="AO179" s="3106" cm="1">
        <f t="array" ref="AO179">SUMPRODUCT(AO$3:AO$49,--($B$3:$B$49=$C179)*--($C$3:$C$49=$B179))*$A179</f>
        <v>0</v>
      </c>
    </row>
    <row r="180" spans="1:41" s="376" customFormat="1" ht="15" customHeight="1">
      <c r="A180" s="3105"/>
      <c r="B180" s="2856"/>
      <c r="C180" s="2738" t="s">
        <v>21</v>
      </c>
      <c r="D180" s="3130">
        <f>IFERROR(INDEX($D$3:$D$49,MATCH($B180,$C$3:$C$49,0)),0)</f>
        <v>0</v>
      </c>
      <c r="E180" s="3426" cm="1">
        <f t="array" ref="E180">SUMPRODUCT($I180:$AO180,--($I$2:$AO$2&lt;=E$58))</f>
        <v>0</v>
      </c>
      <c r="F180" s="2735" cm="1">
        <f t="array" ref="F180">SUMPRODUCT($I180:$AO180,--($I$2:$AO$2&lt;=F$58))</f>
        <v>0</v>
      </c>
      <c r="G180"/>
      <c r="H180" s="8"/>
      <c r="I180" s="3064" cm="1">
        <f t="array" ref="I180">SUMPRODUCT(I$3:I$49,--($B$3:$B$49=$C180)*--($C$3:$C$49=$B180))*$A180</f>
        <v>0</v>
      </c>
      <c r="J180" s="3064" cm="1">
        <f t="array" ref="J180">SUMPRODUCT(J$3:J$49,--($B$3:$B$49=$C180)*--($C$3:$C$49=$B180))*$A180</f>
        <v>0</v>
      </c>
      <c r="K180" s="3064" cm="1">
        <f t="array" ref="K180">SUMPRODUCT(K$3:K$49,--($B$3:$B$49=$C180)*--($C$3:$C$49=$B180))*$A180</f>
        <v>0</v>
      </c>
      <c r="L180" s="3064" cm="1">
        <f t="array" ref="L180">SUMPRODUCT(L$3:L$49,--($B$3:$B$49=$C180)*--($C$3:$C$49=$B180))*$A180</f>
        <v>0</v>
      </c>
      <c r="M180" s="3064" cm="1">
        <f t="array" ref="M180">SUMPRODUCT(M$3:M$49,--($B$3:$B$49=$C180)*--($C$3:$C$49=$B180))*$A180</f>
        <v>0</v>
      </c>
      <c r="N180" s="3064" cm="1">
        <f t="array" ref="N180">SUMPRODUCT(N$3:N$49,--($B$3:$B$49=$C180)*--($C$3:$C$49=$B180))*$A180</f>
        <v>0</v>
      </c>
      <c r="O180" s="3064" cm="1">
        <f t="array" ref="O180">SUMPRODUCT(O$3:O$49,--($B$3:$B$49=$C180)*--($C$3:$C$49=$B180))*$A180</f>
        <v>0</v>
      </c>
      <c r="P180" s="3064" cm="1">
        <f t="array" ref="P180">SUMPRODUCT(P$3:P$49,--($B$3:$B$49=$C180)*--($C$3:$C$49=$B180))*$A180</f>
        <v>0</v>
      </c>
      <c r="Q180" s="3064" cm="1">
        <f t="array" ref="Q180">SUMPRODUCT(Q$3:Q$49,--($B$3:$B$49=$C180)*--($C$3:$C$49=$B180))*$A180</f>
        <v>0</v>
      </c>
      <c r="R180" s="3064" cm="1">
        <f t="array" ref="R180">SUMPRODUCT(R$3:R$49,--($B$3:$B$49=$C180)*--($C$3:$C$49=$B180))*$A180</f>
        <v>0</v>
      </c>
      <c r="S180" s="3244" cm="1">
        <f t="array" ref="S180">SUMPRODUCT(S$3:S$49,--($B$3:$B$49=$C180)*--($C$3:$C$49=$B180))*$A180</f>
        <v>0</v>
      </c>
      <c r="T180" s="3232" cm="1">
        <f t="array" ref="T180">SUMPRODUCT(T$3:T$49,--($B$3:$B$49=$C180)*--($C$3:$C$49=$B180))*$A180</f>
        <v>0</v>
      </c>
      <c r="U180" s="3064" cm="1">
        <f t="array" ref="U180">SUMPRODUCT(U$3:U$49,--($B$3:$B$49=$C180)*--($C$3:$C$49=$B180))*$A180</f>
        <v>0</v>
      </c>
      <c r="V180" s="3064" cm="1">
        <f t="array" ref="V180">SUMPRODUCT(V$3:V$49,--($B$3:$B$49=$C180)*--($C$3:$C$49=$B180))*$A180</f>
        <v>0</v>
      </c>
      <c r="W180" s="3064" cm="1">
        <f t="array" ref="W180">SUMPRODUCT(W$3:W$49,--($B$3:$B$49=$C180)*--($C$3:$C$49=$B180))*$A180</f>
        <v>0</v>
      </c>
      <c r="X180" s="3064" cm="1">
        <f t="array" ref="X180">SUMPRODUCT(X$3:X$49,--($B$3:$B$49=$C180)*--($C$3:$C$49=$B180))*$A180</f>
        <v>0</v>
      </c>
      <c r="Y180" s="3064" cm="1">
        <f t="array" ref="Y180">SUMPRODUCT(Y$3:Y$49,--($B$3:$B$49=$C180)*--($C$3:$C$49=$B180))*$A180</f>
        <v>0</v>
      </c>
      <c r="Z180" s="3064" cm="1">
        <f t="array" ref="Z180">SUMPRODUCT(Z$3:Z$49,--($B$3:$B$49=$C180)*--($C$3:$C$49=$B180))*$A180</f>
        <v>0</v>
      </c>
      <c r="AA180" s="3064" cm="1">
        <f t="array" ref="AA180">SUMPRODUCT(AA$3:AA$49,--($B$3:$B$49=$C180)*--($C$3:$C$49=$B180))*$A180</f>
        <v>0</v>
      </c>
      <c r="AB180" s="3064" cm="1">
        <f t="array" ref="AB180">SUMPRODUCT(AB$3:AB$49,--($B$3:$B$49=$C180)*--($C$3:$C$49=$B180))*$A180</f>
        <v>0</v>
      </c>
      <c r="AC180" s="3064" cm="1">
        <f t="array" ref="AC180">SUMPRODUCT(AC$3:AC$49,--($B$3:$B$49=$C180)*--($C$3:$C$49=$B180))*$A180</f>
        <v>0</v>
      </c>
      <c r="AD180" s="3064" cm="1">
        <f t="array" ref="AD180">SUMPRODUCT(AD$3:AD$49,--($B$3:$B$49=$C180)*--($C$3:$C$49=$B180))*$A180</f>
        <v>0</v>
      </c>
      <c r="AE180" s="3064" cm="1">
        <f t="array" ref="AE180">SUMPRODUCT(AE$3:AE$49,--($B$3:$B$49=$C180)*--($C$3:$C$49=$B180))*$A180</f>
        <v>0</v>
      </c>
      <c r="AF180" s="3064" cm="1">
        <f t="array" ref="AF180">SUMPRODUCT(AF$3:AF$49,--($B$3:$B$49=$C180)*--($C$3:$C$49=$B180))*$A180</f>
        <v>0</v>
      </c>
      <c r="AG180" s="3064" cm="1">
        <f t="array" ref="AG180">SUMPRODUCT(AG$3:AG$49,--($B$3:$B$49=$C180)*--($C$3:$C$49=$B180))*$A180</f>
        <v>0</v>
      </c>
      <c r="AH180" s="3064" cm="1">
        <f t="array" ref="AH180">SUMPRODUCT(AH$3:AH$49,--($B$3:$B$49=$C180)*--($C$3:$C$49=$B180))*$A180</f>
        <v>0</v>
      </c>
      <c r="AI180" s="3064" cm="1">
        <f t="array" ref="AI180">SUMPRODUCT(AI$3:AI$49,--($B$3:$B$49=$C180)*--($C$3:$C$49=$B180))*$A180</f>
        <v>0</v>
      </c>
      <c r="AJ180" s="3064" cm="1">
        <f t="array" ref="AJ180">SUMPRODUCT(AJ$3:AJ$49,--($B$3:$B$49=$C180)*--($C$3:$C$49=$B180))*$A180</f>
        <v>0</v>
      </c>
      <c r="AK180" s="3064" cm="1">
        <f t="array" ref="AK180">SUMPRODUCT(AK$3:AK$49,--($B$3:$B$49=$C180)*--($C$3:$C$49=$B180))*$A180</f>
        <v>0</v>
      </c>
      <c r="AL180" s="3064" cm="1">
        <f t="array" ref="AL180">SUMPRODUCT(AL$3:AL$49,--($B$3:$B$49=$C180)*--($C$3:$C$49=$B180))*$A180</f>
        <v>0</v>
      </c>
      <c r="AM180" s="3257" cm="1">
        <f t="array" ref="AM180">SUMPRODUCT(AM$3:AM$49,--($B$3:$B$49=$C180)*--($C$3:$C$49=$B180))*$A180</f>
        <v>0</v>
      </c>
      <c r="AN180" s="3064" cm="1">
        <f t="array" ref="AN180">SUMPRODUCT(AN$3:AN$49,--($B$3:$B$49=$C180)*--($C$3:$C$49=$B180))*$A180</f>
        <v>0</v>
      </c>
      <c r="AO180" s="3106" cm="1">
        <f t="array" ref="AO180">SUMPRODUCT(AO$3:AO$49,--($B$3:$B$49=$C180)*--($C$3:$C$49=$B180))*$A180</f>
        <v>0</v>
      </c>
    </row>
    <row r="181" spans="1:41" s="376" customFormat="1" ht="15" customHeight="1">
      <c r="A181" s="3107"/>
      <c r="B181"/>
      <c r="C181"/>
      <c r="D181" s="17" t="s">
        <v>26</v>
      </c>
      <c r="E181" s="3427" cm="1">
        <f t="array" ref="E181">SUMPRODUCT($I181:$AO181,--($I$2:$AO$2&lt;=E$58))</f>
        <v>0</v>
      </c>
      <c r="F181" s="2857" cm="1">
        <f t="array" ref="F181">SUMPRODUCT($I181:$AO181,--($I$2:$AO$2&lt;=F$58))</f>
        <v>0</v>
      </c>
      <c r="G181" s="8"/>
      <c r="H181" s="8"/>
      <c r="I181" s="3092">
        <f t="shared" ref="I181:AO181" si="47">SUM(I177:I180)</f>
        <v>0</v>
      </c>
      <c r="J181" s="3092">
        <f t="shared" si="47"/>
        <v>0</v>
      </c>
      <c r="K181" s="3092">
        <f t="shared" si="47"/>
        <v>0</v>
      </c>
      <c r="L181" s="3092">
        <f t="shared" si="47"/>
        <v>0</v>
      </c>
      <c r="M181" s="3092">
        <f t="shared" si="47"/>
        <v>0</v>
      </c>
      <c r="N181" s="3092">
        <f t="shared" si="47"/>
        <v>0</v>
      </c>
      <c r="O181" s="3092">
        <f t="shared" si="47"/>
        <v>0</v>
      </c>
      <c r="P181" s="3092">
        <f t="shared" si="47"/>
        <v>0</v>
      </c>
      <c r="Q181" s="3092">
        <f t="shared" si="47"/>
        <v>0</v>
      </c>
      <c r="R181" s="3092">
        <f t="shared" si="47"/>
        <v>0</v>
      </c>
      <c r="S181" s="3245">
        <f t="shared" si="47"/>
        <v>0</v>
      </c>
      <c r="T181" s="3233">
        <f t="shared" si="47"/>
        <v>0</v>
      </c>
      <c r="U181" s="3092">
        <f t="shared" si="47"/>
        <v>0</v>
      </c>
      <c r="V181" s="3092">
        <f t="shared" si="47"/>
        <v>0</v>
      </c>
      <c r="W181" s="3092">
        <f t="shared" si="47"/>
        <v>0</v>
      </c>
      <c r="X181" s="3092">
        <f t="shared" si="47"/>
        <v>0</v>
      </c>
      <c r="Y181" s="3092">
        <f t="shared" si="47"/>
        <v>0</v>
      </c>
      <c r="Z181" s="3092">
        <f t="shared" si="47"/>
        <v>0</v>
      </c>
      <c r="AA181" s="3092">
        <f t="shared" si="47"/>
        <v>0</v>
      </c>
      <c r="AB181" s="3092">
        <f t="shared" si="47"/>
        <v>0</v>
      </c>
      <c r="AC181" s="3092">
        <f t="shared" si="47"/>
        <v>0</v>
      </c>
      <c r="AD181" s="3092">
        <f t="shared" si="47"/>
        <v>0</v>
      </c>
      <c r="AE181" s="3092">
        <f t="shared" si="47"/>
        <v>0</v>
      </c>
      <c r="AF181" s="3092">
        <f t="shared" si="47"/>
        <v>0</v>
      </c>
      <c r="AG181" s="3092">
        <f t="shared" si="47"/>
        <v>0</v>
      </c>
      <c r="AH181" s="3092">
        <f t="shared" si="47"/>
        <v>0</v>
      </c>
      <c r="AI181" s="3092">
        <f t="shared" si="47"/>
        <v>0</v>
      </c>
      <c r="AJ181" s="3092">
        <f t="shared" si="47"/>
        <v>0</v>
      </c>
      <c r="AK181" s="3092">
        <f t="shared" si="47"/>
        <v>0</v>
      </c>
      <c r="AL181" s="3092">
        <f t="shared" si="47"/>
        <v>0</v>
      </c>
      <c r="AM181" s="3258">
        <f t="shared" si="47"/>
        <v>0</v>
      </c>
      <c r="AN181" s="3092">
        <f t="shared" si="47"/>
        <v>0</v>
      </c>
      <c r="AO181" s="3108">
        <f t="shared" si="47"/>
        <v>0</v>
      </c>
    </row>
    <row r="182" spans="1:41" s="376" customFormat="1" ht="15" customHeight="1">
      <c r="A182" s="3107"/>
      <c r="B182"/>
      <c r="C182"/>
      <c r="D182" s="18"/>
      <c r="E182" s="3429"/>
      <c r="F182"/>
      <c r="G182"/>
      <c r="H182" t="s">
        <v>100</v>
      </c>
      <c r="I182" s="3064"/>
      <c r="J182" s="3064"/>
      <c r="K182" s="3064"/>
      <c r="L182" s="3064"/>
      <c r="M182" s="3064"/>
      <c r="N182" s="3064"/>
      <c r="O182" s="3064"/>
      <c r="P182" s="3064"/>
      <c r="Q182" s="3064"/>
      <c r="R182" s="3064"/>
      <c r="S182" s="3244"/>
      <c r="T182" s="3232"/>
      <c r="U182" s="3064"/>
      <c r="V182" s="3064"/>
      <c r="W182" s="3064"/>
      <c r="X182" s="3064"/>
      <c r="Y182" s="3064"/>
      <c r="Z182" s="3064"/>
      <c r="AA182" s="3064"/>
      <c r="AB182" s="3064"/>
      <c r="AC182" s="3064"/>
      <c r="AD182" s="3064"/>
      <c r="AE182" s="3064"/>
      <c r="AF182" s="3064"/>
      <c r="AG182" s="3064"/>
      <c r="AH182" s="3064"/>
      <c r="AI182" s="3064"/>
      <c r="AJ182" s="3064"/>
      <c r="AK182" s="3064"/>
      <c r="AL182" s="3064"/>
      <c r="AM182" s="3257"/>
      <c r="AN182" s="3064"/>
      <c r="AO182" s="3106"/>
    </row>
    <row r="183" spans="1:41" s="376" customFormat="1" ht="15" customHeight="1">
      <c r="A183" s="3107"/>
      <c r="B183"/>
      <c r="C183"/>
      <c r="D183" s="18"/>
      <c r="E183" s="3427" t="s">
        <v>29</v>
      </c>
      <c r="F183"/>
      <c r="G183" s="22"/>
      <c r="H183" s="22" t="s">
        <v>101</v>
      </c>
      <c r="I183" s="3064"/>
      <c r="J183" s="3064"/>
      <c r="K183" s="3064"/>
      <c r="L183" s="3064"/>
      <c r="M183" s="3064"/>
      <c r="N183" s="3064"/>
      <c r="O183" s="3064"/>
      <c r="P183" s="3064"/>
      <c r="Q183" s="3064"/>
      <c r="R183" s="3064"/>
      <c r="S183" s="3244"/>
      <c r="T183" s="3232"/>
      <c r="U183" s="3064"/>
      <c r="V183" s="3064"/>
      <c r="W183" s="3064"/>
      <c r="X183" s="3064"/>
      <c r="Y183" s="3064"/>
      <c r="Z183" s="3064"/>
      <c r="AA183" s="3064"/>
      <c r="AB183" s="3064"/>
      <c r="AC183" s="3064"/>
      <c r="AD183" s="3064"/>
      <c r="AE183" s="3064"/>
      <c r="AF183" s="3064"/>
      <c r="AG183" s="3064"/>
      <c r="AH183" s="3064"/>
      <c r="AI183" s="3064"/>
      <c r="AJ183" s="3064"/>
      <c r="AK183" s="3064"/>
      <c r="AL183" s="3064"/>
      <c r="AM183" s="3257"/>
      <c r="AN183" s="3064"/>
      <c r="AO183" s="3106"/>
    </row>
    <row r="184" spans="1:41" s="376" customFormat="1" ht="15" customHeight="1">
      <c r="A184" s="3105">
        <v>1</v>
      </c>
      <c r="B184" s="2856" t="s">
        <v>58</v>
      </c>
      <c r="C184" s="2738" t="s">
        <v>21</v>
      </c>
      <c r="D184" s="3121" t="str">
        <f>IFERROR(INDEX($D$3:$D$49,MATCH($B184,$C$3:$C$49,0)),0)</f>
        <v>MANUTENZIONE ordinaria</v>
      </c>
      <c r="E184" s="3426" cm="1">
        <f t="array" ref="E184">SUMPRODUCT($I184:$AO184,--($I$2:$AO$2&lt;=E$58))</f>
        <v>-2219700.0977600887</v>
      </c>
      <c r="F184" s="2735" cm="1">
        <f t="array" ref="F184">SUMPRODUCT($I184:$AO184,--($I$2:$AO$2&lt;=F$58))</f>
        <v>-645760.97509014513</v>
      </c>
      <c r="G184" s="3182">
        <f>+E184/$E$172</f>
        <v>9.3698914366041636E-2</v>
      </c>
      <c r="H184" s="3183">
        <f>+F184/16/10/12</f>
        <v>-336.33384119278395</v>
      </c>
      <c r="I184" s="3064" cm="1">
        <f t="array" ref="I184">SUMPRODUCT(I$3:I$49,--($B$3:$B$49=$C184)*--($C$3:$C$49=$B184))*$A184</f>
        <v>-59063.403458524001</v>
      </c>
      <c r="J184" s="3064" cm="1">
        <f t="array" ref="J184">SUMPRODUCT(J$3:J$49,--($B$3:$B$49=$C184)*--($C$3:$C$49=$B184))*$A184</f>
        <v>-60225.341686562606</v>
      </c>
      <c r="K184" s="3064" cm="1">
        <f t="array" ref="K184">SUMPRODUCT(K$3:K$49,--($B$3:$B$49=$C184)*--($C$3:$C$49=$B184))*$A184</f>
        <v>-61410.138408469153</v>
      </c>
      <c r="L184" s="3064" cm="1">
        <f t="array" ref="L184">SUMPRODUCT(L$3:L$49,--($B$3:$B$49=$C184)*--($C$3:$C$49=$B184))*$A184</f>
        <v>-62618.243313159401</v>
      </c>
      <c r="M184" s="3064" cm="1">
        <f t="array" ref="M184">SUMPRODUCT(M$3:M$49,--($B$3:$B$49=$C184)*--($C$3:$C$49=$B184))*$A184</f>
        <v>-63850.114936156468</v>
      </c>
      <c r="N184" s="3064" cm="1">
        <f t="array" ref="N184">SUMPRODUCT(N$3:N$49,--($B$3:$B$49=$C184)*--($C$3:$C$49=$B184))*$A184</f>
        <v>-65106.220833627754</v>
      </c>
      <c r="O184" s="3064" cm="1">
        <f t="array" ref="O184">SUMPRODUCT(O$3:O$49,--($B$3:$B$49=$C184)*--($C$3:$C$49=$B184))*$A184</f>
        <v>-66387.037759845669</v>
      </c>
      <c r="P184" s="3064" cm="1">
        <f t="array" ref="P184">SUMPRODUCT(P$3:P$49,--($B$3:$B$49=$C184)*--($C$3:$C$49=$B184))*$A184</f>
        <v>-67693.051848139352</v>
      </c>
      <c r="Q184" s="3064" cm="1">
        <f t="array" ref="Q184">SUMPRODUCT(Q$3:Q$49,--($B$3:$B$49=$C184)*--($C$3:$C$49=$B184))*$A184</f>
        <v>-69024.758795406393</v>
      </c>
      <c r="R184" s="3064" cm="1">
        <f t="array" ref="R184">SUMPRODUCT(R$3:R$49,--($B$3:$B$49=$C184)*--($C$3:$C$49=$B184))*$A184</f>
        <v>-70382.664050254214</v>
      </c>
      <c r="S184" s="3244" cm="1">
        <f t="array" ref="S184">SUMPRODUCT(S$3:S$49,--($B$3:$B$49=$C184)*--($C$3:$C$49=$B184))*$A184</f>
        <v>-64989.538433745271</v>
      </c>
      <c r="T184" s="3232" cm="1">
        <f t="array" ref="T184">SUMPRODUCT(T$3:T$49,--($B$3:$B$49=$C184)*--($C$3:$C$49=$B184))*$A184</f>
        <v>-66268.05989893277</v>
      </c>
      <c r="U184" s="3064" cm="1">
        <f t="array" ref="U184">SUMPRODUCT(U$3:U$49,--($B$3:$B$49=$C184)*--($C$3:$C$49=$B184))*$A184</f>
        <v>-67571.733368217232</v>
      </c>
      <c r="V184" s="3064" cm="1">
        <f t="array" ref="V184">SUMPRODUCT(V$3:V$49,--($B$3:$B$49=$C184)*--($C$3:$C$49=$B184))*$A184</f>
        <v>-68901.053650115617</v>
      </c>
      <c r="W184" s="3064" cm="1">
        <f t="array" ref="W184">SUMPRODUCT(W$3:W$49,--($B$3:$B$49=$C184)*--($C$3:$C$49=$B184))*$A184</f>
        <v>-70256.525287377881</v>
      </c>
      <c r="X184" s="3064" cm="1">
        <f t="array" ref="X184">SUMPRODUCT(X$3:X$49,--($B$3:$B$49=$C184)*--($C$3:$C$49=$B184))*$A184</f>
        <v>-71638.66274848592</v>
      </c>
      <c r="Y184" s="3064" cm="1">
        <f t="array" ref="Y184">SUMPRODUCT(Y$3:Y$49,--($B$3:$B$49=$C184)*--($C$3:$C$49=$B184))*$A184</f>
        <v>-73047.99062291978</v>
      </c>
      <c r="Z184" s="3064" cm="1">
        <f t="array" ref="Z184">SUMPRODUCT(Z$3:Z$49,--($B$3:$B$49=$C184)*--($C$3:$C$49=$B184))*$A184</f>
        <v>-74485.043820265229</v>
      </c>
      <c r="AA184" s="3064" cm="1">
        <f t="array" ref="AA184">SUMPRODUCT(AA$3:AA$49,--($B$3:$B$49=$C184)*--($C$3:$C$49=$B184))*$A184</f>
        <v>-75950.367773238439</v>
      </c>
      <c r="AB184" s="3064" cm="1">
        <f t="array" ref="AB184">SUMPRODUCT(AB$3:AB$49,--($B$3:$B$49=$C184)*--($C$3:$C$49=$B184))*$A184</f>
        <v>-77444.518644704687</v>
      </c>
      <c r="AC184" s="3064" cm="1">
        <f t="array" ref="AC184">SUMPRODUCT(AC$3:AC$49,--($B$3:$B$49=$C184)*--($C$3:$C$49=$B184))*$A184</f>
        <v>-78968.063538769609</v>
      </c>
      <c r="AD184" s="3064" cm="1">
        <f t="array" ref="AD184">SUMPRODUCT(AD$3:AD$49,--($B$3:$B$49=$C184)*--($C$3:$C$49=$B184))*$A184</f>
        <v>-80521.580716023207</v>
      </c>
      <c r="AE184" s="3064" cm="1">
        <f t="array" ref="AE184">SUMPRODUCT(AE$3:AE$49,--($B$3:$B$49=$C184)*--($C$3:$C$49=$B184))*$A184</f>
        <v>-82105.659813018428</v>
      </c>
      <c r="AF184" s="3064" cm="1">
        <f t="array" ref="AF184">SUMPRODUCT(AF$3:AF$49,--($B$3:$B$49=$C184)*--($C$3:$C$49=$B184))*$A184</f>
        <v>-83720.90206606724</v>
      </c>
      <c r="AG184" s="3064" cm="1">
        <f t="array" ref="AG184">SUMPRODUCT(AG$3:AG$49,--($B$3:$B$49=$C184)*--($C$3:$C$49=$B184))*$A184</f>
        <v>-85367.920539439714</v>
      </c>
      <c r="AH184" s="3064" cm="1">
        <f t="array" ref="AH184">SUMPRODUCT(AH$3:AH$49,--($B$3:$B$49=$C184)*--($C$3:$C$49=$B184))*$A184</f>
        <v>-87047.340358051966</v>
      </c>
      <c r="AI184" s="3064" cm="1">
        <f t="array" ref="AI184">SUMPRODUCT(AI$3:AI$49,--($B$3:$B$49=$C184)*--($C$3:$C$49=$B184))*$A184</f>
        <v>-88759.798944732174</v>
      </c>
      <c r="AJ184" s="3064" cm="1">
        <f t="array" ref="AJ184">SUMPRODUCT(AJ$3:AJ$49,--($B$3:$B$49=$C184)*--($C$3:$C$49=$B184))*$A184</f>
        <v>-90505.946262154001</v>
      </c>
      <c r="AK184" s="3064" cm="1">
        <f t="array" ref="AK184">SUMPRODUCT(AK$3:AK$49,--($B$3:$B$49=$C184)*--($C$3:$C$49=$B184))*$A184</f>
        <v>-92286.445059529477</v>
      </c>
      <c r="AL184" s="3064" cm="1">
        <f t="array" ref="AL184">SUMPRODUCT(AL$3:AL$49,--($B$3:$B$49=$C184)*--($C$3:$C$49=$B184))*$A184</f>
        <v>-94101.971124155098</v>
      </c>
      <c r="AM184" s="3257" cm="1">
        <f t="array" ref="AM184">SUMPRODUCT(AM$3:AM$49,--($B$3:$B$49=$C184)*--($C$3:$C$49=$B184))*$A184</f>
        <v>0</v>
      </c>
      <c r="AN184" s="3064" cm="1">
        <f t="array" ref="AN184">SUMPRODUCT(AN$3:AN$49,--($B$3:$B$49=$C184)*--($C$3:$C$49=$B184))*$A184</f>
        <v>0</v>
      </c>
      <c r="AO184" s="3106" cm="1">
        <f t="array" ref="AO184">SUMPRODUCT(AO$3:AO$49,--($B$3:$B$49=$C184)*--($C$3:$C$49=$B184))*$A184</f>
        <v>0</v>
      </c>
    </row>
    <row r="185" spans="1:41" s="376" customFormat="1" ht="15" customHeight="1">
      <c r="A185" s="3105">
        <v>-1</v>
      </c>
      <c r="B185" s="2856" t="s">
        <v>64</v>
      </c>
      <c r="C185" s="2738" t="s">
        <v>21</v>
      </c>
      <c r="D185" s="3122" t="str">
        <f>IFERROR(INDEX($D$3:$D$49,MATCH($B185,$C$3:$C$49,0)),0)</f>
        <v>GESTIONE - Ricavi</v>
      </c>
      <c r="E185" s="3426" cm="1">
        <f t="array" ref="E185">SUMPRODUCT($I185:$AO185,--($I$2:$AO$2&lt;=E$58))</f>
        <v>-763626.22260195366</v>
      </c>
      <c r="F185" s="2735" cm="1">
        <f t="array" ref="F185">SUMPRODUCT($I185:$AO185,--($I$2:$AO$2&lt;=F$58))</f>
        <v>-206859.01816147839</v>
      </c>
      <c r="G185" s="3182">
        <f>+E185/$E$172</f>
        <v>3.223451137000298E-2</v>
      </c>
      <c r="H185" s="3183">
        <f>+F185/16/10/12</f>
        <v>-107.73907195910333</v>
      </c>
      <c r="I185" s="3064" cm="1">
        <f t="array" ref="I185">SUMPRODUCT(I$3:I$49,--($B$3:$B$49=$C185)*--($C$3:$C$49=$B185))*$A185</f>
        <v>-18920</v>
      </c>
      <c r="J185" s="3064" cm="1">
        <f t="array" ref="J185">SUMPRODUCT(J$3:J$49,--($B$3:$B$49=$C185)*--($C$3:$C$49=$B185))*$A185</f>
        <v>-19292.207999999999</v>
      </c>
      <c r="K185" s="3064" cm="1">
        <f t="array" ref="K185">SUMPRODUCT(K$3:K$49,--($B$3:$B$49=$C185)*--($C$3:$C$49=$B185))*$A185</f>
        <v>-19671.738346472725</v>
      </c>
      <c r="L185" s="3064" cm="1">
        <f t="array" ref="L185">SUMPRODUCT(L$3:L$49,--($B$3:$B$49=$C185)*--($C$3:$C$49=$B185))*$A185</f>
        <v>-20058.735089943333</v>
      </c>
      <c r="M185" s="3064" cm="1">
        <f t="array" ref="M185">SUMPRODUCT(M$3:M$49,--($B$3:$B$49=$C185)*--($C$3:$C$49=$B185))*$A185</f>
        <v>-20453.345114803673</v>
      </c>
      <c r="N185" s="3064" cm="1">
        <f t="array" ref="N185">SUMPRODUCT(N$3:N$49,--($B$3:$B$49=$C185)*--($C$3:$C$49=$B185))*$A185</f>
        <v>-20855.718195062174</v>
      </c>
      <c r="O185" s="3064" cm="1">
        <f t="array" ref="O185">SUMPRODUCT(O$3:O$49,--($B$3:$B$49=$C185)*--($C$3:$C$49=$B185))*$A185</f>
        <v>-21266.007051190485</v>
      </c>
      <c r="P185" s="3064" cm="1">
        <f t="array" ref="P185">SUMPRODUCT(P$3:P$49,--($B$3:$B$49=$C185)*--($C$3:$C$49=$B185))*$A185</f>
        <v>-21684.367408088448</v>
      </c>
      <c r="Q185" s="3064" cm="1">
        <f t="array" ref="Q185">SUMPRODUCT(Q$3:Q$49,--($B$3:$B$49=$C185)*--($C$3:$C$49=$B185))*$A185</f>
        <v>-22110.958054189392</v>
      </c>
      <c r="R185" s="3064" cm="1">
        <f t="array" ref="R185">SUMPRODUCT(R$3:R$49,--($B$3:$B$49=$C185)*--($C$3:$C$49=$B185))*$A185</f>
        <v>-22545.940901728172</v>
      </c>
      <c r="S185" s="3244" cm="1">
        <f t="array" ref="S185">SUMPRODUCT(S$3:S$49,--($B$3:$B$49=$C185)*--($C$3:$C$49=$B185))*$A185</f>
        <v>-22989.481048194895</v>
      </c>
      <c r="T185" s="3232" cm="1">
        <f t="array" ref="T185">SUMPRODUCT(T$3:T$49,--($B$3:$B$49=$C185)*--($C$3:$C$49=$B185))*$A185</f>
        <v>-23441.746838997566</v>
      </c>
      <c r="U185" s="3064" cm="1">
        <f t="array" ref="U185">SUMPRODUCT(U$3:U$49,--($B$3:$B$49=$C185)*--($C$3:$C$49=$B185))*$A185</f>
        <v>-23902.909931357484</v>
      </c>
      <c r="V185" s="3064" cm="1">
        <f t="array" ref="V185">SUMPRODUCT(V$3:V$49,--($B$3:$B$49=$C185)*--($C$3:$C$49=$B185))*$A185</f>
        <v>-24373.14535946164</v>
      </c>
      <c r="W185" s="3064" cm="1">
        <f t="array" ref="W185">SUMPRODUCT(W$3:W$49,--($B$3:$B$49=$C185)*--($C$3:$C$49=$B185))*$A185</f>
        <v>-24852.631600896868</v>
      </c>
      <c r="X185" s="3064" cm="1">
        <f t="array" ref="X185">SUMPRODUCT(X$3:X$49,--($B$3:$B$49=$C185)*--($C$3:$C$49=$B185))*$A185</f>
        <v>-25341.550644390871</v>
      </c>
      <c r="Y185" s="3064" cm="1">
        <f t="array" ref="Y185">SUMPRODUCT(Y$3:Y$49,--($B$3:$B$49=$C185)*--($C$3:$C$49=$B185))*$A185</f>
        <v>-25840.088058885984</v>
      </c>
      <c r="Z185" s="3064" cm="1">
        <f t="array" ref="Z185">SUMPRODUCT(Z$3:Z$49,--($B$3:$B$49=$C185)*--($C$3:$C$49=$B185))*$A185</f>
        <v>-26348.433063971705</v>
      </c>
      <c r="AA185" s="3064" cm="1">
        <f t="array" ref="AA185">SUMPRODUCT(AA$3:AA$49,--($B$3:$B$49=$C185)*--($C$3:$C$49=$B185))*$A185</f>
        <v>-26866.778601702925</v>
      </c>
      <c r="AB185" s="3064" cm="1">
        <f t="array" ref="AB185">SUMPRODUCT(AB$3:AB$49,--($B$3:$B$49=$C185)*--($C$3:$C$49=$B185))*$A185</f>
        <v>-27395.321409830973</v>
      </c>
      <c r="AC185" s="3064" cm="1">
        <f t="array" ref="AC185">SUMPRODUCT(AC$3:AC$49,--($B$3:$B$49=$C185)*--($C$3:$C$49=$B185))*$A185</f>
        <v>-27934.262096475282</v>
      </c>
      <c r="AD185" s="3064" cm="1">
        <f t="array" ref="AD185">SUMPRODUCT(AD$3:AD$49,--($B$3:$B$49=$C185)*--($C$3:$C$49=$B185))*$A185</f>
        <v>-28483.805216264122</v>
      </c>
      <c r="AE185" s="3064" cm="1">
        <f t="array" ref="AE185">SUMPRODUCT(AE$3:AE$49,--($B$3:$B$49=$C185)*--($C$3:$C$49=$B185))*$A185</f>
        <v>-29044.159347973171</v>
      </c>
      <c r="AF185" s="3064" cm="1">
        <f t="array" ref="AF185">SUMPRODUCT(AF$3:AF$49,--($B$3:$B$49=$C185)*--($C$3:$C$49=$B185))*$A185</f>
        <v>-29615.537173691475</v>
      </c>
      <c r="AG185" s="3064" cm="1">
        <f t="array" ref="AG185">SUMPRODUCT(AG$3:AG$49,--($B$3:$B$49=$C185)*--($C$3:$C$49=$B185))*$A185</f>
        <v>-30198.15555954483</v>
      </c>
      <c r="AH185" s="3064" cm="1">
        <f t="array" ref="AH185">SUMPRODUCT(AH$3:AH$49,--($B$3:$B$49=$C185)*--($C$3:$C$49=$B185))*$A185</f>
        <v>-30792.235638007147</v>
      </c>
      <c r="AI185" s="3064" cm="1">
        <f t="array" ref="AI185">SUMPRODUCT(AI$3:AI$49,--($B$3:$B$49=$C185)*--($C$3:$C$49=$B185))*$A185</f>
        <v>-31398.002891831213</v>
      </c>
      <c r="AJ185" s="3064" cm="1">
        <f t="array" ref="AJ185">SUMPRODUCT(AJ$3:AJ$49,--($B$3:$B$49=$C185)*--($C$3:$C$49=$B185))*$A185</f>
        <v>-32015.687239630512</v>
      </c>
      <c r="AK185" s="3064" cm="1">
        <f t="array" ref="AK185">SUMPRODUCT(AK$3:AK$49,--($B$3:$B$49=$C185)*--($C$3:$C$49=$B185))*$A185</f>
        <v>-32645.523123144696</v>
      </c>
      <c r="AL185" s="3064" cm="1">
        <f t="array" ref="AL185">SUMPRODUCT(AL$3:AL$49,--($B$3:$B$49=$C185)*--($C$3:$C$49=$B185))*$A185</f>
        <v>-33287.749596221831</v>
      </c>
      <c r="AM185" s="3257" cm="1">
        <f t="array" ref="AM185">SUMPRODUCT(AM$3:AM$49,--($B$3:$B$49=$C185)*--($C$3:$C$49=$B185))*$A185</f>
        <v>0</v>
      </c>
      <c r="AN185" s="3064" cm="1">
        <f t="array" ref="AN185">SUMPRODUCT(AN$3:AN$49,--($B$3:$B$49=$C185)*--($C$3:$C$49=$B185))*$A185</f>
        <v>0</v>
      </c>
      <c r="AO185" s="3106" cm="1">
        <f t="array" ref="AO185">SUMPRODUCT(AO$3:AO$49,--($B$3:$B$49=$C185)*--($C$3:$C$49=$B185))*$A185</f>
        <v>0</v>
      </c>
    </row>
    <row r="186" spans="1:41" s="376" customFormat="1" ht="15" customHeight="1">
      <c r="A186" s="3105">
        <v>1</v>
      </c>
      <c r="B186" s="2856">
        <v>6</v>
      </c>
      <c r="C186" s="2738" t="s">
        <v>21</v>
      </c>
      <c r="D186" s="3123" t="str">
        <f>IFERROR(INDEX($D$3:$D$49,MATCH($B186,$C$3:$C$49,0)),0)</f>
        <v>ENERGIA</v>
      </c>
      <c r="E186" s="3426" cm="1">
        <f t="array" ref="E186">SUMPRODUCT($I186:$AO186,--($I$2:$AO$2&lt;=E$58))</f>
        <v>-2729334.814843562</v>
      </c>
      <c r="F186" s="2735" cm="1">
        <f t="array" ref="F186">SUMPRODUCT($I186:$AO186,--($I$2:$AO$2&lt;=F$58))</f>
        <v>-739865.93815731979</v>
      </c>
      <c r="G186" s="3182">
        <f>+E186/$E$172</f>
        <v>0.11521182944954919</v>
      </c>
      <c r="H186" s="3183">
        <f>+F186/16/10/12</f>
        <v>-385.34684279027073</v>
      </c>
      <c r="I186" s="3064" cm="1">
        <f t="array" ref="I186">SUMPRODUCT(I$3:I$49,--($B$3:$B$49=$C186)*--($C$3:$C$49=$B186))*$A186</f>
        <v>-67932.186230173975</v>
      </c>
      <c r="J186" s="3064" cm="1">
        <f t="array" ref="J186">SUMPRODUCT(J$3:J$49,--($B$3:$B$49=$C186)*--($C$3:$C$49=$B186))*$A186</f>
        <v>-69268.597602920301</v>
      </c>
      <c r="K186" s="3064" cm="1">
        <f t="array" ref="K186">SUMPRODUCT(K$3:K$49,--($B$3:$B$49=$C186)*--($C$3:$C$49=$B186))*$A186</f>
        <v>-71131.299832126839</v>
      </c>
      <c r="L186" s="3064" cm="1">
        <f t="array" ref="L186">SUMPRODUCT(L$3:L$49,--($B$3:$B$49=$C186)*--($C$3:$C$49=$B186))*$A186</f>
        <v>-71540.730130642492</v>
      </c>
      <c r="M186" s="3064" cm="1">
        <f t="array" ref="M186">SUMPRODUCT(M$3:M$49,--($B$3:$B$49=$C186)*--($C$3:$C$49=$B186))*$A186</f>
        <v>-72957.575886303501</v>
      </c>
      <c r="N186" s="3064" cm="1">
        <f t="array" ref="N186">SUMPRODUCT(N$3:N$49,--($B$3:$B$49=$C186)*--($C$3:$C$49=$B186))*$A186</f>
        <v>-74402.294862103139</v>
      </c>
      <c r="O186" s="3064" cm="1">
        <f t="array" ref="O186">SUMPRODUCT(O$3:O$49,--($B$3:$B$49=$C186)*--($C$3:$C$49=$B186))*$A186</f>
        <v>-75875.435400299422</v>
      </c>
      <c r="P186" s="3064" cm="1">
        <f t="array" ref="P186">SUMPRODUCT(P$3:P$49,--($B$3:$B$49=$C186)*--($C$3:$C$49=$B186))*$A186</f>
        <v>-77377.556630538034</v>
      </c>
      <c r="Q186" s="3064" cm="1">
        <f t="array" ref="Q186">SUMPRODUCT(Q$3:Q$49,--($B$3:$B$49=$C186)*--($C$3:$C$49=$B186))*$A186</f>
        <v>-78909.228682069719</v>
      </c>
      <c r="R186" s="3064" cm="1">
        <f t="array" ref="R186">SUMPRODUCT(R$3:R$49,--($B$3:$B$49=$C186)*--($C$3:$C$49=$B186))*$A186</f>
        <v>-80471.032900142425</v>
      </c>
      <c r="S186" s="3244" cm="1">
        <f t="array" ref="S186">SUMPRODUCT(S$3:S$49,--($B$3:$B$49=$C186)*--($C$3:$C$49=$B186))*$A186</f>
        <v>-82063.562066650673</v>
      </c>
      <c r="T186" s="3232" cm="1">
        <f t="array" ref="T186">SUMPRODUCT(T$3:T$49,--($B$3:$B$49=$C186)*--($C$3:$C$49=$B186))*$A186</f>
        <v>-83687.420625125524</v>
      </c>
      <c r="U186" s="3064" cm="1">
        <f t="array" ref="U186">SUMPRODUCT(U$3:U$49,--($B$3:$B$49=$C186)*--($C$3:$C$49=$B186))*$A186</f>
        <v>-85343.224910150719</v>
      </c>
      <c r="V186" s="3064" cm="1">
        <f t="array" ref="V186">SUMPRODUCT(V$3:V$49,--($B$3:$B$49=$C186)*--($C$3:$C$49=$B186))*$A186</f>
        <v>-87031.603381292211</v>
      </c>
      <c r="W186" s="3064" cm="1">
        <f t="array" ref="W186">SUMPRODUCT(W$3:W$49,--($B$3:$B$49=$C186)*--($C$3:$C$49=$B186))*$A186</f>
        <v>-88753.196861629636</v>
      </c>
      <c r="X186" s="3064" cm="1">
        <f t="array" ref="X186">SUMPRODUCT(X$3:X$49,--($B$3:$B$49=$C186)*--($C$3:$C$49=$B186))*$A186</f>
        <v>-90508.658780980229</v>
      </c>
      <c r="Y186" s="3064" cm="1">
        <f t="array" ref="Y186">SUMPRODUCT(Y$3:Y$49,--($B$3:$B$49=$C186)*--($C$3:$C$49=$B186))*$A186</f>
        <v>-92298.655423907883</v>
      </c>
      <c r="Z186" s="3064" cm="1">
        <f t="array" ref="Z186">SUMPRODUCT(Z$3:Z$49,--($B$3:$B$49=$C186)*--($C$3:$C$49=$B186))*$A186</f>
        <v>-94123.866182610946</v>
      </c>
      <c r="AA186" s="3064" cm="1">
        <f t="array" ref="AA186">SUMPRODUCT(AA$3:AA$49,--($B$3:$B$49=$C186)*--($C$3:$C$49=$B186))*$A186</f>
        <v>-95984.983814785213</v>
      </c>
      <c r="AB186" s="3064" cm="1">
        <f t="array" ref="AB186">SUMPRODUCT(AB$3:AB$49,--($B$3:$B$49=$C186)*--($C$3:$C$49=$B186))*$A186</f>
        <v>-97882.714706559709</v>
      </c>
      <c r="AC186" s="3064" cm="1">
        <f t="array" ref="AC186">SUMPRODUCT(AC$3:AC$49,--($B$3:$B$49=$C186)*--($C$3:$C$49=$B186))*$A186</f>
        <v>-99817.779140605126</v>
      </c>
      <c r="AD186" s="3064" cm="1">
        <f t="array" ref="AD186">SUMPRODUCT(AD$3:AD$49,--($B$3:$B$49=$C186)*--($C$3:$C$49=$B186))*$A186</f>
        <v>-101790.91156951665</v>
      </c>
      <c r="AE186" s="3064" cm="1">
        <f t="array" ref="AE186">SUMPRODUCT(AE$3:AE$49,--($B$3:$B$49=$C186)*--($C$3:$C$49=$B186))*$A186</f>
        <v>-103802.86089457515</v>
      </c>
      <c r="AF186" s="3064" cm="1">
        <f t="array" ref="AF186">SUMPRODUCT(AF$3:AF$49,--($B$3:$B$49=$C186)*--($C$3:$C$49=$B186))*$A186</f>
        <v>-105854.39074999205</v>
      </c>
      <c r="AG186" s="3064" cm="1">
        <f t="array" ref="AG186">SUMPRODUCT(AG$3:AG$49,--($B$3:$B$49=$C186)*--($C$3:$C$49=$B186))*$A186</f>
        <v>-107946.27979274646</v>
      </c>
      <c r="AH186" s="3064" cm="1">
        <f t="array" ref="AH186">SUMPRODUCT(AH$3:AH$49,--($B$3:$B$49=$C186)*--($C$3:$C$49=$B186))*$A186</f>
        <v>-110079.32199812375</v>
      </c>
      <c r="AI186" s="3064" cm="1">
        <f t="array" ref="AI186">SUMPRODUCT(AI$3:AI$49,--($B$3:$B$49=$C186)*--($C$3:$C$49=$B186))*$A186</f>
        <v>-112254.32696106865</v>
      </c>
      <c r="AJ186" s="3064" cm="1">
        <f t="array" ref="AJ186">SUMPRODUCT(AJ$3:AJ$49,--($B$3:$B$49=$C186)*--($C$3:$C$49=$B186))*$A186</f>
        <v>-114472.1202034664</v>
      </c>
      <c r="AK186" s="3064" cm="1">
        <f t="array" ref="AK186">SUMPRODUCT(AK$3:AK$49,--($B$3:$B$49=$C186)*--($C$3:$C$49=$B186))*$A186</f>
        <v>-116733.54348746914</v>
      </c>
      <c r="AL186" s="3064" cm="1">
        <f t="array" ref="AL186">SUMPRODUCT(AL$3:AL$49,--($B$3:$B$49=$C186)*--($C$3:$C$49=$B186))*$A186</f>
        <v>-119039.45513498624</v>
      </c>
      <c r="AM186" s="3257" cm="1">
        <f t="array" ref="AM186">SUMPRODUCT(AM$3:AM$49,--($B$3:$B$49=$C186)*--($C$3:$C$49=$B186))*$A186</f>
        <v>0</v>
      </c>
      <c r="AN186" s="3064" cm="1">
        <f t="array" ref="AN186">SUMPRODUCT(AN$3:AN$49,--($B$3:$B$49=$C186)*--($C$3:$C$49=$B186))*$A186</f>
        <v>0</v>
      </c>
      <c r="AO186" s="3106" cm="1">
        <f t="array" ref="AO186">SUMPRODUCT(AO$3:AO$49,--($B$3:$B$49=$C186)*--($C$3:$C$49=$B186))*$A186</f>
        <v>0</v>
      </c>
    </row>
    <row r="187" spans="1:41" s="376" customFormat="1" ht="15" customHeight="1">
      <c r="A187" s="3105">
        <v>-1</v>
      </c>
      <c r="B187" s="2856">
        <v>7</v>
      </c>
      <c r="C187" s="2738" t="s">
        <v>21</v>
      </c>
      <c r="D187" s="3124" t="str">
        <f>IFERROR(INDEX($D$3:$D$49,MATCH($B187,$C$3:$C$49,0)),0)</f>
        <v>AFFITTO</v>
      </c>
      <c r="E187" s="3426" cm="1">
        <f t="array" ref="E187">SUMPRODUCT($I187:$AO187,--($I$2:$AO$2&lt;=E$58))</f>
        <v>-17873951.177168731</v>
      </c>
      <c r="F187" s="2735" cm="1">
        <f t="array" ref="F187">SUMPRODUCT($I187:$AO187,--($I$2:$AO$2&lt;=F$58))</f>
        <v>-4841881.9073249912</v>
      </c>
      <c r="G187" s="3182">
        <f>+E187/$E$172</f>
        <v>0.75450274675500584</v>
      </c>
      <c r="H187" s="3183">
        <f>+F187/16/10/12</f>
        <v>-2521.8134933984329</v>
      </c>
      <c r="I187" s="3064" cm="1">
        <f t="array" ref="I187">SUMPRODUCT(I$3:I$49,--($B$3:$B$49=$C187)*--($C$3:$C$49=$B187))*$A187</f>
        <v>-442854.30000000005</v>
      </c>
      <c r="J187" s="3064" cm="1">
        <f t="array" ref="J187">SUMPRODUCT(J$3:J$49,--($B$3:$B$49=$C187)*--($C$3:$C$49=$B187))*$A187</f>
        <v>-451566.45186545461</v>
      </c>
      <c r="K187" s="3064" cm="1">
        <f t="array" ref="K187">SUMPRODUCT(K$3:K$49,--($B$3:$B$49=$C187)*--($C$3:$C$49=$B187))*$A187</f>
        <v>-460449.99551851681</v>
      </c>
      <c r="L187" s="3064" cm="1">
        <f t="array" ref="L187">SUMPRODUCT(L$3:L$49,--($B$3:$B$49=$C187)*--($C$3:$C$49=$B187))*$A187</f>
        <v>-469508.30270308105</v>
      </c>
      <c r="M187" s="3064" cm="1">
        <f t="array" ref="M187">SUMPRODUCT(M$3:M$49,--($B$3:$B$49=$C187)*--($C$3:$C$49=$B187))*$A187</f>
        <v>-478744.81149443984</v>
      </c>
      <c r="N187" s="3064" cm="1">
        <f t="array" ref="N187">SUMPRODUCT(N$3:N$49,--($B$3:$B$49=$C187)*--($C$3:$C$49=$B187))*$A187</f>
        <v>-488163.02760420315</v>
      </c>
      <c r="O187" s="3064" cm="1">
        <f t="array" ref="O187">SUMPRODUCT(O$3:O$49,--($B$3:$B$49=$C187)*--($C$3:$C$49=$B187))*$A187</f>
        <v>-497766.52571088943</v>
      </c>
      <c r="P187" s="3064" cm="1">
        <f t="array" ref="P187">SUMPRODUCT(P$3:P$49,--($B$3:$B$49=$C187)*--($C$3:$C$49=$B187))*$A187</f>
        <v>-507558.95081669267</v>
      </c>
      <c r="Q187" s="3064" cm="1">
        <f t="array" ref="Q187">SUMPRODUCT(Q$3:Q$49,--($B$3:$B$49=$C187)*--($C$3:$C$49=$B187))*$A187</f>
        <v>-517544.01963094115</v>
      </c>
      <c r="R187" s="3064" cm="1">
        <f t="array" ref="R187">SUMPRODUCT(R$3:R$49,--($B$3:$B$49=$C187)*--($C$3:$C$49=$B187))*$A187</f>
        <v>-527725.52198077168</v>
      </c>
      <c r="S187" s="3244" cm="1">
        <f t="array" ref="S187">SUMPRODUCT(S$3:S$49,--($B$3:$B$49=$C187)*--($C$3:$C$49=$B187))*$A187</f>
        <v>-538107.32224955701</v>
      </c>
      <c r="T187" s="3232" cm="1">
        <f t="array" ref="T187">SUMPRODUCT(T$3:T$49,--($B$3:$B$49=$C187)*--($C$3:$C$49=$B187))*$A187</f>
        <v>-548693.36084363004</v>
      </c>
      <c r="U187" s="3064" cm="1">
        <f t="array" ref="U187">SUMPRODUCT(U$3:U$49,--($B$3:$B$49=$C187)*--($C$3:$C$49=$B187))*$A187</f>
        <v>-559487.65568786301</v>
      </c>
      <c r="V187" s="3064" cm="1">
        <f t="array" ref="V187">SUMPRODUCT(V$3:V$49,--($B$3:$B$49=$C187)*--($C$3:$C$49=$B187))*$A187</f>
        <v>-570494.30375066772</v>
      </c>
      <c r="W187" s="3064" cm="1">
        <f t="array" ref="W187">SUMPRODUCT(W$3:W$49,--($B$3:$B$49=$C187)*--($C$3:$C$49=$B187))*$A187</f>
        <v>-581717.48259899905</v>
      </c>
      <c r="X187" s="3064" cm="1">
        <f t="array" ref="X187">SUMPRODUCT(X$3:X$49,--($B$3:$B$49=$C187)*--($C$3:$C$49=$B187))*$A187</f>
        <v>-593161.45198394661</v>
      </c>
      <c r="Y187" s="3064" cm="1">
        <f t="array" ref="Y187">SUMPRODUCT(Y$3:Y$49,--($B$3:$B$49=$C187)*--($C$3:$C$49=$B187))*$A187</f>
        <v>-604830.55545752181</v>
      </c>
      <c r="Z187" s="3064" cm="1">
        <f t="array" ref="Z187">SUMPRODUCT(Z$3:Z$49,--($B$3:$B$49=$C187)*--($C$3:$C$49=$B187))*$A187</f>
        <v>-616729.2220212497</v>
      </c>
      <c r="AA187" s="3064" cm="1">
        <f t="array" ref="AA187">SUMPRODUCT(AA$3:AA$49,--($B$3:$B$49=$C187)*--($C$3:$C$49=$B187))*$A187</f>
        <v>-628861.96780719503</v>
      </c>
      <c r="AB187" s="3064" cm="1">
        <f t="array" ref="AB187">SUMPRODUCT(AB$3:AB$49,--($B$3:$B$49=$C187)*--($C$3:$C$49=$B187))*$A187</f>
        <v>-641233.39779205655</v>
      </c>
      <c r="AC187" s="3064" cm="1">
        <f t="array" ref="AC187">SUMPRODUCT(AC$3:AC$49,--($B$3:$B$49=$C187)*--($C$3:$C$49=$B187))*$A187</f>
        <v>-653848.20754498383</v>
      </c>
      <c r="AD187" s="3064" cm="1">
        <f t="array" ref="AD187">SUMPRODUCT(AD$3:AD$49,--($B$3:$B$49=$C187)*--($C$3:$C$49=$B187))*$A187</f>
        <v>-666711.1850097779</v>
      </c>
      <c r="AE187" s="3064" cm="1">
        <f t="array" ref="AE187">SUMPRODUCT(AE$3:AE$49,--($B$3:$B$49=$C187)*--($C$3:$C$49=$B187))*$A187</f>
        <v>-679827.21232215199</v>
      </c>
      <c r="AF187" s="3064" cm="1">
        <f t="array" ref="AF187">SUMPRODUCT(AF$3:AF$49,--($B$3:$B$49=$C187)*--($C$3:$C$49=$B187))*$A187</f>
        <v>-693201.26766274404</v>
      </c>
      <c r="AG187" s="3064" cm="1">
        <f t="array" ref="AG187">SUMPRODUCT(AG$3:AG$49,--($B$3:$B$49=$C187)*--($C$3:$C$49=$B187))*$A187</f>
        <v>-706838.42714658217</v>
      </c>
      <c r="AH187" s="3064" cm="1">
        <f t="array" ref="AH187">SUMPRODUCT(AH$3:AH$49,--($B$3:$B$49=$C187)*--($C$3:$C$49=$B187))*$A187</f>
        <v>-720743.86674972042</v>
      </c>
      <c r="AI187" s="3064" cm="1">
        <f t="array" ref="AI187">SUMPRODUCT(AI$3:AI$49,--($B$3:$B$49=$C187)*--($C$3:$C$49=$B187))*$A187</f>
        <v>-734922.86427377851</v>
      </c>
      <c r="AJ187" s="3064" cm="1">
        <f t="array" ref="AJ187">SUMPRODUCT(AJ$3:AJ$49,--($B$3:$B$49=$C187)*--($C$3:$C$49=$B187))*$A187</f>
        <v>-749380.80134912813</v>
      </c>
      <c r="AK187" s="3064" cm="1">
        <f t="array" ref="AK187">SUMPRODUCT(AK$3:AK$49,--($B$3:$B$49=$C187)*--($C$3:$C$49=$B187))*$A187</f>
        <v>-764123.16547748738</v>
      </c>
      <c r="AL187" s="3064" cm="1">
        <f t="array" ref="AL187">SUMPRODUCT(AL$3:AL$49,--($B$3:$B$49=$C187)*--($C$3:$C$49=$B187))*$A187</f>
        <v>-779155.5521146988</v>
      </c>
      <c r="AM187" s="3257" cm="1">
        <f t="array" ref="AM187">SUMPRODUCT(AM$3:AM$49,--($B$3:$B$49=$C187)*--($C$3:$C$49=$B187))*$A187</f>
        <v>0</v>
      </c>
      <c r="AN187" s="3064" cm="1">
        <f t="array" ref="AN187">SUMPRODUCT(AN$3:AN$49,--($B$3:$B$49=$C187)*--($C$3:$C$49=$B187))*$A187</f>
        <v>0</v>
      </c>
      <c r="AO187" s="3106" cm="1">
        <f t="array" ref="AO187">SUMPRODUCT(AO$3:AO$49,--($B$3:$B$49=$C187)*--($C$3:$C$49=$B187))*$A187</f>
        <v>0</v>
      </c>
    </row>
    <row r="188" spans="1:41" s="376" customFormat="1" ht="15" customHeight="1">
      <c r="A188" s="3107"/>
      <c r="B188"/>
      <c r="C188"/>
      <c r="D188" s="17" t="s">
        <v>26</v>
      </c>
      <c r="E188" s="3427" cm="1">
        <f t="array" ref="E188">SUMPRODUCT($I188:$AO188,--($I$2:$AO$2&lt;=E$58))</f>
        <v>-23586612.312374339</v>
      </c>
      <c r="F188" s="2857" cm="1">
        <f t="array" ref="F188">SUMPRODUCT($I188:$AO188,--($I$2:$AO$2&lt;=F$58))</f>
        <v>-6434367.8387339348</v>
      </c>
      <c r="G188" s="3182">
        <f>+E188/$E$172</f>
        <v>0.99564800194059977</v>
      </c>
      <c r="H188" s="3183">
        <f>+F188/16/10/12</f>
        <v>-3351.2332493405906</v>
      </c>
      <c r="I188" s="3092">
        <f t="shared" ref="I188:AO188" si="48">SUM(I184:I187)</f>
        <v>-588769.88968869799</v>
      </c>
      <c r="J188" s="3092">
        <f t="shared" si="48"/>
        <v>-600352.59915493755</v>
      </c>
      <c r="K188" s="3092">
        <f t="shared" si="48"/>
        <v>-612663.17210558546</v>
      </c>
      <c r="L188" s="3092">
        <f t="shared" si="48"/>
        <v>-623726.01123682631</v>
      </c>
      <c r="M188" s="3092">
        <f t="shared" si="48"/>
        <v>-636005.84743170347</v>
      </c>
      <c r="N188" s="3092">
        <f t="shared" si="48"/>
        <v>-648527.26149499626</v>
      </c>
      <c r="O188" s="3092">
        <f t="shared" si="48"/>
        <v>-661295.00592222507</v>
      </c>
      <c r="P188" s="3092">
        <f t="shared" si="48"/>
        <v>-674313.92670345854</v>
      </c>
      <c r="Q188" s="3092">
        <f t="shared" si="48"/>
        <v>-687588.96516260668</v>
      </c>
      <c r="R188" s="3092">
        <f t="shared" si="48"/>
        <v>-701125.15983289643</v>
      </c>
      <c r="S188" s="3245">
        <f t="shared" si="48"/>
        <v>-708149.9037981478</v>
      </c>
      <c r="T188" s="3233">
        <f t="shared" si="48"/>
        <v>-722090.58820668585</v>
      </c>
      <c r="U188" s="3092">
        <f t="shared" si="48"/>
        <v>-736305.52389758849</v>
      </c>
      <c r="V188" s="3092">
        <f t="shared" si="48"/>
        <v>-750800.1061415372</v>
      </c>
      <c r="W188" s="3092">
        <f t="shared" si="48"/>
        <v>-765579.83634890337</v>
      </c>
      <c r="X188" s="3092">
        <f t="shared" si="48"/>
        <v>-780650.32415780355</v>
      </c>
      <c r="Y188" s="3092">
        <f t="shared" si="48"/>
        <v>-796017.28956323548</v>
      </c>
      <c r="Z188" s="3092">
        <f t="shared" si="48"/>
        <v>-811686.56508809759</v>
      </c>
      <c r="AA188" s="3092">
        <f t="shared" si="48"/>
        <v>-827664.09799692163</v>
      </c>
      <c r="AB188" s="3092">
        <f t="shared" si="48"/>
        <v>-843955.95255315187</v>
      </c>
      <c r="AC188" s="3092">
        <f t="shared" si="48"/>
        <v>-860568.31232083379</v>
      </c>
      <c r="AD188" s="3092">
        <f t="shared" si="48"/>
        <v>-877507.48251158185</v>
      </c>
      <c r="AE188" s="3092">
        <f t="shared" si="48"/>
        <v>-894779.8923777187</v>
      </c>
      <c r="AF188" s="3092">
        <f t="shared" si="48"/>
        <v>-912392.09765249479</v>
      </c>
      <c r="AG188" s="3092">
        <f t="shared" si="48"/>
        <v>-930350.78303831315</v>
      </c>
      <c r="AH188" s="3092">
        <f t="shared" si="48"/>
        <v>-948662.7647439033</v>
      </c>
      <c r="AI188" s="3092">
        <f t="shared" si="48"/>
        <v>-967334.99307141057</v>
      </c>
      <c r="AJ188" s="3092">
        <f t="shared" si="48"/>
        <v>-986374.55505437905</v>
      </c>
      <c r="AK188" s="3092">
        <f t="shared" si="48"/>
        <v>-1005788.6771476307</v>
      </c>
      <c r="AL188" s="3092">
        <f t="shared" si="48"/>
        <v>-1025584.7279700621</v>
      </c>
      <c r="AM188" s="3258">
        <f t="shared" si="48"/>
        <v>0</v>
      </c>
      <c r="AN188" s="3092">
        <f t="shared" si="48"/>
        <v>0</v>
      </c>
      <c r="AO188" s="3108">
        <f t="shared" si="48"/>
        <v>0</v>
      </c>
    </row>
    <row r="189" spans="1:41" s="376" customFormat="1" ht="15" customHeight="1">
      <c r="A189" s="3107"/>
      <c r="B189"/>
      <c r="C189"/>
      <c r="D189" s="18"/>
      <c r="E189" s="3426"/>
      <c r="F189"/>
      <c r="G189"/>
      <c r="H189"/>
      <c r="I189" s="3064"/>
      <c r="J189" s="3064"/>
      <c r="K189" s="3064"/>
      <c r="L189" s="3064"/>
      <c r="M189" s="3064"/>
      <c r="N189" s="3064"/>
      <c r="O189" s="3064"/>
      <c r="P189" s="3064"/>
      <c r="Q189" s="3064"/>
      <c r="R189" s="3064"/>
      <c r="S189" s="3244"/>
      <c r="T189" s="3232"/>
      <c r="U189" s="3064"/>
      <c r="V189" s="3064"/>
      <c r="W189" s="3064"/>
      <c r="X189" s="3064"/>
      <c r="Y189" s="3064"/>
      <c r="Z189" s="3064"/>
      <c r="AA189" s="3064"/>
      <c r="AB189" s="3064"/>
      <c r="AC189" s="3064"/>
      <c r="AD189" s="3064"/>
      <c r="AE189" s="3064"/>
      <c r="AF189" s="3064"/>
      <c r="AG189" s="3064"/>
      <c r="AH189" s="3064"/>
      <c r="AI189" s="3064"/>
      <c r="AJ189" s="3064"/>
      <c r="AK189" s="3064"/>
      <c r="AL189" s="3064"/>
      <c r="AM189" s="3257"/>
      <c r="AN189" s="3064"/>
      <c r="AO189" s="3106"/>
    </row>
    <row r="190" spans="1:41" s="376" customFormat="1" ht="15" customHeight="1">
      <c r="A190" s="3109"/>
      <c r="B190" s="3110"/>
      <c r="C190" s="3111" t="s">
        <v>21</v>
      </c>
      <c r="D190" s="3128" t="s">
        <v>77</v>
      </c>
      <c r="E190" s="3432" cm="1">
        <f t="array" ref="E190">SUMPRODUCT($I190:$AO190,--($I$2:$AO$2&lt;=E$58))</f>
        <v>-23586612.312374339</v>
      </c>
      <c r="F190" s="3112" cm="1">
        <f t="array" ref="F190">SUMPRODUCT($I190:$AO190,--($I$2:$AO$2&lt;=F$58))</f>
        <v>-6434367.8387339348</v>
      </c>
      <c r="G190" s="3110"/>
      <c r="H190" s="3110"/>
      <c r="I190" s="3113">
        <f t="shared" ref="I190:AO190" si="49">I181+I188</f>
        <v>-588769.88968869799</v>
      </c>
      <c r="J190" s="3113">
        <f t="shared" si="49"/>
        <v>-600352.59915493755</v>
      </c>
      <c r="K190" s="3113">
        <f t="shared" si="49"/>
        <v>-612663.17210558546</v>
      </c>
      <c r="L190" s="3113">
        <f t="shared" si="49"/>
        <v>-623726.01123682631</v>
      </c>
      <c r="M190" s="3113">
        <f t="shared" si="49"/>
        <v>-636005.84743170347</v>
      </c>
      <c r="N190" s="3113">
        <f t="shared" si="49"/>
        <v>-648527.26149499626</v>
      </c>
      <c r="O190" s="3113">
        <f t="shared" si="49"/>
        <v>-661295.00592222507</v>
      </c>
      <c r="P190" s="3113">
        <f t="shared" si="49"/>
        <v>-674313.92670345854</v>
      </c>
      <c r="Q190" s="3113">
        <f t="shared" si="49"/>
        <v>-687588.96516260668</v>
      </c>
      <c r="R190" s="3113">
        <f t="shared" si="49"/>
        <v>-701125.15983289643</v>
      </c>
      <c r="S190" s="3248">
        <f t="shared" si="49"/>
        <v>-708149.9037981478</v>
      </c>
      <c r="T190" s="3237">
        <f t="shared" si="49"/>
        <v>-722090.58820668585</v>
      </c>
      <c r="U190" s="3113">
        <f t="shared" si="49"/>
        <v>-736305.52389758849</v>
      </c>
      <c r="V190" s="3113">
        <f t="shared" si="49"/>
        <v>-750800.1061415372</v>
      </c>
      <c r="W190" s="3113">
        <f t="shared" si="49"/>
        <v>-765579.83634890337</v>
      </c>
      <c r="X190" s="3113">
        <f t="shared" si="49"/>
        <v>-780650.32415780355</v>
      </c>
      <c r="Y190" s="3113">
        <f t="shared" si="49"/>
        <v>-796017.28956323548</v>
      </c>
      <c r="Z190" s="3113">
        <f t="shared" si="49"/>
        <v>-811686.56508809759</v>
      </c>
      <c r="AA190" s="3113">
        <f t="shared" si="49"/>
        <v>-827664.09799692163</v>
      </c>
      <c r="AB190" s="3113">
        <f t="shared" si="49"/>
        <v>-843955.95255315187</v>
      </c>
      <c r="AC190" s="3113">
        <f t="shared" si="49"/>
        <v>-860568.31232083379</v>
      </c>
      <c r="AD190" s="3113">
        <f t="shared" si="49"/>
        <v>-877507.48251158185</v>
      </c>
      <c r="AE190" s="3113">
        <f t="shared" si="49"/>
        <v>-894779.8923777187</v>
      </c>
      <c r="AF190" s="3113">
        <f t="shared" si="49"/>
        <v>-912392.09765249479</v>
      </c>
      <c r="AG190" s="3113">
        <f t="shared" si="49"/>
        <v>-930350.78303831315</v>
      </c>
      <c r="AH190" s="3113">
        <f t="shared" si="49"/>
        <v>-948662.7647439033</v>
      </c>
      <c r="AI190" s="3113">
        <f t="shared" si="49"/>
        <v>-967334.99307141057</v>
      </c>
      <c r="AJ190" s="3113">
        <f t="shared" si="49"/>
        <v>-986374.55505437905</v>
      </c>
      <c r="AK190" s="3113">
        <f t="shared" si="49"/>
        <v>-1005788.6771476307</v>
      </c>
      <c r="AL190" s="3113">
        <f t="shared" si="49"/>
        <v>-1025584.7279700621</v>
      </c>
      <c r="AM190" s="3262">
        <f t="shared" si="49"/>
        <v>0</v>
      </c>
      <c r="AN190" s="3113">
        <f t="shared" si="49"/>
        <v>0</v>
      </c>
      <c r="AO190" s="3114">
        <f t="shared" si="49"/>
        <v>0</v>
      </c>
    </row>
    <row r="191" spans="1:41" s="376" customFormat="1" ht="15" customHeight="1" thickBot="1">
      <c r="A191"/>
      <c r="B191"/>
      <c r="C191"/>
      <c r="D191" s="18"/>
      <c r="E191" s="3426"/>
      <c r="F191"/>
      <c r="G191"/>
      <c r="H191"/>
      <c r="I191" s="3064"/>
      <c r="J191" s="3064"/>
      <c r="K191" s="3064"/>
      <c r="L191" s="3064"/>
      <c r="M191" s="3064"/>
      <c r="N191" s="3064"/>
      <c r="O191" s="3064"/>
      <c r="P191" s="3064"/>
      <c r="Q191" s="3064"/>
      <c r="R191" s="3064"/>
      <c r="S191" s="3244"/>
      <c r="T191" s="3232"/>
      <c r="U191" s="3064"/>
      <c r="V191" s="3064"/>
      <c r="W191" s="3064"/>
      <c r="X191" s="3064"/>
      <c r="Y191" s="3064"/>
      <c r="Z191" s="3064"/>
      <c r="AA191" s="3064"/>
      <c r="AB191" s="3064"/>
      <c r="AC191" s="3064"/>
      <c r="AD191" s="3064"/>
      <c r="AE191" s="3064"/>
      <c r="AF191" s="3064"/>
      <c r="AG191" s="3064"/>
      <c r="AH191" s="3064"/>
      <c r="AI191" s="3064"/>
      <c r="AJ191" s="3064"/>
      <c r="AK191" s="3064"/>
      <c r="AL191" s="3064"/>
      <c r="AM191" s="3257"/>
      <c r="AN191" s="3064"/>
      <c r="AO191" s="3064"/>
    </row>
    <row r="192" spans="1:41" s="376" customFormat="1" ht="15" customHeight="1">
      <c r="A192"/>
      <c r="B192"/>
      <c r="C192"/>
      <c r="D192" s="3129" t="s">
        <v>81</v>
      </c>
      <c r="E192" s="3434" t="s">
        <v>82</v>
      </c>
      <c r="F192" s="2860" t="s">
        <v>83</v>
      </c>
      <c r="G192" s="2860"/>
      <c r="H192" s="2861" t="s">
        <v>77</v>
      </c>
      <c r="I192" s="3093"/>
      <c r="J192" s="3093"/>
      <c r="K192" s="3093"/>
      <c r="L192" s="3093"/>
      <c r="M192" s="3093"/>
      <c r="N192" s="3093"/>
      <c r="O192" s="3093"/>
      <c r="P192" s="3093"/>
      <c r="Q192" s="3093"/>
      <c r="R192" s="3093"/>
      <c r="S192" s="3250"/>
      <c r="T192" s="3239"/>
      <c r="U192" s="3093"/>
      <c r="V192" s="3093"/>
      <c r="W192" s="3093"/>
      <c r="X192" s="3093"/>
      <c r="Y192" s="3093"/>
      <c r="Z192" s="3093"/>
      <c r="AA192" s="3093"/>
      <c r="AB192" s="3093"/>
      <c r="AC192" s="3093"/>
      <c r="AD192" s="3093"/>
      <c r="AE192" s="3093"/>
      <c r="AF192" s="3093"/>
      <c r="AG192" s="3093"/>
      <c r="AH192" s="3093"/>
      <c r="AI192" s="3093"/>
      <c r="AJ192" s="3093"/>
      <c r="AK192" s="3093"/>
      <c r="AL192" s="3093"/>
      <c r="AM192" s="3264"/>
      <c r="AN192" s="3093"/>
      <c r="AO192" s="3094"/>
    </row>
    <row r="193" spans="1:41" s="376" customFormat="1" ht="15" customHeight="1">
      <c r="A193"/>
      <c r="B193"/>
      <c r="C193"/>
      <c r="D193" s="2309" t="s">
        <v>22</v>
      </c>
      <c r="E193" s="3427" cm="1">
        <f t="array" ref="E193">SUMPRODUCT($I193:$AO193,--($I$2:$AO$2&lt;=E$58))</f>
        <v>-18022224.727173984</v>
      </c>
      <c r="F193" s="2857" cm="1">
        <f t="array" ref="F193">SUMPRODUCT($I193:$AO193,--($I$2:$AO$2&lt;=F$58))</f>
        <v>-4882047.7896186812</v>
      </c>
      <c r="G193" s="24">
        <f>+E193/$E$193</f>
        <v>1</v>
      </c>
      <c r="H193" t="s">
        <v>22</v>
      </c>
      <c r="I193" s="3064" cm="1">
        <f t="array" ref="I193">SUMPRODUCT(I$145:I$190,--($D$145:$D$190=$H$192)*--($C$145:$C$190=$H193))</f>
        <v>-446528.00250400882</v>
      </c>
      <c r="J193" s="3064" cm="1">
        <f t="array" ref="J193">SUMPRODUCT(J$145:J$190,--($D$145:$D$190=$H$192)*--($C$145:$C$190=$H193))</f>
        <v>-455312.42611690587</v>
      </c>
      <c r="K193" s="3064" cm="1">
        <f t="array" ref="K193">SUMPRODUCT(K$145:K$190,--($D$145:$D$190=$H$192)*--($C$145:$C$190=$H193))</f>
        <v>-464269.66329978744</v>
      </c>
      <c r="L193" s="3064" cm="1">
        <f t="array" ref="L193">SUMPRODUCT(L$145:L$190,--($D$145:$D$190=$H$192)*--($C$145:$C$190=$H193))</f>
        <v>-473403.11376688513</v>
      </c>
      <c r="M193" s="3064" cm="1">
        <f t="array" ref="M193">SUMPRODUCT(M$145:M$190,--($D$145:$D$190=$H$192)*--($C$145:$C$190=$H193))</f>
        <v>-482716.24411408091</v>
      </c>
      <c r="N193" s="3064" cm="1">
        <f t="array" ref="N193">SUMPRODUCT(N$145:N$190,--($D$145:$D$190=$H$192)*--($C$145:$C$190=$H193))</f>
        <v>-492212.5891346524</v>
      </c>
      <c r="O193" s="3064" cm="1">
        <f t="array" ref="O193">SUMPRODUCT(O$145:O$190,--($D$145:$D$190=$H$192)*--($C$145:$C$190=$H193))</f>
        <v>-501895.75316090137</v>
      </c>
      <c r="P193" s="3064" cm="1">
        <f t="array" ref="P193">SUMPRODUCT(P$145:P$190,--($D$145:$D$190=$H$192)*--($C$145:$C$190=$H193))</f>
        <v>-511769.41143217578</v>
      </c>
      <c r="Q193" s="3064" cm="1">
        <f t="array" ref="Q193">SUMPRODUCT(Q$145:Q$190,--($D$145:$D$190=$H$192)*--($C$145:$C$190=$H193))</f>
        <v>-521837.31148980523</v>
      </c>
      <c r="R193" s="3064" cm="1">
        <f t="array" ref="R193">SUMPRODUCT(R$145:R$190,--($D$145:$D$190=$H$192)*--($C$145:$C$190=$H193))</f>
        <v>-532103.27459947742</v>
      </c>
      <c r="S193" s="3244" cm="1">
        <f t="array" ref="S193">SUMPRODUCT(S$145:S$190,--($D$145:$D$190=$H$192)*--($C$145:$C$190=$H193))</f>
        <v>-542571.19720159797</v>
      </c>
      <c r="T193" s="3232" cm="1">
        <f t="array" ref="T193">SUMPRODUCT(T$145:T$190,--($D$145:$D$190=$H$192)*--($C$145:$C$190=$H193))</f>
        <v>-553245.05239018216</v>
      </c>
      <c r="U193" s="3064" cm="1">
        <f t="array" ref="U193">SUMPRODUCT(U$145:U$190,--($D$145:$D$190=$H$192)*--($C$145:$C$190=$H193))</f>
        <v>-564128.89142083982</v>
      </c>
      <c r="V193" s="3064" cm="1">
        <f t="array" ref="V193">SUMPRODUCT(V$145:V$190,--($D$145:$D$190=$H$192)*--($C$145:$C$190=$H193))</f>
        <v>-575226.84524842794</v>
      </c>
      <c r="W193" s="3064" cm="1">
        <f t="array" ref="W193">SUMPRODUCT(W$145:W$190,--($D$145:$D$190=$H$192)*--($C$145:$C$190=$H193))</f>
        <v>-586543.12609495164</v>
      </c>
      <c r="X193" s="3064" cm="1">
        <f t="array" ref="X193">SUMPRODUCT(X$145:X$190,--($D$145:$D$190=$H$192)*--($C$145:$C$190=$H193))</f>
        <v>-598082.02904831036</v>
      </c>
      <c r="Y193" s="3064" cm="1">
        <f t="array" ref="Y193">SUMPRODUCT(Y$145:Y$190,--($D$145:$D$190=$H$192)*--($C$145:$C$190=$H193))</f>
        <v>-609847.9336924972</v>
      </c>
      <c r="Z193" s="3064" cm="1">
        <f t="array" ref="Z193">SUMPRODUCT(Z$145:Z$190,--($D$145:$D$190=$H$192)*--($C$145:$C$190=$H193))</f>
        <v>-621845.30576986598</v>
      </c>
      <c r="AA193" s="3064" cm="1">
        <f t="array" ref="AA193">SUMPRODUCT(AA$145:AA$190,--($D$145:$D$190=$H$192)*--($C$145:$C$190=$H193))</f>
        <v>-634078.69887610222</v>
      </c>
      <c r="AB193" s="3064" cm="1">
        <f t="array" ref="AB193">SUMPRODUCT(AB$145:AB$190,--($D$145:$D$190=$H$192)*--($C$145:$C$190=$H193))</f>
        <v>-646552.75618853746</v>
      </c>
      <c r="AC193" s="3064" cm="1">
        <f t="array" ref="AC193">SUMPRODUCT(AC$145:AC$190,--($D$145:$D$190=$H$192)*--($C$145:$C$190=$H193))</f>
        <v>-659272.21222846466</v>
      </c>
      <c r="AD193" s="3064" cm="1">
        <f t="array" ref="AD193">SUMPRODUCT(AD$145:AD$190,--($D$145:$D$190=$H$192)*--($C$145:$C$190=$H193))</f>
        <v>-672241.89465812279</v>
      </c>
      <c r="AE193" s="3064" cm="1">
        <f t="array" ref="AE193">SUMPRODUCT(AE$145:AE$190,--($D$145:$D$190=$H$192)*--($C$145:$C$190=$H193))</f>
        <v>-685466.72611303348</v>
      </c>
      <c r="AF193" s="3064" cm="1">
        <f t="array" ref="AF193">SUMPRODUCT(AF$145:AF$190,--($D$145:$D$190=$H$192)*--($C$145:$C$190=$H193))</f>
        <v>-698951.72607038438</v>
      </c>
      <c r="AG193" s="3064" cm="1">
        <f t="array" ref="AG193">SUMPRODUCT(AG$145:AG$190,--($D$145:$D$190=$H$192)*--($C$145:$C$190=$H193))</f>
        <v>-712702.01275416918</v>
      </c>
      <c r="AH193" s="3064" cm="1">
        <f t="array" ref="AH193">SUMPRODUCT(AH$145:AH$190,--($D$145:$D$190=$H$192)*--($C$145:$C$190=$H193))</f>
        <v>-726722.80507780565</v>
      </c>
      <c r="AI193" s="3064" cm="1">
        <f t="array" ref="AI193">SUMPRODUCT(AI$145:AI$190,--($D$145:$D$190=$H$192)*--($C$145:$C$190=$H193))</f>
        <v>-741019.42462497263</v>
      </c>
      <c r="AJ193" s="3064" cm="1">
        <f t="array" ref="AJ193">SUMPRODUCT(AJ$145:AJ$190,--($D$145:$D$190=$H$192)*--($C$145:$C$190=$H193))</f>
        <v>-755597.29766941303</v>
      </c>
      <c r="AK193" s="3064" cm="1">
        <f t="array" ref="AK193">SUMPRODUCT(AK$145:AK$190,--($D$145:$D$190=$H$192)*--($C$145:$C$190=$H193))</f>
        <v>-770461.9572344732</v>
      </c>
      <c r="AL193" s="3064" cm="1">
        <f t="array" ref="AL193">SUMPRODUCT(AL$145:AL$190,--($D$145:$D$190=$H$192)*--($C$145:$C$190=$H193))</f>
        <v>-785619.04519315856</v>
      </c>
      <c r="AM193" s="3257" cm="1">
        <f t="array" ref="AM193">SUMPRODUCT(AM$145:AM$190,--($D$145:$D$190=$H$192)*--($C$145:$C$190=$H193))</f>
        <v>0</v>
      </c>
      <c r="AN193" s="3064" cm="1">
        <f t="array" ref="AN193">SUMPRODUCT(AN$145:AN$190,--($D$145:$D$190=$H$192)*--($C$145:$C$190=$H193))</f>
        <v>0</v>
      </c>
      <c r="AO193" s="3095" cm="1">
        <f t="array" ref="AO193">SUMPRODUCT(AO$145:AO$190,--($D$145:$D$190=$H$192)*--($C$145:$C$190=$H193))</f>
        <v>0</v>
      </c>
    </row>
    <row r="194" spans="1:41" s="376" customFormat="1" ht="15" customHeight="1">
      <c r="A194"/>
      <c r="B194"/>
      <c r="C194"/>
      <c r="D194" s="2309" t="s">
        <v>20</v>
      </c>
      <c r="E194" s="3427" cm="1">
        <f t="array" ref="E194">SUMPRODUCT($I194:$AO194,--($I$2:$AO$2&lt;=E$58))</f>
        <v>-23689709.883816462</v>
      </c>
      <c r="F194" s="2857" cm="1">
        <f t="array" ref="F194">SUMPRODUCT($I194:$AO194,--($I$2:$AO$2&lt;=F$58))</f>
        <v>-6464853.0796998162</v>
      </c>
      <c r="G194" s="24">
        <f>+E194/$E$193</f>
        <v>1.3144720056729189</v>
      </c>
      <c r="H194" t="s">
        <v>20</v>
      </c>
      <c r="I194" s="3064" cm="1">
        <f t="array" ref="I194">SUMPRODUCT(I$145:I$190,--($D$145:$D$190=$H$192)*--($C$145:$C$190=$H194))</f>
        <v>-591558.16918553028</v>
      </c>
      <c r="J194" s="3064" cm="1">
        <f t="array" ref="J194">SUMPRODUCT(J$145:J$190,--($D$145:$D$190=$H$192)*--($C$145:$C$190=$H194))</f>
        <v>-603195.73171387101</v>
      </c>
      <c r="K194" s="3064" cm="1">
        <f t="array" ref="K194">SUMPRODUCT(K$145:K$190,--($D$145:$D$190=$H$192)*--($C$145:$C$190=$H194))</f>
        <v>-615062.23683595122</v>
      </c>
      <c r="L194" s="3064" cm="1">
        <f t="array" ref="L194">SUMPRODUCT(L$145:L$190,--($D$145:$D$190=$H$192)*--($C$145:$C$190=$H194))</f>
        <v>-627182.10847697849</v>
      </c>
      <c r="M194" s="3064" cm="1">
        <f t="array" ref="M194">SUMPRODUCT(M$145:M$190,--($D$145:$D$190=$H$192)*--($C$145:$C$190=$H194))</f>
        <v>-639020.09916665277</v>
      </c>
      <c r="N194" s="3064" cm="1">
        <f t="array" ref="N194">SUMPRODUCT(N$145:N$190,--($D$145:$D$190=$H$192)*--($C$145:$C$190=$H194))</f>
        <v>-651600.81178225856</v>
      </c>
      <c r="O194" s="3064" cm="1">
        <f t="array" ref="O194">SUMPRODUCT(O$145:O$190,--($D$145:$D$190=$H$192)*--($C$145:$C$190=$H194))</f>
        <v>-664429.0213260476</v>
      </c>
      <c r="P194" s="3064" cm="1">
        <f t="array" ref="P194">SUMPRODUCT(P$145:P$190,--($D$145:$D$190=$H$192)*--($C$145:$C$190=$H194))</f>
        <v>-677509.59673758911</v>
      </c>
      <c r="Q194" s="3064" cm="1">
        <f t="array" ref="Q194">SUMPRODUCT(Q$145:Q$190,--($D$145:$D$190=$H$192)*--($C$145:$C$190=$H194))</f>
        <v>-690847.50274177233</v>
      </c>
      <c r="R194" s="3064" cm="1">
        <f t="array" ref="R194">SUMPRODUCT(R$145:R$190,--($D$145:$D$190=$H$192)*--($C$145:$C$190=$H194))</f>
        <v>-704447.80173316505</v>
      </c>
      <c r="S194" s="3244" cm="1">
        <f t="array" ref="S194">SUMPRODUCT(S$145:S$190,--($D$145:$D$190=$H$192)*--($C$145:$C$190=$H194))</f>
        <v>-711148.14037177386</v>
      </c>
      <c r="T194" s="3232" cm="1">
        <f t="array" ref="T194">SUMPRODUCT(T$145:T$190,--($D$145:$D$190=$H$192)*--($C$145:$C$190=$H194))</f>
        <v>-725147.80827072402</v>
      </c>
      <c r="U194" s="3064" cm="1">
        <f t="array" ref="U194">SUMPRODUCT(U$145:U$190,--($D$145:$D$190=$H$192)*--($C$145:$C$190=$H194))</f>
        <v>-739422.88781815907</v>
      </c>
      <c r="V194" s="3064" cm="1">
        <f t="array" ref="V194">SUMPRODUCT(V$145:V$190,--($D$145:$D$190=$H$192)*--($C$145:$C$190=$H194))</f>
        <v>-753978.79711232707</v>
      </c>
      <c r="W194" s="3064" cm="1">
        <f t="array" ref="W194">SUMPRODUCT(W$145:W$190,--($D$145:$D$190=$H$192)*--($C$145:$C$190=$H194))</f>
        <v>-768821.06084024592</v>
      </c>
      <c r="X194" s="3064" cm="1">
        <f t="array" ref="X194">SUMPRODUCT(X$145:X$190,--($D$145:$D$190=$H$192)*--($C$145:$C$190=$H194))</f>
        <v>-783955.31237459392</v>
      </c>
      <c r="Y194" s="3064" cm="1">
        <f t="array" ref="Y194">SUMPRODUCT(Y$145:Y$190,--($D$145:$D$190=$H$192)*--($C$145:$C$190=$H194))</f>
        <v>-799387.29591185437</v>
      </c>
      <c r="Z194" s="3064" cm="1">
        <f t="array" ref="Z194">SUMPRODUCT(Z$145:Z$190,--($D$145:$D$190=$H$192)*--($C$145:$C$190=$H194))</f>
        <v>-815122.86865252024</v>
      </c>
      <c r="AA194" s="3064" cm="1">
        <f t="array" ref="AA194">SUMPRODUCT(AA$145:AA$190,--($D$145:$D$190=$H$192)*--($C$145:$C$190=$H194))</f>
        <v>-831168.00302419346</v>
      </c>
      <c r="AB194" s="3064" cm="1">
        <f t="array" ref="AB194">SUMPRODUCT(AB$145:AB$190,--($D$145:$D$190=$H$192)*--($C$145:$C$190=$H194))</f>
        <v>-847528.78894841473</v>
      </c>
      <c r="AC194" s="3064" cm="1">
        <f t="array" ref="AC194">SUMPRODUCT(AC$145:AC$190,--($D$145:$D$190=$H$192)*--($C$145:$C$190=$H194))</f>
        <v>-864211.43615209078</v>
      </c>
      <c r="AD194" s="3064" cm="1">
        <f t="array" ref="AD194">SUMPRODUCT(AD$145:AD$190,--($D$145:$D$190=$H$192)*--($C$145:$C$190=$H194))</f>
        <v>-881222.27652439196</v>
      </c>
      <c r="AE194" s="3064" cm="1">
        <f t="array" ref="AE194">SUMPRODUCT(AE$145:AE$190,--($D$145:$D$190=$H$192)*--($C$145:$C$190=$H194))</f>
        <v>-898567.76652001706</v>
      </c>
      <c r="AF194" s="3064" cm="1">
        <f t="array" ref="AF194">SUMPRODUCT(AF$145:AF$190,--($D$145:$D$190=$H$192)*--($C$145:$C$190=$H194))</f>
        <v>-916254.489609738</v>
      </c>
      <c r="AG194" s="3064" cm="1">
        <f t="array" ref="AG194">SUMPRODUCT(AG$145:AG$190,--($D$145:$D$190=$H$192)*--($C$145:$C$190=$H194))</f>
        <v>-934289.15877915162</v>
      </c>
      <c r="AH194" s="3064" cm="1">
        <f t="array" ref="AH194">SUMPRODUCT(AH$145:AH$190,--($D$145:$D$190=$H$192)*--($C$145:$C$190=$H194))</f>
        <v>-952678.61907658877</v>
      </c>
      <c r="AI194" s="3064" cm="1">
        <f t="array" ref="AI194">SUMPRODUCT(AI$145:AI$190,--($D$145:$D$190=$H$192)*--($C$145:$C$190=$H194))</f>
        <v>-971429.85021115001</v>
      </c>
      <c r="AJ194" s="3064" cm="1">
        <f t="array" ref="AJ194">SUMPRODUCT(AJ$145:AJ$190,--($D$145:$D$190=$H$192)*--($C$145:$C$190=$H194))</f>
        <v>-990549.96920184931</v>
      </c>
      <c r="AK194" s="3064" cm="1">
        <f t="array" ref="AK194">SUMPRODUCT(AK$145:AK$190,--($D$145:$D$190=$H$192)*--($C$145:$C$190=$H194))</f>
        <v>-1010046.2330788749</v>
      </c>
      <c r="AL194" s="3064" cm="1">
        <f t="array" ref="AL194">SUMPRODUCT(AL$145:AL$190,--($D$145:$D$190=$H$192)*--($C$145:$C$190=$H194))</f>
        <v>-1029926.0416379899</v>
      </c>
      <c r="AM194" s="3257" cm="1">
        <f t="array" ref="AM194">SUMPRODUCT(AM$145:AM$190,--($D$145:$D$190=$H$192)*--($C$145:$C$190=$H194))</f>
        <v>0</v>
      </c>
      <c r="AN194" s="3064" cm="1">
        <f t="array" ref="AN194">SUMPRODUCT(AN$145:AN$190,--($D$145:$D$190=$H$192)*--($C$145:$C$190=$H194))</f>
        <v>0</v>
      </c>
      <c r="AO194" s="3095" cm="1">
        <f t="array" ref="AO194">SUMPRODUCT(AO$145:AO$190,--($D$145:$D$190=$H$192)*--($C$145:$C$190=$H194))</f>
        <v>0</v>
      </c>
    </row>
    <row r="195" spans="1:41" s="376" customFormat="1" ht="15" customHeight="1">
      <c r="A195"/>
      <c r="B195"/>
      <c r="C195"/>
      <c r="D195" s="2309" t="s">
        <v>21</v>
      </c>
      <c r="E195" s="3427" cm="1">
        <f t="array" ref="E195">SUMPRODUCT($I195:$AO195,--($I$2:$AO$2&lt;=E$58))</f>
        <v>-23586612.312374339</v>
      </c>
      <c r="F195" s="2857" cm="1">
        <f t="array" ref="F195">SUMPRODUCT($I195:$AO195,--($I$2:$AO$2&lt;=F$58))</f>
        <v>-6434367.8387339348</v>
      </c>
      <c r="G195" s="24">
        <f>+E195/$E$193</f>
        <v>1.3087514260550945</v>
      </c>
      <c r="H195" t="s">
        <v>21</v>
      </c>
      <c r="I195" s="3064" cm="1">
        <f t="array" ref="I195">SUMPRODUCT(I$145:I$190,--($D$145:$D$190=$H$192)*--($C$145:$C$190=$H195))</f>
        <v>-588769.88968869799</v>
      </c>
      <c r="J195" s="3064" cm="1">
        <f t="array" ref="J195">SUMPRODUCT(J$145:J$190,--($D$145:$D$190=$H$192)*--($C$145:$C$190=$H195))</f>
        <v>-600352.59915493755</v>
      </c>
      <c r="K195" s="3064" cm="1">
        <f t="array" ref="K195">SUMPRODUCT(K$145:K$190,--($D$145:$D$190=$H$192)*--($C$145:$C$190=$H195))</f>
        <v>-612663.17210558546</v>
      </c>
      <c r="L195" s="3064" cm="1">
        <f t="array" ref="L195">SUMPRODUCT(L$145:L$190,--($D$145:$D$190=$H$192)*--($C$145:$C$190=$H195))</f>
        <v>-623726.01123682631</v>
      </c>
      <c r="M195" s="3064" cm="1">
        <f t="array" ref="M195">SUMPRODUCT(M$145:M$190,--($D$145:$D$190=$H$192)*--($C$145:$C$190=$H195))</f>
        <v>-636005.84743170347</v>
      </c>
      <c r="N195" s="3064" cm="1">
        <f t="array" ref="N195">SUMPRODUCT(N$145:N$190,--($D$145:$D$190=$H$192)*--($C$145:$C$190=$H195))</f>
        <v>-648527.26149499626</v>
      </c>
      <c r="O195" s="3064" cm="1">
        <f t="array" ref="O195">SUMPRODUCT(O$145:O$190,--($D$145:$D$190=$H$192)*--($C$145:$C$190=$H195))</f>
        <v>-661295.00592222507</v>
      </c>
      <c r="P195" s="3064" cm="1">
        <f t="array" ref="P195">SUMPRODUCT(P$145:P$190,--($D$145:$D$190=$H$192)*--($C$145:$C$190=$H195))</f>
        <v>-674313.92670345854</v>
      </c>
      <c r="Q195" s="3064" cm="1">
        <f t="array" ref="Q195">SUMPRODUCT(Q$145:Q$190,--($D$145:$D$190=$H$192)*--($C$145:$C$190=$H195))</f>
        <v>-687588.96516260668</v>
      </c>
      <c r="R195" s="3064" cm="1">
        <f t="array" ref="R195">SUMPRODUCT(R$145:R$190,--($D$145:$D$190=$H$192)*--($C$145:$C$190=$H195))</f>
        <v>-701125.15983289643</v>
      </c>
      <c r="S195" s="3244" cm="1">
        <f t="array" ref="S195">SUMPRODUCT(S$145:S$190,--($D$145:$D$190=$H$192)*--($C$145:$C$190=$H195))</f>
        <v>-708149.9037981478</v>
      </c>
      <c r="T195" s="3232" cm="1">
        <f t="array" ref="T195">SUMPRODUCT(T$145:T$190,--($D$145:$D$190=$H$192)*--($C$145:$C$190=$H195))</f>
        <v>-722090.58820668585</v>
      </c>
      <c r="U195" s="3064" cm="1">
        <f t="array" ref="U195">SUMPRODUCT(U$145:U$190,--($D$145:$D$190=$H$192)*--($C$145:$C$190=$H195))</f>
        <v>-736305.52389758849</v>
      </c>
      <c r="V195" s="3064" cm="1">
        <f t="array" ref="V195">SUMPRODUCT(V$145:V$190,--($D$145:$D$190=$H$192)*--($C$145:$C$190=$H195))</f>
        <v>-750800.1061415372</v>
      </c>
      <c r="W195" s="3064" cm="1">
        <f t="array" ref="W195">SUMPRODUCT(W$145:W$190,--($D$145:$D$190=$H$192)*--($C$145:$C$190=$H195))</f>
        <v>-765579.83634890337</v>
      </c>
      <c r="X195" s="3064" cm="1">
        <f t="array" ref="X195">SUMPRODUCT(X$145:X$190,--($D$145:$D$190=$H$192)*--($C$145:$C$190=$H195))</f>
        <v>-780650.32415780355</v>
      </c>
      <c r="Y195" s="3064" cm="1">
        <f t="array" ref="Y195">SUMPRODUCT(Y$145:Y$190,--($D$145:$D$190=$H$192)*--($C$145:$C$190=$H195))</f>
        <v>-796017.28956323548</v>
      </c>
      <c r="Z195" s="3064" cm="1">
        <f t="array" ref="Z195">SUMPRODUCT(Z$145:Z$190,--($D$145:$D$190=$H$192)*--($C$145:$C$190=$H195))</f>
        <v>-811686.56508809759</v>
      </c>
      <c r="AA195" s="3064" cm="1">
        <f t="array" ref="AA195">SUMPRODUCT(AA$145:AA$190,--($D$145:$D$190=$H$192)*--($C$145:$C$190=$H195))</f>
        <v>-827664.09799692163</v>
      </c>
      <c r="AB195" s="3064" cm="1">
        <f t="array" ref="AB195">SUMPRODUCT(AB$145:AB$190,--($D$145:$D$190=$H$192)*--($C$145:$C$190=$H195))</f>
        <v>-843955.95255315187</v>
      </c>
      <c r="AC195" s="3064" cm="1">
        <f t="array" ref="AC195">SUMPRODUCT(AC$145:AC$190,--($D$145:$D$190=$H$192)*--($C$145:$C$190=$H195))</f>
        <v>-860568.31232083379</v>
      </c>
      <c r="AD195" s="3064" cm="1">
        <f t="array" ref="AD195">SUMPRODUCT(AD$145:AD$190,--($D$145:$D$190=$H$192)*--($C$145:$C$190=$H195))</f>
        <v>-877507.48251158185</v>
      </c>
      <c r="AE195" s="3064" cm="1">
        <f t="array" ref="AE195">SUMPRODUCT(AE$145:AE$190,--($D$145:$D$190=$H$192)*--($C$145:$C$190=$H195))</f>
        <v>-894779.8923777187</v>
      </c>
      <c r="AF195" s="3064" cm="1">
        <f t="array" ref="AF195">SUMPRODUCT(AF$145:AF$190,--($D$145:$D$190=$H$192)*--($C$145:$C$190=$H195))</f>
        <v>-912392.09765249479</v>
      </c>
      <c r="AG195" s="3064" cm="1">
        <f t="array" ref="AG195">SUMPRODUCT(AG$145:AG$190,--($D$145:$D$190=$H$192)*--($C$145:$C$190=$H195))</f>
        <v>-930350.78303831315</v>
      </c>
      <c r="AH195" s="3064" cm="1">
        <f t="array" ref="AH195">SUMPRODUCT(AH$145:AH$190,--($D$145:$D$190=$H$192)*--($C$145:$C$190=$H195))</f>
        <v>-948662.7647439033</v>
      </c>
      <c r="AI195" s="3064" cm="1">
        <f t="array" ref="AI195">SUMPRODUCT(AI$145:AI$190,--($D$145:$D$190=$H$192)*--($C$145:$C$190=$H195))</f>
        <v>-967334.99307141057</v>
      </c>
      <c r="AJ195" s="3064" cm="1">
        <f t="array" ref="AJ195">SUMPRODUCT(AJ$145:AJ$190,--($D$145:$D$190=$H$192)*--($C$145:$C$190=$H195))</f>
        <v>-986374.55505437905</v>
      </c>
      <c r="AK195" s="3064" cm="1">
        <f t="array" ref="AK195">SUMPRODUCT(AK$145:AK$190,--($D$145:$D$190=$H$192)*--($C$145:$C$190=$H195))</f>
        <v>-1005788.6771476307</v>
      </c>
      <c r="AL195" s="3064" cm="1">
        <f t="array" ref="AL195">SUMPRODUCT(AL$145:AL$190,--($D$145:$D$190=$H$192)*--($C$145:$C$190=$H195))</f>
        <v>-1025584.7279700621</v>
      </c>
      <c r="AM195" s="3257" cm="1">
        <f t="array" ref="AM195">SUMPRODUCT(AM$145:AM$190,--($D$145:$D$190=$H$192)*--($C$145:$C$190=$H195))</f>
        <v>0</v>
      </c>
      <c r="AN195" s="3064" cm="1">
        <f t="array" ref="AN195">SUMPRODUCT(AN$145:AN$190,--($D$145:$D$190=$H$192)*--($C$145:$C$190=$H195))</f>
        <v>0</v>
      </c>
      <c r="AO195" s="3095" cm="1">
        <f t="array" ref="AO195">SUMPRODUCT(AO$145:AO$190,--($D$145:$D$190=$H$192)*--($C$145:$C$190=$H195))</f>
        <v>0</v>
      </c>
    </row>
    <row r="196" spans="1:41" s="376" customFormat="1" ht="15" customHeight="1">
      <c r="A196"/>
      <c r="B196"/>
      <c r="C196"/>
      <c r="D196" s="3218" t="s">
        <v>87</v>
      </c>
      <c r="E196" s="3427" cm="1">
        <f t="array" ref="E196">SUMPRODUCT($I196:$AO196,--($I$2:$AO$2&lt;=E$58))</f>
        <v>-5667485.1566424742</v>
      </c>
      <c r="F196" s="2857" cm="1">
        <f t="array" ref="F196">SUMPRODUCT($I196:$AO196,--($I$2:$AO$2&lt;=F$58))</f>
        <v>-1582805.2900811362</v>
      </c>
      <c r="G196"/>
      <c r="H196" s="3219" t="s">
        <v>87</v>
      </c>
      <c r="I196" s="3064">
        <f t="shared" ref="I196:AO196" si="50">I194-I193</f>
        <v>-145030.16668152146</v>
      </c>
      <c r="J196" s="3064">
        <f t="shared" si="50"/>
        <v>-147883.30559696513</v>
      </c>
      <c r="K196" s="3064">
        <f t="shared" si="50"/>
        <v>-150792.57353616378</v>
      </c>
      <c r="L196" s="3064">
        <f t="shared" si="50"/>
        <v>-153778.99471009336</v>
      </c>
      <c r="M196" s="3064">
        <f t="shared" si="50"/>
        <v>-156303.85505257186</v>
      </c>
      <c r="N196" s="3064">
        <f t="shared" si="50"/>
        <v>-159388.22264760616</v>
      </c>
      <c r="O196" s="3064">
        <f t="shared" si="50"/>
        <v>-162533.26816514623</v>
      </c>
      <c r="P196" s="3064">
        <f t="shared" si="50"/>
        <v>-165740.18530541332</v>
      </c>
      <c r="Q196" s="3064">
        <f t="shared" si="50"/>
        <v>-169010.1912519671</v>
      </c>
      <c r="R196" s="3064">
        <f t="shared" si="50"/>
        <v>-172344.52713368763</v>
      </c>
      <c r="S196" s="3244">
        <f t="shared" si="50"/>
        <v>-168576.94317017589</v>
      </c>
      <c r="T196" s="3232">
        <f t="shared" si="50"/>
        <v>-171902.75588054187</v>
      </c>
      <c r="U196" s="3064">
        <f t="shared" si="50"/>
        <v>-175293.99639731925</v>
      </c>
      <c r="V196" s="3064">
        <f t="shared" si="50"/>
        <v>-178751.95186389913</v>
      </c>
      <c r="W196" s="3064">
        <f t="shared" si="50"/>
        <v>-182277.93474529427</v>
      </c>
      <c r="X196" s="3064">
        <f t="shared" si="50"/>
        <v>-185873.28332628356</v>
      </c>
      <c r="Y196" s="3064">
        <f t="shared" si="50"/>
        <v>-189539.36221935716</v>
      </c>
      <c r="Z196" s="3064">
        <f t="shared" si="50"/>
        <v>-193277.56288265425</v>
      </c>
      <c r="AA196" s="3064">
        <f t="shared" si="50"/>
        <v>-197089.30414809124</v>
      </c>
      <c r="AB196" s="3064">
        <f t="shared" si="50"/>
        <v>-200976.03275987727</v>
      </c>
      <c r="AC196" s="3064">
        <f t="shared" si="50"/>
        <v>-204939.22392362612</v>
      </c>
      <c r="AD196" s="3064">
        <f t="shared" si="50"/>
        <v>-208980.38186626916</v>
      </c>
      <c r="AE196" s="3064">
        <f t="shared" si="50"/>
        <v>-213101.04040698358</v>
      </c>
      <c r="AF196" s="3064">
        <f t="shared" si="50"/>
        <v>-217302.76353935362</v>
      </c>
      <c r="AG196" s="3064">
        <f t="shared" si="50"/>
        <v>-221587.14602498244</v>
      </c>
      <c r="AH196" s="3064">
        <f t="shared" si="50"/>
        <v>-225955.81399878312</v>
      </c>
      <c r="AI196" s="3064">
        <f t="shared" si="50"/>
        <v>-230410.42558617739</v>
      </c>
      <c r="AJ196" s="3064">
        <f t="shared" si="50"/>
        <v>-234952.67153243627</v>
      </c>
      <c r="AK196" s="3064">
        <f t="shared" si="50"/>
        <v>-239584.27584440168</v>
      </c>
      <c r="AL196" s="3064">
        <f t="shared" si="50"/>
        <v>-244306.99644483137</v>
      </c>
      <c r="AM196" s="3257">
        <f t="shared" si="50"/>
        <v>0</v>
      </c>
      <c r="AN196" s="3064">
        <f t="shared" si="50"/>
        <v>0</v>
      </c>
      <c r="AO196" s="3095">
        <f t="shared" si="50"/>
        <v>0</v>
      </c>
    </row>
    <row r="197" spans="1:41" s="376" customFormat="1" ht="15" customHeight="1">
      <c r="A197"/>
      <c r="B197"/>
      <c r="C197"/>
      <c r="D197" s="3218" t="s">
        <v>88</v>
      </c>
      <c r="E197" s="3427" cm="1">
        <f t="array" ref="E197">SUMPRODUCT($I197:$AO197,--($I$2:$AO$2&lt;=E$58))</f>
        <v>-5564387.5852003442</v>
      </c>
      <c r="F197" s="2857" cm="1">
        <f t="array" ref="F197">SUMPRODUCT($I197:$AO197,--($I$2:$AO$2&lt;=F$58))</f>
        <v>-1552320.0491152531</v>
      </c>
      <c r="G197"/>
      <c r="H197" s="3219" t="s">
        <v>88</v>
      </c>
      <c r="I197" s="3064">
        <f t="shared" ref="I197:AO197" si="51">I195-I193</f>
        <v>-142241.88718468917</v>
      </c>
      <c r="J197" s="3064">
        <f t="shared" si="51"/>
        <v>-145040.17303803167</v>
      </c>
      <c r="K197" s="3064">
        <f t="shared" si="51"/>
        <v>-148393.50880579802</v>
      </c>
      <c r="L197" s="3064">
        <f t="shared" si="51"/>
        <v>-150322.89746994118</v>
      </c>
      <c r="M197" s="3064">
        <f t="shared" si="51"/>
        <v>-153289.60331762256</v>
      </c>
      <c r="N197" s="3064">
        <f t="shared" si="51"/>
        <v>-156314.67236034386</v>
      </c>
      <c r="O197" s="3064">
        <f t="shared" si="51"/>
        <v>-159399.2527613237</v>
      </c>
      <c r="P197" s="3064">
        <f t="shared" si="51"/>
        <v>-162544.51527128275</v>
      </c>
      <c r="Q197" s="3064">
        <f t="shared" si="51"/>
        <v>-165751.65367280145</v>
      </c>
      <c r="R197" s="3064">
        <f t="shared" si="51"/>
        <v>-169021.88523341902</v>
      </c>
      <c r="S197" s="3244">
        <f t="shared" si="51"/>
        <v>-165578.70659654983</v>
      </c>
      <c r="T197" s="3232">
        <f t="shared" si="51"/>
        <v>-168845.53581650369</v>
      </c>
      <c r="U197" s="3064">
        <f t="shared" si="51"/>
        <v>-172176.63247674867</v>
      </c>
      <c r="V197" s="3064">
        <f t="shared" si="51"/>
        <v>-175573.26089310925</v>
      </c>
      <c r="W197" s="3064">
        <f t="shared" si="51"/>
        <v>-179036.71025395172</v>
      </c>
      <c r="X197" s="3064">
        <f t="shared" si="51"/>
        <v>-182568.29510949319</v>
      </c>
      <c r="Y197" s="3064">
        <f t="shared" si="51"/>
        <v>-186169.35587073828</v>
      </c>
      <c r="Z197" s="3064">
        <f t="shared" si="51"/>
        <v>-189841.2593182316</v>
      </c>
      <c r="AA197" s="3064">
        <f t="shared" si="51"/>
        <v>-193585.39912081941</v>
      </c>
      <c r="AB197" s="3064">
        <f t="shared" si="51"/>
        <v>-197403.19636461441</v>
      </c>
      <c r="AC197" s="3064">
        <f t="shared" si="51"/>
        <v>-201296.10009236913</v>
      </c>
      <c r="AD197" s="3064">
        <f t="shared" si="51"/>
        <v>-205265.58785345906</v>
      </c>
      <c r="AE197" s="3064">
        <f t="shared" si="51"/>
        <v>-209313.16626468522</v>
      </c>
      <c r="AF197" s="3064">
        <f t="shared" si="51"/>
        <v>-213440.37158211041</v>
      </c>
      <c r="AG197" s="3064">
        <f t="shared" si="51"/>
        <v>-217648.77028414398</v>
      </c>
      <c r="AH197" s="3064">
        <f t="shared" si="51"/>
        <v>-221939.95966609765</v>
      </c>
      <c r="AI197" s="3064">
        <f t="shared" si="51"/>
        <v>-226315.56844643794</v>
      </c>
      <c r="AJ197" s="3064">
        <f t="shared" si="51"/>
        <v>-230777.25738496601</v>
      </c>
      <c r="AK197" s="3064">
        <f t="shared" si="51"/>
        <v>-235326.71991315752</v>
      </c>
      <c r="AL197" s="3064">
        <f t="shared" si="51"/>
        <v>-239965.6827769035</v>
      </c>
      <c r="AM197" s="3257">
        <f t="shared" si="51"/>
        <v>0</v>
      </c>
      <c r="AN197" s="3064">
        <f t="shared" si="51"/>
        <v>0</v>
      </c>
      <c r="AO197" s="3095">
        <f t="shared" si="51"/>
        <v>0</v>
      </c>
    </row>
    <row r="198" spans="1:41" s="376" customFormat="1" ht="15" customHeight="1" thickBot="1">
      <c r="A198"/>
      <c r="B198"/>
      <c r="C198"/>
      <c r="D198" s="3220" t="s">
        <v>89</v>
      </c>
      <c r="E198" s="3435" cm="1">
        <f t="array" ref="E198">SUMPRODUCT($I198:$AO198,--($I$2:$AO$2&lt;=E$58))</f>
        <v>103097.57144213084</v>
      </c>
      <c r="F198" s="2858" cm="1">
        <f t="array" ref="F198">SUMPRODUCT($I198:$AO198,--($I$2:$AO$2&lt;=F$58))</f>
        <v>30485.240965882665</v>
      </c>
      <c r="G198" s="2859"/>
      <c r="H198" s="3221" t="s">
        <v>89</v>
      </c>
      <c r="I198" s="3096">
        <f t="shared" ref="I198:AO198" si="52">I195-I194</f>
        <v>2788.2794968322851</v>
      </c>
      <c r="J198" s="3096">
        <f t="shared" si="52"/>
        <v>2843.1325589334592</v>
      </c>
      <c r="K198" s="3096">
        <f t="shared" si="52"/>
        <v>2399.0647303657606</v>
      </c>
      <c r="L198" s="3096">
        <f t="shared" si="52"/>
        <v>3456.0972401521867</v>
      </c>
      <c r="M198" s="3096">
        <f t="shared" si="52"/>
        <v>3014.2517349492991</v>
      </c>
      <c r="N198" s="3096">
        <f t="shared" si="52"/>
        <v>3073.5502872623038</v>
      </c>
      <c r="O198" s="3096">
        <f t="shared" si="52"/>
        <v>3134.0154038225301</v>
      </c>
      <c r="P198" s="3096">
        <f t="shared" si="52"/>
        <v>3195.6700341305695</v>
      </c>
      <c r="Q198" s="3096">
        <f t="shared" si="52"/>
        <v>3258.5375791656552</v>
      </c>
      <c r="R198" s="3096">
        <f t="shared" si="52"/>
        <v>3322.6419002686162</v>
      </c>
      <c r="S198" s="3251">
        <f t="shared" si="52"/>
        <v>2998.2365736260545</v>
      </c>
      <c r="T198" s="3240">
        <f t="shared" si="52"/>
        <v>3057.220064038178</v>
      </c>
      <c r="U198" s="3096">
        <f t="shared" si="52"/>
        <v>3117.363920570584</v>
      </c>
      <c r="V198" s="3096">
        <f t="shared" si="52"/>
        <v>3178.690970789874</v>
      </c>
      <c r="W198" s="3096">
        <f t="shared" si="52"/>
        <v>3241.2244913425529</v>
      </c>
      <c r="X198" s="3096">
        <f t="shared" si="52"/>
        <v>3304.9882167903706</v>
      </c>
      <c r="Y198" s="3096">
        <f t="shared" si="52"/>
        <v>3370.0063486188883</v>
      </c>
      <c r="Z198" s="3096">
        <f t="shared" si="52"/>
        <v>3436.3035644226475</v>
      </c>
      <c r="AA198" s="3096">
        <f t="shared" si="52"/>
        <v>3503.9050272718305</v>
      </c>
      <c r="AB198" s="3096">
        <f t="shared" si="52"/>
        <v>3572.836395262857</v>
      </c>
      <c r="AC198" s="3096">
        <f t="shared" si="52"/>
        <v>3643.1238312569913</v>
      </c>
      <c r="AD198" s="3096">
        <f t="shared" si="52"/>
        <v>3714.7940128101036</v>
      </c>
      <c r="AE198" s="3096">
        <f t="shared" si="52"/>
        <v>3787.8741422983585</v>
      </c>
      <c r="AF198" s="3096">
        <f t="shared" si="52"/>
        <v>3862.391957243206</v>
      </c>
      <c r="AG198" s="3096">
        <f t="shared" si="52"/>
        <v>3938.3757408384699</v>
      </c>
      <c r="AH198" s="3096">
        <f t="shared" si="52"/>
        <v>4015.8543326854706</v>
      </c>
      <c r="AI198" s="3096">
        <f t="shared" si="52"/>
        <v>4094.8571397394408</v>
      </c>
      <c r="AJ198" s="3096">
        <f t="shared" si="52"/>
        <v>4175.4141474702628</v>
      </c>
      <c r="AK198" s="3096">
        <f t="shared" si="52"/>
        <v>4257.5559312441619</v>
      </c>
      <c r="AL198" s="3096">
        <f t="shared" si="52"/>
        <v>4341.3136679278687</v>
      </c>
      <c r="AM198" s="3265">
        <f t="shared" si="52"/>
        <v>0</v>
      </c>
      <c r="AN198" s="3096">
        <f t="shared" si="52"/>
        <v>0</v>
      </c>
      <c r="AO198" s="3097">
        <f t="shared" si="52"/>
        <v>0</v>
      </c>
    </row>
    <row r="199" spans="1:41" s="376" customFormat="1" ht="15" customHeight="1">
      <c r="A199"/>
      <c r="B199"/>
      <c r="C199"/>
      <c r="D199" s="3129" t="s">
        <v>90</v>
      </c>
      <c r="E199" s="3434" t="s">
        <v>82</v>
      </c>
      <c r="F199" s="2860" t="s">
        <v>83</v>
      </c>
      <c r="G199" s="2860"/>
      <c r="H199" s="2861" t="s">
        <v>77</v>
      </c>
      <c r="I199" s="3093"/>
      <c r="J199" s="3093"/>
      <c r="K199" s="3093"/>
      <c r="L199" s="3093"/>
      <c r="M199" s="3093"/>
      <c r="N199" s="3093"/>
      <c r="O199" s="3093"/>
      <c r="P199" s="3093"/>
      <c r="Q199" s="3093"/>
      <c r="R199" s="3093"/>
      <c r="S199" s="3250"/>
      <c r="T199" s="3239"/>
      <c r="U199" s="3093"/>
      <c r="V199" s="3093"/>
      <c r="W199" s="3093"/>
      <c r="X199" s="3093"/>
      <c r="Y199" s="3093"/>
      <c r="Z199" s="3093"/>
      <c r="AA199" s="3093"/>
      <c r="AB199" s="3093"/>
      <c r="AC199" s="3093"/>
      <c r="AD199" s="3093"/>
      <c r="AE199" s="3093"/>
      <c r="AF199" s="3093"/>
      <c r="AG199" s="3093"/>
      <c r="AH199" s="3093"/>
      <c r="AI199" s="3093"/>
      <c r="AJ199" s="3093"/>
      <c r="AK199" s="3093"/>
      <c r="AL199" s="3093"/>
      <c r="AM199" s="3264"/>
      <c r="AN199" s="3093"/>
      <c r="AO199" s="3094"/>
    </row>
    <row r="200" spans="1:41" s="376" customFormat="1" ht="15" customHeight="1">
      <c r="A200"/>
      <c r="B200"/>
      <c r="C200"/>
      <c r="D200" s="2309" t="s">
        <v>102</v>
      </c>
      <c r="E200" s="3427">
        <f t="shared" ref="E200:E205" si="53">+AO200</f>
        <v>-18022224.727173984</v>
      </c>
      <c r="F200" s="2857">
        <f t="shared" ref="F200:F205" si="54">+U200</f>
        <v>-6541992.9306313004</v>
      </c>
      <c r="G200"/>
      <c r="H200" t="s">
        <v>22</v>
      </c>
      <c r="I200" s="3064">
        <f t="shared" ref="I200:I205" si="55">+I193</f>
        <v>-446528.00250400882</v>
      </c>
      <c r="J200" s="3064">
        <f t="shared" ref="J200:AO205" si="56">+I200+J193</f>
        <v>-901840.4286209147</v>
      </c>
      <c r="K200" s="3064">
        <f t="shared" si="56"/>
        <v>-1366110.0919207023</v>
      </c>
      <c r="L200" s="3064">
        <f t="shared" si="56"/>
        <v>-1839513.2056875874</v>
      </c>
      <c r="M200" s="3064">
        <f t="shared" si="56"/>
        <v>-2322229.4498016685</v>
      </c>
      <c r="N200" s="3064">
        <f t="shared" si="56"/>
        <v>-2814442.0389363207</v>
      </c>
      <c r="O200" s="3064">
        <f t="shared" si="56"/>
        <v>-3316337.7920972221</v>
      </c>
      <c r="P200" s="3064">
        <f t="shared" si="56"/>
        <v>-3828107.203529398</v>
      </c>
      <c r="Q200" s="3064">
        <f t="shared" si="56"/>
        <v>-4349944.5150192035</v>
      </c>
      <c r="R200" s="3064">
        <f t="shared" si="56"/>
        <v>-4882047.7896186812</v>
      </c>
      <c r="S200" s="3244">
        <f t="shared" si="56"/>
        <v>-5424618.9868202787</v>
      </c>
      <c r="T200" s="3232">
        <f t="shared" si="56"/>
        <v>-5977864.0392104611</v>
      </c>
      <c r="U200" s="3064">
        <f t="shared" si="56"/>
        <v>-6541992.9306313004</v>
      </c>
      <c r="V200" s="3064">
        <f t="shared" si="56"/>
        <v>-7117219.7758797286</v>
      </c>
      <c r="W200" s="3064">
        <f t="shared" si="56"/>
        <v>-7703762.9019746799</v>
      </c>
      <c r="X200" s="3064">
        <f t="shared" si="56"/>
        <v>-8301844.9310229905</v>
      </c>
      <c r="Y200" s="3064">
        <f t="shared" si="56"/>
        <v>-8911692.8647154868</v>
      </c>
      <c r="Z200" s="3064">
        <f t="shared" si="56"/>
        <v>-9533538.1704853531</v>
      </c>
      <c r="AA200" s="3064">
        <f t="shared" si="56"/>
        <v>-10167616.869361455</v>
      </c>
      <c r="AB200" s="3064">
        <f t="shared" si="56"/>
        <v>-10814169.625549993</v>
      </c>
      <c r="AC200" s="3064">
        <f t="shared" si="56"/>
        <v>-11473441.837778457</v>
      </c>
      <c r="AD200" s="3064">
        <f t="shared" si="56"/>
        <v>-12145683.732436579</v>
      </c>
      <c r="AE200" s="3064">
        <f t="shared" si="56"/>
        <v>-12831150.458549611</v>
      </c>
      <c r="AF200" s="3064">
        <f t="shared" si="56"/>
        <v>-13530102.184619995</v>
      </c>
      <c r="AG200" s="3064">
        <f t="shared" si="56"/>
        <v>-14242804.197374163</v>
      </c>
      <c r="AH200" s="3064">
        <f t="shared" si="56"/>
        <v>-14969527.002451969</v>
      </c>
      <c r="AI200" s="3064">
        <f t="shared" si="56"/>
        <v>-15710546.427076941</v>
      </c>
      <c r="AJ200" s="3064">
        <f t="shared" si="56"/>
        <v>-16466143.724746354</v>
      </c>
      <c r="AK200" s="3064">
        <f t="shared" si="56"/>
        <v>-17236605.681980826</v>
      </c>
      <c r="AL200" s="3064">
        <f t="shared" si="56"/>
        <v>-18022224.727173984</v>
      </c>
      <c r="AM200" s="3257">
        <f t="shared" si="56"/>
        <v>-18022224.727173984</v>
      </c>
      <c r="AN200" s="3064">
        <f t="shared" si="56"/>
        <v>-18022224.727173984</v>
      </c>
      <c r="AO200" s="3064">
        <f t="shared" si="56"/>
        <v>-18022224.727173984</v>
      </c>
    </row>
    <row r="201" spans="1:41" s="376" customFormat="1" ht="15" customHeight="1">
      <c r="A201"/>
      <c r="B201"/>
      <c r="C201"/>
      <c r="D201" s="2309" t="s">
        <v>103</v>
      </c>
      <c r="E201" s="3427">
        <f t="shared" si="53"/>
        <v>-23689709.883816462</v>
      </c>
      <c r="F201" s="2857">
        <f t="shared" si="54"/>
        <v>-8640571.9161604736</v>
      </c>
      <c r="G201"/>
      <c r="H201" t="s">
        <v>20</v>
      </c>
      <c r="I201" s="3064">
        <f t="shared" si="55"/>
        <v>-591558.16918553028</v>
      </c>
      <c r="J201" s="3064">
        <f t="shared" si="56"/>
        <v>-1194753.9008994014</v>
      </c>
      <c r="K201" s="3064">
        <f t="shared" si="56"/>
        <v>-1809816.1377353526</v>
      </c>
      <c r="L201" s="3064">
        <f t="shared" si="56"/>
        <v>-2436998.2462123311</v>
      </c>
      <c r="M201" s="3064">
        <f t="shared" si="56"/>
        <v>-3076018.3453789838</v>
      </c>
      <c r="N201" s="3064">
        <f t="shared" si="56"/>
        <v>-3727619.1571612423</v>
      </c>
      <c r="O201" s="3064">
        <f t="shared" si="56"/>
        <v>-4392048.1784872897</v>
      </c>
      <c r="P201" s="3064">
        <f t="shared" si="56"/>
        <v>-5069557.7752248785</v>
      </c>
      <c r="Q201" s="3064">
        <f t="shared" si="56"/>
        <v>-5760405.2779666511</v>
      </c>
      <c r="R201" s="3064">
        <f t="shared" si="56"/>
        <v>-6464853.0796998162</v>
      </c>
      <c r="S201" s="3244">
        <f t="shared" si="56"/>
        <v>-7176001.2200715896</v>
      </c>
      <c r="T201" s="3232">
        <f t="shared" si="56"/>
        <v>-7901149.0283423141</v>
      </c>
      <c r="U201" s="3064">
        <f t="shared" si="56"/>
        <v>-8640571.9161604736</v>
      </c>
      <c r="V201" s="3064">
        <f t="shared" si="56"/>
        <v>-9394550.7132728007</v>
      </c>
      <c r="W201" s="3064">
        <f t="shared" si="56"/>
        <v>-10163371.774113046</v>
      </c>
      <c r="X201" s="3064">
        <f t="shared" si="56"/>
        <v>-10947327.08648764</v>
      </c>
      <c r="Y201" s="3064">
        <f t="shared" si="56"/>
        <v>-11746714.382399494</v>
      </c>
      <c r="Z201" s="3064">
        <f t="shared" si="56"/>
        <v>-12561837.251052015</v>
      </c>
      <c r="AA201" s="3064">
        <f t="shared" si="56"/>
        <v>-13393005.254076209</v>
      </c>
      <c r="AB201" s="3064">
        <f t="shared" si="56"/>
        <v>-14240534.043024624</v>
      </c>
      <c r="AC201" s="3064">
        <f t="shared" si="56"/>
        <v>-15104745.479176715</v>
      </c>
      <c r="AD201" s="3064">
        <f t="shared" si="56"/>
        <v>-15985967.755701106</v>
      </c>
      <c r="AE201" s="3064">
        <f t="shared" si="56"/>
        <v>-16884535.522221122</v>
      </c>
      <c r="AF201" s="3064">
        <f t="shared" si="56"/>
        <v>-17800790.011830859</v>
      </c>
      <c r="AG201" s="3064">
        <f t="shared" si="56"/>
        <v>-18735079.170610011</v>
      </c>
      <c r="AH201" s="3064">
        <f t="shared" si="56"/>
        <v>-19687757.789686598</v>
      </c>
      <c r="AI201" s="3064">
        <f t="shared" si="56"/>
        <v>-20659187.639897749</v>
      </c>
      <c r="AJ201" s="3064">
        <f t="shared" si="56"/>
        <v>-21649737.609099597</v>
      </c>
      <c r="AK201" s="3064">
        <f t="shared" si="56"/>
        <v>-22659783.842178471</v>
      </c>
      <c r="AL201" s="3064">
        <f t="shared" si="56"/>
        <v>-23689709.883816462</v>
      </c>
      <c r="AM201" s="3257">
        <f t="shared" si="56"/>
        <v>-23689709.883816462</v>
      </c>
      <c r="AN201" s="3064">
        <f t="shared" si="56"/>
        <v>-23689709.883816462</v>
      </c>
      <c r="AO201" s="3064">
        <f t="shared" si="56"/>
        <v>-23689709.883816462</v>
      </c>
    </row>
    <row r="202" spans="1:41" s="376" customFormat="1" ht="15" customHeight="1">
      <c r="A202"/>
      <c r="B202"/>
      <c r="C202"/>
      <c r="D202" s="2309" t="s">
        <v>104</v>
      </c>
      <c r="E202" s="3427">
        <f t="shared" si="53"/>
        <v>-23586612.312374339</v>
      </c>
      <c r="F202" s="2857">
        <f t="shared" si="54"/>
        <v>-8600913.8546363581</v>
      </c>
      <c r="G202"/>
      <c r="H202" t="s">
        <v>21</v>
      </c>
      <c r="I202" s="3064">
        <f t="shared" si="55"/>
        <v>-588769.88968869799</v>
      </c>
      <c r="J202" s="3064">
        <f t="shared" si="56"/>
        <v>-1189122.4888436357</v>
      </c>
      <c r="K202" s="3064">
        <f t="shared" si="56"/>
        <v>-1801785.6609492211</v>
      </c>
      <c r="L202" s="3064">
        <f t="shared" si="56"/>
        <v>-2425511.6721860473</v>
      </c>
      <c r="M202" s="3064">
        <f t="shared" si="56"/>
        <v>-3061517.5196177508</v>
      </c>
      <c r="N202" s="3064">
        <f t="shared" si="56"/>
        <v>-3710044.7811127473</v>
      </c>
      <c r="O202" s="3064">
        <f t="shared" si="56"/>
        <v>-4371339.7870349726</v>
      </c>
      <c r="P202" s="3064">
        <f t="shared" si="56"/>
        <v>-5045653.7137384312</v>
      </c>
      <c r="Q202" s="3064">
        <f t="shared" si="56"/>
        <v>-5733242.6789010381</v>
      </c>
      <c r="R202" s="3064">
        <f t="shared" si="56"/>
        <v>-6434367.8387339348</v>
      </c>
      <c r="S202" s="3244">
        <f t="shared" si="56"/>
        <v>-7142517.7425320828</v>
      </c>
      <c r="T202" s="3232">
        <f t="shared" si="56"/>
        <v>-7864608.3307387689</v>
      </c>
      <c r="U202" s="3064">
        <f t="shared" si="56"/>
        <v>-8600913.8546363581</v>
      </c>
      <c r="V202" s="3064">
        <f t="shared" si="56"/>
        <v>-9351713.9607778955</v>
      </c>
      <c r="W202" s="3064">
        <f t="shared" si="56"/>
        <v>-10117293.7971268</v>
      </c>
      <c r="X202" s="3064">
        <f t="shared" si="56"/>
        <v>-10897944.121284604</v>
      </c>
      <c r="Y202" s="3064">
        <f t="shared" si="56"/>
        <v>-11693961.410847839</v>
      </c>
      <c r="Z202" s="3064">
        <f t="shared" si="56"/>
        <v>-12505647.975935936</v>
      </c>
      <c r="AA202" s="3064">
        <f t="shared" si="56"/>
        <v>-13333312.073932858</v>
      </c>
      <c r="AB202" s="3064">
        <f t="shared" si="56"/>
        <v>-14177268.026486009</v>
      </c>
      <c r="AC202" s="3064">
        <f t="shared" si="56"/>
        <v>-15037836.338806843</v>
      </c>
      <c r="AD202" s="3064">
        <f t="shared" si="56"/>
        <v>-15915343.821318425</v>
      </c>
      <c r="AE202" s="3064">
        <f t="shared" si="56"/>
        <v>-16810123.713696145</v>
      </c>
      <c r="AF202" s="3064">
        <f t="shared" si="56"/>
        <v>-17722515.811348639</v>
      </c>
      <c r="AG202" s="3064">
        <f t="shared" si="56"/>
        <v>-18652866.594386954</v>
      </c>
      <c r="AH202" s="3064">
        <f t="shared" si="56"/>
        <v>-19601529.359130856</v>
      </c>
      <c r="AI202" s="3064">
        <f t="shared" si="56"/>
        <v>-20568864.352202266</v>
      </c>
      <c r="AJ202" s="3064">
        <f t="shared" si="56"/>
        <v>-21555238.907256644</v>
      </c>
      <c r="AK202" s="3064">
        <f t="shared" si="56"/>
        <v>-22561027.584404275</v>
      </c>
      <c r="AL202" s="3064">
        <f t="shared" si="56"/>
        <v>-23586612.312374339</v>
      </c>
      <c r="AM202" s="3257">
        <f t="shared" si="56"/>
        <v>-23586612.312374339</v>
      </c>
      <c r="AN202" s="3064">
        <f t="shared" si="56"/>
        <v>-23586612.312374339</v>
      </c>
      <c r="AO202" s="3064">
        <f t="shared" si="56"/>
        <v>-23586612.312374339</v>
      </c>
    </row>
    <row r="203" spans="1:41" s="376" customFormat="1" ht="15" customHeight="1">
      <c r="A203"/>
      <c r="B203"/>
      <c r="C203"/>
      <c r="D203" s="3218" t="s">
        <v>94</v>
      </c>
      <c r="E203" s="3427">
        <f t="shared" si="53"/>
        <v>-5667485.1566424742</v>
      </c>
      <c r="F203" s="2857">
        <f t="shared" si="54"/>
        <v>-2098578.9855291732</v>
      </c>
      <c r="G203"/>
      <c r="H203" s="3219" t="s">
        <v>87</v>
      </c>
      <c r="I203" s="3064">
        <f t="shared" si="55"/>
        <v>-145030.16668152146</v>
      </c>
      <c r="J203" s="3064">
        <f t="shared" si="56"/>
        <v>-292913.47227848659</v>
      </c>
      <c r="K203" s="3064">
        <f t="shared" si="56"/>
        <v>-443706.04581465037</v>
      </c>
      <c r="L203" s="3064">
        <f t="shared" si="56"/>
        <v>-597485.04052474373</v>
      </c>
      <c r="M203" s="3064">
        <f t="shared" si="56"/>
        <v>-753788.89557731559</v>
      </c>
      <c r="N203" s="3064">
        <f t="shared" si="56"/>
        <v>-913177.11822492175</v>
      </c>
      <c r="O203" s="3064">
        <f t="shared" si="56"/>
        <v>-1075710.3863900681</v>
      </c>
      <c r="P203" s="3064">
        <f t="shared" si="56"/>
        <v>-1241450.5716954814</v>
      </c>
      <c r="Q203" s="3064">
        <f t="shared" si="56"/>
        <v>-1410460.7629474485</v>
      </c>
      <c r="R203" s="3064">
        <f t="shared" si="56"/>
        <v>-1582805.2900811362</v>
      </c>
      <c r="S203" s="3244">
        <f t="shared" si="56"/>
        <v>-1751382.233251312</v>
      </c>
      <c r="T203" s="3232">
        <f t="shared" si="56"/>
        <v>-1923284.9891318539</v>
      </c>
      <c r="U203" s="3064">
        <f t="shared" si="56"/>
        <v>-2098578.9855291732</v>
      </c>
      <c r="V203" s="3064">
        <f t="shared" si="56"/>
        <v>-2277330.9373930721</v>
      </c>
      <c r="W203" s="3064">
        <f t="shared" si="56"/>
        <v>-2459608.8721383661</v>
      </c>
      <c r="X203" s="3064">
        <f t="shared" si="56"/>
        <v>-2645482.1554646497</v>
      </c>
      <c r="Y203" s="3064">
        <f t="shared" si="56"/>
        <v>-2835021.5176840071</v>
      </c>
      <c r="Z203" s="3064">
        <f t="shared" si="56"/>
        <v>-3028299.0805666614</v>
      </c>
      <c r="AA203" s="3064">
        <f t="shared" si="56"/>
        <v>-3225388.3847147524</v>
      </c>
      <c r="AB203" s="3064">
        <f t="shared" si="56"/>
        <v>-3426364.4174746298</v>
      </c>
      <c r="AC203" s="3064">
        <f t="shared" si="56"/>
        <v>-3631303.6413982557</v>
      </c>
      <c r="AD203" s="3064">
        <f t="shared" si="56"/>
        <v>-3840284.023264525</v>
      </c>
      <c r="AE203" s="3064">
        <f t="shared" si="56"/>
        <v>-4053385.0636715088</v>
      </c>
      <c r="AF203" s="3064">
        <f t="shared" si="56"/>
        <v>-4270687.8272108622</v>
      </c>
      <c r="AG203" s="3064">
        <f t="shared" si="56"/>
        <v>-4492274.9732358446</v>
      </c>
      <c r="AH203" s="3064">
        <f t="shared" si="56"/>
        <v>-4718230.7872346276</v>
      </c>
      <c r="AI203" s="3064">
        <f t="shared" si="56"/>
        <v>-4948641.2128208047</v>
      </c>
      <c r="AJ203" s="3064">
        <f t="shared" si="56"/>
        <v>-5183593.884353241</v>
      </c>
      <c r="AK203" s="3064">
        <f t="shared" si="56"/>
        <v>-5423178.1601976426</v>
      </c>
      <c r="AL203" s="3064">
        <f t="shared" si="56"/>
        <v>-5667485.1566424742</v>
      </c>
      <c r="AM203" s="3257">
        <f t="shared" si="56"/>
        <v>-5667485.1566424742</v>
      </c>
      <c r="AN203" s="3064">
        <f t="shared" si="56"/>
        <v>-5667485.1566424742</v>
      </c>
      <c r="AO203" s="3064">
        <f t="shared" si="56"/>
        <v>-5667485.1566424742</v>
      </c>
    </row>
    <row r="204" spans="1:41" s="376" customFormat="1" ht="15" customHeight="1">
      <c r="A204"/>
      <c r="B204"/>
      <c r="C204"/>
      <c r="D204" s="3218" t="s">
        <v>95</v>
      </c>
      <c r="E204" s="3427">
        <f t="shared" si="53"/>
        <v>-5564387.5852003442</v>
      </c>
      <c r="F204" s="2857">
        <f t="shared" si="54"/>
        <v>-2058920.9240050553</v>
      </c>
      <c r="G204"/>
      <c r="H204" s="3219" t="s">
        <v>88</v>
      </c>
      <c r="I204" s="3064">
        <f t="shared" si="55"/>
        <v>-142241.88718468917</v>
      </c>
      <c r="J204" s="3064">
        <f t="shared" si="56"/>
        <v>-287282.06022272084</v>
      </c>
      <c r="K204" s="3064">
        <f t="shared" si="56"/>
        <v>-435675.56902851886</v>
      </c>
      <c r="L204" s="3064">
        <f t="shared" si="56"/>
        <v>-585998.46649846004</v>
      </c>
      <c r="M204" s="3064">
        <f t="shared" si="56"/>
        <v>-739288.0698160826</v>
      </c>
      <c r="N204" s="3064">
        <f t="shared" si="56"/>
        <v>-895602.74217642646</v>
      </c>
      <c r="O204" s="3064">
        <f t="shared" si="56"/>
        <v>-1055001.99493775</v>
      </c>
      <c r="P204" s="3064">
        <f t="shared" si="56"/>
        <v>-1217546.5102090328</v>
      </c>
      <c r="Q204" s="3064">
        <f t="shared" si="56"/>
        <v>-1383298.1638818341</v>
      </c>
      <c r="R204" s="3064">
        <f t="shared" si="56"/>
        <v>-1552320.0491152531</v>
      </c>
      <c r="S204" s="3244">
        <f t="shared" si="56"/>
        <v>-1717898.755711803</v>
      </c>
      <c r="T204" s="3232">
        <f t="shared" si="56"/>
        <v>-1886744.2915283067</v>
      </c>
      <c r="U204" s="3064">
        <f t="shared" si="56"/>
        <v>-2058920.9240050553</v>
      </c>
      <c r="V204" s="3064">
        <f t="shared" si="56"/>
        <v>-2234494.1848981646</v>
      </c>
      <c r="W204" s="3064">
        <f t="shared" si="56"/>
        <v>-2413530.8951521162</v>
      </c>
      <c r="X204" s="3064">
        <f t="shared" si="56"/>
        <v>-2596099.1902616094</v>
      </c>
      <c r="Y204" s="3064">
        <f t="shared" si="56"/>
        <v>-2782268.5461323475</v>
      </c>
      <c r="Z204" s="3064">
        <f t="shared" si="56"/>
        <v>-2972109.8054505792</v>
      </c>
      <c r="AA204" s="3064">
        <f t="shared" si="56"/>
        <v>-3165695.2045713984</v>
      </c>
      <c r="AB204" s="3064">
        <f t="shared" si="56"/>
        <v>-3363098.4009360131</v>
      </c>
      <c r="AC204" s="3064">
        <f t="shared" si="56"/>
        <v>-3564394.5010283822</v>
      </c>
      <c r="AD204" s="3064">
        <f t="shared" si="56"/>
        <v>-3769660.0888818414</v>
      </c>
      <c r="AE204" s="3064">
        <f t="shared" si="56"/>
        <v>-3978973.2551465267</v>
      </c>
      <c r="AF204" s="3064">
        <f t="shared" si="56"/>
        <v>-4192413.6267286371</v>
      </c>
      <c r="AG204" s="3064">
        <f t="shared" si="56"/>
        <v>-4410062.3970127814</v>
      </c>
      <c r="AH204" s="3064">
        <f t="shared" si="56"/>
        <v>-4632002.3566788789</v>
      </c>
      <c r="AI204" s="3064">
        <f t="shared" si="56"/>
        <v>-4858317.9251253167</v>
      </c>
      <c r="AJ204" s="3064">
        <f t="shared" si="56"/>
        <v>-5089095.1825102828</v>
      </c>
      <c r="AK204" s="3064">
        <f t="shared" si="56"/>
        <v>-5324421.9024234405</v>
      </c>
      <c r="AL204" s="3064">
        <f t="shared" si="56"/>
        <v>-5564387.5852003442</v>
      </c>
      <c r="AM204" s="3257">
        <f t="shared" si="56"/>
        <v>-5564387.5852003442</v>
      </c>
      <c r="AN204" s="3064">
        <f t="shared" si="56"/>
        <v>-5564387.5852003442</v>
      </c>
      <c r="AO204" s="3064">
        <f t="shared" si="56"/>
        <v>-5564387.5852003442</v>
      </c>
    </row>
    <row r="205" spans="1:41" s="376" customFormat="1" ht="15" customHeight="1" thickBot="1">
      <c r="A205"/>
      <c r="B205"/>
      <c r="C205"/>
      <c r="D205" s="3220" t="s">
        <v>96</v>
      </c>
      <c r="E205" s="3427">
        <f t="shared" si="53"/>
        <v>103097.57144213084</v>
      </c>
      <c r="F205" s="2857">
        <f t="shared" si="54"/>
        <v>39658.061524117482</v>
      </c>
      <c r="G205" s="2859"/>
      <c r="H205" s="3221" t="s">
        <v>89</v>
      </c>
      <c r="I205" s="3064">
        <f t="shared" si="55"/>
        <v>2788.2794968322851</v>
      </c>
      <c r="J205" s="3064">
        <f t="shared" si="56"/>
        <v>5631.4120557657443</v>
      </c>
      <c r="K205" s="3064">
        <f t="shared" si="56"/>
        <v>8030.4767861315049</v>
      </c>
      <c r="L205" s="3064">
        <f t="shared" si="56"/>
        <v>11486.574026283692</v>
      </c>
      <c r="M205" s="3064">
        <f t="shared" si="56"/>
        <v>14500.825761232991</v>
      </c>
      <c r="N205" s="3064">
        <f t="shared" si="56"/>
        <v>17574.376048495295</v>
      </c>
      <c r="O205" s="3064">
        <f t="shared" si="56"/>
        <v>20708.391452317825</v>
      </c>
      <c r="P205" s="3064">
        <f t="shared" si="56"/>
        <v>23904.061486448394</v>
      </c>
      <c r="Q205" s="3064">
        <f t="shared" si="56"/>
        <v>27162.599065614049</v>
      </c>
      <c r="R205" s="3064">
        <f t="shared" si="56"/>
        <v>30485.240965882665</v>
      </c>
      <c r="S205" s="3244">
        <f t="shared" si="56"/>
        <v>33483.47753950872</v>
      </c>
      <c r="T205" s="3232">
        <f t="shared" si="56"/>
        <v>36540.697603546898</v>
      </c>
      <c r="U205" s="3064">
        <f t="shared" si="56"/>
        <v>39658.061524117482</v>
      </c>
      <c r="V205" s="3064">
        <f t="shared" si="56"/>
        <v>42836.752494907356</v>
      </c>
      <c r="W205" s="3064">
        <f t="shared" si="56"/>
        <v>46077.976986249909</v>
      </c>
      <c r="X205" s="3064">
        <f t="shared" si="56"/>
        <v>49382.965203040279</v>
      </c>
      <c r="Y205" s="3064">
        <f t="shared" si="56"/>
        <v>52752.971551659168</v>
      </c>
      <c r="Z205" s="3064">
        <f t="shared" si="56"/>
        <v>56189.275116081815</v>
      </c>
      <c r="AA205" s="3064">
        <f t="shared" si="56"/>
        <v>59693.180143353646</v>
      </c>
      <c r="AB205" s="3064">
        <f t="shared" si="56"/>
        <v>63266.016538616503</v>
      </c>
      <c r="AC205" s="3064">
        <f t="shared" si="56"/>
        <v>66909.140369873494</v>
      </c>
      <c r="AD205" s="3064">
        <f t="shared" si="56"/>
        <v>70623.934382683598</v>
      </c>
      <c r="AE205" s="3064">
        <f t="shared" si="56"/>
        <v>74411.808524981956</v>
      </c>
      <c r="AF205" s="3064">
        <f t="shared" si="56"/>
        <v>78274.200482225162</v>
      </c>
      <c r="AG205" s="3064">
        <f t="shared" si="56"/>
        <v>82212.576223063632</v>
      </c>
      <c r="AH205" s="3064">
        <f t="shared" si="56"/>
        <v>86228.430555749102</v>
      </c>
      <c r="AI205" s="3064">
        <f t="shared" si="56"/>
        <v>90323.287695488543</v>
      </c>
      <c r="AJ205" s="3064">
        <f t="shared" si="56"/>
        <v>94498.701842958806</v>
      </c>
      <c r="AK205" s="3064">
        <f t="shared" si="56"/>
        <v>98756.257774202968</v>
      </c>
      <c r="AL205" s="3064">
        <f t="shared" si="56"/>
        <v>103097.57144213084</v>
      </c>
      <c r="AM205" s="3257">
        <f t="shared" si="56"/>
        <v>103097.57144213084</v>
      </c>
      <c r="AN205" s="3064">
        <f t="shared" si="56"/>
        <v>103097.57144213084</v>
      </c>
      <c r="AO205" s="3064">
        <f t="shared" si="56"/>
        <v>103097.57144213084</v>
      </c>
    </row>
    <row r="206" spans="1:41" s="376" customFormat="1" ht="15" customHeight="1">
      <c r="A206"/>
      <c r="B206"/>
      <c r="C206"/>
      <c r="D206" s="3128" t="s">
        <v>105</v>
      </c>
      <c r="E206" s="3437">
        <f>+E204/E200</f>
        <v>0.30875142605509398</v>
      </c>
      <c r="F206" s="3437">
        <f>+F204/F200</f>
        <v>0.31472380753648566</v>
      </c>
      <c r="G206"/>
      <c r="H206"/>
      <c r="I206" s="3064"/>
      <c r="J206" s="3064"/>
      <c r="K206" s="3064"/>
      <c r="L206" s="3064"/>
      <c r="M206" s="3064"/>
      <c r="N206" s="3064"/>
      <c r="O206" s="3064"/>
      <c r="P206" s="3064"/>
      <c r="Q206" s="3064"/>
      <c r="R206" s="3064"/>
      <c r="S206" s="3244"/>
      <c r="T206" s="3232"/>
      <c r="U206" s="3064"/>
      <c r="V206" s="3064"/>
      <c r="W206" s="3064"/>
      <c r="X206" s="3064"/>
      <c r="Y206" s="3064"/>
      <c r="Z206" s="3064"/>
      <c r="AA206" s="3064"/>
      <c r="AB206" s="3064"/>
      <c r="AC206" s="3064"/>
      <c r="AD206" s="3064"/>
      <c r="AE206" s="3064"/>
      <c r="AF206" s="3064"/>
      <c r="AG206" s="3064"/>
      <c r="AH206" s="3064"/>
      <c r="AI206" s="3064"/>
      <c r="AJ206" s="3064"/>
      <c r="AK206" s="3064"/>
      <c r="AL206" s="3064"/>
      <c r="AM206" s="3257"/>
      <c r="AN206" s="3064"/>
      <c r="AO206" s="3064"/>
    </row>
    <row r="207" spans="1:41" s="376" customFormat="1" ht="15" customHeight="1">
      <c r="A207" s="8"/>
      <c r="B207"/>
      <c r="C207"/>
      <c r="D207" s="3128" t="s">
        <v>106</v>
      </c>
      <c r="E207" s="3437">
        <f>+E205/E201</f>
        <v>-4.3519980594005315E-3</v>
      </c>
      <c r="F207" s="3437">
        <f>+F205/F201</f>
        <v>-4.5897496032577378E-3</v>
      </c>
      <c r="G207"/>
      <c r="H207"/>
      <c r="I207" s="3064"/>
      <c r="J207" s="3064"/>
      <c r="K207" s="3064"/>
      <c r="L207" s="3064"/>
      <c r="M207" s="3064"/>
      <c r="N207" s="3064"/>
      <c r="O207" s="3064"/>
      <c r="P207" s="3064"/>
      <c r="Q207" s="3064"/>
      <c r="R207" s="3064"/>
      <c r="S207" s="3244"/>
      <c r="T207" s="3232"/>
      <c r="U207" s="3064"/>
      <c r="V207" s="3064"/>
      <c r="W207" s="3064"/>
      <c r="X207" s="3064"/>
      <c r="Y207" s="3064"/>
      <c r="Z207" s="3064"/>
      <c r="AA207" s="3064"/>
      <c r="AB207" s="3064"/>
      <c r="AC207" s="3064"/>
      <c r="AD207" s="3064"/>
      <c r="AE207" s="3064"/>
      <c r="AF207" s="3064"/>
      <c r="AG207" s="3064"/>
      <c r="AH207" s="3064"/>
      <c r="AI207" s="3064"/>
      <c r="AJ207" s="3064"/>
      <c r="AK207" s="3064"/>
      <c r="AL207" s="3064"/>
      <c r="AM207" s="3257"/>
      <c r="AN207" s="3064"/>
      <c r="AO207" s="3064"/>
    </row>
    <row r="208" spans="1:41" s="376" customFormat="1" ht="21">
      <c r="A208" s="3351"/>
      <c r="B208" s="3351"/>
      <c r="C208" s="3351"/>
      <c r="D208" s="3351" t="s">
        <v>1384</v>
      </c>
      <c r="E208" s="3430"/>
      <c r="F208" s="3351"/>
      <c r="G208" s="3351"/>
      <c r="H208" s="3351"/>
      <c r="I208" s="3064"/>
      <c r="J208" s="3064"/>
      <c r="K208" s="3064"/>
      <c r="L208" s="3064"/>
      <c r="M208" s="3064"/>
      <c r="N208" s="3064"/>
      <c r="O208" s="3064"/>
      <c r="P208" s="3064"/>
      <c r="Q208" s="3064"/>
      <c r="R208" s="3064"/>
      <c r="S208" s="3244"/>
      <c r="T208" s="3232"/>
      <c r="U208" s="3064"/>
      <c r="V208" s="3064"/>
      <c r="W208" s="3064"/>
      <c r="X208" s="3064"/>
      <c r="Y208" s="3064"/>
      <c r="Z208" s="3064"/>
      <c r="AA208" s="3064"/>
      <c r="AB208" s="3064"/>
      <c r="AC208" s="3064"/>
      <c r="AD208" s="3064"/>
      <c r="AE208" s="3064"/>
      <c r="AF208" s="3064"/>
      <c r="AG208" s="3064"/>
      <c r="AH208" s="3064"/>
      <c r="AI208" s="3064"/>
      <c r="AJ208" s="3064"/>
      <c r="AK208" s="3064"/>
      <c r="AL208" s="3064"/>
      <c r="AM208" s="3257"/>
      <c r="AN208" s="3064"/>
      <c r="AO208" s="3064"/>
    </row>
    <row r="209" spans="1:41" s="376" customFormat="1" ht="15" customHeight="1">
      <c r="A209" s="3100" t="s">
        <v>74</v>
      </c>
      <c r="B209" s="3101" t="s">
        <v>75</v>
      </c>
      <c r="C209" s="3101" t="s">
        <v>76</v>
      </c>
      <c r="D209" s="3127"/>
      <c r="E209" s="3431" t="s">
        <v>30</v>
      </c>
      <c r="F209" s="3101"/>
      <c r="G209" s="3101"/>
      <c r="H209" s="3101"/>
      <c r="I209" s="3115"/>
      <c r="J209" s="3115"/>
      <c r="K209" s="3115"/>
      <c r="L209" s="3115"/>
      <c r="M209" s="3115"/>
      <c r="N209" s="3115"/>
      <c r="O209" s="3115"/>
      <c r="P209" s="3115"/>
      <c r="Q209" s="3115"/>
      <c r="R209" s="3115"/>
      <c r="S209" s="3249"/>
      <c r="T209" s="3238"/>
      <c r="U209" s="3115"/>
      <c r="V209" s="3115"/>
      <c r="W209" s="3115"/>
      <c r="X209" s="3115"/>
      <c r="Y209" s="3115"/>
      <c r="Z209" s="3115"/>
      <c r="AA209" s="3115"/>
      <c r="AB209" s="3115"/>
      <c r="AC209" s="3115"/>
      <c r="AD209" s="3115"/>
      <c r="AE209" s="3115"/>
      <c r="AF209" s="3115"/>
      <c r="AG209" s="3115"/>
      <c r="AH209" s="3115"/>
      <c r="AI209" s="3115"/>
      <c r="AJ209" s="3115"/>
      <c r="AK209" s="3115"/>
      <c r="AL209" s="3115"/>
      <c r="AM209" s="3263"/>
      <c r="AN209" s="3115"/>
      <c r="AO209" s="3116"/>
    </row>
    <row r="210" spans="1:41" s="376" customFormat="1" ht="15" customHeight="1">
      <c r="A210" s="3105">
        <v>0</v>
      </c>
      <c r="B210" s="2856" t="s">
        <v>49</v>
      </c>
      <c r="C210" s="2738" t="s">
        <v>22</v>
      </c>
      <c r="D210" s="3131" t="str">
        <f>IFERROR(INDEX($D$3:$D$49,MATCH($B210,$C$3:$C$49,0)),0)</f>
        <v>COSTI DI COSTRUZIONE (COOP)</v>
      </c>
      <c r="E210" s="3426" cm="1">
        <f t="array" ref="E210">SUMPRODUCT($I210:$AO210,--($I$2:$AO$2&lt;=E$58))</f>
        <v>0</v>
      </c>
      <c r="F210" s="2735" cm="1">
        <f t="array" ref="F210">SUMPRODUCT($I210:$AO210,--($I$2:$AO$2&lt;=F$58))</f>
        <v>0</v>
      </c>
      <c r="G210"/>
      <c r="H210" s="8"/>
      <c r="I210" s="3064" cm="1">
        <f t="array" ref="I210">SUMPRODUCT(I$3:I$49,--($B$3:$B$49=$C210)*--($C$3:$C$49=$B210))*$A210</f>
        <v>0</v>
      </c>
      <c r="J210" s="3064" cm="1">
        <f t="array" ref="J210">SUMPRODUCT(J$3:J$49,--($B$3:$B$49=$C210)*--($C$3:$C$49=$B210))*$A210</f>
        <v>0</v>
      </c>
      <c r="K210" s="3064" cm="1">
        <f t="array" ref="K210">SUMPRODUCT(K$3:K$49,--($B$3:$B$49=$C210)*--($C$3:$C$49=$B210))*$A210</f>
        <v>0</v>
      </c>
      <c r="L210" s="3064" cm="1">
        <f t="array" ref="L210">SUMPRODUCT(L$3:L$49,--($B$3:$B$49=$C210)*--($C$3:$C$49=$B210))*$A210</f>
        <v>0</v>
      </c>
      <c r="M210" s="3064" cm="1">
        <f t="array" ref="M210">SUMPRODUCT(M$3:M$49,--($B$3:$B$49=$C210)*--($C$3:$C$49=$B210))*$A210</f>
        <v>0</v>
      </c>
      <c r="N210" s="3064" cm="1">
        <f t="array" ref="N210">SUMPRODUCT(N$3:N$49,--($B$3:$B$49=$C210)*--($C$3:$C$49=$B210))*$A210</f>
        <v>0</v>
      </c>
      <c r="O210" s="3064" cm="1">
        <f t="array" ref="O210">SUMPRODUCT(O$3:O$49,--($B$3:$B$49=$C210)*--($C$3:$C$49=$B210))*$A210</f>
        <v>0</v>
      </c>
      <c r="P210" s="3064" cm="1">
        <f t="array" ref="P210">SUMPRODUCT(P$3:P$49,--($B$3:$B$49=$C210)*--($C$3:$C$49=$B210))*$A210</f>
        <v>0</v>
      </c>
      <c r="Q210" s="3064" cm="1">
        <f t="array" ref="Q210">SUMPRODUCT(Q$3:Q$49,--($B$3:$B$49=$C210)*--($C$3:$C$49=$B210))*$A210</f>
        <v>0</v>
      </c>
      <c r="R210" s="3064" cm="1">
        <f t="array" ref="R210">SUMPRODUCT(R$3:R$49,--($B$3:$B$49=$C210)*--($C$3:$C$49=$B210))*$A210</f>
        <v>0</v>
      </c>
      <c r="S210" s="3244" cm="1">
        <f t="array" ref="S210">SUMPRODUCT(S$3:S$49,--($B$3:$B$49=$C210)*--($C$3:$C$49=$B210))*$A210</f>
        <v>0</v>
      </c>
      <c r="T210" s="3232" cm="1">
        <f t="array" ref="T210">SUMPRODUCT(T$3:T$49,--($B$3:$B$49=$C210)*--($C$3:$C$49=$B210))*$A210</f>
        <v>0</v>
      </c>
      <c r="U210" s="3064" cm="1">
        <f t="array" ref="U210">SUMPRODUCT(U$3:U$49,--($B$3:$B$49=$C210)*--($C$3:$C$49=$B210))*$A210</f>
        <v>0</v>
      </c>
      <c r="V210" s="3064" cm="1">
        <f t="array" ref="V210">SUMPRODUCT(V$3:V$49,--($B$3:$B$49=$C210)*--($C$3:$C$49=$B210))*$A210</f>
        <v>0</v>
      </c>
      <c r="W210" s="3064" cm="1">
        <f t="array" ref="W210">SUMPRODUCT(W$3:W$49,--($B$3:$B$49=$C210)*--($C$3:$C$49=$B210))*$A210</f>
        <v>0</v>
      </c>
      <c r="X210" s="3064" cm="1">
        <f t="array" ref="X210">SUMPRODUCT(X$3:X$49,--($B$3:$B$49=$C210)*--($C$3:$C$49=$B210))*$A210</f>
        <v>0</v>
      </c>
      <c r="Y210" s="3064" cm="1">
        <f t="array" ref="Y210">SUMPRODUCT(Y$3:Y$49,--($B$3:$B$49=$C210)*--($C$3:$C$49=$B210))*$A210</f>
        <v>0</v>
      </c>
      <c r="Z210" s="3064" cm="1">
        <f t="array" ref="Z210">SUMPRODUCT(Z$3:Z$49,--($B$3:$B$49=$C210)*--($C$3:$C$49=$B210))*$A210</f>
        <v>0</v>
      </c>
      <c r="AA210" s="3064" cm="1">
        <f t="array" ref="AA210">SUMPRODUCT(AA$3:AA$49,--($B$3:$B$49=$C210)*--($C$3:$C$49=$B210))*$A210</f>
        <v>0</v>
      </c>
      <c r="AB210" s="3064" cm="1">
        <f t="array" ref="AB210">SUMPRODUCT(AB$3:AB$49,--($B$3:$B$49=$C210)*--($C$3:$C$49=$B210))*$A210</f>
        <v>0</v>
      </c>
      <c r="AC210" s="3064" cm="1">
        <f t="array" ref="AC210">SUMPRODUCT(AC$3:AC$49,--($B$3:$B$49=$C210)*--($C$3:$C$49=$B210))*$A210</f>
        <v>0</v>
      </c>
      <c r="AD210" s="3064" cm="1">
        <f t="array" ref="AD210">SUMPRODUCT(AD$3:AD$49,--($B$3:$B$49=$C210)*--($C$3:$C$49=$B210))*$A210</f>
        <v>0</v>
      </c>
      <c r="AE210" s="3064" cm="1">
        <f t="array" ref="AE210">SUMPRODUCT(AE$3:AE$49,--($B$3:$B$49=$C210)*--($C$3:$C$49=$B210))*$A210</f>
        <v>0</v>
      </c>
      <c r="AF210" s="3064" cm="1">
        <f t="array" ref="AF210">SUMPRODUCT(AF$3:AF$49,--($B$3:$B$49=$C210)*--($C$3:$C$49=$B210))*$A210</f>
        <v>0</v>
      </c>
      <c r="AG210" s="3064" cm="1">
        <f t="array" ref="AG210">SUMPRODUCT(AG$3:AG$49,--($B$3:$B$49=$C210)*--($C$3:$C$49=$B210))*$A210</f>
        <v>0</v>
      </c>
      <c r="AH210" s="3064" cm="1">
        <f t="array" ref="AH210">SUMPRODUCT(AH$3:AH$49,--($B$3:$B$49=$C210)*--($C$3:$C$49=$B210))*$A210</f>
        <v>0</v>
      </c>
      <c r="AI210" s="3064" cm="1">
        <f t="array" ref="AI210">SUMPRODUCT(AI$3:AI$49,--($B$3:$B$49=$C210)*--($C$3:$C$49=$B210))*$A210</f>
        <v>0</v>
      </c>
      <c r="AJ210" s="3064" cm="1">
        <f t="array" ref="AJ210">SUMPRODUCT(AJ$3:AJ$49,--($B$3:$B$49=$C210)*--($C$3:$C$49=$B210))*$A210</f>
        <v>0</v>
      </c>
      <c r="AK210" s="3064" cm="1">
        <f t="array" ref="AK210">SUMPRODUCT(AK$3:AK$49,--($B$3:$B$49=$C210)*--($C$3:$C$49=$B210))*$A210</f>
        <v>0</v>
      </c>
      <c r="AL210" s="3064" cm="1">
        <f t="array" ref="AL210">SUMPRODUCT(AL$3:AL$49,--($B$3:$B$49=$C210)*--($C$3:$C$49=$B210))*$A210</f>
        <v>0</v>
      </c>
      <c r="AM210" s="3257" cm="1">
        <f t="array" ref="AM210">SUMPRODUCT(AM$3:AM$49,--($B$3:$B$49=$C210)*--($C$3:$C$49=$B210))*$A210</f>
        <v>0</v>
      </c>
      <c r="AN210" s="3064" cm="1">
        <f t="array" ref="AN210">SUMPRODUCT(AN$3:AN$49,--($B$3:$B$49=$C210)*--($C$3:$C$49=$B210))*$A210</f>
        <v>0</v>
      </c>
      <c r="AO210" s="3106" cm="1">
        <f t="array" ref="AO210">SUMPRODUCT(AO$3:AO$49,--($B$3:$B$49=$C210)*--($C$3:$C$49=$B210))*$A210</f>
        <v>0</v>
      </c>
    </row>
    <row r="211" spans="1:41" s="376" customFormat="1" ht="15" customHeight="1">
      <c r="A211" s="3105">
        <v>0</v>
      </c>
      <c r="B211" s="2856" t="s">
        <v>58</v>
      </c>
      <c r="C211" s="2738" t="s">
        <v>22</v>
      </c>
      <c r="D211" s="3121" t="str">
        <f>IFERROR(INDEX($D$3:$D$49,MATCH($B211,$C$3:$C$49,0)),0)</f>
        <v>MANUTENZIONE ordinaria</v>
      </c>
      <c r="E211" s="3426" cm="1">
        <f t="array" ref="E211">SUMPRODUCT($I211:$AO211,--($I$2:$AO$2&lt;=E$58))</f>
        <v>0</v>
      </c>
      <c r="F211" s="2735" cm="1">
        <f t="array" ref="F211">SUMPRODUCT($I211:$AO211,--($I$2:$AO$2&lt;=F$58))</f>
        <v>0</v>
      </c>
      <c r="G211"/>
      <c r="H211" s="8"/>
      <c r="I211" s="3064" cm="1">
        <f t="array" ref="I211">SUMPRODUCT(I$3:I$49,--($B$3:$B$49=$C211)*--($C$3:$C$49=$B211))*$A211</f>
        <v>0</v>
      </c>
      <c r="J211" s="3064" cm="1">
        <f t="array" ref="J211">SUMPRODUCT(J$3:J$49,--($B$3:$B$49=$C211)*--($C$3:$C$49=$B211))*$A211</f>
        <v>0</v>
      </c>
      <c r="K211" s="3064" cm="1">
        <f t="array" ref="K211">SUMPRODUCT(K$3:K$49,--($B$3:$B$49=$C211)*--($C$3:$C$49=$B211))*$A211</f>
        <v>0</v>
      </c>
      <c r="L211" s="3064" cm="1">
        <f t="array" ref="L211">SUMPRODUCT(L$3:L$49,--($B$3:$B$49=$C211)*--($C$3:$C$49=$B211))*$A211</f>
        <v>0</v>
      </c>
      <c r="M211" s="3064" cm="1">
        <f t="array" ref="M211">SUMPRODUCT(M$3:M$49,--($B$3:$B$49=$C211)*--($C$3:$C$49=$B211))*$A211</f>
        <v>0</v>
      </c>
      <c r="N211" s="3064" cm="1">
        <f t="array" ref="N211">SUMPRODUCT(N$3:N$49,--($B$3:$B$49=$C211)*--($C$3:$C$49=$B211))*$A211</f>
        <v>0</v>
      </c>
      <c r="O211" s="3064" cm="1">
        <f t="array" ref="O211">SUMPRODUCT(O$3:O$49,--($B$3:$B$49=$C211)*--($C$3:$C$49=$B211))*$A211</f>
        <v>0</v>
      </c>
      <c r="P211" s="3064" cm="1">
        <f t="array" ref="P211">SUMPRODUCT(P$3:P$49,--($B$3:$B$49=$C211)*--($C$3:$C$49=$B211))*$A211</f>
        <v>0</v>
      </c>
      <c r="Q211" s="3064" cm="1">
        <f t="array" ref="Q211">SUMPRODUCT(Q$3:Q$49,--($B$3:$B$49=$C211)*--($C$3:$C$49=$B211))*$A211</f>
        <v>0</v>
      </c>
      <c r="R211" s="3064" cm="1">
        <f t="array" ref="R211">SUMPRODUCT(R$3:R$49,--($B$3:$B$49=$C211)*--($C$3:$C$49=$B211))*$A211</f>
        <v>0</v>
      </c>
      <c r="S211" s="3244" cm="1">
        <f t="array" ref="S211">SUMPRODUCT(S$3:S$49,--($B$3:$B$49=$C211)*--($C$3:$C$49=$B211))*$A211</f>
        <v>0</v>
      </c>
      <c r="T211" s="3232" cm="1">
        <f t="array" ref="T211">SUMPRODUCT(T$3:T$49,--($B$3:$B$49=$C211)*--($C$3:$C$49=$B211))*$A211</f>
        <v>0</v>
      </c>
      <c r="U211" s="3064" cm="1">
        <f t="array" ref="U211">SUMPRODUCT(U$3:U$49,--($B$3:$B$49=$C211)*--($C$3:$C$49=$B211))*$A211</f>
        <v>0</v>
      </c>
      <c r="V211" s="3064" cm="1">
        <f t="array" ref="V211">SUMPRODUCT(V$3:V$49,--($B$3:$B$49=$C211)*--($C$3:$C$49=$B211))*$A211</f>
        <v>0</v>
      </c>
      <c r="W211" s="3064" cm="1">
        <f t="array" ref="W211">SUMPRODUCT(W$3:W$49,--($B$3:$B$49=$C211)*--($C$3:$C$49=$B211))*$A211</f>
        <v>0</v>
      </c>
      <c r="X211" s="3064" cm="1">
        <f t="array" ref="X211">SUMPRODUCT(X$3:X$49,--($B$3:$B$49=$C211)*--($C$3:$C$49=$B211))*$A211</f>
        <v>0</v>
      </c>
      <c r="Y211" s="3064" cm="1">
        <f t="array" ref="Y211">SUMPRODUCT(Y$3:Y$49,--($B$3:$B$49=$C211)*--($C$3:$C$49=$B211))*$A211</f>
        <v>0</v>
      </c>
      <c r="Z211" s="3064" cm="1">
        <f t="array" ref="Z211">SUMPRODUCT(Z$3:Z$49,--($B$3:$B$49=$C211)*--($C$3:$C$49=$B211))*$A211</f>
        <v>0</v>
      </c>
      <c r="AA211" s="3064" cm="1">
        <f t="array" ref="AA211">SUMPRODUCT(AA$3:AA$49,--($B$3:$B$49=$C211)*--($C$3:$C$49=$B211))*$A211</f>
        <v>0</v>
      </c>
      <c r="AB211" s="3064" cm="1">
        <f t="array" ref="AB211">SUMPRODUCT(AB$3:AB$49,--($B$3:$B$49=$C211)*--($C$3:$C$49=$B211))*$A211</f>
        <v>0</v>
      </c>
      <c r="AC211" s="3064" cm="1">
        <f t="array" ref="AC211">SUMPRODUCT(AC$3:AC$49,--($B$3:$B$49=$C211)*--($C$3:$C$49=$B211))*$A211</f>
        <v>0</v>
      </c>
      <c r="AD211" s="3064" cm="1">
        <f t="array" ref="AD211">SUMPRODUCT(AD$3:AD$49,--($B$3:$B$49=$C211)*--($C$3:$C$49=$B211))*$A211</f>
        <v>0</v>
      </c>
      <c r="AE211" s="3064" cm="1">
        <f t="array" ref="AE211">SUMPRODUCT(AE$3:AE$49,--($B$3:$B$49=$C211)*--($C$3:$C$49=$B211))*$A211</f>
        <v>0</v>
      </c>
      <c r="AF211" s="3064" cm="1">
        <f t="array" ref="AF211">SUMPRODUCT(AF$3:AF$49,--($B$3:$B$49=$C211)*--($C$3:$C$49=$B211))*$A211</f>
        <v>0</v>
      </c>
      <c r="AG211" s="3064" cm="1">
        <f t="array" ref="AG211">SUMPRODUCT(AG$3:AG$49,--($B$3:$B$49=$C211)*--($C$3:$C$49=$B211))*$A211</f>
        <v>0</v>
      </c>
      <c r="AH211" s="3064" cm="1">
        <f t="array" ref="AH211">SUMPRODUCT(AH$3:AH$49,--($B$3:$B$49=$C211)*--($C$3:$C$49=$B211))*$A211</f>
        <v>0</v>
      </c>
      <c r="AI211" s="3064" cm="1">
        <f t="array" ref="AI211">SUMPRODUCT(AI$3:AI$49,--($B$3:$B$49=$C211)*--($C$3:$C$49=$B211))*$A211</f>
        <v>0</v>
      </c>
      <c r="AJ211" s="3064" cm="1">
        <f t="array" ref="AJ211">SUMPRODUCT(AJ$3:AJ$49,--($B$3:$B$49=$C211)*--($C$3:$C$49=$B211))*$A211</f>
        <v>0</v>
      </c>
      <c r="AK211" s="3064" cm="1">
        <f t="array" ref="AK211">SUMPRODUCT(AK$3:AK$49,--($B$3:$B$49=$C211)*--($C$3:$C$49=$B211))*$A211</f>
        <v>0</v>
      </c>
      <c r="AL211" s="3064" cm="1">
        <f t="array" ref="AL211">SUMPRODUCT(AL$3:AL$49,--($B$3:$B$49=$C211)*--($C$3:$C$49=$B211))*$A211</f>
        <v>0</v>
      </c>
      <c r="AM211" s="3257" cm="1">
        <f t="array" ref="AM211">SUMPRODUCT(AM$3:AM$49,--($B$3:$B$49=$C211)*--($C$3:$C$49=$B211))*$A211</f>
        <v>0</v>
      </c>
      <c r="AN211" s="3064" cm="1">
        <f t="array" ref="AN211">SUMPRODUCT(AN$3:AN$49,--($B$3:$B$49=$C211)*--($C$3:$C$49=$B211))*$A211</f>
        <v>0</v>
      </c>
      <c r="AO211" s="3106" cm="1">
        <f t="array" ref="AO211">SUMPRODUCT(AO$3:AO$49,--($B$3:$B$49=$C211)*--($C$3:$C$49=$B211))*$A211</f>
        <v>0</v>
      </c>
    </row>
    <row r="212" spans="1:41" s="376" customFormat="1" ht="15" customHeight="1">
      <c r="A212" s="3105">
        <v>0</v>
      </c>
      <c r="B212" s="2856">
        <v>6</v>
      </c>
      <c r="C212" s="2738" t="s">
        <v>22</v>
      </c>
      <c r="D212" s="3123" t="str">
        <f>IFERROR(INDEX($D$3:$D$49,MATCH($B212,$C$3:$C$49,0)),0)</f>
        <v>ENERGIA</v>
      </c>
      <c r="E212" s="3426" cm="1">
        <f t="array" ref="E212">SUMPRODUCT($I212:$AO212,--($I$2:$AO$2&lt;=E$58))</f>
        <v>0</v>
      </c>
      <c r="F212" s="2735" cm="1">
        <f t="array" ref="F212">SUMPRODUCT($I212:$AO212,--($I$2:$AO$2&lt;=F$58))</f>
        <v>0</v>
      </c>
      <c r="G212"/>
      <c r="H212" s="8"/>
      <c r="I212" s="3064" cm="1">
        <f t="array" ref="I212">SUMPRODUCT(I$3:I$49,--($B$3:$B$49=$C212)*--($C$3:$C$49=$B212))*$A212</f>
        <v>0</v>
      </c>
      <c r="J212" s="3064" cm="1">
        <f t="array" ref="J212">SUMPRODUCT(J$3:J$49,--($B$3:$B$49=$C212)*--($C$3:$C$49=$B212))*$A212</f>
        <v>0</v>
      </c>
      <c r="K212" s="3064" cm="1">
        <f t="array" ref="K212">SUMPRODUCT(K$3:K$49,--($B$3:$B$49=$C212)*--($C$3:$C$49=$B212))*$A212</f>
        <v>0</v>
      </c>
      <c r="L212" s="3064" cm="1">
        <f t="array" ref="L212">SUMPRODUCT(L$3:L$49,--($B$3:$B$49=$C212)*--($C$3:$C$49=$B212))*$A212</f>
        <v>0</v>
      </c>
      <c r="M212" s="3064" cm="1">
        <f t="array" ref="M212">SUMPRODUCT(M$3:M$49,--($B$3:$B$49=$C212)*--($C$3:$C$49=$B212))*$A212</f>
        <v>0</v>
      </c>
      <c r="N212" s="3064" cm="1">
        <f t="array" ref="N212">SUMPRODUCT(N$3:N$49,--($B$3:$B$49=$C212)*--($C$3:$C$49=$B212))*$A212</f>
        <v>0</v>
      </c>
      <c r="O212" s="3064" cm="1">
        <f t="array" ref="O212">SUMPRODUCT(O$3:O$49,--($B$3:$B$49=$C212)*--($C$3:$C$49=$B212))*$A212</f>
        <v>0</v>
      </c>
      <c r="P212" s="3064" cm="1">
        <f t="array" ref="P212">SUMPRODUCT(P$3:P$49,--($B$3:$B$49=$C212)*--($C$3:$C$49=$B212))*$A212</f>
        <v>0</v>
      </c>
      <c r="Q212" s="3064" cm="1">
        <f t="array" ref="Q212">SUMPRODUCT(Q$3:Q$49,--($B$3:$B$49=$C212)*--($C$3:$C$49=$B212))*$A212</f>
        <v>0</v>
      </c>
      <c r="R212" s="3064" cm="1">
        <f t="array" ref="R212">SUMPRODUCT(R$3:R$49,--($B$3:$B$49=$C212)*--($C$3:$C$49=$B212))*$A212</f>
        <v>0</v>
      </c>
      <c r="S212" s="3244" cm="1">
        <f t="array" ref="S212">SUMPRODUCT(S$3:S$49,--($B$3:$B$49=$C212)*--($C$3:$C$49=$B212))*$A212</f>
        <v>0</v>
      </c>
      <c r="T212" s="3232" cm="1">
        <f t="array" ref="T212">SUMPRODUCT(T$3:T$49,--($B$3:$B$49=$C212)*--($C$3:$C$49=$B212))*$A212</f>
        <v>0</v>
      </c>
      <c r="U212" s="3064" cm="1">
        <f t="array" ref="U212">SUMPRODUCT(U$3:U$49,--($B$3:$B$49=$C212)*--($C$3:$C$49=$B212))*$A212</f>
        <v>0</v>
      </c>
      <c r="V212" s="3064" cm="1">
        <f t="array" ref="V212">SUMPRODUCT(V$3:V$49,--($B$3:$B$49=$C212)*--($C$3:$C$49=$B212))*$A212</f>
        <v>0</v>
      </c>
      <c r="W212" s="3064" cm="1">
        <f t="array" ref="W212">SUMPRODUCT(W$3:W$49,--($B$3:$B$49=$C212)*--($C$3:$C$49=$B212))*$A212</f>
        <v>0</v>
      </c>
      <c r="X212" s="3064" cm="1">
        <f t="array" ref="X212">SUMPRODUCT(X$3:X$49,--($B$3:$B$49=$C212)*--($C$3:$C$49=$B212))*$A212</f>
        <v>0</v>
      </c>
      <c r="Y212" s="3064" cm="1">
        <f t="array" ref="Y212">SUMPRODUCT(Y$3:Y$49,--($B$3:$B$49=$C212)*--($C$3:$C$49=$B212))*$A212</f>
        <v>0</v>
      </c>
      <c r="Z212" s="3064" cm="1">
        <f t="array" ref="Z212">SUMPRODUCT(Z$3:Z$49,--($B$3:$B$49=$C212)*--($C$3:$C$49=$B212))*$A212</f>
        <v>0</v>
      </c>
      <c r="AA212" s="3064" cm="1">
        <f t="array" ref="AA212">SUMPRODUCT(AA$3:AA$49,--($B$3:$B$49=$C212)*--($C$3:$C$49=$B212))*$A212</f>
        <v>0</v>
      </c>
      <c r="AB212" s="3064" cm="1">
        <f t="array" ref="AB212">SUMPRODUCT(AB$3:AB$49,--($B$3:$B$49=$C212)*--($C$3:$C$49=$B212))*$A212</f>
        <v>0</v>
      </c>
      <c r="AC212" s="3064" cm="1">
        <f t="array" ref="AC212">SUMPRODUCT(AC$3:AC$49,--($B$3:$B$49=$C212)*--($C$3:$C$49=$B212))*$A212</f>
        <v>0</v>
      </c>
      <c r="AD212" s="3064" cm="1">
        <f t="array" ref="AD212">SUMPRODUCT(AD$3:AD$49,--($B$3:$B$49=$C212)*--($C$3:$C$49=$B212))*$A212</f>
        <v>0</v>
      </c>
      <c r="AE212" s="3064" cm="1">
        <f t="array" ref="AE212">SUMPRODUCT(AE$3:AE$49,--($B$3:$B$49=$C212)*--($C$3:$C$49=$B212))*$A212</f>
        <v>0</v>
      </c>
      <c r="AF212" s="3064" cm="1">
        <f t="array" ref="AF212">SUMPRODUCT(AF$3:AF$49,--($B$3:$B$49=$C212)*--($C$3:$C$49=$B212))*$A212</f>
        <v>0</v>
      </c>
      <c r="AG212" s="3064" cm="1">
        <f t="array" ref="AG212">SUMPRODUCT(AG$3:AG$49,--($B$3:$B$49=$C212)*--($C$3:$C$49=$B212))*$A212</f>
        <v>0</v>
      </c>
      <c r="AH212" s="3064" cm="1">
        <f t="array" ref="AH212">SUMPRODUCT(AH$3:AH$49,--($B$3:$B$49=$C212)*--($C$3:$C$49=$B212))*$A212</f>
        <v>0</v>
      </c>
      <c r="AI212" s="3064" cm="1">
        <f t="array" ref="AI212">SUMPRODUCT(AI$3:AI$49,--($B$3:$B$49=$C212)*--($C$3:$C$49=$B212))*$A212</f>
        <v>0</v>
      </c>
      <c r="AJ212" s="3064" cm="1">
        <f t="array" ref="AJ212">SUMPRODUCT(AJ$3:AJ$49,--($B$3:$B$49=$C212)*--($C$3:$C$49=$B212))*$A212</f>
        <v>0</v>
      </c>
      <c r="AK212" s="3064" cm="1">
        <f t="array" ref="AK212">SUMPRODUCT(AK$3:AK$49,--($B$3:$B$49=$C212)*--($C$3:$C$49=$B212))*$A212</f>
        <v>0</v>
      </c>
      <c r="AL212" s="3064" cm="1">
        <f t="array" ref="AL212">SUMPRODUCT(AL$3:AL$49,--($B$3:$B$49=$C212)*--($C$3:$C$49=$B212))*$A212</f>
        <v>0</v>
      </c>
      <c r="AM212" s="3257" cm="1">
        <f t="array" ref="AM212">SUMPRODUCT(AM$3:AM$49,--($B$3:$B$49=$C212)*--($C$3:$C$49=$B212))*$A212</f>
        <v>0</v>
      </c>
      <c r="AN212" s="3064" cm="1">
        <f t="array" ref="AN212">SUMPRODUCT(AN$3:AN$49,--($B$3:$B$49=$C212)*--($C$3:$C$49=$B212))*$A212</f>
        <v>0</v>
      </c>
      <c r="AO212" s="3106" cm="1">
        <f t="array" ref="AO212">SUMPRODUCT(AO$3:AO$49,--($B$3:$B$49=$C212)*--($C$3:$C$49=$B212))*$A212</f>
        <v>0</v>
      </c>
    </row>
    <row r="213" spans="1:41" s="376" customFormat="1" ht="15" customHeight="1">
      <c r="A213" s="3105"/>
      <c r="B213" s="2856"/>
      <c r="C213" s="2738" t="s">
        <v>22</v>
      </c>
      <c r="D213" s="3130">
        <f>IFERROR(INDEX($D$3:$D$49,MATCH($B213,$C$3:$C$49,0)),0)</f>
        <v>0</v>
      </c>
      <c r="E213" s="3426" cm="1">
        <f t="array" ref="E213">SUMPRODUCT($I213:$AO213,--($I$2:$AO$2&lt;=E$58))</f>
        <v>0</v>
      </c>
      <c r="F213" s="2735" cm="1">
        <f t="array" ref="F213">SUMPRODUCT($I213:$AO213,--($I$2:$AO$2&lt;=F$58))</f>
        <v>0</v>
      </c>
      <c r="G213"/>
      <c r="H213" s="8"/>
      <c r="I213" s="3064" cm="1">
        <f t="array" ref="I213">SUMPRODUCT(I$3:I$49,--($B$3:$B$49=$C213)*--($C$3:$C$49=$B213))*$A213</f>
        <v>0</v>
      </c>
      <c r="J213" s="3064" cm="1">
        <f t="array" ref="J213">SUMPRODUCT(J$3:J$49,--($B$3:$B$49=$C213)*--($C$3:$C$49=$B213))*$A213</f>
        <v>0</v>
      </c>
      <c r="K213" s="3064" cm="1">
        <f t="array" ref="K213">SUMPRODUCT(K$3:K$49,--($B$3:$B$49=$C213)*--($C$3:$C$49=$B213))*$A213</f>
        <v>0</v>
      </c>
      <c r="L213" s="3064" cm="1">
        <f t="array" ref="L213">SUMPRODUCT(L$3:L$49,--($B$3:$B$49=$C213)*--($C$3:$C$49=$B213))*$A213</f>
        <v>0</v>
      </c>
      <c r="M213" s="3064" cm="1">
        <f t="array" ref="M213">SUMPRODUCT(M$3:M$49,--($B$3:$B$49=$C213)*--($C$3:$C$49=$B213))*$A213</f>
        <v>0</v>
      </c>
      <c r="N213" s="3064" cm="1">
        <f t="array" ref="N213">SUMPRODUCT(N$3:N$49,--($B$3:$B$49=$C213)*--($C$3:$C$49=$B213))*$A213</f>
        <v>0</v>
      </c>
      <c r="O213" s="3064" cm="1">
        <f t="array" ref="O213">SUMPRODUCT(O$3:O$49,--($B$3:$B$49=$C213)*--($C$3:$C$49=$B213))*$A213</f>
        <v>0</v>
      </c>
      <c r="P213" s="3064" cm="1">
        <f t="array" ref="P213">SUMPRODUCT(P$3:P$49,--($B$3:$B$49=$C213)*--($C$3:$C$49=$B213))*$A213</f>
        <v>0</v>
      </c>
      <c r="Q213" s="3064" cm="1">
        <f t="array" ref="Q213">SUMPRODUCT(Q$3:Q$49,--($B$3:$B$49=$C213)*--($C$3:$C$49=$B213))*$A213</f>
        <v>0</v>
      </c>
      <c r="R213" s="3064" cm="1">
        <f t="array" ref="R213">SUMPRODUCT(R$3:R$49,--($B$3:$B$49=$C213)*--($C$3:$C$49=$B213))*$A213</f>
        <v>0</v>
      </c>
      <c r="S213" s="3244" cm="1">
        <f t="array" ref="S213">SUMPRODUCT(S$3:S$49,--($B$3:$B$49=$C213)*--($C$3:$C$49=$B213))*$A213</f>
        <v>0</v>
      </c>
      <c r="T213" s="3232" cm="1">
        <f t="array" ref="T213">SUMPRODUCT(T$3:T$49,--($B$3:$B$49=$C213)*--($C$3:$C$49=$B213))*$A213</f>
        <v>0</v>
      </c>
      <c r="U213" s="3064" cm="1">
        <f t="array" ref="U213">SUMPRODUCT(U$3:U$49,--($B$3:$B$49=$C213)*--($C$3:$C$49=$B213))*$A213</f>
        <v>0</v>
      </c>
      <c r="V213" s="3064" cm="1">
        <f t="array" ref="V213">SUMPRODUCT(V$3:V$49,--($B$3:$B$49=$C213)*--($C$3:$C$49=$B213))*$A213</f>
        <v>0</v>
      </c>
      <c r="W213" s="3064" cm="1">
        <f t="array" ref="W213">SUMPRODUCT(W$3:W$49,--($B$3:$B$49=$C213)*--($C$3:$C$49=$B213))*$A213</f>
        <v>0</v>
      </c>
      <c r="X213" s="3064" cm="1">
        <f t="array" ref="X213">SUMPRODUCT(X$3:X$49,--($B$3:$B$49=$C213)*--($C$3:$C$49=$B213))*$A213</f>
        <v>0</v>
      </c>
      <c r="Y213" s="3064" cm="1">
        <f t="array" ref="Y213">SUMPRODUCT(Y$3:Y$49,--($B$3:$B$49=$C213)*--($C$3:$C$49=$B213))*$A213</f>
        <v>0</v>
      </c>
      <c r="Z213" s="3064" cm="1">
        <f t="array" ref="Z213">SUMPRODUCT(Z$3:Z$49,--($B$3:$B$49=$C213)*--($C$3:$C$49=$B213))*$A213</f>
        <v>0</v>
      </c>
      <c r="AA213" s="3064" cm="1">
        <f t="array" ref="AA213">SUMPRODUCT(AA$3:AA$49,--($B$3:$B$49=$C213)*--($C$3:$C$49=$B213))*$A213</f>
        <v>0</v>
      </c>
      <c r="AB213" s="3064" cm="1">
        <f t="array" ref="AB213">SUMPRODUCT(AB$3:AB$49,--($B$3:$B$49=$C213)*--($C$3:$C$49=$B213))*$A213</f>
        <v>0</v>
      </c>
      <c r="AC213" s="3064" cm="1">
        <f t="array" ref="AC213">SUMPRODUCT(AC$3:AC$49,--($B$3:$B$49=$C213)*--($C$3:$C$49=$B213))*$A213</f>
        <v>0</v>
      </c>
      <c r="AD213" s="3064" cm="1">
        <f t="array" ref="AD213">SUMPRODUCT(AD$3:AD$49,--($B$3:$B$49=$C213)*--($C$3:$C$49=$B213))*$A213</f>
        <v>0</v>
      </c>
      <c r="AE213" s="3064" cm="1">
        <f t="array" ref="AE213">SUMPRODUCT(AE$3:AE$49,--($B$3:$B$49=$C213)*--($C$3:$C$49=$B213))*$A213</f>
        <v>0</v>
      </c>
      <c r="AF213" s="3064" cm="1">
        <f t="array" ref="AF213">SUMPRODUCT(AF$3:AF$49,--($B$3:$B$49=$C213)*--($C$3:$C$49=$B213))*$A213</f>
        <v>0</v>
      </c>
      <c r="AG213" s="3064" cm="1">
        <f t="array" ref="AG213">SUMPRODUCT(AG$3:AG$49,--($B$3:$B$49=$C213)*--($C$3:$C$49=$B213))*$A213</f>
        <v>0</v>
      </c>
      <c r="AH213" s="3064" cm="1">
        <f t="array" ref="AH213">SUMPRODUCT(AH$3:AH$49,--($B$3:$B$49=$C213)*--($C$3:$C$49=$B213))*$A213</f>
        <v>0</v>
      </c>
      <c r="AI213" s="3064" cm="1">
        <f t="array" ref="AI213">SUMPRODUCT(AI$3:AI$49,--($B$3:$B$49=$C213)*--($C$3:$C$49=$B213))*$A213</f>
        <v>0</v>
      </c>
      <c r="AJ213" s="3064" cm="1">
        <f t="array" ref="AJ213">SUMPRODUCT(AJ$3:AJ$49,--($B$3:$B$49=$C213)*--($C$3:$C$49=$B213))*$A213</f>
        <v>0</v>
      </c>
      <c r="AK213" s="3064" cm="1">
        <f t="array" ref="AK213">SUMPRODUCT(AK$3:AK$49,--($B$3:$B$49=$C213)*--($C$3:$C$49=$B213))*$A213</f>
        <v>0</v>
      </c>
      <c r="AL213" s="3064" cm="1">
        <f t="array" ref="AL213">SUMPRODUCT(AL$3:AL$49,--($B$3:$B$49=$C213)*--($C$3:$C$49=$B213))*$A213</f>
        <v>0</v>
      </c>
      <c r="AM213" s="3257" cm="1">
        <f t="array" ref="AM213">SUMPRODUCT(AM$3:AM$49,--($B$3:$B$49=$C213)*--($C$3:$C$49=$B213))*$A213</f>
        <v>0</v>
      </c>
      <c r="AN213" s="3064" cm="1">
        <f t="array" ref="AN213">SUMPRODUCT(AN$3:AN$49,--($B$3:$B$49=$C213)*--($C$3:$C$49=$B213))*$A213</f>
        <v>0</v>
      </c>
      <c r="AO213" s="3106" cm="1">
        <f t="array" ref="AO213">SUMPRODUCT(AO$3:AO$49,--($B$3:$B$49=$C213)*--($C$3:$C$49=$B213))*$A213</f>
        <v>0</v>
      </c>
    </row>
    <row r="214" spans="1:41" s="376" customFormat="1" ht="15" customHeight="1">
      <c r="A214" s="3107"/>
      <c r="B214"/>
      <c r="C214"/>
      <c r="D214" s="17" t="s">
        <v>26</v>
      </c>
      <c r="E214" s="3427" cm="1">
        <f t="array" ref="E214">SUMPRODUCT($I214:$AO214,--($I$2:$AO$2&lt;=E$58))</f>
        <v>0</v>
      </c>
      <c r="F214" s="2857" cm="1">
        <f t="array" ref="F214">SUMPRODUCT($I214:$AO214,--($I$2:$AO$2&lt;=F$58))</f>
        <v>0</v>
      </c>
      <c r="G214" s="8"/>
      <c r="H214" s="8"/>
      <c r="I214" s="3092">
        <f t="shared" ref="I214:AO214" si="57">SUM(I210:I213)</f>
        <v>0</v>
      </c>
      <c r="J214" s="3092">
        <f t="shared" si="57"/>
        <v>0</v>
      </c>
      <c r="K214" s="3092">
        <f t="shared" si="57"/>
        <v>0</v>
      </c>
      <c r="L214" s="3092">
        <f t="shared" si="57"/>
        <v>0</v>
      </c>
      <c r="M214" s="3092">
        <f t="shared" si="57"/>
        <v>0</v>
      </c>
      <c r="N214" s="3092">
        <f t="shared" si="57"/>
        <v>0</v>
      </c>
      <c r="O214" s="3092">
        <f t="shared" si="57"/>
        <v>0</v>
      </c>
      <c r="P214" s="3092">
        <f t="shared" si="57"/>
        <v>0</v>
      </c>
      <c r="Q214" s="3092">
        <f t="shared" si="57"/>
        <v>0</v>
      </c>
      <c r="R214" s="3092">
        <f t="shared" si="57"/>
        <v>0</v>
      </c>
      <c r="S214" s="3245">
        <f t="shared" si="57"/>
        <v>0</v>
      </c>
      <c r="T214" s="3233">
        <f t="shared" si="57"/>
        <v>0</v>
      </c>
      <c r="U214" s="3092">
        <f t="shared" si="57"/>
        <v>0</v>
      </c>
      <c r="V214" s="3092">
        <f t="shared" si="57"/>
        <v>0</v>
      </c>
      <c r="W214" s="3092">
        <f t="shared" si="57"/>
        <v>0</v>
      </c>
      <c r="X214" s="3092">
        <f t="shared" si="57"/>
        <v>0</v>
      </c>
      <c r="Y214" s="3092">
        <f t="shared" si="57"/>
        <v>0</v>
      </c>
      <c r="Z214" s="3092">
        <f t="shared" si="57"/>
        <v>0</v>
      </c>
      <c r="AA214" s="3092">
        <f t="shared" si="57"/>
        <v>0</v>
      </c>
      <c r="AB214" s="3092">
        <f t="shared" si="57"/>
        <v>0</v>
      </c>
      <c r="AC214" s="3092">
        <f t="shared" si="57"/>
        <v>0</v>
      </c>
      <c r="AD214" s="3092">
        <f t="shared" si="57"/>
        <v>0</v>
      </c>
      <c r="AE214" s="3092">
        <f t="shared" si="57"/>
        <v>0</v>
      </c>
      <c r="AF214" s="3092">
        <f t="shared" si="57"/>
        <v>0</v>
      </c>
      <c r="AG214" s="3092">
        <f t="shared" si="57"/>
        <v>0</v>
      </c>
      <c r="AH214" s="3092">
        <f t="shared" si="57"/>
        <v>0</v>
      </c>
      <c r="AI214" s="3092">
        <f t="shared" si="57"/>
        <v>0</v>
      </c>
      <c r="AJ214" s="3092">
        <f t="shared" si="57"/>
        <v>0</v>
      </c>
      <c r="AK214" s="3092">
        <f t="shared" si="57"/>
        <v>0</v>
      </c>
      <c r="AL214" s="3092">
        <f t="shared" si="57"/>
        <v>0</v>
      </c>
      <c r="AM214" s="3258">
        <f t="shared" si="57"/>
        <v>0</v>
      </c>
      <c r="AN214" s="3092">
        <f t="shared" si="57"/>
        <v>0</v>
      </c>
      <c r="AO214" s="3108">
        <f t="shared" si="57"/>
        <v>0</v>
      </c>
    </row>
    <row r="215" spans="1:41" s="376" customFormat="1" ht="15" customHeight="1">
      <c r="A215" s="3107"/>
      <c r="B215"/>
      <c r="C215"/>
      <c r="D215" s="18"/>
      <c r="E215" s="3429"/>
      <c r="F215"/>
      <c r="G215"/>
      <c r="H215"/>
      <c r="I215" s="3064"/>
      <c r="J215" s="3064"/>
      <c r="K215" s="3064"/>
      <c r="L215" s="3064"/>
      <c r="M215" s="3064"/>
      <c r="N215" s="3064"/>
      <c r="O215" s="3064"/>
      <c r="P215" s="3064"/>
      <c r="Q215" s="3064"/>
      <c r="R215" s="3064"/>
      <c r="S215" s="3244"/>
      <c r="T215" s="3232"/>
      <c r="U215" s="3064"/>
      <c r="V215" s="3064"/>
      <c r="W215" s="3064"/>
      <c r="X215" s="3064"/>
      <c r="Y215" s="3064"/>
      <c r="Z215" s="3064"/>
      <c r="AA215" s="3064"/>
      <c r="AB215" s="3064"/>
      <c r="AC215" s="3064"/>
      <c r="AD215" s="3064"/>
      <c r="AE215" s="3064"/>
      <c r="AF215" s="3064"/>
      <c r="AG215" s="3064"/>
      <c r="AH215" s="3064"/>
      <c r="AI215" s="3064"/>
      <c r="AJ215" s="3064"/>
      <c r="AK215" s="3064"/>
      <c r="AL215" s="3064"/>
      <c r="AM215" s="3257"/>
      <c r="AN215" s="3064"/>
      <c r="AO215" s="3106"/>
    </row>
    <row r="216" spans="1:41" s="376" customFormat="1" ht="15" customHeight="1">
      <c r="A216" s="3107"/>
      <c r="B216"/>
      <c r="C216"/>
      <c r="D216" s="18"/>
      <c r="E216" s="3427" t="s">
        <v>29</v>
      </c>
      <c r="F216"/>
      <c r="G216"/>
      <c r="H216"/>
      <c r="I216" s="3064"/>
      <c r="J216" s="3064"/>
      <c r="K216" s="3064"/>
      <c r="L216" s="3064"/>
      <c r="M216" s="3064"/>
      <c r="N216" s="3064"/>
      <c r="O216" s="3064"/>
      <c r="P216" s="3064"/>
      <c r="Q216" s="3064"/>
      <c r="R216" s="3064"/>
      <c r="S216" s="3244"/>
      <c r="T216" s="3232"/>
      <c r="U216" s="3064"/>
      <c r="V216" s="3064"/>
      <c r="W216" s="3064"/>
      <c r="X216" s="3064"/>
      <c r="Y216" s="3064"/>
      <c r="Z216" s="3064"/>
      <c r="AA216" s="3064"/>
      <c r="AB216" s="3064"/>
      <c r="AC216" s="3064"/>
      <c r="AD216" s="3064"/>
      <c r="AE216" s="3064"/>
      <c r="AF216" s="3064"/>
      <c r="AG216" s="3064"/>
      <c r="AH216" s="3064"/>
      <c r="AI216" s="3064"/>
      <c r="AJ216" s="3064"/>
      <c r="AK216" s="3064"/>
      <c r="AL216" s="3064"/>
      <c r="AM216" s="3257"/>
      <c r="AN216" s="3064"/>
      <c r="AO216" s="3106"/>
    </row>
    <row r="217" spans="1:41" s="376" customFormat="1" ht="15" customHeight="1">
      <c r="A217" s="3105">
        <v>0</v>
      </c>
      <c r="B217" s="2856" t="s">
        <v>38</v>
      </c>
      <c r="C217" s="2738" t="s">
        <v>22</v>
      </c>
      <c r="D217" s="3131" t="str">
        <f>IFERROR(INDEX($D$3:$D$49,MATCH($B217,$C$3:$C$49,0)),0)</f>
        <v>COSTI DI COSTRUZIONE (UTILITY)</v>
      </c>
      <c r="E217" s="3426" cm="1">
        <f t="array" ref="E217">SUMPRODUCT($I217:$AO217,--($I$2:$AO$2&lt;=E$58))</f>
        <v>0</v>
      </c>
      <c r="F217" s="2735" cm="1">
        <f t="array" ref="F217">SUMPRODUCT($I217:$AO217,--($I$2:$AO$2&lt;=F$58))</f>
        <v>0</v>
      </c>
      <c r="G217"/>
      <c r="H217" s="8"/>
      <c r="I217" s="3064" cm="1">
        <f t="array" ref="I217">SUMPRODUCT(I$3:I$49,--($B$3:$B$49=$C217)*--($C$3:$C$49=$B217))*$A217</f>
        <v>0</v>
      </c>
      <c r="J217" s="3064" cm="1">
        <f t="array" ref="J217">SUMPRODUCT(J$3:J$49,--($B$3:$B$49=$C217)*--($C$3:$C$49=$B217))*$A217</f>
        <v>0</v>
      </c>
      <c r="K217" s="3064" cm="1">
        <f t="array" ref="K217">SUMPRODUCT(K$3:K$49,--($B$3:$B$49=$C217)*--($C$3:$C$49=$B217))*$A217</f>
        <v>0</v>
      </c>
      <c r="L217" s="3064" cm="1">
        <f t="array" ref="L217">SUMPRODUCT(L$3:L$49,--($B$3:$B$49=$C217)*--($C$3:$C$49=$B217))*$A217</f>
        <v>0</v>
      </c>
      <c r="M217" s="3064" cm="1">
        <f t="array" ref="M217">SUMPRODUCT(M$3:M$49,--($B$3:$B$49=$C217)*--($C$3:$C$49=$B217))*$A217</f>
        <v>0</v>
      </c>
      <c r="N217" s="3064" cm="1">
        <f t="array" ref="N217">SUMPRODUCT(N$3:N$49,--($B$3:$B$49=$C217)*--($C$3:$C$49=$B217))*$A217</f>
        <v>0</v>
      </c>
      <c r="O217" s="3064" cm="1">
        <f t="array" ref="O217">SUMPRODUCT(O$3:O$49,--($B$3:$B$49=$C217)*--($C$3:$C$49=$B217))*$A217</f>
        <v>0</v>
      </c>
      <c r="P217" s="3064" cm="1">
        <f t="array" ref="P217">SUMPRODUCT(P$3:P$49,--($B$3:$B$49=$C217)*--($C$3:$C$49=$B217))*$A217</f>
        <v>0</v>
      </c>
      <c r="Q217" s="3064" cm="1">
        <f t="array" ref="Q217">SUMPRODUCT(Q$3:Q$49,--($B$3:$B$49=$C217)*--($C$3:$C$49=$B217))*$A217</f>
        <v>0</v>
      </c>
      <c r="R217" s="3064" cm="1">
        <f t="array" ref="R217">SUMPRODUCT(R$3:R$49,--($B$3:$B$49=$C217)*--($C$3:$C$49=$B217))*$A217</f>
        <v>0</v>
      </c>
      <c r="S217" s="3244" cm="1">
        <f t="array" ref="S217">SUMPRODUCT(S$3:S$49,--($B$3:$B$49=$C217)*--($C$3:$C$49=$B217))*$A217</f>
        <v>0</v>
      </c>
      <c r="T217" s="3232" cm="1">
        <f t="array" ref="T217">SUMPRODUCT(T$3:T$49,--($B$3:$B$49=$C217)*--($C$3:$C$49=$B217))*$A217</f>
        <v>0</v>
      </c>
      <c r="U217" s="3064" cm="1">
        <f t="array" ref="U217">SUMPRODUCT(U$3:U$49,--($B$3:$B$49=$C217)*--($C$3:$C$49=$B217))*$A217</f>
        <v>0</v>
      </c>
      <c r="V217" s="3064" cm="1">
        <f t="array" ref="V217">SUMPRODUCT(V$3:V$49,--($B$3:$B$49=$C217)*--($C$3:$C$49=$B217))*$A217</f>
        <v>0</v>
      </c>
      <c r="W217" s="3064" cm="1">
        <f t="array" ref="W217">SUMPRODUCT(W$3:W$49,--($B$3:$B$49=$C217)*--($C$3:$C$49=$B217))*$A217</f>
        <v>0</v>
      </c>
      <c r="X217" s="3064" cm="1">
        <f t="array" ref="X217">SUMPRODUCT(X$3:X$49,--($B$3:$B$49=$C217)*--($C$3:$C$49=$B217))*$A217</f>
        <v>0</v>
      </c>
      <c r="Y217" s="3064" cm="1">
        <f t="array" ref="Y217">SUMPRODUCT(Y$3:Y$49,--($B$3:$B$49=$C217)*--($C$3:$C$49=$B217))*$A217</f>
        <v>0</v>
      </c>
      <c r="Z217" s="3064" cm="1">
        <f t="array" ref="Z217">SUMPRODUCT(Z$3:Z$49,--($B$3:$B$49=$C217)*--($C$3:$C$49=$B217))*$A217</f>
        <v>0</v>
      </c>
      <c r="AA217" s="3064" cm="1">
        <f t="array" ref="AA217">SUMPRODUCT(AA$3:AA$49,--($B$3:$B$49=$C217)*--($C$3:$C$49=$B217))*$A217</f>
        <v>0</v>
      </c>
      <c r="AB217" s="3064" cm="1">
        <f t="array" ref="AB217">SUMPRODUCT(AB$3:AB$49,--($B$3:$B$49=$C217)*--($C$3:$C$49=$B217))*$A217</f>
        <v>0</v>
      </c>
      <c r="AC217" s="3064" cm="1">
        <f t="array" ref="AC217">SUMPRODUCT(AC$3:AC$49,--($B$3:$B$49=$C217)*--($C$3:$C$49=$B217))*$A217</f>
        <v>0</v>
      </c>
      <c r="AD217" s="3064" cm="1">
        <f t="array" ref="AD217">SUMPRODUCT(AD$3:AD$49,--($B$3:$B$49=$C217)*--($C$3:$C$49=$B217))*$A217</f>
        <v>0</v>
      </c>
      <c r="AE217" s="3064" cm="1">
        <f t="array" ref="AE217">SUMPRODUCT(AE$3:AE$49,--($B$3:$B$49=$C217)*--($C$3:$C$49=$B217))*$A217</f>
        <v>0</v>
      </c>
      <c r="AF217" s="3064" cm="1">
        <f t="array" ref="AF217">SUMPRODUCT(AF$3:AF$49,--($B$3:$B$49=$C217)*--($C$3:$C$49=$B217))*$A217</f>
        <v>0</v>
      </c>
      <c r="AG217" s="3064" cm="1">
        <f t="array" ref="AG217">SUMPRODUCT(AG$3:AG$49,--($B$3:$B$49=$C217)*--($C$3:$C$49=$B217))*$A217</f>
        <v>0</v>
      </c>
      <c r="AH217" s="3064" cm="1">
        <f t="array" ref="AH217">SUMPRODUCT(AH$3:AH$49,--($B$3:$B$49=$C217)*--($C$3:$C$49=$B217))*$A217</f>
        <v>0</v>
      </c>
      <c r="AI217" s="3064" cm="1">
        <f t="array" ref="AI217">SUMPRODUCT(AI$3:AI$49,--($B$3:$B$49=$C217)*--($C$3:$C$49=$B217))*$A217</f>
        <v>0</v>
      </c>
      <c r="AJ217" s="3064" cm="1">
        <f t="array" ref="AJ217">SUMPRODUCT(AJ$3:AJ$49,--($B$3:$B$49=$C217)*--($C$3:$C$49=$B217))*$A217</f>
        <v>0</v>
      </c>
      <c r="AK217" s="3064" cm="1">
        <f t="array" ref="AK217">SUMPRODUCT(AK$3:AK$49,--($B$3:$B$49=$C217)*--($C$3:$C$49=$B217))*$A217</f>
        <v>0</v>
      </c>
      <c r="AL217" s="3064" cm="1">
        <f t="array" ref="AL217">SUMPRODUCT(AL$3:AL$49,--($B$3:$B$49=$C217)*--($C$3:$C$49=$B217))*$A217</f>
        <v>0</v>
      </c>
      <c r="AM217" s="3257" cm="1">
        <f t="array" ref="AM217">SUMPRODUCT(AM$3:AM$49,--($B$3:$B$49=$C217)*--($C$3:$C$49=$B217))*$A217</f>
        <v>0</v>
      </c>
      <c r="AN217" s="3064" cm="1">
        <f t="array" ref="AN217">SUMPRODUCT(AN$3:AN$49,--($B$3:$B$49=$C217)*--($C$3:$C$49=$B217))*$A217</f>
        <v>0</v>
      </c>
      <c r="AO217" s="3106" cm="1">
        <f t="array" ref="AO217">SUMPRODUCT(AO$3:AO$49,--($B$3:$B$49=$C217)*--($C$3:$C$49=$B217))*$A217</f>
        <v>0</v>
      </c>
    </row>
    <row r="218" spans="1:41" s="376" customFormat="1" ht="15" customHeight="1">
      <c r="A218" s="3105">
        <v>0</v>
      </c>
      <c r="B218" s="2856" t="s">
        <v>58</v>
      </c>
      <c r="C218" s="2738" t="s">
        <v>22</v>
      </c>
      <c r="D218" s="3121" t="str">
        <f>IFERROR(INDEX($D$3:$D$49,MATCH($B218,$C$3:$C$49,0)),0)</f>
        <v>MANUTENZIONE ordinaria</v>
      </c>
      <c r="E218" s="3426" cm="1">
        <f t="array" ref="E218">SUMPRODUCT($I218:$AO218,--($I$2:$AO$2&lt;=E$58))</f>
        <v>0</v>
      </c>
      <c r="F218" s="2735" cm="1">
        <f t="array" ref="F218">SUMPRODUCT($I218:$AO218,--($I$2:$AO$2&lt;=F$58))</f>
        <v>0</v>
      </c>
      <c r="G218"/>
      <c r="H218" s="8"/>
      <c r="I218" s="3064" cm="1">
        <f t="array" ref="I218">SUMPRODUCT(I$3:I$49,--($B$3:$B$49=$C218)*--($C$3:$C$49=$B218))*$A218</f>
        <v>0</v>
      </c>
      <c r="J218" s="3064" cm="1">
        <f t="array" ref="J218">SUMPRODUCT(J$3:J$49,--($B$3:$B$49=$C218)*--($C$3:$C$49=$B218))*$A218</f>
        <v>0</v>
      </c>
      <c r="K218" s="3064" cm="1">
        <f t="array" ref="K218">SUMPRODUCT(K$3:K$49,--($B$3:$B$49=$C218)*--($C$3:$C$49=$B218))*$A218</f>
        <v>0</v>
      </c>
      <c r="L218" s="3064" cm="1">
        <f t="array" ref="L218">SUMPRODUCT(L$3:L$49,--($B$3:$B$49=$C218)*--($C$3:$C$49=$B218))*$A218</f>
        <v>0</v>
      </c>
      <c r="M218" s="3064" cm="1">
        <f t="array" ref="M218">SUMPRODUCT(M$3:M$49,--($B$3:$B$49=$C218)*--($C$3:$C$49=$B218))*$A218</f>
        <v>0</v>
      </c>
      <c r="N218" s="3064" cm="1">
        <f t="array" ref="N218">SUMPRODUCT(N$3:N$49,--($B$3:$B$49=$C218)*--($C$3:$C$49=$B218))*$A218</f>
        <v>0</v>
      </c>
      <c r="O218" s="3064" cm="1">
        <f t="array" ref="O218">SUMPRODUCT(O$3:O$49,--($B$3:$B$49=$C218)*--($C$3:$C$49=$B218))*$A218</f>
        <v>0</v>
      </c>
      <c r="P218" s="3064" cm="1">
        <f t="array" ref="P218">SUMPRODUCT(P$3:P$49,--($B$3:$B$49=$C218)*--($C$3:$C$49=$B218))*$A218</f>
        <v>0</v>
      </c>
      <c r="Q218" s="3064" cm="1">
        <f t="array" ref="Q218">SUMPRODUCT(Q$3:Q$49,--($B$3:$B$49=$C218)*--($C$3:$C$49=$B218))*$A218</f>
        <v>0</v>
      </c>
      <c r="R218" s="3064" cm="1">
        <f t="array" ref="R218">SUMPRODUCT(R$3:R$49,--($B$3:$B$49=$C218)*--($C$3:$C$49=$B218))*$A218</f>
        <v>0</v>
      </c>
      <c r="S218" s="3244" cm="1">
        <f t="array" ref="S218">SUMPRODUCT(S$3:S$49,--($B$3:$B$49=$C218)*--($C$3:$C$49=$B218))*$A218</f>
        <v>0</v>
      </c>
      <c r="T218" s="3232" cm="1">
        <f t="array" ref="T218">SUMPRODUCT(T$3:T$49,--($B$3:$B$49=$C218)*--($C$3:$C$49=$B218))*$A218</f>
        <v>0</v>
      </c>
      <c r="U218" s="3064" cm="1">
        <f t="array" ref="U218">SUMPRODUCT(U$3:U$49,--($B$3:$B$49=$C218)*--($C$3:$C$49=$B218))*$A218</f>
        <v>0</v>
      </c>
      <c r="V218" s="3064" cm="1">
        <f t="array" ref="V218">SUMPRODUCT(V$3:V$49,--($B$3:$B$49=$C218)*--($C$3:$C$49=$B218))*$A218</f>
        <v>0</v>
      </c>
      <c r="W218" s="3064" cm="1">
        <f t="array" ref="W218">SUMPRODUCT(W$3:W$49,--($B$3:$B$49=$C218)*--($C$3:$C$49=$B218))*$A218</f>
        <v>0</v>
      </c>
      <c r="X218" s="3064" cm="1">
        <f t="array" ref="X218">SUMPRODUCT(X$3:X$49,--($B$3:$B$49=$C218)*--($C$3:$C$49=$B218))*$A218</f>
        <v>0</v>
      </c>
      <c r="Y218" s="3064" cm="1">
        <f t="array" ref="Y218">SUMPRODUCT(Y$3:Y$49,--($B$3:$B$49=$C218)*--($C$3:$C$49=$B218))*$A218</f>
        <v>0</v>
      </c>
      <c r="Z218" s="3064" cm="1">
        <f t="array" ref="Z218">SUMPRODUCT(Z$3:Z$49,--($B$3:$B$49=$C218)*--($C$3:$C$49=$B218))*$A218</f>
        <v>0</v>
      </c>
      <c r="AA218" s="3064" cm="1">
        <f t="array" ref="AA218">SUMPRODUCT(AA$3:AA$49,--($B$3:$B$49=$C218)*--($C$3:$C$49=$B218))*$A218</f>
        <v>0</v>
      </c>
      <c r="AB218" s="3064" cm="1">
        <f t="array" ref="AB218">SUMPRODUCT(AB$3:AB$49,--($B$3:$B$49=$C218)*--($C$3:$C$49=$B218))*$A218</f>
        <v>0</v>
      </c>
      <c r="AC218" s="3064" cm="1">
        <f t="array" ref="AC218">SUMPRODUCT(AC$3:AC$49,--($B$3:$B$49=$C218)*--($C$3:$C$49=$B218))*$A218</f>
        <v>0</v>
      </c>
      <c r="AD218" s="3064" cm="1">
        <f t="array" ref="AD218">SUMPRODUCT(AD$3:AD$49,--($B$3:$B$49=$C218)*--($C$3:$C$49=$B218))*$A218</f>
        <v>0</v>
      </c>
      <c r="AE218" s="3064" cm="1">
        <f t="array" ref="AE218">SUMPRODUCT(AE$3:AE$49,--($B$3:$B$49=$C218)*--($C$3:$C$49=$B218))*$A218</f>
        <v>0</v>
      </c>
      <c r="AF218" s="3064" cm="1">
        <f t="array" ref="AF218">SUMPRODUCT(AF$3:AF$49,--($B$3:$B$49=$C218)*--($C$3:$C$49=$B218))*$A218</f>
        <v>0</v>
      </c>
      <c r="AG218" s="3064" cm="1">
        <f t="array" ref="AG218">SUMPRODUCT(AG$3:AG$49,--($B$3:$B$49=$C218)*--($C$3:$C$49=$B218))*$A218</f>
        <v>0</v>
      </c>
      <c r="AH218" s="3064" cm="1">
        <f t="array" ref="AH218">SUMPRODUCT(AH$3:AH$49,--($B$3:$B$49=$C218)*--($C$3:$C$49=$B218))*$A218</f>
        <v>0</v>
      </c>
      <c r="AI218" s="3064" cm="1">
        <f t="array" ref="AI218">SUMPRODUCT(AI$3:AI$49,--($B$3:$B$49=$C218)*--($C$3:$C$49=$B218))*$A218</f>
        <v>0</v>
      </c>
      <c r="AJ218" s="3064" cm="1">
        <f t="array" ref="AJ218">SUMPRODUCT(AJ$3:AJ$49,--($B$3:$B$49=$C218)*--($C$3:$C$49=$B218))*$A218</f>
        <v>0</v>
      </c>
      <c r="AK218" s="3064" cm="1">
        <f t="array" ref="AK218">SUMPRODUCT(AK$3:AK$49,--($B$3:$B$49=$C218)*--($C$3:$C$49=$B218))*$A218</f>
        <v>0</v>
      </c>
      <c r="AL218" s="3064" cm="1">
        <f t="array" ref="AL218">SUMPRODUCT(AL$3:AL$49,--($B$3:$B$49=$C218)*--($C$3:$C$49=$B218))*$A218</f>
        <v>0</v>
      </c>
      <c r="AM218" s="3257" cm="1">
        <f t="array" ref="AM218">SUMPRODUCT(AM$3:AM$49,--($B$3:$B$49=$C218)*--($C$3:$C$49=$B218))*$A218</f>
        <v>0</v>
      </c>
      <c r="AN218" s="3064" cm="1">
        <f t="array" ref="AN218">SUMPRODUCT(AN$3:AN$49,--($B$3:$B$49=$C218)*--($C$3:$C$49=$B218))*$A218</f>
        <v>0</v>
      </c>
      <c r="AO218" s="3106" cm="1">
        <f t="array" ref="AO218">SUMPRODUCT(AO$3:AO$49,--($B$3:$B$49=$C218)*--($C$3:$C$49=$B218))*$A218</f>
        <v>0</v>
      </c>
    </row>
    <row r="219" spans="1:41" s="376" customFormat="1" ht="15" customHeight="1">
      <c r="A219" s="3105">
        <v>0</v>
      </c>
      <c r="B219" s="2856">
        <v>6</v>
      </c>
      <c r="C219" s="2738" t="s">
        <v>22</v>
      </c>
      <c r="D219" s="3123" t="str">
        <f>IFERROR(INDEX($D$3:$D$49,MATCH($B219,$C$3:$C$49,0)),0)</f>
        <v>ENERGIA</v>
      </c>
      <c r="E219" s="3426" cm="1">
        <f t="array" ref="E219">SUMPRODUCT($I219:$AO219,--($I$2:$AO$2&lt;=E$58))</f>
        <v>0</v>
      </c>
      <c r="F219" s="2735" cm="1">
        <f t="array" ref="F219">SUMPRODUCT($I219:$AO219,--($I$2:$AO$2&lt;=F$58))</f>
        <v>0</v>
      </c>
      <c r="G219"/>
      <c r="H219" s="8"/>
      <c r="I219" s="3064" cm="1">
        <f t="array" ref="I219">SUMPRODUCT(I$3:I$49,--($B$3:$B$49=$C219)*--($C$3:$C$49=$B219))*$A219</f>
        <v>0</v>
      </c>
      <c r="J219" s="3064" cm="1">
        <f t="array" ref="J219">SUMPRODUCT(J$3:J$49,--($B$3:$B$49=$C219)*--($C$3:$C$49=$B219))*$A219</f>
        <v>0</v>
      </c>
      <c r="K219" s="3064" cm="1">
        <f t="array" ref="K219">SUMPRODUCT(K$3:K$49,--($B$3:$B$49=$C219)*--($C$3:$C$49=$B219))*$A219</f>
        <v>0</v>
      </c>
      <c r="L219" s="3064" cm="1">
        <f t="array" ref="L219">SUMPRODUCT(L$3:L$49,--($B$3:$B$49=$C219)*--($C$3:$C$49=$B219))*$A219</f>
        <v>0</v>
      </c>
      <c r="M219" s="3064" cm="1">
        <f t="array" ref="M219">SUMPRODUCT(M$3:M$49,--($B$3:$B$49=$C219)*--($C$3:$C$49=$B219))*$A219</f>
        <v>0</v>
      </c>
      <c r="N219" s="3064" cm="1">
        <f t="array" ref="N219">SUMPRODUCT(N$3:N$49,--($B$3:$B$49=$C219)*--($C$3:$C$49=$B219))*$A219</f>
        <v>0</v>
      </c>
      <c r="O219" s="3064" cm="1">
        <f t="array" ref="O219">SUMPRODUCT(O$3:O$49,--($B$3:$B$49=$C219)*--($C$3:$C$49=$B219))*$A219</f>
        <v>0</v>
      </c>
      <c r="P219" s="3064" cm="1">
        <f t="array" ref="P219">SUMPRODUCT(P$3:P$49,--($B$3:$B$49=$C219)*--($C$3:$C$49=$B219))*$A219</f>
        <v>0</v>
      </c>
      <c r="Q219" s="3064" cm="1">
        <f t="array" ref="Q219">SUMPRODUCT(Q$3:Q$49,--($B$3:$B$49=$C219)*--($C$3:$C$49=$B219))*$A219</f>
        <v>0</v>
      </c>
      <c r="R219" s="3064" cm="1">
        <f t="array" ref="R219">SUMPRODUCT(R$3:R$49,--($B$3:$B$49=$C219)*--($C$3:$C$49=$B219))*$A219</f>
        <v>0</v>
      </c>
      <c r="S219" s="3244" cm="1">
        <f t="array" ref="S219">SUMPRODUCT(S$3:S$49,--($B$3:$B$49=$C219)*--($C$3:$C$49=$B219))*$A219</f>
        <v>0</v>
      </c>
      <c r="T219" s="3232" cm="1">
        <f t="array" ref="T219">SUMPRODUCT(T$3:T$49,--($B$3:$B$49=$C219)*--($C$3:$C$49=$B219))*$A219</f>
        <v>0</v>
      </c>
      <c r="U219" s="3064" cm="1">
        <f t="array" ref="U219">SUMPRODUCT(U$3:U$49,--($B$3:$B$49=$C219)*--($C$3:$C$49=$B219))*$A219</f>
        <v>0</v>
      </c>
      <c r="V219" s="3064" cm="1">
        <f t="array" ref="V219">SUMPRODUCT(V$3:V$49,--($B$3:$B$49=$C219)*--($C$3:$C$49=$B219))*$A219</f>
        <v>0</v>
      </c>
      <c r="W219" s="3064" cm="1">
        <f t="array" ref="W219">SUMPRODUCT(W$3:W$49,--($B$3:$B$49=$C219)*--($C$3:$C$49=$B219))*$A219</f>
        <v>0</v>
      </c>
      <c r="X219" s="3064" cm="1">
        <f t="array" ref="X219">SUMPRODUCT(X$3:X$49,--($B$3:$B$49=$C219)*--($C$3:$C$49=$B219))*$A219</f>
        <v>0</v>
      </c>
      <c r="Y219" s="3064" cm="1">
        <f t="array" ref="Y219">SUMPRODUCT(Y$3:Y$49,--($B$3:$B$49=$C219)*--($C$3:$C$49=$B219))*$A219</f>
        <v>0</v>
      </c>
      <c r="Z219" s="3064" cm="1">
        <f t="array" ref="Z219">SUMPRODUCT(Z$3:Z$49,--($B$3:$B$49=$C219)*--($C$3:$C$49=$B219))*$A219</f>
        <v>0</v>
      </c>
      <c r="AA219" s="3064" cm="1">
        <f t="array" ref="AA219">SUMPRODUCT(AA$3:AA$49,--($B$3:$B$49=$C219)*--($C$3:$C$49=$B219))*$A219</f>
        <v>0</v>
      </c>
      <c r="AB219" s="3064" cm="1">
        <f t="array" ref="AB219">SUMPRODUCT(AB$3:AB$49,--($B$3:$B$49=$C219)*--($C$3:$C$49=$B219))*$A219</f>
        <v>0</v>
      </c>
      <c r="AC219" s="3064" cm="1">
        <f t="array" ref="AC219">SUMPRODUCT(AC$3:AC$49,--($B$3:$B$49=$C219)*--($C$3:$C$49=$B219))*$A219</f>
        <v>0</v>
      </c>
      <c r="AD219" s="3064" cm="1">
        <f t="array" ref="AD219">SUMPRODUCT(AD$3:AD$49,--($B$3:$B$49=$C219)*--($C$3:$C$49=$B219))*$A219</f>
        <v>0</v>
      </c>
      <c r="AE219" s="3064" cm="1">
        <f t="array" ref="AE219">SUMPRODUCT(AE$3:AE$49,--($B$3:$B$49=$C219)*--($C$3:$C$49=$B219))*$A219</f>
        <v>0</v>
      </c>
      <c r="AF219" s="3064" cm="1">
        <f t="array" ref="AF219">SUMPRODUCT(AF$3:AF$49,--($B$3:$B$49=$C219)*--($C$3:$C$49=$B219))*$A219</f>
        <v>0</v>
      </c>
      <c r="AG219" s="3064" cm="1">
        <f t="array" ref="AG219">SUMPRODUCT(AG$3:AG$49,--($B$3:$B$49=$C219)*--($C$3:$C$49=$B219))*$A219</f>
        <v>0</v>
      </c>
      <c r="AH219" s="3064" cm="1">
        <f t="array" ref="AH219">SUMPRODUCT(AH$3:AH$49,--($B$3:$B$49=$C219)*--($C$3:$C$49=$B219))*$A219</f>
        <v>0</v>
      </c>
      <c r="AI219" s="3064" cm="1">
        <f t="array" ref="AI219">SUMPRODUCT(AI$3:AI$49,--($B$3:$B$49=$C219)*--($C$3:$C$49=$B219))*$A219</f>
        <v>0</v>
      </c>
      <c r="AJ219" s="3064" cm="1">
        <f t="array" ref="AJ219">SUMPRODUCT(AJ$3:AJ$49,--($B$3:$B$49=$C219)*--($C$3:$C$49=$B219))*$A219</f>
        <v>0</v>
      </c>
      <c r="AK219" s="3064" cm="1">
        <f t="array" ref="AK219">SUMPRODUCT(AK$3:AK$49,--($B$3:$B$49=$C219)*--($C$3:$C$49=$B219))*$A219</f>
        <v>0</v>
      </c>
      <c r="AL219" s="3064" cm="1">
        <f t="array" ref="AL219">SUMPRODUCT(AL$3:AL$49,--($B$3:$B$49=$C219)*--($C$3:$C$49=$B219))*$A219</f>
        <v>0</v>
      </c>
      <c r="AM219" s="3257" cm="1">
        <f t="array" ref="AM219">SUMPRODUCT(AM$3:AM$49,--($B$3:$B$49=$C219)*--($C$3:$C$49=$B219))*$A219</f>
        <v>0</v>
      </c>
      <c r="AN219" s="3064" cm="1">
        <f t="array" ref="AN219">SUMPRODUCT(AN$3:AN$49,--($B$3:$B$49=$C219)*--($C$3:$C$49=$B219))*$A219</f>
        <v>0</v>
      </c>
      <c r="AO219" s="3106" cm="1">
        <f t="array" ref="AO219">SUMPRODUCT(AO$3:AO$49,--($B$3:$B$49=$C219)*--($C$3:$C$49=$B219))*$A219</f>
        <v>0</v>
      </c>
    </row>
    <row r="220" spans="1:41" s="376" customFormat="1" ht="15" customHeight="1">
      <c r="A220" s="3105"/>
      <c r="B220" s="2856"/>
      <c r="C220"/>
      <c r="D220" s="17" t="s">
        <v>26</v>
      </c>
      <c r="E220" s="3427" cm="1">
        <f t="array" ref="E220">SUMPRODUCT($I220:$AO220,--($I$2:$AO$2&lt;=E$58))</f>
        <v>0</v>
      </c>
      <c r="F220" s="2857" cm="1">
        <f t="array" ref="F220">SUMPRODUCT($I220:$AO220,--($I$2:$AO$2&lt;=F$58))</f>
        <v>0</v>
      </c>
      <c r="G220" s="8"/>
      <c r="H220" s="8"/>
      <c r="I220" s="3092">
        <f t="shared" ref="I220:AO220" si="58">SUM(I217:I219)</f>
        <v>0</v>
      </c>
      <c r="J220" s="3092">
        <f t="shared" si="58"/>
        <v>0</v>
      </c>
      <c r="K220" s="3092">
        <f t="shared" si="58"/>
        <v>0</v>
      </c>
      <c r="L220" s="3092">
        <f t="shared" si="58"/>
        <v>0</v>
      </c>
      <c r="M220" s="3092">
        <f t="shared" si="58"/>
        <v>0</v>
      </c>
      <c r="N220" s="3092">
        <f t="shared" si="58"/>
        <v>0</v>
      </c>
      <c r="O220" s="3092">
        <f t="shared" si="58"/>
        <v>0</v>
      </c>
      <c r="P220" s="3092">
        <f t="shared" si="58"/>
        <v>0</v>
      </c>
      <c r="Q220" s="3092">
        <f t="shared" si="58"/>
        <v>0</v>
      </c>
      <c r="R220" s="3092">
        <f t="shared" si="58"/>
        <v>0</v>
      </c>
      <c r="S220" s="3245">
        <f t="shared" si="58"/>
        <v>0</v>
      </c>
      <c r="T220" s="3233">
        <f t="shared" si="58"/>
        <v>0</v>
      </c>
      <c r="U220" s="3092">
        <f t="shared" si="58"/>
        <v>0</v>
      </c>
      <c r="V220" s="3092">
        <f t="shared" si="58"/>
        <v>0</v>
      </c>
      <c r="W220" s="3092">
        <f t="shared" si="58"/>
        <v>0</v>
      </c>
      <c r="X220" s="3092">
        <f t="shared" si="58"/>
        <v>0</v>
      </c>
      <c r="Y220" s="3092">
        <f t="shared" si="58"/>
        <v>0</v>
      </c>
      <c r="Z220" s="3092">
        <f t="shared" si="58"/>
        <v>0</v>
      </c>
      <c r="AA220" s="3092">
        <f t="shared" si="58"/>
        <v>0</v>
      </c>
      <c r="AB220" s="3092">
        <f t="shared" si="58"/>
        <v>0</v>
      </c>
      <c r="AC220" s="3092">
        <f t="shared" si="58"/>
        <v>0</v>
      </c>
      <c r="AD220" s="3092">
        <f t="shared" si="58"/>
        <v>0</v>
      </c>
      <c r="AE220" s="3092">
        <f t="shared" si="58"/>
        <v>0</v>
      </c>
      <c r="AF220" s="3092">
        <f t="shared" si="58"/>
        <v>0</v>
      </c>
      <c r="AG220" s="3092">
        <f t="shared" si="58"/>
        <v>0</v>
      </c>
      <c r="AH220" s="3092">
        <f t="shared" si="58"/>
        <v>0</v>
      </c>
      <c r="AI220" s="3092">
        <f t="shared" si="58"/>
        <v>0</v>
      </c>
      <c r="AJ220" s="3092">
        <f t="shared" si="58"/>
        <v>0</v>
      </c>
      <c r="AK220" s="3092">
        <f t="shared" si="58"/>
        <v>0</v>
      </c>
      <c r="AL220" s="3092">
        <f t="shared" si="58"/>
        <v>0</v>
      </c>
      <c r="AM220" s="3258">
        <f t="shared" si="58"/>
        <v>0</v>
      </c>
      <c r="AN220" s="3092">
        <f t="shared" si="58"/>
        <v>0</v>
      </c>
      <c r="AO220" s="3108">
        <f t="shared" si="58"/>
        <v>0</v>
      </c>
    </row>
    <row r="221" spans="1:41" s="376" customFormat="1" ht="15" customHeight="1">
      <c r="A221" s="3107"/>
      <c r="B221"/>
      <c r="C221"/>
      <c r="D221" s="18"/>
      <c r="E221" s="3426"/>
      <c r="F221"/>
      <c r="G221"/>
      <c r="H221"/>
      <c r="I221" s="3064"/>
      <c r="J221" s="3064"/>
      <c r="K221" s="3064"/>
      <c r="L221" s="3064"/>
      <c r="M221" s="3064"/>
      <c r="N221" s="3064"/>
      <c r="O221" s="3064"/>
      <c r="P221" s="3064"/>
      <c r="Q221" s="3064"/>
      <c r="R221" s="3064"/>
      <c r="S221" s="3244"/>
      <c r="T221" s="3232"/>
      <c r="U221" s="3064"/>
      <c r="V221" s="3064"/>
      <c r="W221" s="3064"/>
      <c r="X221" s="3064"/>
      <c r="Y221" s="3064"/>
      <c r="Z221" s="3064"/>
      <c r="AA221" s="3064"/>
      <c r="AB221" s="3064"/>
      <c r="AC221" s="3064"/>
      <c r="AD221" s="3064"/>
      <c r="AE221" s="3064"/>
      <c r="AF221" s="3064"/>
      <c r="AG221" s="3064"/>
      <c r="AH221" s="3064"/>
      <c r="AI221" s="3064"/>
      <c r="AJ221" s="3064"/>
      <c r="AK221" s="3064"/>
      <c r="AL221" s="3064"/>
      <c r="AM221" s="3257"/>
      <c r="AN221" s="3064"/>
      <c r="AO221" s="3106"/>
    </row>
    <row r="222" spans="1:41" s="376" customFormat="1" ht="15" customHeight="1">
      <c r="A222" s="3109"/>
      <c r="B222" s="3110"/>
      <c r="C222" s="3111" t="s">
        <v>22</v>
      </c>
      <c r="D222" s="3128" t="s">
        <v>77</v>
      </c>
      <c r="E222" s="3432" cm="1">
        <f t="array" ref="E222">SUMPRODUCT($I222:$AO222,--($I$2:$AO$2&lt;=E$58))</f>
        <v>0</v>
      </c>
      <c r="F222" s="3112" cm="1">
        <f t="array" ref="F222">SUMPRODUCT($I222:$AO222,--($I$2:$AO$2&lt;=F$58))</f>
        <v>0</v>
      </c>
      <c r="G222" s="3110"/>
      <c r="H222" s="3110"/>
      <c r="I222" s="3113">
        <f t="shared" ref="I222:AO222" si="59">I214+I220</f>
        <v>0</v>
      </c>
      <c r="J222" s="3113">
        <f t="shared" si="59"/>
        <v>0</v>
      </c>
      <c r="K222" s="3113">
        <f t="shared" si="59"/>
        <v>0</v>
      </c>
      <c r="L222" s="3113">
        <f t="shared" si="59"/>
        <v>0</v>
      </c>
      <c r="M222" s="3113">
        <f t="shared" si="59"/>
        <v>0</v>
      </c>
      <c r="N222" s="3113">
        <f t="shared" si="59"/>
        <v>0</v>
      </c>
      <c r="O222" s="3113">
        <f t="shared" si="59"/>
        <v>0</v>
      </c>
      <c r="P222" s="3113">
        <f t="shared" si="59"/>
        <v>0</v>
      </c>
      <c r="Q222" s="3113">
        <f t="shared" si="59"/>
        <v>0</v>
      </c>
      <c r="R222" s="3113">
        <f t="shared" si="59"/>
        <v>0</v>
      </c>
      <c r="S222" s="3248">
        <f t="shared" si="59"/>
        <v>0</v>
      </c>
      <c r="T222" s="3237">
        <f t="shared" si="59"/>
        <v>0</v>
      </c>
      <c r="U222" s="3113">
        <f t="shared" si="59"/>
        <v>0</v>
      </c>
      <c r="V222" s="3113">
        <f t="shared" si="59"/>
        <v>0</v>
      </c>
      <c r="W222" s="3113">
        <f t="shared" si="59"/>
        <v>0</v>
      </c>
      <c r="X222" s="3113">
        <f t="shared" si="59"/>
        <v>0</v>
      </c>
      <c r="Y222" s="3113">
        <f t="shared" si="59"/>
        <v>0</v>
      </c>
      <c r="Z222" s="3113">
        <f t="shared" si="59"/>
        <v>0</v>
      </c>
      <c r="AA222" s="3113">
        <f t="shared" si="59"/>
        <v>0</v>
      </c>
      <c r="AB222" s="3113">
        <f t="shared" si="59"/>
        <v>0</v>
      </c>
      <c r="AC222" s="3113">
        <f t="shared" si="59"/>
        <v>0</v>
      </c>
      <c r="AD222" s="3113">
        <f t="shared" si="59"/>
        <v>0</v>
      </c>
      <c r="AE222" s="3113">
        <f t="shared" si="59"/>
        <v>0</v>
      </c>
      <c r="AF222" s="3113">
        <f t="shared" si="59"/>
        <v>0</v>
      </c>
      <c r="AG222" s="3113">
        <f t="shared" si="59"/>
        <v>0</v>
      </c>
      <c r="AH222" s="3113">
        <f t="shared" si="59"/>
        <v>0</v>
      </c>
      <c r="AI222" s="3113">
        <f t="shared" si="59"/>
        <v>0</v>
      </c>
      <c r="AJ222" s="3113">
        <f t="shared" si="59"/>
        <v>0</v>
      </c>
      <c r="AK222" s="3113">
        <f t="shared" si="59"/>
        <v>0</v>
      </c>
      <c r="AL222" s="3113">
        <f t="shared" si="59"/>
        <v>0</v>
      </c>
      <c r="AM222" s="3262">
        <f t="shared" si="59"/>
        <v>0</v>
      </c>
      <c r="AN222" s="3113">
        <f t="shared" si="59"/>
        <v>0</v>
      </c>
      <c r="AO222" s="3114">
        <f t="shared" si="59"/>
        <v>0</v>
      </c>
    </row>
    <row r="223" spans="1:41" s="376" customFormat="1" ht="15" customHeight="1">
      <c r="A223"/>
      <c r="B223"/>
      <c r="C223"/>
      <c r="D223" s="18"/>
      <c r="E223" s="3426"/>
      <c r="F223"/>
      <c r="G223"/>
      <c r="H223"/>
      <c r="I223" s="3064"/>
      <c r="J223" s="3064"/>
      <c r="K223" s="3064"/>
      <c r="L223" s="3064"/>
      <c r="M223" s="3064"/>
      <c r="N223" s="3064"/>
      <c r="O223" s="3064"/>
      <c r="P223" s="3064"/>
      <c r="Q223" s="3064"/>
      <c r="R223" s="3064"/>
      <c r="S223" s="3244"/>
      <c r="T223" s="3232"/>
      <c r="U223" s="3064"/>
      <c r="V223" s="3064"/>
      <c r="W223" s="3064"/>
      <c r="X223" s="3064"/>
      <c r="Y223" s="3064"/>
      <c r="Z223" s="3064"/>
      <c r="AA223" s="3064"/>
      <c r="AB223" s="3064"/>
      <c r="AC223" s="3064"/>
      <c r="AD223" s="3064"/>
      <c r="AE223" s="3064"/>
      <c r="AF223" s="3064"/>
      <c r="AG223" s="3064"/>
      <c r="AH223" s="3064"/>
      <c r="AI223" s="3064"/>
      <c r="AJ223" s="3064"/>
      <c r="AK223" s="3064"/>
      <c r="AL223" s="3064"/>
      <c r="AM223" s="3257"/>
      <c r="AN223" s="3064"/>
      <c r="AO223" s="3064"/>
    </row>
    <row r="224" spans="1:41" s="376" customFormat="1" ht="15" customHeight="1">
      <c r="A224" s="3100" t="s">
        <v>74</v>
      </c>
      <c r="B224" s="3101" t="s">
        <v>75</v>
      </c>
      <c r="C224" s="3101" t="s">
        <v>76</v>
      </c>
      <c r="D224" s="3127"/>
      <c r="E224" s="3431" t="s">
        <v>30</v>
      </c>
      <c r="F224" s="3101"/>
      <c r="G224" s="3101"/>
      <c r="H224" s="3101"/>
      <c r="I224" s="3115"/>
      <c r="J224" s="3115"/>
      <c r="K224" s="3115"/>
      <c r="L224" s="3115"/>
      <c r="M224" s="3115"/>
      <c r="N224" s="3115"/>
      <c r="O224" s="3115"/>
      <c r="P224" s="3115"/>
      <c r="Q224" s="3115"/>
      <c r="R224" s="3115"/>
      <c r="S224" s="3249"/>
      <c r="T224" s="3238"/>
      <c r="U224" s="3115"/>
      <c r="V224" s="3115"/>
      <c r="W224" s="3115"/>
      <c r="X224" s="3115"/>
      <c r="Y224" s="3115"/>
      <c r="Z224" s="3115"/>
      <c r="AA224" s="3115"/>
      <c r="AB224" s="3115"/>
      <c r="AC224" s="3115"/>
      <c r="AD224" s="3115"/>
      <c r="AE224" s="3115"/>
      <c r="AF224" s="3115"/>
      <c r="AG224" s="3115"/>
      <c r="AH224" s="3115"/>
      <c r="AI224" s="3115"/>
      <c r="AJ224" s="3115"/>
      <c r="AK224" s="3115"/>
      <c r="AL224" s="3115"/>
      <c r="AM224" s="3263"/>
      <c r="AN224" s="3115"/>
      <c r="AO224" s="3116"/>
    </row>
    <row r="225" spans="1:41" s="376" customFormat="1" ht="15" customHeight="1">
      <c r="A225" s="3105">
        <v>-1</v>
      </c>
      <c r="B225" s="2856" t="s">
        <v>49</v>
      </c>
      <c r="C225" s="2738" t="s">
        <v>20</v>
      </c>
      <c r="D225" s="3131" t="str">
        <f>IFERROR(INDEX($D$3:$D$49,MATCH($B225,$C$3:$C$49,0)),0)</f>
        <v>COSTI DI COSTRUZIONE (COOP)</v>
      </c>
      <c r="E225" s="3426" cm="1">
        <f t="array" ref="E225">SUMPRODUCT($I225:$AO225,--($I$2:$AO$2&lt;=E$58))</f>
        <v>4862863.5</v>
      </c>
      <c r="F225" s="2735" cm="1">
        <f t="array" ref="F225">SUMPRODUCT($I225:$AO225,--($I$2:$AO$2&lt;=F$58))</f>
        <v>4862863.5</v>
      </c>
      <c r="G225"/>
      <c r="H225" s="8"/>
      <c r="I225" s="3064" cm="1">
        <f t="array" ref="I225">SUMPRODUCT(I$3:I$49,--($B$3:$B$49=$C225)*--($C$3:$C$49=$B225))*$A225</f>
        <v>729429.52500000002</v>
      </c>
      <c r="J225" s="3064" cm="1">
        <f t="array" ref="J225">SUMPRODUCT(J$3:J$49,--($B$3:$B$49=$C225)*--($C$3:$C$49=$B225))*$A225</f>
        <v>2917718.1</v>
      </c>
      <c r="K225" s="3064" cm="1">
        <f t="array" ref="K225">SUMPRODUCT(K$3:K$49,--($B$3:$B$49=$C225)*--($C$3:$C$49=$B225))*$A225</f>
        <v>1215715.875</v>
      </c>
      <c r="L225" s="3064" cm="1">
        <f t="array" ref="L225">SUMPRODUCT(L$3:L$49,--($B$3:$B$49=$C225)*--($C$3:$C$49=$B225))*$A225</f>
        <v>0</v>
      </c>
      <c r="M225" s="3064" cm="1">
        <f t="array" ref="M225">SUMPRODUCT(M$3:M$49,--($B$3:$B$49=$C225)*--($C$3:$C$49=$B225))*$A225</f>
        <v>0</v>
      </c>
      <c r="N225" s="3064" cm="1">
        <f t="array" ref="N225">SUMPRODUCT(N$3:N$49,--($B$3:$B$49=$C225)*--($C$3:$C$49=$B225))*$A225</f>
        <v>0</v>
      </c>
      <c r="O225" s="3064" cm="1">
        <f t="array" ref="O225">SUMPRODUCT(O$3:O$49,--($B$3:$B$49=$C225)*--($C$3:$C$49=$B225))*$A225</f>
        <v>0</v>
      </c>
      <c r="P225" s="3064" cm="1">
        <f t="array" ref="P225">SUMPRODUCT(P$3:P$49,--($B$3:$B$49=$C225)*--($C$3:$C$49=$B225))*$A225</f>
        <v>0</v>
      </c>
      <c r="Q225" s="3064" cm="1">
        <f t="array" ref="Q225">SUMPRODUCT(Q$3:Q$49,--($B$3:$B$49=$C225)*--($C$3:$C$49=$B225))*$A225</f>
        <v>0</v>
      </c>
      <c r="R225" s="3064" cm="1">
        <f t="array" ref="R225">SUMPRODUCT(R$3:R$49,--($B$3:$B$49=$C225)*--($C$3:$C$49=$B225))*$A225</f>
        <v>0</v>
      </c>
      <c r="S225" s="3244"/>
      <c r="T225" s="3232"/>
      <c r="U225" s="3064"/>
      <c r="V225" s="3064"/>
      <c r="W225" s="3064"/>
      <c r="X225" s="3064"/>
      <c r="Y225" s="3064"/>
      <c r="Z225" s="3064"/>
      <c r="AA225" s="3064"/>
      <c r="AB225" s="3064"/>
      <c r="AC225" s="3064"/>
      <c r="AD225" s="3064"/>
      <c r="AE225" s="3064"/>
      <c r="AF225" s="3064"/>
      <c r="AG225" s="3064"/>
      <c r="AH225" s="3064"/>
      <c r="AI225" s="3064"/>
      <c r="AJ225" s="3064"/>
      <c r="AK225" s="3064"/>
      <c r="AL225" s="3064"/>
      <c r="AM225" s="3257"/>
      <c r="AN225" s="3064"/>
      <c r="AO225" s="3106"/>
    </row>
    <row r="226" spans="1:41" s="376" customFormat="1" ht="15" customHeight="1">
      <c r="A226" s="3105">
        <v>-1</v>
      </c>
      <c r="B226" s="2856" t="s">
        <v>58</v>
      </c>
      <c r="C226" s="3420" t="s">
        <v>20</v>
      </c>
      <c r="D226" s="3121" t="str">
        <f>IFERROR(INDEX($D$3:$D$49,MATCH($B226,$C$3:$C$49,0)),0)</f>
        <v>MANUTENZIONE ordinaria</v>
      </c>
      <c r="E226" s="3426" cm="1">
        <f t="array" ref="E226">SUMPRODUCT($I226:$AO226,--($I$2:$AO$2&lt;=E$58))</f>
        <v>676246.21605602768</v>
      </c>
      <c r="F226" s="2735" cm="1">
        <f t="array" ref="F226">SUMPRODUCT($I226:$AO226,--($I$2:$AO$2&lt;=F$58))</f>
        <v>676246.21605602768</v>
      </c>
      <c r="G226"/>
      <c r="H226" s="8"/>
      <c r="I226" s="3064" cm="1">
        <f t="array" ref="I226">SUMPRODUCT(I$3:I$49,--($B$3:$B$49=$C226)*--($C$3:$C$49=$B226))*$A226</f>
        <v>61851.682955356249</v>
      </c>
      <c r="J226" s="3064" cm="1">
        <f t="array" ref="J226">SUMPRODUCT(J$3:J$49,--($B$3:$B$49=$C226)*--($C$3:$C$49=$B226))*$A226</f>
        <v>63068.474245496167</v>
      </c>
      <c r="K226" s="3064" cm="1">
        <f t="array" ref="K226">SUMPRODUCT(K$3:K$49,--($B$3:$B$49=$C226)*--($C$3:$C$49=$B226))*$A226</f>
        <v>64309.203138834826</v>
      </c>
      <c r="L226" s="3064" cm="1">
        <f t="array" ref="L226">SUMPRODUCT(L$3:L$49,--($B$3:$B$49=$C226)*--($C$3:$C$49=$B226))*$A226</f>
        <v>65574.340553311544</v>
      </c>
      <c r="M226" s="3064" cm="1">
        <f t="array" ref="M226">SUMPRODUCT(M$3:M$49,--($B$3:$B$49=$C226)*--($C$3:$C$49=$B226))*$A226</f>
        <v>66864.366671105789</v>
      </c>
      <c r="N226" s="3064" cm="1">
        <f t="array" ref="N226">SUMPRODUCT(N$3:N$49,--($B$3:$B$49=$C226)*--($C$3:$C$49=$B226))*$A226</f>
        <v>68179.771120890073</v>
      </c>
      <c r="O226" s="3064" cm="1">
        <f t="array" ref="O226">SUMPRODUCT(O$3:O$49,--($B$3:$B$49=$C226)*--($C$3:$C$49=$B226))*$A226</f>
        <v>69521.053163668315</v>
      </c>
      <c r="P226" s="3064" cm="1">
        <f t="array" ref="P226">SUMPRODUCT(P$3:P$49,--($B$3:$B$49=$C226)*--($C$3:$C$49=$B226))*$A226</f>
        <v>70888.721882269921</v>
      </c>
      <c r="Q226" s="3064" cm="1">
        <f t="array" ref="Q226">SUMPRODUCT(Q$3:Q$49,--($B$3:$B$49=$C226)*--($C$3:$C$49=$B226))*$A226</f>
        <v>72283.296374572048</v>
      </c>
      <c r="R226" s="3064" cm="1">
        <f t="array" ref="R226">SUMPRODUCT(R$3:R$49,--($B$3:$B$49=$C226)*--($C$3:$C$49=$B226))*$A226</f>
        <v>73705.305950522714</v>
      </c>
      <c r="S226" s="3244"/>
      <c r="T226" s="3232"/>
      <c r="U226" s="3064"/>
      <c r="V226" s="3064"/>
      <c r="W226" s="3064"/>
      <c r="X226" s="3064"/>
      <c r="Y226" s="3064"/>
      <c r="Z226" s="3064"/>
      <c r="AA226" s="3064"/>
      <c r="AB226" s="3064"/>
      <c r="AC226" s="3064"/>
      <c r="AD226" s="3064"/>
      <c r="AE226" s="3064"/>
      <c r="AF226" s="3064"/>
      <c r="AG226" s="3064"/>
      <c r="AH226" s="3064"/>
      <c r="AI226" s="3064"/>
      <c r="AJ226" s="3064"/>
      <c r="AK226" s="3064"/>
      <c r="AL226" s="3064"/>
      <c r="AM226" s="3257"/>
      <c r="AN226" s="3064"/>
      <c r="AO226" s="3106"/>
    </row>
    <row r="227" spans="1:41" s="376" customFormat="1" ht="15" customHeight="1">
      <c r="A227" s="3105">
        <v>-1</v>
      </c>
      <c r="B227" s="2856">
        <v>6</v>
      </c>
      <c r="C227" s="3420" t="s">
        <v>20</v>
      </c>
      <c r="D227" s="3123" t="str">
        <f>IFERROR(INDEX($D$3:$D$49,MATCH($B227,$C$3:$C$49,0)),0)</f>
        <v>ENERGIA</v>
      </c>
      <c r="E227" s="3426" cm="1">
        <f t="array" ref="E227">SUMPRODUCT($I227:$AO227,--($I$2:$AO$2&lt;=E$58))</f>
        <v>739865.93815731979</v>
      </c>
      <c r="F227" s="2735" cm="1">
        <f t="array" ref="F227">SUMPRODUCT($I227:$AO227,--($I$2:$AO$2&lt;=F$58))</f>
        <v>739865.93815731979</v>
      </c>
      <c r="G227"/>
      <c r="H227" s="8"/>
      <c r="I227" s="3064" cm="1">
        <f t="array" ref="I227">SUMPRODUCT(I$3:I$49,--($B$3:$B$49=$C227)*--($C$3:$C$49=$B227))*$A227</f>
        <v>67932.186230173975</v>
      </c>
      <c r="J227" s="3064" cm="1">
        <f t="array" ref="J227">SUMPRODUCT(J$3:J$49,--($B$3:$B$49=$C227)*--($C$3:$C$49=$B227))*$A227</f>
        <v>69268.597602920301</v>
      </c>
      <c r="K227" s="3064" cm="1">
        <f t="array" ref="K227">SUMPRODUCT(K$3:K$49,--($B$3:$B$49=$C227)*--($C$3:$C$49=$B227))*$A227</f>
        <v>70631.299832126839</v>
      </c>
      <c r="L227" s="3064" cm="1">
        <f t="array" ref="L227">SUMPRODUCT(L$3:L$49,--($B$3:$B$49=$C227)*--($C$3:$C$49=$B227))*$A227</f>
        <v>72040.730130642492</v>
      </c>
      <c r="M227" s="3064" cm="1">
        <f t="array" ref="M227">SUMPRODUCT(M$3:M$49,--($B$3:$B$49=$C227)*--($C$3:$C$49=$B227))*$A227</f>
        <v>72957.575886303501</v>
      </c>
      <c r="N227" s="3064" cm="1">
        <f t="array" ref="N227">SUMPRODUCT(N$3:N$49,--($B$3:$B$49=$C227)*--($C$3:$C$49=$B227))*$A227</f>
        <v>74402.294862103139</v>
      </c>
      <c r="O227" s="3064" cm="1">
        <f t="array" ref="O227">SUMPRODUCT(O$3:O$49,--($B$3:$B$49=$C227)*--($C$3:$C$49=$B227))*$A227</f>
        <v>75875.435400299422</v>
      </c>
      <c r="P227" s="3064" cm="1">
        <f t="array" ref="P227">SUMPRODUCT(P$3:P$49,--($B$3:$B$49=$C227)*--($C$3:$C$49=$B227))*$A227</f>
        <v>77377.556630538034</v>
      </c>
      <c r="Q227" s="3064" cm="1">
        <f t="array" ref="Q227">SUMPRODUCT(Q$3:Q$49,--($B$3:$B$49=$C227)*--($C$3:$C$49=$B227))*$A227</f>
        <v>78909.228682069719</v>
      </c>
      <c r="R227" s="3064" cm="1">
        <f t="array" ref="R227">SUMPRODUCT(R$3:R$49,--($B$3:$B$49=$C227)*--($C$3:$C$49=$B227))*$A227</f>
        <v>80471.032900142425</v>
      </c>
      <c r="S227" s="3244"/>
      <c r="T227" s="3232"/>
      <c r="U227" s="3064"/>
      <c r="V227" s="3064"/>
      <c r="W227" s="3064"/>
      <c r="X227" s="3064"/>
      <c r="Y227" s="3064"/>
      <c r="Z227" s="3064"/>
      <c r="AA227" s="3064"/>
      <c r="AB227" s="3064"/>
      <c r="AC227" s="3064"/>
      <c r="AD227" s="3064"/>
      <c r="AE227" s="3064"/>
      <c r="AF227" s="3064"/>
      <c r="AG227" s="3064"/>
      <c r="AH227" s="3064"/>
      <c r="AI227" s="3064"/>
      <c r="AJ227" s="3064"/>
      <c r="AK227" s="3064"/>
      <c r="AL227" s="3064"/>
      <c r="AM227" s="3257"/>
      <c r="AN227" s="3064"/>
      <c r="AO227" s="3106"/>
    </row>
    <row r="228" spans="1:41" s="376" customFormat="1" ht="15" customHeight="1">
      <c r="A228" s="3105"/>
      <c r="B228" s="2856"/>
      <c r="C228" s="2738" t="s">
        <v>20</v>
      </c>
      <c r="D228" s="3130">
        <f>IFERROR(INDEX($D$3:$D$49,MATCH($B228,$C$3:$C$49,0)),0)</f>
        <v>0</v>
      </c>
      <c r="E228" s="3426" cm="1">
        <f t="array" ref="E228">SUMPRODUCT($I228:$AO228,--($I$2:$AO$2&lt;=E$58))</f>
        <v>0</v>
      </c>
      <c r="F228" s="2735" cm="1">
        <f t="array" ref="F228">SUMPRODUCT($I228:$AO228,--($I$2:$AO$2&lt;=F$58))</f>
        <v>0</v>
      </c>
      <c r="G228"/>
      <c r="H228" s="8"/>
      <c r="I228" s="3064" cm="1">
        <f t="array" ref="I228">SUMPRODUCT(I$3:I$49,--($B$3:$B$49=$C228)*--($C$3:$C$49=$B228))*$A228</f>
        <v>0</v>
      </c>
      <c r="J228" s="3064" cm="1">
        <f t="array" ref="J228">SUMPRODUCT(J$3:J$49,--($B$3:$B$49=$C228)*--($C$3:$C$49=$B228))*$A228</f>
        <v>0</v>
      </c>
      <c r="K228" s="3064" cm="1">
        <f t="array" ref="K228">SUMPRODUCT(K$3:K$49,--($B$3:$B$49=$C228)*--($C$3:$C$49=$B228))*$A228</f>
        <v>0</v>
      </c>
      <c r="L228" s="3064" cm="1">
        <f t="array" ref="L228">SUMPRODUCT(L$3:L$49,--($B$3:$B$49=$C228)*--($C$3:$C$49=$B228))*$A228</f>
        <v>0</v>
      </c>
      <c r="M228" s="3064" cm="1">
        <f t="array" ref="M228">SUMPRODUCT(M$3:M$49,--($B$3:$B$49=$C228)*--($C$3:$C$49=$B228))*$A228</f>
        <v>0</v>
      </c>
      <c r="N228" s="3064" cm="1">
        <f t="array" ref="N228">SUMPRODUCT(N$3:N$49,--($B$3:$B$49=$C228)*--($C$3:$C$49=$B228))*$A228</f>
        <v>0</v>
      </c>
      <c r="O228" s="3064" cm="1">
        <f t="array" ref="O228">SUMPRODUCT(O$3:O$49,--($B$3:$B$49=$C228)*--($C$3:$C$49=$B228))*$A228</f>
        <v>0</v>
      </c>
      <c r="P228" s="3064" cm="1">
        <f t="array" ref="P228">SUMPRODUCT(P$3:P$49,--($B$3:$B$49=$C228)*--($C$3:$C$49=$B228))*$A228</f>
        <v>0</v>
      </c>
      <c r="Q228" s="3064" cm="1">
        <f t="array" ref="Q228">SUMPRODUCT(Q$3:Q$49,--($B$3:$B$49=$C228)*--($C$3:$C$49=$B228))*$A228</f>
        <v>0</v>
      </c>
      <c r="R228" s="3064" cm="1">
        <f t="array" ref="R228">SUMPRODUCT(R$3:R$49,--($B$3:$B$49=$C228)*--($C$3:$C$49=$B228))*$A228</f>
        <v>0</v>
      </c>
      <c r="S228" s="3244"/>
      <c r="T228" s="3232"/>
      <c r="U228" s="3064"/>
      <c r="V228" s="3064"/>
      <c r="W228" s="3064"/>
      <c r="X228" s="3064"/>
      <c r="Y228" s="3064"/>
      <c r="Z228" s="3064"/>
      <c r="AA228" s="3064"/>
      <c r="AB228" s="3064"/>
      <c r="AC228" s="3064"/>
      <c r="AD228" s="3064"/>
      <c r="AE228" s="3064"/>
      <c r="AF228" s="3064"/>
      <c r="AG228" s="3064"/>
      <c r="AH228" s="3064"/>
      <c r="AI228" s="3064"/>
      <c r="AJ228" s="3064"/>
      <c r="AK228" s="3064"/>
      <c r="AL228" s="3064"/>
      <c r="AM228" s="3257"/>
      <c r="AN228" s="3064"/>
      <c r="AO228" s="3106"/>
    </row>
    <row r="229" spans="1:41" s="376" customFormat="1" ht="15" customHeight="1">
      <c r="A229" s="3107"/>
      <c r="B229"/>
      <c r="C229"/>
      <c r="D229" s="17" t="s">
        <v>26</v>
      </c>
      <c r="E229" s="3427" cm="1">
        <f t="array" ref="E229">SUMPRODUCT($I229:$AO229,--($I$2:$AO$2&lt;=E$58))</f>
        <v>6278975.6542133475</v>
      </c>
      <c r="F229" s="2857" cm="1">
        <f t="array" ref="F229">SUMPRODUCT($I229:$AO229,--($I$2:$AO$2&lt;=F$58))</f>
        <v>6278975.6542133475</v>
      </c>
      <c r="G229" s="8"/>
      <c r="H229" s="8"/>
      <c r="I229" s="3092">
        <f t="shared" ref="I229:AO229" si="60">SUM(I225:I228)</f>
        <v>859213.39418553025</v>
      </c>
      <c r="J229" s="3092">
        <f t="shared" si="60"/>
        <v>3050055.1718484163</v>
      </c>
      <c r="K229" s="3092">
        <f t="shared" si="60"/>
        <v>1350656.3779709616</v>
      </c>
      <c r="L229" s="3092">
        <f t="shared" si="60"/>
        <v>137615.07068395405</v>
      </c>
      <c r="M229" s="3092">
        <f t="shared" si="60"/>
        <v>139821.94255740929</v>
      </c>
      <c r="N229" s="3092">
        <f t="shared" si="60"/>
        <v>142582.06598299323</v>
      </c>
      <c r="O229" s="3092">
        <f t="shared" si="60"/>
        <v>145396.48856396775</v>
      </c>
      <c r="P229" s="3092">
        <f t="shared" si="60"/>
        <v>148266.27851280797</v>
      </c>
      <c r="Q229" s="3092">
        <f t="shared" si="60"/>
        <v>151192.52505664178</v>
      </c>
      <c r="R229" s="3092">
        <f t="shared" si="60"/>
        <v>154176.33885066514</v>
      </c>
      <c r="S229" s="3245">
        <f t="shared" si="60"/>
        <v>0</v>
      </c>
      <c r="T229" s="3233">
        <f t="shared" si="60"/>
        <v>0</v>
      </c>
      <c r="U229" s="3092">
        <f t="shared" si="60"/>
        <v>0</v>
      </c>
      <c r="V229" s="3092">
        <f t="shared" si="60"/>
        <v>0</v>
      </c>
      <c r="W229" s="3092">
        <f t="shared" si="60"/>
        <v>0</v>
      </c>
      <c r="X229" s="3092">
        <f t="shared" si="60"/>
        <v>0</v>
      </c>
      <c r="Y229" s="3092">
        <f t="shared" si="60"/>
        <v>0</v>
      </c>
      <c r="Z229" s="3092">
        <f t="shared" si="60"/>
        <v>0</v>
      </c>
      <c r="AA229" s="3092">
        <f t="shared" si="60"/>
        <v>0</v>
      </c>
      <c r="AB229" s="3092">
        <f t="shared" si="60"/>
        <v>0</v>
      </c>
      <c r="AC229" s="3092">
        <f t="shared" si="60"/>
        <v>0</v>
      </c>
      <c r="AD229" s="3092">
        <f t="shared" si="60"/>
        <v>0</v>
      </c>
      <c r="AE229" s="3092">
        <f t="shared" si="60"/>
        <v>0</v>
      </c>
      <c r="AF229" s="3092">
        <f t="shared" si="60"/>
        <v>0</v>
      </c>
      <c r="AG229" s="3092">
        <f t="shared" si="60"/>
        <v>0</v>
      </c>
      <c r="AH229" s="3092">
        <f t="shared" si="60"/>
        <v>0</v>
      </c>
      <c r="AI229" s="3092">
        <f t="shared" si="60"/>
        <v>0</v>
      </c>
      <c r="AJ229" s="3092">
        <f t="shared" si="60"/>
        <v>0</v>
      </c>
      <c r="AK229" s="3092">
        <f t="shared" si="60"/>
        <v>0</v>
      </c>
      <c r="AL229" s="3092">
        <f t="shared" si="60"/>
        <v>0</v>
      </c>
      <c r="AM229" s="3258">
        <f t="shared" si="60"/>
        <v>0</v>
      </c>
      <c r="AN229" s="3092">
        <f t="shared" si="60"/>
        <v>0</v>
      </c>
      <c r="AO229" s="3108">
        <f t="shared" si="60"/>
        <v>0</v>
      </c>
    </row>
    <row r="230" spans="1:41" s="376" customFormat="1" ht="15" customHeight="1">
      <c r="A230" s="3107"/>
      <c r="B230"/>
      <c r="C230"/>
      <c r="D230" s="18"/>
      <c r="E230" s="3429"/>
      <c r="F230"/>
      <c r="G230"/>
      <c r="H230"/>
      <c r="I230" s="3064"/>
      <c r="J230" s="3064"/>
      <c r="K230" s="3064"/>
      <c r="L230" s="3064"/>
      <c r="M230" s="3064"/>
      <c r="N230" s="3064"/>
      <c r="O230" s="3064"/>
      <c r="P230" s="3064"/>
      <c r="Q230" s="3064"/>
      <c r="R230" s="3064"/>
      <c r="S230" s="3244"/>
      <c r="T230" s="3232"/>
      <c r="U230" s="3064"/>
      <c r="V230" s="3064"/>
      <c r="W230" s="3064"/>
      <c r="X230" s="3064"/>
      <c r="Y230" s="3064"/>
      <c r="Z230" s="3064"/>
      <c r="AA230" s="3064"/>
      <c r="AB230" s="3064"/>
      <c r="AC230" s="3064"/>
      <c r="AD230" s="3064"/>
      <c r="AE230" s="3064"/>
      <c r="AF230" s="3064"/>
      <c r="AG230" s="3064"/>
      <c r="AH230" s="3064"/>
      <c r="AI230" s="3064"/>
      <c r="AJ230" s="3064"/>
      <c r="AK230" s="3064"/>
      <c r="AL230" s="3064"/>
      <c r="AM230" s="3257"/>
      <c r="AN230" s="3064"/>
      <c r="AO230" s="3106"/>
    </row>
    <row r="231" spans="1:41" s="376" customFormat="1" ht="15" customHeight="1">
      <c r="A231" s="3107"/>
      <c r="B231"/>
      <c r="C231"/>
      <c r="D231" s="18"/>
      <c r="E231" s="3427" t="s">
        <v>29</v>
      </c>
      <c r="F231"/>
      <c r="G231"/>
      <c r="H231"/>
      <c r="I231" s="3064"/>
      <c r="J231" s="3064"/>
      <c r="K231" s="3064"/>
      <c r="L231" s="3064"/>
      <c r="M231" s="3064"/>
      <c r="N231" s="3064"/>
      <c r="O231" s="3064"/>
      <c r="P231" s="3064"/>
      <c r="Q231" s="3064"/>
      <c r="R231" s="3064"/>
      <c r="S231" s="3244"/>
      <c r="T231" s="3232"/>
      <c r="U231" s="3064"/>
      <c r="V231" s="3064"/>
      <c r="W231" s="3064"/>
      <c r="X231" s="3064"/>
      <c r="Y231" s="3064"/>
      <c r="Z231" s="3064"/>
      <c r="AA231" s="3064"/>
      <c r="AB231" s="3064"/>
      <c r="AC231" s="3064"/>
      <c r="AD231" s="3064"/>
      <c r="AE231" s="3064"/>
      <c r="AF231" s="3064"/>
      <c r="AG231" s="3064"/>
      <c r="AH231" s="3064"/>
      <c r="AI231" s="3064"/>
      <c r="AJ231" s="3064"/>
      <c r="AK231" s="3064"/>
      <c r="AL231" s="3064"/>
      <c r="AM231" s="3257"/>
      <c r="AN231" s="3064"/>
      <c r="AO231" s="3106"/>
    </row>
    <row r="232" spans="1:41" s="376" customFormat="1" ht="15" customHeight="1">
      <c r="A232" s="3105">
        <v>1</v>
      </c>
      <c r="B232" s="2856" t="s">
        <v>38</v>
      </c>
      <c r="C232" s="2738" t="s">
        <v>20</v>
      </c>
      <c r="D232" s="3131" t="str">
        <f>IFERROR(INDEX($D$3:$D$49,MATCH($B232,$C$3:$C$49,0)),0)</f>
        <v>COSTI DI COSTRUZIONE (UTILITY)</v>
      </c>
      <c r="E232" s="3426" cm="1">
        <f t="array" ref="E232">SUMPRODUCT($I232:$AO232,--($I$2:$AO$2&lt;=E$58))</f>
        <v>-4084805.34</v>
      </c>
      <c r="F232" s="2735" cm="1">
        <f t="array" ref="F232">SUMPRODUCT($I232:$AO232,--($I$2:$AO$2&lt;=F$58))</f>
        <v>-4084805.34</v>
      </c>
      <c r="G232"/>
      <c r="H232" s="8"/>
      <c r="I232" s="3064" cm="1">
        <f t="array" ref="I232">SUMPRODUCT(I$3:I$49,--($B$3:$B$49=$C232)*--($C$3:$C$49=$B232))*$A232</f>
        <v>-612720.80099999998</v>
      </c>
      <c r="J232" s="3064" cm="1">
        <f t="array" ref="J232">SUMPRODUCT(J$3:J$49,--($B$3:$B$49=$C232)*--($C$3:$C$49=$B232))*$A232</f>
        <v>-2450883.2039999999</v>
      </c>
      <c r="K232" s="3064" cm="1">
        <f t="array" ref="K232">SUMPRODUCT(K$3:K$49,--($B$3:$B$49=$C232)*--($C$3:$C$49=$B232))*$A232</f>
        <v>-1021201.335</v>
      </c>
      <c r="L232" s="3064" cm="1">
        <f t="array" ref="L232">SUMPRODUCT(L$3:L$49,--($B$3:$B$49=$C232)*--($C$3:$C$49=$B232))*$A232</f>
        <v>0</v>
      </c>
      <c r="M232" s="3064" cm="1">
        <f t="array" ref="M232">SUMPRODUCT(M$3:M$49,--($B$3:$B$49=$C232)*--($C$3:$C$49=$B232))*$A232</f>
        <v>0</v>
      </c>
      <c r="N232" s="3064" cm="1">
        <f t="array" ref="N232">SUMPRODUCT(N$3:N$49,--($B$3:$B$49=$C232)*--($C$3:$C$49=$B232))*$A232</f>
        <v>0</v>
      </c>
      <c r="O232" s="3064" cm="1">
        <f t="array" ref="O232">SUMPRODUCT(O$3:O$49,--($B$3:$B$49=$C232)*--($C$3:$C$49=$B232))*$A232</f>
        <v>0</v>
      </c>
      <c r="P232" s="3064" cm="1">
        <f t="array" ref="P232">SUMPRODUCT(P$3:P$49,--($B$3:$B$49=$C232)*--($C$3:$C$49=$B232))*$A232</f>
        <v>0</v>
      </c>
      <c r="Q232" s="3064" cm="1">
        <f t="array" ref="Q232">SUMPRODUCT(Q$3:Q$49,--($B$3:$B$49=$C232)*--($C$3:$C$49=$B232))*$A232</f>
        <v>0</v>
      </c>
      <c r="R232" s="3064" cm="1">
        <f t="array" ref="R232">SUMPRODUCT(R$3:R$49,--($B$3:$B$49=$C232)*--($C$3:$C$49=$B232))*$A232</f>
        <v>0</v>
      </c>
      <c r="S232" s="3244"/>
      <c r="T232" s="3232"/>
      <c r="U232" s="3064"/>
      <c r="V232" s="3064"/>
      <c r="W232" s="3064"/>
      <c r="X232" s="3064"/>
      <c r="Y232" s="3064"/>
      <c r="Z232" s="3064"/>
      <c r="AA232" s="3064"/>
      <c r="AB232" s="3064"/>
      <c r="AC232" s="3064"/>
      <c r="AD232" s="3064"/>
      <c r="AE232" s="3064"/>
      <c r="AF232" s="3064"/>
      <c r="AG232" s="3064"/>
      <c r="AH232" s="3064"/>
      <c r="AI232" s="3064"/>
      <c r="AJ232" s="3064"/>
      <c r="AK232" s="3064"/>
      <c r="AL232" s="3064"/>
      <c r="AM232" s="3257"/>
      <c r="AN232" s="3064"/>
      <c r="AO232" s="3106"/>
    </row>
    <row r="233" spans="1:41" s="376" customFormat="1" ht="15" customHeight="1">
      <c r="A233" s="3419">
        <f>1-13%</f>
        <v>0.87</v>
      </c>
      <c r="B233" s="2856" t="s">
        <v>58</v>
      </c>
      <c r="C233" s="2738" t="s">
        <v>20</v>
      </c>
      <c r="D233" s="3121" t="str">
        <f>IFERROR(INDEX($D$3:$D$49,MATCH($B233,$C$3:$C$49,0)),0)</f>
        <v>MANUTENZIONE ordinaria</v>
      </c>
      <c r="E233" s="3426" cm="1">
        <f t="array" ref="E233">SUMPRODUCT($I233:$AO233,--($I$2:$AO$2&lt;=E$58))</f>
        <v>-588334.2079687441</v>
      </c>
      <c r="F233" s="2735" cm="1">
        <f t="array" ref="F233">SUMPRODUCT($I233:$AO233,--($I$2:$AO$2&lt;=F$58))</f>
        <v>-588334.2079687441</v>
      </c>
      <c r="G233"/>
      <c r="H233" s="8"/>
      <c r="I233" s="3064" cm="1">
        <f t="array" ref="I233">SUMPRODUCT(I$3:I$49,--($B$3:$B$49=$C233)*--($C$3:$C$49=$B233))*$A233</f>
        <v>-53810.96417115994</v>
      </c>
      <c r="J233" s="3064" cm="1">
        <f t="array" ref="J233">SUMPRODUCT(J$3:J$49,--($B$3:$B$49=$C233)*--($C$3:$C$49=$B233))*$A233</f>
        <v>-54869.572593581666</v>
      </c>
      <c r="K233" s="3064" cm="1">
        <f t="array" ref="K233">SUMPRODUCT(K$3:K$49,--($B$3:$B$49=$C233)*--($C$3:$C$49=$B233))*$A233</f>
        <v>-55949.006730786299</v>
      </c>
      <c r="L233" s="3064" cm="1">
        <f t="array" ref="L233">SUMPRODUCT(L$3:L$49,--($B$3:$B$49=$C233)*--($C$3:$C$49=$B233))*$A233</f>
        <v>-57049.676281381042</v>
      </c>
      <c r="M233" s="3064" cm="1">
        <f t="array" ref="M233">SUMPRODUCT(M$3:M$49,--($B$3:$B$49=$C233)*--($C$3:$C$49=$B233))*$A233</f>
        <v>-58171.999003862038</v>
      </c>
      <c r="N233" s="3064" cm="1">
        <f t="array" ref="N233">SUMPRODUCT(N$3:N$49,--($B$3:$B$49=$C233)*--($C$3:$C$49=$B233))*$A233</f>
        <v>-59316.40087517436</v>
      </c>
      <c r="O233" s="3064" cm="1">
        <f t="array" ref="O233">SUMPRODUCT(O$3:O$49,--($B$3:$B$49=$C233)*--($C$3:$C$49=$B233))*$A233</f>
        <v>-60483.316252391436</v>
      </c>
      <c r="P233" s="3064" cm="1">
        <f t="array" ref="P233">SUMPRODUCT(P$3:P$49,--($B$3:$B$49=$C233)*--($C$3:$C$49=$B233))*$A233</f>
        <v>-61673.18803757483</v>
      </c>
      <c r="Q233" s="3064" cm="1">
        <f t="array" ref="Q233">SUMPRODUCT(Q$3:Q$49,--($B$3:$B$49=$C233)*--($C$3:$C$49=$B233))*$A233</f>
        <v>-62886.467845877683</v>
      </c>
      <c r="R233" s="3064" cm="1">
        <f t="array" ref="R233">SUMPRODUCT(R$3:R$49,--($B$3:$B$49=$C233)*--($C$3:$C$49=$B233))*$A233</f>
        <v>-64123.616176954762</v>
      </c>
      <c r="S233" s="3244"/>
      <c r="T233" s="3232"/>
      <c r="U233" s="3064"/>
      <c r="V233" s="3064"/>
      <c r="W233" s="3064"/>
      <c r="X233" s="3064"/>
      <c r="Y233" s="3064"/>
      <c r="Z233" s="3064"/>
      <c r="AA233" s="3064"/>
      <c r="AB233" s="3064"/>
      <c r="AC233" s="3064"/>
      <c r="AD233" s="3064"/>
      <c r="AE233" s="3064"/>
      <c r="AF233" s="3064"/>
      <c r="AG233" s="3064"/>
      <c r="AH233" s="3064"/>
      <c r="AI233" s="3064"/>
      <c r="AJ233" s="3064"/>
      <c r="AK233" s="3064"/>
      <c r="AL233" s="3064"/>
      <c r="AM233" s="3257"/>
      <c r="AN233" s="3064"/>
      <c r="AO233" s="3106"/>
    </row>
    <row r="234" spans="1:41" s="376" customFormat="1" ht="15" customHeight="1">
      <c r="A234" s="3419">
        <f>1-13%</f>
        <v>0.87</v>
      </c>
      <c r="B234" s="2856">
        <v>6</v>
      </c>
      <c r="C234" s="2738" t="s">
        <v>20</v>
      </c>
      <c r="D234" s="3123" t="str">
        <f>IFERROR(INDEX($D$3:$D$49,MATCH($B234,$C$3:$C$49,0)),0)</f>
        <v>ENERGIA</v>
      </c>
      <c r="E234" s="3426" cm="1">
        <f t="array" ref="E234">SUMPRODUCT($I234:$AO234,--($I$2:$AO$2&lt;=E$58))</f>
        <v>-643683.36619686824</v>
      </c>
      <c r="F234" s="2735" cm="1">
        <f t="array" ref="F234">SUMPRODUCT($I234:$AO234,--($I$2:$AO$2&lt;=F$58))</f>
        <v>-643683.36619686824</v>
      </c>
      <c r="G234"/>
      <c r="H234" s="8"/>
      <c r="I234" s="3064" cm="1">
        <f t="array" ref="I234">SUMPRODUCT(I$3:I$49,--($B$3:$B$49=$C234)*--($C$3:$C$49=$B234))*$A234</f>
        <v>-59101.002020251355</v>
      </c>
      <c r="J234" s="3064" cm="1">
        <f t="array" ref="J234">SUMPRODUCT(J$3:J$49,--($B$3:$B$49=$C234)*--($C$3:$C$49=$B234))*$A234</f>
        <v>-60263.679914540662</v>
      </c>
      <c r="K234" s="3064" cm="1">
        <f t="array" ref="K234">SUMPRODUCT(K$3:K$49,--($B$3:$B$49=$C234)*--($C$3:$C$49=$B234))*$A234</f>
        <v>-61449.23085395035</v>
      </c>
      <c r="L234" s="3064" cm="1">
        <f t="array" ref="L234">SUMPRODUCT(L$3:L$49,--($B$3:$B$49=$C234)*--($C$3:$C$49=$B234))*$A234</f>
        <v>-62675.435213658966</v>
      </c>
      <c r="M234" s="3064" cm="1">
        <f t="array" ref="M234">SUMPRODUCT(M$3:M$49,--($B$3:$B$49=$C234)*--($C$3:$C$49=$B234))*$A234</f>
        <v>-63473.091021084045</v>
      </c>
      <c r="N234" s="3064" cm="1">
        <f t="array" ref="N234">SUMPRODUCT(N$3:N$49,--($B$3:$B$49=$C234)*--($C$3:$C$49=$B234))*$A234</f>
        <v>-64729.996530029734</v>
      </c>
      <c r="O234" s="3064" cm="1">
        <f t="array" ref="O234">SUMPRODUCT(O$3:O$49,--($B$3:$B$49=$C234)*--($C$3:$C$49=$B234))*$A234</f>
        <v>-66011.628798260499</v>
      </c>
      <c r="P234" s="3064" cm="1">
        <f t="array" ref="P234">SUMPRODUCT(P$3:P$49,--($B$3:$B$49=$C234)*--($C$3:$C$49=$B234))*$A234</f>
        <v>-67318.474268568083</v>
      </c>
      <c r="Q234" s="3064" cm="1">
        <f t="array" ref="Q234">SUMPRODUCT(Q$3:Q$49,--($B$3:$B$49=$C234)*--($C$3:$C$49=$B234))*$A234</f>
        <v>-68651.028953400659</v>
      </c>
      <c r="R234" s="3064" cm="1">
        <f t="array" ref="R234">SUMPRODUCT(R$3:R$49,--($B$3:$B$49=$C234)*--($C$3:$C$49=$B234))*$A234</f>
        <v>-70009.798623123905</v>
      </c>
      <c r="S234" s="3244"/>
      <c r="T234" s="3232"/>
      <c r="U234" s="3064"/>
      <c r="V234" s="3064"/>
      <c r="W234" s="3064"/>
      <c r="X234" s="3064"/>
      <c r="Y234" s="3064"/>
      <c r="Z234" s="3064"/>
      <c r="AA234" s="3064"/>
      <c r="AB234" s="3064"/>
      <c r="AC234" s="3064"/>
      <c r="AD234" s="3064"/>
      <c r="AE234" s="3064"/>
      <c r="AF234" s="3064"/>
      <c r="AG234" s="3064"/>
      <c r="AH234" s="3064"/>
      <c r="AI234" s="3064"/>
      <c r="AJ234" s="3064"/>
      <c r="AK234" s="3064"/>
      <c r="AL234" s="3064"/>
      <c r="AM234" s="3257"/>
      <c r="AN234" s="3064"/>
      <c r="AO234" s="3106"/>
    </row>
    <row r="235" spans="1:41" s="376" customFormat="1" ht="15" customHeight="1">
      <c r="A235" s="3105"/>
      <c r="B235" s="2856"/>
      <c r="C235"/>
      <c r="D235" s="17" t="s">
        <v>26</v>
      </c>
      <c r="E235" s="3427" cm="1">
        <f t="array" ref="E235">SUMPRODUCT($I235:$AO235,--($I$2:$AO$2&lt;=E$58))</f>
        <v>-5316822.9141656123</v>
      </c>
      <c r="F235" s="2857" cm="1">
        <f t="array" ref="F235">SUMPRODUCT($I235:$AO235,--($I$2:$AO$2&lt;=F$58))</f>
        <v>-5316822.9141656123</v>
      </c>
      <c r="G235" s="8"/>
      <c r="H235" s="8"/>
      <c r="I235" s="3092">
        <f t="shared" ref="I235:AO235" si="61">SUM(I232:I234)</f>
        <v>-725632.76719141123</v>
      </c>
      <c r="J235" s="3092">
        <f t="shared" si="61"/>
        <v>-2566016.4565081224</v>
      </c>
      <c r="K235" s="3092">
        <f t="shared" si="61"/>
        <v>-1138599.5725847366</v>
      </c>
      <c r="L235" s="3092">
        <f t="shared" si="61"/>
        <v>-119725.11149504001</v>
      </c>
      <c r="M235" s="3092">
        <f t="shared" si="61"/>
        <v>-121645.09002494608</v>
      </c>
      <c r="N235" s="3092">
        <f t="shared" si="61"/>
        <v>-124046.3974052041</v>
      </c>
      <c r="O235" s="3092">
        <f t="shared" si="61"/>
        <v>-126494.94505065194</v>
      </c>
      <c r="P235" s="3092">
        <f t="shared" si="61"/>
        <v>-128991.66230614291</v>
      </c>
      <c r="Q235" s="3092">
        <f t="shared" si="61"/>
        <v>-131537.49679927833</v>
      </c>
      <c r="R235" s="3092">
        <f t="shared" si="61"/>
        <v>-134133.41480007867</v>
      </c>
      <c r="S235" s="3245">
        <f t="shared" si="61"/>
        <v>0</v>
      </c>
      <c r="T235" s="3233">
        <f t="shared" si="61"/>
        <v>0</v>
      </c>
      <c r="U235" s="3092">
        <f t="shared" si="61"/>
        <v>0</v>
      </c>
      <c r="V235" s="3092">
        <f t="shared" si="61"/>
        <v>0</v>
      </c>
      <c r="W235" s="3092">
        <f t="shared" si="61"/>
        <v>0</v>
      </c>
      <c r="X235" s="3092">
        <f t="shared" si="61"/>
        <v>0</v>
      </c>
      <c r="Y235" s="3092">
        <f t="shared" si="61"/>
        <v>0</v>
      </c>
      <c r="Z235" s="3092">
        <f t="shared" si="61"/>
        <v>0</v>
      </c>
      <c r="AA235" s="3092">
        <f t="shared" si="61"/>
        <v>0</v>
      </c>
      <c r="AB235" s="3092">
        <f t="shared" si="61"/>
        <v>0</v>
      </c>
      <c r="AC235" s="3092">
        <f t="shared" si="61"/>
        <v>0</v>
      </c>
      <c r="AD235" s="3092">
        <f t="shared" si="61"/>
        <v>0</v>
      </c>
      <c r="AE235" s="3092">
        <f t="shared" si="61"/>
        <v>0</v>
      </c>
      <c r="AF235" s="3092">
        <f t="shared" si="61"/>
        <v>0</v>
      </c>
      <c r="AG235" s="3092">
        <f t="shared" si="61"/>
        <v>0</v>
      </c>
      <c r="AH235" s="3092">
        <f t="shared" si="61"/>
        <v>0</v>
      </c>
      <c r="AI235" s="3092">
        <f t="shared" si="61"/>
        <v>0</v>
      </c>
      <c r="AJ235" s="3092">
        <f t="shared" si="61"/>
        <v>0</v>
      </c>
      <c r="AK235" s="3092">
        <f t="shared" si="61"/>
        <v>0</v>
      </c>
      <c r="AL235" s="3092">
        <f t="shared" si="61"/>
        <v>0</v>
      </c>
      <c r="AM235" s="3258">
        <f t="shared" si="61"/>
        <v>0</v>
      </c>
      <c r="AN235" s="3092">
        <f t="shared" si="61"/>
        <v>0</v>
      </c>
      <c r="AO235" s="3108">
        <f t="shared" si="61"/>
        <v>0</v>
      </c>
    </row>
    <row r="236" spans="1:41" s="376" customFormat="1" ht="15" customHeight="1">
      <c r="A236" s="3107"/>
      <c r="B236"/>
      <c r="C236"/>
      <c r="D236" s="18"/>
      <c r="E236" s="3426"/>
      <c r="F236"/>
      <c r="G236"/>
      <c r="H236"/>
      <c r="I236" s="3064"/>
      <c r="J236" s="3064"/>
      <c r="K236" s="3064"/>
      <c r="L236" s="3064"/>
      <c r="M236" s="3064"/>
      <c r="N236" s="3064"/>
      <c r="O236" s="3064"/>
      <c r="P236" s="3064"/>
      <c r="Q236" s="3064"/>
      <c r="R236" s="3064"/>
      <c r="S236" s="3244"/>
      <c r="T236" s="3232"/>
      <c r="U236" s="3064"/>
      <c r="V236" s="3064"/>
      <c r="W236" s="3064"/>
      <c r="X236" s="3064"/>
      <c r="Y236" s="3064"/>
      <c r="Z236" s="3064"/>
      <c r="AA236" s="3064"/>
      <c r="AB236" s="3064"/>
      <c r="AC236" s="3064"/>
      <c r="AD236" s="3064"/>
      <c r="AE236" s="3064"/>
      <c r="AF236" s="3064"/>
      <c r="AG236" s="3064"/>
      <c r="AH236" s="3064"/>
      <c r="AI236" s="3064"/>
      <c r="AJ236" s="3064"/>
      <c r="AK236" s="3064"/>
      <c r="AL236" s="3064"/>
      <c r="AM236" s="3257"/>
      <c r="AN236" s="3064"/>
      <c r="AO236" s="3106"/>
    </row>
    <row r="237" spans="1:41" s="376" customFormat="1" ht="15" customHeight="1">
      <c r="A237" s="3107"/>
      <c r="B237"/>
      <c r="C237"/>
      <c r="D237" s="18" t="s">
        <v>108</v>
      </c>
      <c r="E237" s="3426" cm="1">
        <f t="array" ref="E237">SUMPRODUCT($I237:$AO237,--($I$2:$AO$2&lt;=E$58))</f>
        <v>962152.74004773516</v>
      </c>
      <c r="F237" s="2735" cm="1">
        <f t="array" ref="F237">SUMPRODUCT($I237:$AO237,--($I$2:$AO$2&lt;=F$58))</f>
        <v>962152.74004773516</v>
      </c>
      <c r="G237" s="2735"/>
      <c r="H237" s="2735"/>
      <c r="I237" s="3062">
        <f t="shared" ref="I237:AO237" si="62">I229+I235</f>
        <v>133580.62699411903</v>
      </c>
      <c r="J237" s="3062">
        <f t="shared" si="62"/>
        <v>484038.71534029394</v>
      </c>
      <c r="K237" s="3062">
        <f t="shared" si="62"/>
        <v>212056.80538622499</v>
      </c>
      <c r="L237" s="3062">
        <f t="shared" si="62"/>
        <v>17889.959188914043</v>
      </c>
      <c r="M237" s="3062">
        <f t="shared" si="62"/>
        <v>18176.852532463206</v>
      </c>
      <c r="N237" s="3062">
        <f t="shared" si="62"/>
        <v>18535.668577789125</v>
      </c>
      <c r="O237" s="3062">
        <f t="shared" si="62"/>
        <v>18901.543513315817</v>
      </c>
      <c r="P237" s="3062">
        <f t="shared" si="62"/>
        <v>19274.616206665058</v>
      </c>
      <c r="Q237" s="3062">
        <f t="shared" si="62"/>
        <v>19655.028257363447</v>
      </c>
      <c r="R237" s="3062">
        <f t="shared" si="62"/>
        <v>20042.924050586473</v>
      </c>
      <c r="S237" s="3252">
        <f t="shared" si="62"/>
        <v>0</v>
      </c>
      <c r="T237" s="3241">
        <f t="shared" si="62"/>
        <v>0</v>
      </c>
      <c r="U237" s="3062">
        <f t="shared" si="62"/>
        <v>0</v>
      </c>
      <c r="V237" s="3062">
        <f t="shared" si="62"/>
        <v>0</v>
      </c>
      <c r="W237" s="3062">
        <f t="shared" si="62"/>
        <v>0</v>
      </c>
      <c r="X237" s="3062">
        <f t="shared" si="62"/>
        <v>0</v>
      </c>
      <c r="Y237" s="3062">
        <f t="shared" si="62"/>
        <v>0</v>
      </c>
      <c r="Z237" s="3062">
        <f t="shared" si="62"/>
        <v>0</v>
      </c>
      <c r="AA237" s="3062">
        <f t="shared" si="62"/>
        <v>0</v>
      </c>
      <c r="AB237" s="3062">
        <f t="shared" si="62"/>
        <v>0</v>
      </c>
      <c r="AC237" s="3062">
        <f t="shared" si="62"/>
        <v>0</v>
      </c>
      <c r="AD237" s="3062">
        <f t="shared" si="62"/>
        <v>0</v>
      </c>
      <c r="AE237" s="3062">
        <f t="shared" si="62"/>
        <v>0</v>
      </c>
      <c r="AF237" s="3062">
        <f t="shared" si="62"/>
        <v>0</v>
      </c>
      <c r="AG237" s="3062">
        <f t="shared" si="62"/>
        <v>0</v>
      </c>
      <c r="AH237" s="3062">
        <f t="shared" si="62"/>
        <v>0</v>
      </c>
      <c r="AI237" s="3062">
        <f t="shared" si="62"/>
        <v>0</v>
      </c>
      <c r="AJ237" s="3062">
        <f t="shared" si="62"/>
        <v>0</v>
      </c>
      <c r="AK237" s="3062">
        <f t="shared" si="62"/>
        <v>0</v>
      </c>
      <c r="AL237" s="3062">
        <f t="shared" si="62"/>
        <v>0</v>
      </c>
      <c r="AM237" s="3266">
        <f t="shared" si="62"/>
        <v>0</v>
      </c>
      <c r="AN237" s="3062">
        <f t="shared" si="62"/>
        <v>0</v>
      </c>
      <c r="AO237" s="3133">
        <f t="shared" si="62"/>
        <v>0</v>
      </c>
    </row>
    <row r="238" spans="1:41" s="376" customFormat="1" ht="15" customHeight="1">
      <c r="A238" s="3107"/>
      <c r="B238"/>
      <c r="C238"/>
      <c r="D238" s="3217" t="s">
        <v>109</v>
      </c>
      <c r="E238" s="3426" cm="1">
        <f t="array" ref="E238">SUMPRODUCT($I238:$AO238,--($I$2:$AO$2&lt;=E$58))</f>
        <v>-571081.63416119991</v>
      </c>
      <c r="F238" s="2735" cm="1">
        <f t="array" ref="F238">SUMPRODUCT($I238:$AO238,--($I$2:$AO$2&lt;=F$58))</f>
        <v>-571081.63416119991</v>
      </c>
      <c r="G238" s="2735"/>
      <c r="H238" s="2735"/>
      <c r="I238" s="3062">
        <f>'Costruction and Financing'!H55</f>
        <v>91268.754317999948</v>
      </c>
      <c r="J238" s="3062">
        <f>'Costruction and Financing'!I55</f>
        <v>1296016.3113155996</v>
      </c>
      <c r="K238" s="3062">
        <f>'Costruction and Financing'!J55</f>
        <v>305098.4072915999</v>
      </c>
      <c r="L238" s="3062">
        <f>'Costruction and Financing'!K55</f>
        <v>-370290.37466159993</v>
      </c>
      <c r="M238" s="3062">
        <f>'Costruction and Financing'!L55</f>
        <v>-354644.30249279994</v>
      </c>
      <c r="N238" s="3062">
        <f>'Costruction and Financing'!M55</f>
        <v>-338998.23032399995</v>
      </c>
      <c r="O238" s="3062">
        <f>'Costruction and Financing'!N55</f>
        <v>-323352.15815519996</v>
      </c>
      <c r="P238" s="3062">
        <f>'Costruction and Financing'!O55</f>
        <v>-307706.08598639996</v>
      </c>
      <c r="Q238" s="3062">
        <f>'Costruction and Financing'!P55</f>
        <v>-292060.01381759997</v>
      </c>
      <c r="R238" s="3062">
        <f>'Costruction and Financing'!Q55</f>
        <v>-276413.94164879993</v>
      </c>
      <c r="S238" s="3252">
        <f>'Costruction and Financing'!R55</f>
        <v>-1.7462298274040222E-11</v>
      </c>
      <c r="T238" s="3241">
        <f>'Costruction and Financing'!S55</f>
        <v>-1.7462298274040222E-11</v>
      </c>
      <c r="U238" s="3062">
        <f>'Costruction and Financing'!T55</f>
        <v>-1.7462298274040222E-11</v>
      </c>
      <c r="V238" s="3062">
        <f>'Costruction and Financing'!U55</f>
        <v>0</v>
      </c>
      <c r="W238" s="3062">
        <f>'Costruction and Financing'!V55</f>
        <v>0</v>
      </c>
      <c r="X238" s="3062">
        <f>'Costruction and Financing'!W55</f>
        <v>0</v>
      </c>
      <c r="Y238" s="3062">
        <f>'Costruction and Financing'!X55</f>
        <v>0</v>
      </c>
      <c r="Z238" s="3062">
        <f>'Costruction and Financing'!Y55</f>
        <v>0</v>
      </c>
      <c r="AA238" s="3062">
        <f>'Costruction and Financing'!Z55</f>
        <v>0</v>
      </c>
      <c r="AB238" s="3062">
        <f>'Costruction and Financing'!AA55</f>
        <v>0</v>
      </c>
      <c r="AC238" s="3062">
        <f>'Costruction and Financing'!AB55</f>
        <v>0</v>
      </c>
      <c r="AD238" s="3062">
        <f>'Costruction and Financing'!AC55</f>
        <v>0</v>
      </c>
      <c r="AE238" s="3062">
        <f>'Costruction and Financing'!AD55</f>
        <v>0</v>
      </c>
      <c r="AF238" s="3062">
        <f>'Costruction and Financing'!AE55</f>
        <v>0</v>
      </c>
      <c r="AG238" s="3062">
        <f>'Costruction and Financing'!AF55</f>
        <v>0</v>
      </c>
      <c r="AH238" s="3062">
        <f>'Costruction and Financing'!AG55</f>
        <v>0</v>
      </c>
      <c r="AI238" s="3062">
        <f>'Costruction and Financing'!AH55</f>
        <v>0</v>
      </c>
      <c r="AJ238" s="3062">
        <f>'Costruction and Financing'!AI55</f>
        <v>0</v>
      </c>
      <c r="AK238" s="3062">
        <f>'Costruction and Financing'!AJ55</f>
        <v>0</v>
      </c>
      <c r="AL238" s="3062">
        <f>'Costruction and Financing'!AK55</f>
        <v>0</v>
      </c>
      <c r="AM238" s="3266">
        <f>'Costruction and Financing'!AL55</f>
        <v>0</v>
      </c>
      <c r="AN238" s="3062">
        <f>'Costruction and Financing'!AM55</f>
        <v>0</v>
      </c>
      <c r="AO238" s="3133">
        <f>'Costruction and Financing'!AN55</f>
        <v>0</v>
      </c>
    </row>
    <row r="239" spans="1:41" s="376" customFormat="1" ht="15" customHeight="1">
      <c r="A239" s="3107"/>
      <c r="B239"/>
      <c r="C239" s="2738" t="s">
        <v>20</v>
      </c>
      <c r="D239" s="17" t="s">
        <v>77</v>
      </c>
      <c r="E239" s="3427" cm="1">
        <f t="array" ref="E239">SUMPRODUCT($I239:$AO239,--($I$2:$AO$2&lt;=E$58))</f>
        <v>391071.10588653496</v>
      </c>
      <c r="F239" s="2857" cm="1">
        <f t="array" ref="F239">SUMPRODUCT($I239:$AO239,--($I$2:$AO$2&lt;=F$58))</f>
        <v>391071.10588653496</v>
      </c>
      <c r="G239" s="2735"/>
      <c r="H239" s="2641"/>
      <c r="I239" s="3092">
        <f t="shared" ref="I239:AO239" si="63">I237+I238</f>
        <v>224849.38131211896</v>
      </c>
      <c r="J239" s="3092">
        <f t="shared" si="63"/>
        <v>1780055.0266558935</v>
      </c>
      <c r="K239" s="3092">
        <f t="shared" si="63"/>
        <v>517155.21267782489</v>
      </c>
      <c r="L239" s="3092">
        <f t="shared" si="63"/>
        <v>-352400.41547268588</v>
      </c>
      <c r="M239" s="3092">
        <f t="shared" si="63"/>
        <v>-336467.44996033673</v>
      </c>
      <c r="N239" s="3092">
        <f t="shared" si="63"/>
        <v>-320462.56174621079</v>
      </c>
      <c r="O239" s="3092">
        <f t="shared" si="63"/>
        <v>-304450.61464188411</v>
      </c>
      <c r="P239" s="3092">
        <f t="shared" si="63"/>
        <v>-288431.46977973491</v>
      </c>
      <c r="Q239" s="3092">
        <f t="shared" si="63"/>
        <v>-272404.9855602365</v>
      </c>
      <c r="R239" s="3092">
        <f t="shared" si="63"/>
        <v>-256371.01759821345</v>
      </c>
      <c r="S239" s="3245">
        <f t="shared" si="63"/>
        <v>-1.7462298274040222E-11</v>
      </c>
      <c r="T239" s="3233">
        <f t="shared" si="63"/>
        <v>-1.7462298274040222E-11</v>
      </c>
      <c r="U239" s="3092">
        <f t="shared" si="63"/>
        <v>-1.7462298274040222E-11</v>
      </c>
      <c r="V239" s="3092">
        <f t="shared" si="63"/>
        <v>0</v>
      </c>
      <c r="W239" s="3092">
        <f t="shared" si="63"/>
        <v>0</v>
      </c>
      <c r="X239" s="3092">
        <f t="shared" si="63"/>
        <v>0</v>
      </c>
      <c r="Y239" s="3092">
        <f t="shared" si="63"/>
        <v>0</v>
      </c>
      <c r="Z239" s="3092">
        <f t="shared" si="63"/>
        <v>0</v>
      </c>
      <c r="AA239" s="3092">
        <f t="shared" si="63"/>
        <v>0</v>
      </c>
      <c r="AB239" s="3092">
        <f t="shared" si="63"/>
        <v>0</v>
      </c>
      <c r="AC239" s="3092">
        <f t="shared" si="63"/>
        <v>0</v>
      </c>
      <c r="AD239" s="3092">
        <f t="shared" si="63"/>
        <v>0</v>
      </c>
      <c r="AE239" s="3092">
        <f t="shared" si="63"/>
        <v>0</v>
      </c>
      <c r="AF239" s="3092">
        <f t="shared" si="63"/>
        <v>0</v>
      </c>
      <c r="AG239" s="3092">
        <f t="shared" si="63"/>
        <v>0</v>
      </c>
      <c r="AH239" s="3092">
        <f t="shared" si="63"/>
        <v>0</v>
      </c>
      <c r="AI239" s="3092">
        <f t="shared" si="63"/>
        <v>0</v>
      </c>
      <c r="AJ239" s="3092">
        <f t="shared" si="63"/>
        <v>0</v>
      </c>
      <c r="AK239" s="3092">
        <f t="shared" si="63"/>
        <v>0</v>
      </c>
      <c r="AL239" s="3092">
        <f t="shared" si="63"/>
        <v>0</v>
      </c>
      <c r="AM239" s="3258">
        <f t="shared" si="63"/>
        <v>0</v>
      </c>
      <c r="AN239" s="3092">
        <f t="shared" si="63"/>
        <v>0</v>
      </c>
      <c r="AO239" s="3108">
        <f t="shared" si="63"/>
        <v>0</v>
      </c>
    </row>
    <row r="240" spans="1:41" s="376" customFormat="1" ht="15" customHeight="1">
      <c r="A240" s="3107"/>
      <c r="B240"/>
      <c r="C240" s="2738"/>
      <c r="D240" s="17" t="s">
        <v>78</v>
      </c>
      <c r="E240" s="3229" t="e">
        <f>IRR(I237:R237)</f>
        <v>#NUM!</v>
      </c>
      <c r="F240" s="3229" t="e">
        <f>IRR(I237:AO237)</f>
        <v>#NUM!</v>
      </c>
      <c r="G240"/>
      <c r="H240" s="2641"/>
      <c r="I240" s="3092"/>
      <c r="J240" s="3092"/>
      <c r="K240" s="3092"/>
      <c r="L240" s="3092"/>
      <c r="M240" s="3092"/>
      <c r="N240" s="3092"/>
      <c r="O240" s="3092"/>
      <c r="P240" s="3092"/>
      <c r="Q240" s="3092"/>
      <c r="R240" s="3092"/>
      <c r="S240" s="3245"/>
      <c r="T240" s="3233"/>
      <c r="U240" s="3092"/>
      <c r="V240" s="3092"/>
      <c r="W240" s="3092"/>
      <c r="X240" s="3092"/>
      <c r="Y240" s="3092"/>
      <c r="Z240" s="3092"/>
      <c r="AA240" s="3092"/>
      <c r="AB240" s="3092"/>
      <c r="AC240" s="3092"/>
      <c r="AD240" s="3092"/>
      <c r="AE240" s="3092"/>
      <c r="AF240" s="3092"/>
      <c r="AG240" s="3092"/>
      <c r="AH240" s="3092"/>
      <c r="AI240" s="3092"/>
      <c r="AJ240" s="3092"/>
      <c r="AK240" s="3092"/>
      <c r="AL240" s="3092"/>
      <c r="AM240" s="3258"/>
      <c r="AN240" s="3092"/>
      <c r="AO240" s="3108"/>
    </row>
    <row r="241" spans="1:41" s="376" customFormat="1" ht="15" customHeight="1">
      <c r="A241" s="3107"/>
      <c r="B241"/>
      <c r="C241" s="2738"/>
      <c r="D241" s="17" t="s">
        <v>79</v>
      </c>
      <c r="E241" s="3229">
        <f>IRR(I239:AO239)</f>
        <v>-3.492744274431514E-2</v>
      </c>
      <c r="F241" s="3229">
        <f>IRR(I239:U239)</f>
        <v>-3.492744274431514E-2</v>
      </c>
      <c r="G241"/>
      <c r="H241" s="2641"/>
      <c r="I241" s="3092"/>
      <c r="J241" s="3092"/>
      <c r="K241" s="3092"/>
      <c r="L241" s="3092"/>
      <c r="M241" s="3092"/>
      <c r="N241" s="3092"/>
      <c r="O241" s="3092"/>
      <c r="P241" s="3092"/>
      <c r="Q241" s="3092"/>
      <c r="R241" s="3092"/>
      <c r="S241" s="3245"/>
      <c r="T241" s="3233"/>
      <c r="U241" s="3092"/>
      <c r="V241" s="3092"/>
      <c r="W241" s="3092"/>
      <c r="X241" s="3092"/>
      <c r="Y241" s="3092"/>
      <c r="Z241" s="3092"/>
      <c r="AA241" s="3092"/>
      <c r="AB241" s="3092"/>
      <c r="AC241" s="3092"/>
      <c r="AD241" s="3092"/>
      <c r="AE241" s="3092"/>
      <c r="AF241" s="3092"/>
      <c r="AG241" s="3092"/>
      <c r="AH241" s="3092"/>
      <c r="AI241" s="3092"/>
      <c r="AJ241" s="3092"/>
      <c r="AK241" s="3092"/>
      <c r="AL241" s="3092"/>
      <c r="AM241" s="3258"/>
      <c r="AN241" s="3092"/>
      <c r="AO241" s="3108"/>
    </row>
    <row r="242" spans="1:41" s="376" customFormat="1" ht="15" customHeight="1">
      <c r="A242" s="3109"/>
      <c r="B242" s="3110"/>
      <c r="C242" s="3111"/>
      <c r="D242" s="3128" t="s">
        <v>80</v>
      </c>
      <c r="E242" s="3134">
        <f>E239/-E232+1</f>
        <v>1.0957380029978454</v>
      </c>
      <c r="F242" s="3134">
        <f>F239/-F232+1</f>
        <v>1.0957380029978454</v>
      </c>
      <c r="G242" s="3110"/>
      <c r="H242" s="3135"/>
      <c r="I242" s="3113"/>
      <c r="J242" s="3113"/>
      <c r="K242" s="3113"/>
      <c r="L242" s="3113"/>
      <c r="M242" s="3113"/>
      <c r="N242" s="3113"/>
      <c r="O242" s="3113"/>
      <c r="P242" s="3113"/>
      <c r="Q242" s="3113"/>
      <c r="R242" s="3113"/>
      <c r="S242" s="3248"/>
      <c r="T242" s="3237"/>
      <c r="U242" s="3113"/>
      <c r="V242" s="3113"/>
      <c r="W242" s="3113"/>
      <c r="X242" s="3113"/>
      <c r="Y242" s="3113"/>
      <c r="Z242" s="3113"/>
      <c r="AA242" s="3113"/>
      <c r="AB242" s="3113"/>
      <c r="AC242" s="3113"/>
      <c r="AD242" s="3113"/>
      <c r="AE242" s="3113"/>
      <c r="AF242" s="3113"/>
      <c r="AG242" s="3113"/>
      <c r="AH242" s="3113"/>
      <c r="AI242" s="3113"/>
      <c r="AJ242" s="3113"/>
      <c r="AK242" s="3113"/>
      <c r="AL242" s="3113"/>
      <c r="AM242" s="3262"/>
      <c r="AN242" s="3113"/>
      <c r="AO242" s="3114"/>
    </row>
    <row r="243" spans="1:41" s="376" customFormat="1" ht="15" customHeight="1">
      <c r="A243"/>
      <c r="B243"/>
      <c r="C243"/>
      <c r="D243" s="18"/>
      <c r="E243" s="3426"/>
      <c r="F243"/>
      <c r="G243"/>
      <c r="H243"/>
      <c r="I243" s="3064"/>
      <c r="J243" s="3064"/>
      <c r="K243" s="3064"/>
      <c r="L243" s="3064"/>
      <c r="M243" s="3064"/>
      <c r="N243" s="3064"/>
      <c r="O243" s="3064"/>
      <c r="P243" s="3064"/>
      <c r="Q243" s="3064"/>
      <c r="R243" s="3064"/>
      <c r="S243" s="3244"/>
      <c r="T243" s="3232"/>
      <c r="U243" s="3064"/>
      <c r="V243" s="3064"/>
      <c r="W243" s="3064"/>
      <c r="X243" s="3064"/>
      <c r="Y243" s="3064"/>
      <c r="Z243" s="3064"/>
      <c r="AA243" s="3064"/>
      <c r="AB243" s="3064"/>
      <c r="AC243" s="3064"/>
      <c r="AD243" s="3064"/>
      <c r="AE243" s="3064"/>
      <c r="AF243" s="3064"/>
      <c r="AG243" s="3064"/>
      <c r="AH243" s="3064"/>
      <c r="AI243" s="3064"/>
      <c r="AJ243" s="3064"/>
      <c r="AK243" s="3064"/>
      <c r="AL243" s="3064"/>
      <c r="AM243" s="3257"/>
      <c r="AN243" s="3064"/>
      <c r="AO243" s="3064"/>
    </row>
    <row r="244" spans="1:41" s="376" customFormat="1" ht="15" customHeight="1">
      <c r="A244" s="3100" t="s">
        <v>74</v>
      </c>
      <c r="B244" s="3101" t="s">
        <v>75</v>
      </c>
      <c r="C244" s="3101" t="s">
        <v>76</v>
      </c>
      <c r="D244" s="3127"/>
      <c r="E244" s="3431" t="s">
        <v>30</v>
      </c>
      <c r="F244" s="3101"/>
      <c r="G244" s="3101"/>
      <c r="H244" s="3101"/>
      <c r="I244" s="3115"/>
      <c r="J244" s="3115"/>
      <c r="K244" s="3115"/>
      <c r="L244" s="3115"/>
      <c r="M244" s="3115"/>
      <c r="N244" s="3115"/>
      <c r="O244" s="3115"/>
      <c r="P244" s="3115"/>
      <c r="Q244" s="3115"/>
      <c r="R244" s="3115"/>
      <c r="S244" s="3249"/>
      <c r="T244" s="3238"/>
      <c r="U244" s="3115"/>
      <c r="V244" s="3115"/>
      <c r="W244" s="3115"/>
      <c r="X244" s="3115"/>
      <c r="Y244" s="3115"/>
      <c r="Z244" s="3115"/>
      <c r="AA244" s="3115"/>
      <c r="AB244" s="3115"/>
      <c r="AC244" s="3115"/>
      <c r="AD244" s="3115"/>
      <c r="AE244" s="3115"/>
      <c r="AF244" s="3115"/>
      <c r="AG244" s="3115"/>
      <c r="AH244" s="3115"/>
      <c r="AI244" s="3115"/>
      <c r="AJ244" s="3115"/>
      <c r="AK244" s="3115"/>
      <c r="AL244" s="3115"/>
      <c r="AM244" s="3263"/>
      <c r="AN244" s="3115"/>
      <c r="AO244" s="3116"/>
    </row>
    <row r="245" spans="1:41" s="376" customFormat="1" ht="15" customHeight="1">
      <c r="A245" s="3419">
        <v>-1</v>
      </c>
      <c r="B245" s="2856" t="s">
        <v>49</v>
      </c>
      <c r="C245" s="2738" t="s">
        <v>21</v>
      </c>
      <c r="D245" s="3131" t="str">
        <f>IFERROR(INDEX($D$3:$D$49,MATCH($B245,$C$3:$C$49,0)),0)</f>
        <v>COSTI DI COSTRUZIONE (COOP)</v>
      </c>
      <c r="E245" s="3426" cm="1">
        <f t="array" ref="E245">SUMPRODUCT($I245:$AO245,--($I$2:$AO$2&lt;=E$58))</f>
        <v>5236302.5999999987</v>
      </c>
      <c r="F245" s="2735" cm="1">
        <f t="array" ref="F245">SUMPRODUCT($I245:$AO245,--($I$2:$AO$2&lt;=F$58))</f>
        <v>5236302.5999999987</v>
      </c>
      <c r="G245"/>
      <c r="H245" s="8"/>
      <c r="I245" s="3064" cm="1">
        <f t="array" ref="I245">SUMPRODUCT(I$3:I$49,--($B$3:$B$49=$C245)*--($C$3:$C$49=$B245))*$A245</f>
        <v>785445.38999999978</v>
      </c>
      <c r="J245" s="3064" cm="1">
        <f t="array" ref="J245">SUMPRODUCT(J$3:J$49,--($B$3:$B$49=$C245)*--($C$3:$C$49=$B245))*$A245</f>
        <v>4450857.209999999</v>
      </c>
      <c r="K245" s="3064" cm="1">
        <f t="array" ref="K245">SUMPRODUCT(K$3:K$49,--($B$3:$B$49=$C245)*--($C$3:$C$49=$B245))*$A245</f>
        <v>0</v>
      </c>
      <c r="L245" s="3064" cm="1">
        <f t="array" ref="L245">SUMPRODUCT(L$3:L$49,--($B$3:$B$49=$C245)*--($C$3:$C$49=$B245))*$A245</f>
        <v>0</v>
      </c>
      <c r="M245" s="3064" cm="1">
        <f t="array" ref="M245">SUMPRODUCT(M$3:M$49,--($B$3:$B$49=$C245)*--($C$3:$C$49=$B245))*$A245</f>
        <v>0</v>
      </c>
      <c r="N245" s="3064" cm="1">
        <f t="array" ref="N245">SUMPRODUCT(N$3:N$49,--($B$3:$B$49=$C245)*--($C$3:$C$49=$B245))*$A245</f>
        <v>0</v>
      </c>
      <c r="O245" s="3064" cm="1">
        <f t="array" ref="O245">SUMPRODUCT(O$3:O$49,--($B$3:$B$49=$C245)*--($C$3:$C$49=$B245))*$A245</f>
        <v>0</v>
      </c>
      <c r="P245" s="3064" cm="1">
        <f t="array" ref="P245">SUMPRODUCT(P$3:P$49,--($B$3:$B$49=$C245)*--($C$3:$C$49=$B245))*$A245</f>
        <v>0</v>
      </c>
      <c r="Q245" s="3064" cm="1">
        <f t="array" ref="Q245">SUMPRODUCT(Q$3:Q$49,--($B$3:$B$49=$C245)*--($C$3:$C$49=$B245))*$A245</f>
        <v>0</v>
      </c>
      <c r="R245" s="3064" cm="1">
        <f t="array" ref="R245">SUMPRODUCT(R$3:R$49,--($B$3:$B$49=$C245)*--($C$3:$C$49=$B245))*$A245</f>
        <v>0</v>
      </c>
      <c r="S245" s="3244"/>
      <c r="T245" s="3232"/>
      <c r="U245" s="3064"/>
      <c r="V245" s="3064"/>
      <c r="W245" s="3064"/>
      <c r="X245" s="3064"/>
      <c r="Y245" s="3064"/>
      <c r="Z245" s="3064"/>
      <c r="AA245" s="3064"/>
      <c r="AB245" s="3064"/>
      <c r="AC245" s="3064"/>
      <c r="AD245" s="3064"/>
      <c r="AE245" s="3064"/>
      <c r="AF245" s="3064"/>
      <c r="AG245" s="3064"/>
      <c r="AH245" s="3064"/>
      <c r="AI245" s="3064"/>
      <c r="AJ245" s="3064"/>
      <c r="AK245" s="3064"/>
      <c r="AL245" s="3064"/>
      <c r="AM245" s="3257"/>
      <c r="AN245" s="3064"/>
      <c r="AO245" s="3106"/>
    </row>
    <row r="246" spans="1:41" s="376" customFormat="1" ht="15" customHeight="1">
      <c r="A246" s="3419">
        <v>-1</v>
      </c>
      <c r="B246" s="2856" t="s">
        <v>58</v>
      </c>
      <c r="C246" s="3420" t="s">
        <v>21</v>
      </c>
      <c r="D246" s="3121" t="str">
        <f>IFERROR(INDEX($D$3:$D$49,MATCH($B246,$C$3:$C$49,0)),0)</f>
        <v>MANUTENZIONE ordinaria</v>
      </c>
      <c r="E246" s="3426" cm="1">
        <f t="array" ref="E246">SUMPRODUCT($I246:$AO246,--($I$2:$AO$2&lt;=E$58))</f>
        <v>645760.97509014513</v>
      </c>
      <c r="F246" s="2735" cm="1">
        <f t="array" ref="F246">SUMPRODUCT($I246:$AO246,--($I$2:$AO$2&lt;=F$58))</f>
        <v>645760.97509014513</v>
      </c>
      <c r="G246"/>
      <c r="H246" s="8"/>
      <c r="I246" s="3064" cm="1">
        <f t="array" ref="I246">SUMPRODUCT(I$3:I$49,--($B$3:$B$49=$C246)*--($C$3:$C$49=$B246))*$A246</f>
        <v>59063.403458524001</v>
      </c>
      <c r="J246" s="3064" cm="1">
        <f t="array" ref="J246">SUMPRODUCT(J$3:J$49,--($B$3:$B$49=$C246)*--($C$3:$C$49=$B246))*$A246</f>
        <v>60225.341686562606</v>
      </c>
      <c r="K246" s="3064" cm="1">
        <f t="array" ref="K246">SUMPRODUCT(K$3:K$49,--($B$3:$B$49=$C246)*--($C$3:$C$49=$B246))*$A246</f>
        <v>61410.138408469153</v>
      </c>
      <c r="L246" s="3064" cm="1">
        <f t="array" ref="L246">SUMPRODUCT(L$3:L$49,--($B$3:$B$49=$C246)*--($C$3:$C$49=$B246))*$A246</f>
        <v>62618.243313159401</v>
      </c>
      <c r="M246" s="3064" cm="1">
        <f t="array" ref="M246">SUMPRODUCT(M$3:M$49,--($B$3:$B$49=$C246)*--($C$3:$C$49=$B246))*$A246</f>
        <v>63850.114936156468</v>
      </c>
      <c r="N246" s="3064" cm="1">
        <f t="array" ref="N246">SUMPRODUCT(N$3:N$49,--($B$3:$B$49=$C246)*--($C$3:$C$49=$B246))*$A246</f>
        <v>65106.220833627754</v>
      </c>
      <c r="O246" s="3064" cm="1">
        <f t="array" ref="O246">SUMPRODUCT(O$3:O$49,--($B$3:$B$49=$C246)*--($C$3:$C$49=$B246))*$A246</f>
        <v>66387.037759845669</v>
      </c>
      <c r="P246" s="3064" cm="1">
        <f t="array" ref="P246">SUMPRODUCT(P$3:P$49,--($B$3:$B$49=$C246)*--($C$3:$C$49=$B246))*$A246</f>
        <v>67693.051848139352</v>
      </c>
      <c r="Q246" s="3064" cm="1">
        <f t="array" ref="Q246">SUMPRODUCT(Q$3:Q$49,--($B$3:$B$49=$C246)*--($C$3:$C$49=$B246))*$A246</f>
        <v>69024.758795406393</v>
      </c>
      <c r="R246" s="3064" cm="1">
        <f t="array" ref="R246">SUMPRODUCT(R$3:R$49,--($B$3:$B$49=$C246)*--($C$3:$C$49=$B246))*$A246</f>
        <v>70382.664050254214</v>
      </c>
      <c r="S246" s="3244"/>
      <c r="T246" s="3232"/>
      <c r="U246" s="3064"/>
      <c r="V246" s="3064"/>
      <c r="W246" s="3064"/>
      <c r="X246" s="3064"/>
      <c r="Y246" s="3064"/>
      <c r="Z246" s="3064"/>
      <c r="AA246" s="3064"/>
      <c r="AB246" s="3064"/>
      <c r="AC246" s="3064"/>
      <c r="AD246" s="3064"/>
      <c r="AE246" s="3064"/>
      <c r="AF246" s="3064"/>
      <c r="AG246" s="3064"/>
      <c r="AH246" s="3064"/>
      <c r="AI246" s="3064"/>
      <c r="AJ246" s="3064"/>
      <c r="AK246" s="3064"/>
      <c r="AL246" s="3064"/>
      <c r="AM246" s="3257"/>
      <c r="AN246" s="3064"/>
      <c r="AO246" s="3106"/>
    </row>
    <row r="247" spans="1:41" s="376" customFormat="1" ht="15" customHeight="1">
      <c r="A247" s="3419">
        <v>-1</v>
      </c>
      <c r="B247" s="2856">
        <v>6</v>
      </c>
      <c r="C247" s="3420" t="s">
        <v>21</v>
      </c>
      <c r="D247" s="3123" t="str">
        <f>IFERROR(INDEX($D$3:$D$49,MATCH($B247,$C$3:$C$49,0)),0)</f>
        <v>ENERGIA</v>
      </c>
      <c r="E247" s="3426" cm="1">
        <f t="array" ref="E247">SUMPRODUCT($I247:$AO247,--($I$2:$AO$2&lt;=E$58))</f>
        <v>739865.93815731979</v>
      </c>
      <c r="F247" s="2735" cm="1">
        <f t="array" ref="F247">SUMPRODUCT($I247:$AO247,--($I$2:$AO$2&lt;=F$58))</f>
        <v>739865.93815731979</v>
      </c>
      <c r="G247"/>
      <c r="H247" s="8"/>
      <c r="I247" s="3064" cm="1">
        <f t="array" ref="I247">SUMPRODUCT(I$3:I$49,--($B$3:$B$49=$C247)*--($C$3:$C$49=$B247))*$A247</f>
        <v>67932.186230173975</v>
      </c>
      <c r="J247" s="3064" cm="1">
        <f t="array" ref="J247">SUMPRODUCT(J$3:J$49,--($B$3:$B$49=$C247)*--($C$3:$C$49=$B247))*$A247</f>
        <v>69268.597602920301</v>
      </c>
      <c r="K247" s="3064" cm="1">
        <f t="array" ref="K247">SUMPRODUCT(K$3:K$49,--($B$3:$B$49=$C247)*--($C$3:$C$49=$B247))*$A247</f>
        <v>71131.299832126839</v>
      </c>
      <c r="L247" s="3064" cm="1">
        <f t="array" ref="L247">SUMPRODUCT(L$3:L$49,--($B$3:$B$49=$C247)*--($C$3:$C$49=$B247))*$A247</f>
        <v>71540.730130642492</v>
      </c>
      <c r="M247" s="3064" cm="1">
        <f t="array" ref="M247">SUMPRODUCT(M$3:M$49,--($B$3:$B$49=$C247)*--($C$3:$C$49=$B247))*$A247</f>
        <v>72957.575886303501</v>
      </c>
      <c r="N247" s="3064" cm="1">
        <f t="array" ref="N247">SUMPRODUCT(N$3:N$49,--($B$3:$B$49=$C247)*--($C$3:$C$49=$B247))*$A247</f>
        <v>74402.294862103139</v>
      </c>
      <c r="O247" s="3064" cm="1">
        <f t="array" ref="O247">SUMPRODUCT(O$3:O$49,--($B$3:$B$49=$C247)*--($C$3:$C$49=$B247))*$A247</f>
        <v>75875.435400299422</v>
      </c>
      <c r="P247" s="3064" cm="1">
        <f t="array" ref="P247">SUMPRODUCT(P$3:P$49,--($B$3:$B$49=$C247)*--($C$3:$C$49=$B247))*$A247</f>
        <v>77377.556630538034</v>
      </c>
      <c r="Q247" s="3064" cm="1">
        <f t="array" ref="Q247">SUMPRODUCT(Q$3:Q$49,--($B$3:$B$49=$C247)*--($C$3:$C$49=$B247))*$A247</f>
        <v>78909.228682069719</v>
      </c>
      <c r="R247" s="3064" cm="1">
        <f t="array" ref="R247">SUMPRODUCT(R$3:R$49,--($B$3:$B$49=$C247)*--($C$3:$C$49=$B247))*$A247</f>
        <v>80471.032900142425</v>
      </c>
      <c r="S247" s="3244"/>
      <c r="T247" s="3232"/>
      <c r="U247" s="3064"/>
      <c r="V247" s="3064"/>
      <c r="W247" s="3064"/>
      <c r="X247" s="3064"/>
      <c r="Y247" s="3064"/>
      <c r="Z247" s="3064"/>
      <c r="AA247" s="3064"/>
      <c r="AB247" s="3064"/>
      <c r="AC247" s="3064"/>
      <c r="AD247" s="3064"/>
      <c r="AE247" s="3064"/>
      <c r="AF247" s="3064"/>
      <c r="AG247" s="3064"/>
      <c r="AH247" s="3064"/>
      <c r="AI247" s="3064"/>
      <c r="AJ247" s="3064"/>
      <c r="AK247" s="3064"/>
      <c r="AL247" s="3064"/>
      <c r="AM247" s="3257"/>
      <c r="AN247" s="3064"/>
      <c r="AO247" s="3106"/>
    </row>
    <row r="248" spans="1:41" s="376" customFormat="1" ht="15" customHeight="1">
      <c r="A248" s="3107"/>
      <c r="B248"/>
      <c r="C248"/>
      <c r="D248" s="17" t="s">
        <v>26</v>
      </c>
      <c r="E248" s="3427" cm="1">
        <f t="array" ref="E248">SUMPRODUCT($I248:$AO248,--($I$2:$AO$2&lt;=E$58))</f>
        <v>6621929.5132474629</v>
      </c>
      <c r="F248" s="2857" cm="1">
        <f t="array" ref="F248">SUMPRODUCT($I248:$AO248,--($I$2:$AO$2&lt;=F$58))</f>
        <v>6621929.5132474629</v>
      </c>
      <c r="G248" s="8"/>
      <c r="H248" s="8"/>
      <c r="I248" s="3092">
        <f t="shared" ref="I248:AO248" si="64">SUM(I245:I247)</f>
        <v>912440.97968869773</v>
      </c>
      <c r="J248" s="3092">
        <f t="shared" si="64"/>
        <v>4580351.1492894823</v>
      </c>
      <c r="K248" s="3092">
        <f t="shared" si="64"/>
        <v>132541.43824059598</v>
      </c>
      <c r="L248" s="3092">
        <f t="shared" si="64"/>
        <v>134158.97344380189</v>
      </c>
      <c r="M248" s="3092">
        <f t="shared" si="64"/>
        <v>136807.69082245996</v>
      </c>
      <c r="N248" s="3092">
        <f t="shared" si="64"/>
        <v>139508.51569573089</v>
      </c>
      <c r="O248" s="3092">
        <f t="shared" si="64"/>
        <v>142262.47316014511</v>
      </c>
      <c r="P248" s="3092">
        <f t="shared" si="64"/>
        <v>145070.6084786774</v>
      </c>
      <c r="Q248" s="3092">
        <f t="shared" si="64"/>
        <v>147933.98747747613</v>
      </c>
      <c r="R248" s="3092">
        <f t="shared" si="64"/>
        <v>150853.69695039664</v>
      </c>
      <c r="S248" s="3245">
        <f t="shared" si="64"/>
        <v>0</v>
      </c>
      <c r="T248" s="3233">
        <f t="shared" si="64"/>
        <v>0</v>
      </c>
      <c r="U248" s="3092">
        <f t="shared" si="64"/>
        <v>0</v>
      </c>
      <c r="V248" s="3092">
        <f t="shared" si="64"/>
        <v>0</v>
      </c>
      <c r="W248" s="3092">
        <f t="shared" si="64"/>
        <v>0</v>
      </c>
      <c r="X248" s="3092">
        <f t="shared" si="64"/>
        <v>0</v>
      </c>
      <c r="Y248" s="3092">
        <f t="shared" si="64"/>
        <v>0</v>
      </c>
      <c r="Z248" s="3092">
        <f t="shared" si="64"/>
        <v>0</v>
      </c>
      <c r="AA248" s="3092">
        <f t="shared" si="64"/>
        <v>0</v>
      </c>
      <c r="AB248" s="3092">
        <f t="shared" si="64"/>
        <v>0</v>
      </c>
      <c r="AC248" s="3092">
        <f t="shared" si="64"/>
        <v>0</v>
      </c>
      <c r="AD248" s="3092">
        <f t="shared" si="64"/>
        <v>0</v>
      </c>
      <c r="AE248" s="3092">
        <f t="shared" si="64"/>
        <v>0</v>
      </c>
      <c r="AF248" s="3092">
        <f t="shared" si="64"/>
        <v>0</v>
      </c>
      <c r="AG248" s="3092">
        <f t="shared" si="64"/>
        <v>0</v>
      </c>
      <c r="AH248" s="3092">
        <f t="shared" si="64"/>
        <v>0</v>
      </c>
      <c r="AI248" s="3092">
        <f t="shared" si="64"/>
        <v>0</v>
      </c>
      <c r="AJ248" s="3092">
        <f t="shared" si="64"/>
        <v>0</v>
      </c>
      <c r="AK248" s="3092">
        <f t="shared" si="64"/>
        <v>0</v>
      </c>
      <c r="AL248" s="3092">
        <f t="shared" si="64"/>
        <v>0</v>
      </c>
      <c r="AM248" s="3258">
        <f t="shared" si="64"/>
        <v>0</v>
      </c>
      <c r="AN248" s="3092">
        <f t="shared" si="64"/>
        <v>0</v>
      </c>
      <c r="AO248" s="3108">
        <f t="shared" si="64"/>
        <v>0</v>
      </c>
    </row>
    <row r="249" spans="1:41" s="376" customFormat="1" ht="15" customHeight="1">
      <c r="A249" s="3107"/>
      <c r="B249"/>
      <c r="C249"/>
      <c r="D249" s="18"/>
      <c r="E249" s="3429"/>
      <c r="F249"/>
      <c r="G249"/>
      <c r="H249"/>
      <c r="I249" s="3064"/>
      <c r="J249" s="3064"/>
      <c r="K249" s="3064"/>
      <c r="L249" s="3064"/>
      <c r="M249" s="3064"/>
      <c r="N249" s="3064"/>
      <c r="O249" s="3064"/>
      <c r="P249" s="3064"/>
      <c r="Q249" s="3064"/>
      <c r="R249" s="3064"/>
      <c r="S249" s="3244"/>
      <c r="T249" s="3232"/>
      <c r="U249" s="3064"/>
      <c r="V249" s="3064"/>
      <c r="W249" s="3064"/>
      <c r="X249" s="3064"/>
      <c r="Y249" s="3064"/>
      <c r="Z249" s="3064"/>
      <c r="AA249" s="3064"/>
      <c r="AB249" s="3064"/>
      <c r="AC249" s="3064"/>
      <c r="AD249" s="3064"/>
      <c r="AE249" s="3064"/>
      <c r="AF249" s="3064"/>
      <c r="AG249" s="3064"/>
      <c r="AH249" s="3064"/>
      <c r="AI249" s="3064"/>
      <c r="AJ249" s="3064"/>
      <c r="AK249" s="3064"/>
      <c r="AL249" s="3064"/>
      <c r="AM249" s="3257"/>
      <c r="AN249" s="3064"/>
      <c r="AO249" s="3106"/>
    </row>
    <row r="250" spans="1:41" s="376" customFormat="1" ht="15" customHeight="1">
      <c r="A250" s="3107"/>
      <c r="B250"/>
      <c r="C250"/>
      <c r="D250" s="18"/>
      <c r="E250" s="3427" t="s">
        <v>29</v>
      </c>
      <c r="F250"/>
      <c r="G250"/>
      <c r="H250"/>
      <c r="I250" s="3064"/>
      <c r="J250" s="3064"/>
      <c r="K250" s="3064"/>
      <c r="L250" s="3064"/>
      <c r="M250" s="3064"/>
      <c r="N250" s="3064"/>
      <c r="O250" s="3064"/>
      <c r="P250" s="3064"/>
      <c r="Q250" s="3064"/>
      <c r="R250" s="3064"/>
      <c r="S250" s="3244"/>
      <c r="T250" s="3232"/>
      <c r="U250" s="3064"/>
      <c r="V250" s="3064"/>
      <c r="W250" s="3064"/>
      <c r="X250" s="3064"/>
      <c r="Y250" s="3064"/>
      <c r="Z250" s="3064"/>
      <c r="AA250" s="3064"/>
      <c r="AB250" s="3064"/>
      <c r="AC250" s="3064"/>
      <c r="AD250" s="3064"/>
      <c r="AE250" s="3064"/>
      <c r="AF250" s="3064"/>
      <c r="AG250" s="3064"/>
      <c r="AH250" s="3064"/>
      <c r="AI250" s="3064"/>
      <c r="AJ250" s="3064"/>
      <c r="AK250" s="3064"/>
      <c r="AL250" s="3064"/>
      <c r="AM250" s="3257"/>
      <c r="AN250" s="3064"/>
      <c r="AO250" s="3106"/>
    </row>
    <row r="251" spans="1:41" s="376" customFormat="1" ht="15" customHeight="1">
      <c r="A251" s="3419">
        <v>1</v>
      </c>
      <c r="B251" s="2856" t="s">
        <v>38</v>
      </c>
      <c r="C251" s="2738" t="s">
        <v>21</v>
      </c>
      <c r="D251" s="3131" t="str">
        <f>IFERROR(INDEX($D$3:$D$49,MATCH($B251,$C$3:$C$49,0)),0)</f>
        <v>COSTI DI COSTRUZIONE (UTILITY)</v>
      </c>
      <c r="E251" s="3426" cm="1">
        <f t="array" ref="E251">SUMPRODUCT($I251:$AO251,--($I$2:$AO$2&lt;=E$58))</f>
        <v>-4346131.1579999989</v>
      </c>
      <c r="F251" s="2735" cm="1">
        <f t="array" ref="F251">SUMPRODUCT($I251:$AO251,--($I$2:$AO$2&lt;=F$58))</f>
        <v>-4346131.1579999989</v>
      </c>
      <c r="G251"/>
      <c r="H251" s="8"/>
      <c r="I251" s="3064" cm="1">
        <f t="array" ref="I251">SUMPRODUCT(I$3:I$49,--($B$3:$B$49=$C251)*--($C$3:$C$49=$B251))*$A251</f>
        <v>-651919.67369999981</v>
      </c>
      <c r="J251" s="3064" cm="1">
        <f t="array" ref="J251">SUMPRODUCT(J$3:J$49,--($B$3:$B$49=$C251)*--($C$3:$C$49=$B251))*$A251</f>
        <v>-3694211.4842999987</v>
      </c>
      <c r="K251" s="3064" cm="1">
        <f t="array" ref="K251">SUMPRODUCT(K$3:K$49,--($B$3:$B$49=$C251)*--($C$3:$C$49=$B251))*$A251</f>
        <v>0</v>
      </c>
      <c r="L251" s="3064" cm="1">
        <f t="array" ref="L251">SUMPRODUCT(L$3:L$49,--($B$3:$B$49=$C251)*--($C$3:$C$49=$B251))*$A251</f>
        <v>0</v>
      </c>
      <c r="M251" s="3064" cm="1">
        <f t="array" ref="M251">SUMPRODUCT(M$3:M$49,--($B$3:$B$49=$C251)*--($C$3:$C$49=$B251))*$A251</f>
        <v>0</v>
      </c>
      <c r="N251" s="3064" cm="1">
        <f t="array" ref="N251">SUMPRODUCT(N$3:N$49,--($B$3:$B$49=$C251)*--($C$3:$C$49=$B251))*$A251</f>
        <v>0</v>
      </c>
      <c r="O251" s="3064" cm="1">
        <f t="array" ref="O251">SUMPRODUCT(O$3:O$49,--($B$3:$B$49=$C251)*--($C$3:$C$49=$B251))*$A251</f>
        <v>0</v>
      </c>
      <c r="P251" s="3064" cm="1">
        <f t="array" ref="P251">SUMPRODUCT(P$3:P$49,--($B$3:$B$49=$C251)*--($C$3:$C$49=$B251))*$A251</f>
        <v>0</v>
      </c>
      <c r="Q251" s="3064" cm="1">
        <f t="array" ref="Q251">SUMPRODUCT(Q$3:Q$49,--($B$3:$B$49=$C251)*--($C$3:$C$49=$B251))*$A251</f>
        <v>0</v>
      </c>
      <c r="R251" s="3064" cm="1">
        <f t="array" ref="R251">SUMPRODUCT(R$3:R$49,--($B$3:$B$49=$C251)*--($C$3:$C$49=$B251))*$A251</f>
        <v>0</v>
      </c>
      <c r="S251" s="3244"/>
      <c r="T251" s="3232"/>
      <c r="U251" s="3064"/>
      <c r="V251" s="3064"/>
      <c r="W251" s="3064"/>
      <c r="X251" s="3064"/>
      <c r="Y251" s="3064"/>
      <c r="Z251" s="3064"/>
      <c r="AA251" s="3064"/>
      <c r="AB251" s="3064"/>
      <c r="AC251" s="3064"/>
      <c r="AD251" s="3064"/>
      <c r="AE251" s="3064"/>
      <c r="AF251" s="3064"/>
      <c r="AG251" s="3064"/>
      <c r="AH251" s="3064"/>
      <c r="AI251" s="3064"/>
      <c r="AJ251" s="3064"/>
      <c r="AK251" s="3064"/>
      <c r="AL251" s="3064"/>
      <c r="AM251" s="3257"/>
      <c r="AN251" s="3064"/>
      <c r="AO251" s="3106"/>
    </row>
    <row r="252" spans="1:41" s="376" customFormat="1" ht="15" customHeight="1">
      <c r="A252" s="3419">
        <f>1-13%</f>
        <v>0.87</v>
      </c>
      <c r="B252" s="2856" t="s">
        <v>58</v>
      </c>
      <c r="C252" s="3420" t="s">
        <v>21</v>
      </c>
      <c r="D252" s="3121" t="str">
        <f>IFERROR(INDEX($D$3:$D$49,MATCH($B252,$C$3:$C$49,0)),0)</f>
        <v>MANUTENZIONE ordinaria</v>
      </c>
      <c r="E252" s="3426" cm="1">
        <f t="array" ref="E252">SUMPRODUCT($I252:$AO252,--($I$2:$AO$2&lt;=E$58))</f>
        <v>-561812.04832842608</v>
      </c>
      <c r="F252" s="2735" cm="1">
        <f t="array" ref="F252">SUMPRODUCT($I252:$AO252,--($I$2:$AO$2&lt;=F$58))</f>
        <v>-561812.04832842608</v>
      </c>
      <c r="G252"/>
      <c r="H252" s="8"/>
      <c r="I252" s="3064" cm="1">
        <f t="array" ref="I252">SUMPRODUCT(I$3:I$49,--($B$3:$B$49=$C252)*--($C$3:$C$49=$B252))*$A252</f>
        <v>-51385.161008915878</v>
      </c>
      <c r="J252" s="3064" cm="1">
        <f t="array" ref="J252">SUMPRODUCT(J$3:J$49,--($B$3:$B$49=$C252)*--($C$3:$C$49=$B252))*$A252</f>
        <v>-52396.04726730947</v>
      </c>
      <c r="K252" s="3064" cm="1">
        <f t="array" ref="K252">SUMPRODUCT(K$3:K$49,--($B$3:$B$49=$C252)*--($C$3:$C$49=$B252))*$A252</f>
        <v>-53426.820415368165</v>
      </c>
      <c r="L252" s="3064" cm="1">
        <f t="array" ref="L252">SUMPRODUCT(L$3:L$49,--($B$3:$B$49=$C252)*--($C$3:$C$49=$B252))*$A252</f>
        <v>-54477.871682448676</v>
      </c>
      <c r="M252" s="3064" cm="1">
        <f t="array" ref="M252">SUMPRODUCT(M$3:M$49,--($B$3:$B$49=$C252)*--($C$3:$C$49=$B252))*$A252</f>
        <v>-55549.599994456126</v>
      </c>
      <c r="N252" s="3064" cm="1">
        <f t="array" ref="N252">SUMPRODUCT(N$3:N$49,--($B$3:$B$49=$C252)*--($C$3:$C$49=$B252))*$A252</f>
        <v>-56642.412125256145</v>
      </c>
      <c r="O252" s="3064" cm="1">
        <f t="array" ref="O252">SUMPRODUCT(O$3:O$49,--($B$3:$B$49=$C252)*--($C$3:$C$49=$B252))*$A252</f>
        <v>-57756.72285106573</v>
      </c>
      <c r="P252" s="3064" cm="1">
        <f t="array" ref="P252">SUMPRODUCT(P$3:P$49,--($B$3:$B$49=$C252)*--($C$3:$C$49=$B252))*$A252</f>
        <v>-58892.955107881236</v>
      </c>
      <c r="Q252" s="3064" cm="1">
        <f t="array" ref="Q252">SUMPRODUCT(Q$3:Q$49,--($B$3:$B$49=$C252)*--($C$3:$C$49=$B252))*$A252</f>
        <v>-60051.540152003559</v>
      </c>
      <c r="R252" s="3064" cm="1">
        <f t="array" ref="R252">SUMPRODUCT(R$3:R$49,--($B$3:$B$49=$C252)*--($C$3:$C$49=$B252))*$A252</f>
        <v>-61232.917723721162</v>
      </c>
      <c r="S252" s="3244"/>
      <c r="T252" s="3232"/>
      <c r="U252" s="3064"/>
      <c r="V252" s="3064"/>
      <c r="W252" s="3064"/>
      <c r="X252" s="3064"/>
      <c r="Y252" s="3064"/>
      <c r="Z252" s="3064"/>
      <c r="AA252" s="3064"/>
      <c r="AB252" s="3064"/>
      <c r="AC252" s="3064"/>
      <c r="AD252" s="3064"/>
      <c r="AE252" s="3064"/>
      <c r="AF252" s="3064"/>
      <c r="AG252" s="3064"/>
      <c r="AH252" s="3064"/>
      <c r="AI252" s="3064"/>
      <c r="AJ252" s="3064"/>
      <c r="AK252" s="3064"/>
      <c r="AL252" s="3064"/>
      <c r="AM252" s="3257"/>
      <c r="AN252" s="3064"/>
      <c r="AO252" s="3106"/>
    </row>
    <row r="253" spans="1:41" s="376" customFormat="1" ht="15" customHeight="1">
      <c r="A253" s="3419">
        <f>1-13%</f>
        <v>0.87</v>
      </c>
      <c r="B253" s="2856">
        <v>6</v>
      </c>
      <c r="C253" s="3420" t="s">
        <v>21</v>
      </c>
      <c r="D253" s="3123" t="str">
        <f>IFERROR(INDEX($D$3:$D$49,MATCH($B253,$C$3:$C$49,0)),0)</f>
        <v>ENERGIA</v>
      </c>
      <c r="E253" s="3426" cm="1">
        <f t="array" ref="E253">SUMPRODUCT($I253:$AO253,--($I$2:$AO$2&lt;=E$58))</f>
        <v>-643683.36619686824</v>
      </c>
      <c r="F253" s="2735" cm="1">
        <f t="array" ref="F253">SUMPRODUCT($I253:$AO253,--($I$2:$AO$2&lt;=F$58))</f>
        <v>-643683.36619686824</v>
      </c>
      <c r="G253"/>
      <c r="H253" s="8"/>
      <c r="I253" s="3064" cm="1">
        <f t="array" ref="I253">SUMPRODUCT(I$3:I$49,--($B$3:$B$49=$C253)*--($C$3:$C$49=$B253))*$A253</f>
        <v>-59101.002020251355</v>
      </c>
      <c r="J253" s="3064" cm="1">
        <f t="array" ref="J253">SUMPRODUCT(J$3:J$49,--($B$3:$B$49=$C253)*--($C$3:$C$49=$B253))*$A253</f>
        <v>-60263.679914540662</v>
      </c>
      <c r="K253" s="3064" cm="1">
        <f t="array" ref="K253">SUMPRODUCT(K$3:K$49,--($B$3:$B$49=$C253)*--($C$3:$C$49=$B253))*$A253</f>
        <v>-61884.23085395035</v>
      </c>
      <c r="L253" s="3064" cm="1">
        <f t="array" ref="L253">SUMPRODUCT(L$3:L$49,--($B$3:$B$49=$C253)*--($C$3:$C$49=$B253))*$A253</f>
        <v>-62240.435213658966</v>
      </c>
      <c r="M253" s="3064" cm="1">
        <f t="array" ref="M253">SUMPRODUCT(M$3:M$49,--($B$3:$B$49=$C253)*--($C$3:$C$49=$B253))*$A253</f>
        <v>-63473.091021084045</v>
      </c>
      <c r="N253" s="3064" cm="1">
        <f t="array" ref="N253">SUMPRODUCT(N$3:N$49,--($B$3:$B$49=$C253)*--($C$3:$C$49=$B253))*$A253</f>
        <v>-64729.996530029734</v>
      </c>
      <c r="O253" s="3064" cm="1">
        <f t="array" ref="O253">SUMPRODUCT(O$3:O$49,--($B$3:$B$49=$C253)*--($C$3:$C$49=$B253))*$A253</f>
        <v>-66011.628798260499</v>
      </c>
      <c r="P253" s="3064" cm="1">
        <f t="array" ref="P253">SUMPRODUCT(P$3:P$49,--($B$3:$B$49=$C253)*--($C$3:$C$49=$B253))*$A253</f>
        <v>-67318.474268568083</v>
      </c>
      <c r="Q253" s="3064" cm="1">
        <f t="array" ref="Q253">SUMPRODUCT(Q$3:Q$49,--($B$3:$B$49=$C253)*--($C$3:$C$49=$B253))*$A253</f>
        <v>-68651.028953400659</v>
      </c>
      <c r="R253" s="3064" cm="1">
        <f t="array" ref="R253">SUMPRODUCT(R$3:R$49,--($B$3:$B$49=$C253)*--($C$3:$C$49=$B253))*$A253</f>
        <v>-70009.798623123905</v>
      </c>
      <c r="S253" s="3244"/>
      <c r="T253" s="3232"/>
      <c r="U253" s="3064"/>
      <c r="V253" s="3064"/>
      <c r="W253" s="3064"/>
      <c r="X253" s="3064"/>
      <c r="Y253" s="3064"/>
      <c r="Z253" s="3064"/>
      <c r="AA253" s="3064"/>
      <c r="AB253" s="3064"/>
      <c r="AC253" s="3064"/>
      <c r="AD253" s="3064"/>
      <c r="AE253" s="3064"/>
      <c r="AF253" s="3064"/>
      <c r="AG253" s="3064"/>
      <c r="AH253" s="3064"/>
      <c r="AI253" s="3064"/>
      <c r="AJ253" s="3064"/>
      <c r="AK253" s="3064"/>
      <c r="AL253" s="3064"/>
      <c r="AM253" s="3257"/>
      <c r="AN253" s="3064"/>
      <c r="AO253" s="3106"/>
    </row>
    <row r="254" spans="1:41" s="376" customFormat="1" ht="15" customHeight="1">
      <c r="A254" s="3105"/>
      <c r="B254" s="2856"/>
      <c r="C254"/>
      <c r="D254" s="17" t="s">
        <v>26</v>
      </c>
      <c r="E254" s="3427" cm="1">
        <f t="array" ref="E254">SUMPRODUCT($I254:$AO254,--($I$2:$AO$2&lt;=E$58))</f>
        <v>-5551626.5725252936</v>
      </c>
      <c r="F254" s="2857" cm="1">
        <f t="array" ref="F254">SUMPRODUCT($I254:$AO254,--($I$2:$AO$2&lt;=F$58))</f>
        <v>-5551626.5725252936</v>
      </c>
      <c r="G254" s="8"/>
      <c r="H254" s="8"/>
      <c r="I254" s="3092">
        <f t="shared" ref="I254:AO254" si="65">SUM(I251:I253)</f>
        <v>-762405.83672916703</v>
      </c>
      <c r="J254" s="3092">
        <f t="shared" si="65"/>
        <v>-3806871.2114818487</v>
      </c>
      <c r="K254" s="3092">
        <f t="shared" si="65"/>
        <v>-115311.05126931852</v>
      </c>
      <c r="L254" s="3092">
        <f t="shared" si="65"/>
        <v>-116718.30689610765</v>
      </c>
      <c r="M254" s="3092">
        <f t="shared" si="65"/>
        <v>-119022.69101554017</v>
      </c>
      <c r="N254" s="3092">
        <f t="shared" si="65"/>
        <v>-121372.40865528588</v>
      </c>
      <c r="O254" s="3092">
        <f t="shared" si="65"/>
        <v>-123768.35164932623</v>
      </c>
      <c r="P254" s="3092">
        <f t="shared" si="65"/>
        <v>-126211.42937644932</v>
      </c>
      <c r="Q254" s="3092">
        <f t="shared" si="65"/>
        <v>-128702.56910540423</v>
      </c>
      <c r="R254" s="3092">
        <f t="shared" si="65"/>
        <v>-131242.71634684506</v>
      </c>
      <c r="S254" s="3245">
        <f t="shared" si="65"/>
        <v>0</v>
      </c>
      <c r="T254" s="3233">
        <f t="shared" si="65"/>
        <v>0</v>
      </c>
      <c r="U254" s="3092">
        <f t="shared" si="65"/>
        <v>0</v>
      </c>
      <c r="V254" s="3092">
        <f t="shared" si="65"/>
        <v>0</v>
      </c>
      <c r="W254" s="3092">
        <f t="shared" si="65"/>
        <v>0</v>
      </c>
      <c r="X254" s="3092">
        <f t="shared" si="65"/>
        <v>0</v>
      </c>
      <c r="Y254" s="3092">
        <f t="shared" si="65"/>
        <v>0</v>
      </c>
      <c r="Z254" s="3092">
        <f t="shared" si="65"/>
        <v>0</v>
      </c>
      <c r="AA254" s="3092">
        <f t="shared" si="65"/>
        <v>0</v>
      </c>
      <c r="AB254" s="3092">
        <f t="shared" si="65"/>
        <v>0</v>
      </c>
      <c r="AC254" s="3092">
        <f t="shared" si="65"/>
        <v>0</v>
      </c>
      <c r="AD254" s="3092">
        <f t="shared" si="65"/>
        <v>0</v>
      </c>
      <c r="AE254" s="3092">
        <f t="shared" si="65"/>
        <v>0</v>
      </c>
      <c r="AF254" s="3092">
        <f t="shared" si="65"/>
        <v>0</v>
      </c>
      <c r="AG254" s="3092">
        <f t="shared" si="65"/>
        <v>0</v>
      </c>
      <c r="AH254" s="3092">
        <f t="shared" si="65"/>
        <v>0</v>
      </c>
      <c r="AI254" s="3092">
        <f t="shared" si="65"/>
        <v>0</v>
      </c>
      <c r="AJ254" s="3092">
        <f t="shared" si="65"/>
        <v>0</v>
      </c>
      <c r="AK254" s="3092">
        <f t="shared" si="65"/>
        <v>0</v>
      </c>
      <c r="AL254" s="3092">
        <f t="shared" si="65"/>
        <v>0</v>
      </c>
      <c r="AM254" s="3258">
        <f t="shared" si="65"/>
        <v>0</v>
      </c>
      <c r="AN254" s="3092">
        <f t="shared" si="65"/>
        <v>0</v>
      </c>
      <c r="AO254" s="3108">
        <f t="shared" si="65"/>
        <v>0</v>
      </c>
    </row>
    <row r="255" spans="1:41" s="376" customFormat="1" ht="15" customHeight="1">
      <c r="A255" s="3107"/>
      <c r="B255"/>
      <c r="C255"/>
      <c r="D255" s="18"/>
      <c r="E255" s="3426"/>
      <c r="F255"/>
      <c r="G255"/>
      <c r="H255"/>
      <c r="I255" s="3064"/>
      <c r="J255" s="3064"/>
      <c r="K255" s="3064"/>
      <c r="L255" s="3064"/>
      <c r="M255" s="3064"/>
      <c r="N255" s="3064"/>
      <c r="O255" s="3064"/>
      <c r="P255" s="3064"/>
      <c r="Q255" s="3064"/>
      <c r="R255" s="3064"/>
      <c r="S255" s="3244"/>
      <c r="T255" s="3232"/>
      <c r="U255" s="3064"/>
      <c r="V255" s="3064"/>
      <c r="W255" s="3064"/>
      <c r="X255" s="3064"/>
      <c r="Y255" s="3064"/>
      <c r="Z255" s="3064"/>
      <c r="AA255" s="3064"/>
      <c r="AB255" s="3064"/>
      <c r="AC255" s="3064"/>
      <c r="AD255" s="3064"/>
      <c r="AE255" s="3064"/>
      <c r="AF255" s="3064"/>
      <c r="AG255" s="3064"/>
      <c r="AH255" s="3064"/>
      <c r="AI255" s="3064"/>
      <c r="AJ255" s="3064"/>
      <c r="AK255" s="3064"/>
      <c r="AL255" s="3064"/>
      <c r="AM255" s="3257"/>
      <c r="AN255" s="3064"/>
      <c r="AO255" s="3106"/>
    </row>
    <row r="256" spans="1:41" s="376" customFormat="1" ht="15" customHeight="1">
      <c r="A256" s="3107"/>
      <c r="B256"/>
      <c r="C256"/>
      <c r="D256" s="18" t="s">
        <v>108</v>
      </c>
      <c r="E256" s="3426" cm="1">
        <f t="array" ref="E256">SUMPRODUCT($I256:$AO256,--($I$2:$AO$2&lt;=E$58))</f>
        <v>1070302.940722171</v>
      </c>
      <c r="F256" s="2735" cm="1">
        <f t="array" ref="F256">SUMPRODUCT($I256:$AO256,--($I$2:$AO$2&lt;=F$58))</f>
        <v>1070302.940722171</v>
      </c>
      <c r="G256" s="2735"/>
      <c r="H256" s="2735"/>
      <c r="I256" s="3062">
        <f t="shared" ref="I256:AO256" si="66">I248+I254</f>
        <v>150035.1429595307</v>
      </c>
      <c r="J256" s="3062">
        <f t="shared" si="66"/>
        <v>773479.93780763354</v>
      </c>
      <c r="K256" s="3062">
        <f t="shared" si="66"/>
        <v>17230.386971277461</v>
      </c>
      <c r="L256" s="3062">
        <f t="shared" si="66"/>
        <v>17440.666547694243</v>
      </c>
      <c r="M256" s="3062">
        <f t="shared" si="66"/>
        <v>17784.99980691979</v>
      </c>
      <c r="N256" s="3062">
        <f t="shared" si="66"/>
        <v>18136.107040445015</v>
      </c>
      <c r="O256" s="3062">
        <f t="shared" si="66"/>
        <v>18494.121510818877</v>
      </c>
      <c r="P256" s="3062">
        <f t="shared" si="66"/>
        <v>18859.179102228081</v>
      </c>
      <c r="Q256" s="3062">
        <f t="shared" si="66"/>
        <v>19231.418372071901</v>
      </c>
      <c r="R256" s="3062">
        <f t="shared" si="66"/>
        <v>19610.980603551579</v>
      </c>
      <c r="S256" s="3252">
        <f t="shared" si="66"/>
        <v>0</v>
      </c>
      <c r="T256" s="3241">
        <f t="shared" si="66"/>
        <v>0</v>
      </c>
      <c r="U256" s="3062">
        <f t="shared" si="66"/>
        <v>0</v>
      </c>
      <c r="V256" s="3062">
        <f t="shared" si="66"/>
        <v>0</v>
      </c>
      <c r="W256" s="3062">
        <f t="shared" si="66"/>
        <v>0</v>
      </c>
      <c r="X256" s="3062">
        <f t="shared" si="66"/>
        <v>0</v>
      </c>
      <c r="Y256" s="3062">
        <f t="shared" si="66"/>
        <v>0</v>
      </c>
      <c r="Z256" s="3062">
        <f t="shared" si="66"/>
        <v>0</v>
      </c>
      <c r="AA256" s="3062">
        <f t="shared" si="66"/>
        <v>0</v>
      </c>
      <c r="AB256" s="3062">
        <f t="shared" si="66"/>
        <v>0</v>
      </c>
      <c r="AC256" s="3062">
        <f t="shared" si="66"/>
        <v>0</v>
      </c>
      <c r="AD256" s="3062">
        <f t="shared" si="66"/>
        <v>0</v>
      </c>
      <c r="AE256" s="3062">
        <f t="shared" si="66"/>
        <v>0</v>
      </c>
      <c r="AF256" s="3062">
        <f t="shared" si="66"/>
        <v>0</v>
      </c>
      <c r="AG256" s="3062">
        <f t="shared" si="66"/>
        <v>0</v>
      </c>
      <c r="AH256" s="3062">
        <f t="shared" si="66"/>
        <v>0</v>
      </c>
      <c r="AI256" s="3062">
        <f t="shared" si="66"/>
        <v>0</v>
      </c>
      <c r="AJ256" s="3062">
        <f t="shared" si="66"/>
        <v>0</v>
      </c>
      <c r="AK256" s="3062">
        <f t="shared" si="66"/>
        <v>0</v>
      </c>
      <c r="AL256" s="3062">
        <f t="shared" si="66"/>
        <v>0</v>
      </c>
      <c r="AM256" s="3266">
        <f t="shared" si="66"/>
        <v>0</v>
      </c>
      <c r="AN256" s="3062">
        <f t="shared" si="66"/>
        <v>0</v>
      </c>
      <c r="AO256" s="3133">
        <f t="shared" si="66"/>
        <v>0</v>
      </c>
    </row>
    <row r="257" spans="1:41" s="376" customFormat="1" ht="15" customHeight="1">
      <c r="A257" s="3107"/>
      <c r="B257"/>
      <c r="C257"/>
      <c r="D257" s="3217" t="s">
        <v>109</v>
      </c>
      <c r="E257" s="3426" cm="1">
        <f t="array" ref="E257">SUMPRODUCT($I257:$AO257,--($I$2:$AO$2&lt;=E$58))</f>
        <v>-610196.81458320003</v>
      </c>
      <c r="F257" s="2735" cm="1">
        <f t="array" ref="F257">SUMPRODUCT($I257:$AO257,--($I$2:$AO$2&lt;=F$58))</f>
        <v>-610196.81458320003</v>
      </c>
      <c r="G257" s="2735"/>
      <c r="H257" s="2735"/>
      <c r="I257" s="3062">
        <f>'Costruction and Financing'!H67</f>
        <v>91268.754317999948</v>
      </c>
      <c r="J257" s="3062">
        <f>'Costruction and Financing'!I67</f>
        <v>1947935.9850155995</v>
      </c>
      <c r="K257" s="3062">
        <f>'Costruction and Financing'!J67</f>
        <v>-385936.44683039992</v>
      </c>
      <c r="L257" s="3062">
        <f>'Costruction and Financing'!K67</f>
        <v>-370290.37466159993</v>
      </c>
      <c r="M257" s="3062">
        <f>'Costruction and Financing'!L67</f>
        <v>-354644.30249279994</v>
      </c>
      <c r="N257" s="3062">
        <f>'Costruction and Financing'!M67</f>
        <v>-338998.23032399995</v>
      </c>
      <c r="O257" s="3062">
        <f>'Costruction and Financing'!N67</f>
        <v>-323352.15815519996</v>
      </c>
      <c r="P257" s="3062">
        <f>'Costruction and Financing'!O67</f>
        <v>-307706.08598639996</v>
      </c>
      <c r="Q257" s="3062">
        <f>'Costruction and Financing'!P67</f>
        <v>-292060.01381759997</v>
      </c>
      <c r="R257" s="3062">
        <f>'Costruction and Financing'!Q67</f>
        <v>-276413.94164879993</v>
      </c>
      <c r="S257" s="3252">
        <f>'Costruction and Financing'!R67</f>
        <v>-1.7462298274040222E-11</v>
      </c>
      <c r="T257" s="3241">
        <f>'Costruction and Financing'!S67</f>
        <v>-1.7462298274040222E-11</v>
      </c>
      <c r="U257" s="3062">
        <f>'Costruction and Financing'!T67</f>
        <v>-1.7462298274040222E-11</v>
      </c>
      <c r="V257" s="3062">
        <f>'Costruction and Financing'!U67</f>
        <v>0</v>
      </c>
      <c r="W257" s="3062">
        <f>'Costruction and Financing'!V67</f>
        <v>0</v>
      </c>
      <c r="X257" s="3062">
        <f>'Costruction and Financing'!W67</f>
        <v>0</v>
      </c>
      <c r="Y257" s="3062">
        <f>'Costruction and Financing'!X67</f>
        <v>0</v>
      </c>
      <c r="Z257" s="3062">
        <f>'Costruction and Financing'!Y67</f>
        <v>0</v>
      </c>
      <c r="AA257" s="3062">
        <f>'Costruction and Financing'!Z67</f>
        <v>0</v>
      </c>
      <c r="AB257" s="3062">
        <f>'Costruction and Financing'!AA67</f>
        <v>0</v>
      </c>
      <c r="AC257" s="3062">
        <f>'Costruction and Financing'!AB67</f>
        <v>0</v>
      </c>
      <c r="AD257" s="3062">
        <f>'Costruction and Financing'!AC67</f>
        <v>0</v>
      </c>
      <c r="AE257" s="3062">
        <f>'Costruction and Financing'!AD67</f>
        <v>0</v>
      </c>
      <c r="AF257" s="3062">
        <f>'Costruction and Financing'!AE67</f>
        <v>0</v>
      </c>
      <c r="AG257" s="3062">
        <f>'Costruction and Financing'!AF67</f>
        <v>0</v>
      </c>
      <c r="AH257" s="3062">
        <f>'Costruction and Financing'!AG67</f>
        <v>0</v>
      </c>
      <c r="AI257" s="3062">
        <f>'Costruction and Financing'!AH67</f>
        <v>0</v>
      </c>
      <c r="AJ257" s="3062">
        <f>'Costruction and Financing'!AI67</f>
        <v>0</v>
      </c>
      <c r="AK257" s="3062">
        <f>'Costruction and Financing'!AJ67</f>
        <v>0</v>
      </c>
      <c r="AL257" s="3062">
        <f>'Costruction and Financing'!AK67</f>
        <v>0</v>
      </c>
      <c r="AM257" s="3266">
        <f>'Costruction and Financing'!AL67</f>
        <v>0</v>
      </c>
      <c r="AN257" s="3062">
        <f>'Costruction and Financing'!AM67</f>
        <v>0</v>
      </c>
      <c r="AO257" s="3133">
        <f>'Costruction and Financing'!AN67</f>
        <v>0</v>
      </c>
    </row>
    <row r="258" spans="1:41" s="376" customFormat="1" ht="15" customHeight="1">
      <c r="A258" s="3107"/>
      <c r="B258"/>
      <c r="C258" s="2738" t="s">
        <v>21</v>
      </c>
      <c r="D258" s="17" t="s">
        <v>77</v>
      </c>
      <c r="E258" s="3427" cm="1">
        <f t="array" ref="E258">SUMPRODUCT($I258:$AO258,--($I$2:$AO$2&lt;=E$58))</f>
        <v>460106.12613897154</v>
      </c>
      <c r="F258" s="2857" cm="1">
        <f t="array" ref="F258">SUMPRODUCT($I258:$AO258,--($I$2:$AO$2&lt;=F$58))</f>
        <v>460106.12613897154</v>
      </c>
      <c r="G258"/>
      <c r="H258"/>
      <c r="I258" s="3092">
        <f t="shared" ref="I258:AO258" si="67">I256+I257</f>
        <v>241303.89727753063</v>
      </c>
      <c r="J258" s="3092">
        <f t="shared" si="67"/>
        <v>2721415.9228232331</v>
      </c>
      <c r="K258" s="3092">
        <f t="shared" si="67"/>
        <v>-368706.05985912244</v>
      </c>
      <c r="L258" s="3092">
        <f t="shared" si="67"/>
        <v>-352849.70811390568</v>
      </c>
      <c r="M258" s="3092">
        <f t="shared" si="67"/>
        <v>-336859.30268588016</v>
      </c>
      <c r="N258" s="3092">
        <f t="shared" si="67"/>
        <v>-320862.12328355492</v>
      </c>
      <c r="O258" s="3092">
        <f t="shared" si="67"/>
        <v>-304858.03664438106</v>
      </c>
      <c r="P258" s="3092">
        <f t="shared" si="67"/>
        <v>-288846.90688417188</v>
      </c>
      <c r="Q258" s="3092">
        <f t="shared" si="67"/>
        <v>-272828.59544552804</v>
      </c>
      <c r="R258" s="3092">
        <f t="shared" si="67"/>
        <v>-256802.96104524835</v>
      </c>
      <c r="S258" s="3245">
        <f t="shared" si="67"/>
        <v>-1.7462298274040222E-11</v>
      </c>
      <c r="T258" s="3233">
        <f t="shared" si="67"/>
        <v>-1.7462298274040222E-11</v>
      </c>
      <c r="U258" s="3092">
        <f t="shared" si="67"/>
        <v>-1.7462298274040222E-11</v>
      </c>
      <c r="V258" s="3092">
        <f t="shared" si="67"/>
        <v>0</v>
      </c>
      <c r="W258" s="3092">
        <f t="shared" si="67"/>
        <v>0</v>
      </c>
      <c r="X258" s="3092">
        <f t="shared" si="67"/>
        <v>0</v>
      </c>
      <c r="Y258" s="3092">
        <f t="shared" si="67"/>
        <v>0</v>
      </c>
      <c r="Z258" s="3092">
        <f t="shared" si="67"/>
        <v>0</v>
      </c>
      <c r="AA258" s="3092">
        <f t="shared" si="67"/>
        <v>0</v>
      </c>
      <c r="AB258" s="3092">
        <f t="shared" si="67"/>
        <v>0</v>
      </c>
      <c r="AC258" s="3092">
        <f t="shared" si="67"/>
        <v>0</v>
      </c>
      <c r="AD258" s="3092">
        <f t="shared" si="67"/>
        <v>0</v>
      </c>
      <c r="AE258" s="3092">
        <f t="shared" si="67"/>
        <v>0</v>
      </c>
      <c r="AF258" s="3092">
        <f t="shared" si="67"/>
        <v>0</v>
      </c>
      <c r="AG258" s="3092">
        <f t="shared" si="67"/>
        <v>0</v>
      </c>
      <c r="AH258" s="3092">
        <f t="shared" si="67"/>
        <v>0</v>
      </c>
      <c r="AI258" s="3092">
        <f t="shared" si="67"/>
        <v>0</v>
      </c>
      <c r="AJ258" s="3092">
        <f t="shared" si="67"/>
        <v>0</v>
      </c>
      <c r="AK258" s="3092">
        <f t="shared" si="67"/>
        <v>0</v>
      </c>
      <c r="AL258" s="3092">
        <f t="shared" si="67"/>
        <v>0</v>
      </c>
      <c r="AM258" s="3258">
        <f t="shared" si="67"/>
        <v>0</v>
      </c>
      <c r="AN258" s="3092">
        <f t="shared" si="67"/>
        <v>0</v>
      </c>
      <c r="AO258" s="3108">
        <f t="shared" si="67"/>
        <v>0</v>
      </c>
    </row>
    <row r="259" spans="1:41" s="376" customFormat="1" ht="15" customHeight="1">
      <c r="A259" s="3107"/>
      <c r="B259"/>
      <c r="C259" s="2738"/>
      <c r="D259" s="17" t="s">
        <v>78</v>
      </c>
      <c r="E259" s="3229" t="e">
        <f>IRR(I256:R256)</f>
        <v>#NUM!</v>
      </c>
      <c r="F259" s="3229" t="e">
        <f>IRR(I256:AO256)</f>
        <v>#NUM!</v>
      </c>
      <c r="G259"/>
      <c r="H259"/>
      <c r="I259" s="3092"/>
      <c r="J259" s="3064"/>
      <c r="K259" s="3092"/>
      <c r="L259" s="3092"/>
      <c r="M259" s="3092"/>
      <c r="N259" s="3092"/>
      <c r="O259" s="3092"/>
      <c r="P259" s="3092"/>
      <c r="Q259" s="3092"/>
      <c r="R259" s="3092"/>
      <c r="S259" s="3245"/>
      <c r="T259" s="3233"/>
      <c r="U259" s="3092"/>
      <c r="V259" s="3092"/>
      <c r="W259" s="3092"/>
      <c r="X259" s="3092"/>
      <c r="Y259" s="3092"/>
      <c r="Z259" s="3092"/>
      <c r="AA259" s="3092"/>
      <c r="AB259" s="3092"/>
      <c r="AC259" s="3092"/>
      <c r="AD259" s="3092"/>
      <c r="AE259" s="3092"/>
      <c r="AF259" s="3092"/>
      <c r="AG259" s="3092"/>
      <c r="AH259" s="3092"/>
      <c r="AI259" s="3092"/>
      <c r="AJ259" s="3092"/>
      <c r="AK259" s="3092"/>
      <c r="AL259" s="3092"/>
      <c r="AM259" s="3258"/>
      <c r="AN259" s="3092"/>
      <c r="AO259" s="3108"/>
    </row>
    <row r="260" spans="1:41" s="376" customFormat="1" ht="15" customHeight="1">
      <c r="A260" s="3107"/>
      <c r="B260"/>
      <c r="C260" s="2738"/>
      <c r="D260" s="17" t="s">
        <v>79</v>
      </c>
      <c r="E260" s="3229">
        <f>IRR(I258:R258)</f>
        <v>-3.7538858492454974E-2</v>
      </c>
      <c r="F260" s="3229">
        <f>IRR(I258:U258)</f>
        <v>-3.7538858492454974E-2</v>
      </c>
      <c r="G260"/>
      <c r="H260"/>
      <c r="I260" s="3092"/>
      <c r="J260" s="3092"/>
      <c r="K260" s="3092"/>
      <c r="L260" s="3092"/>
      <c r="M260" s="3092"/>
      <c r="N260" s="3092"/>
      <c r="O260" s="3092"/>
      <c r="P260" s="3092"/>
      <c r="Q260" s="3092"/>
      <c r="R260" s="3092"/>
      <c r="S260" s="3245"/>
      <c r="T260" s="3233"/>
      <c r="U260" s="3092"/>
      <c r="V260" s="3092"/>
      <c r="W260" s="3092"/>
      <c r="X260" s="3092"/>
      <c r="Y260" s="3092"/>
      <c r="Z260" s="3092"/>
      <c r="AA260" s="3092"/>
      <c r="AB260" s="3092"/>
      <c r="AC260" s="3092"/>
      <c r="AD260" s="3092"/>
      <c r="AE260" s="3092"/>
      <c r="AF260" s="3092"/>
      <c r="AG260" s="3092"/>
      <c r="AH260" s="3092"/>
      <c r="AI260" s="3092"/>
      <c r="AJ260" s="3092"/>
      <c r="AK260" s="3092"/>
      <c r="AL260" s="3092"/>
      <c r="AM260" s="3258"/>
      <c r="AN260" s="3092"/>
      <c r="AO260" s="3108"/>
    </row>
    <row r="261" spans="1:41" s="376" customFormat="1" ht="15" customHeight="1">
      <c r="A261" s="3109"/>
      <c r="B261" s="3110"/>
      <c r="C261" s="3111"/>
      <c r="D261" s="3128" t="s">
        <v>80</v>
      </c>
      <c r="E261" s="3134">
        <f>E258/-E251+1</f>
        <v>1.1058656790170831</v>
      </c>
      <c r="F261" s="3134">
        <f>F258/-F251+1</f>
        <v>1.1058656790170831</v>
      </c>
      <c r="G261" s="3110"/>
      <c r="H261" s="3110"/>
      <c r="I261" s="3136"/>
      <c r="J261" s="3113"/>
      <c r="K261" s="3113"/>
      <c r="L261" s="3113"/>
      <c r="M261" s="3113"/>
      <c r="N261" s="3113"/>
      <c r="O261" s="3113"/>
      <c r="P261" s="3113"/>
      <c r="Q261" s="3113"/>
      <c r="R261" s="3113"/>
      <c r="S261" s="3248"/>
      <c r="T261" s="3237"/>
      <c r="U261" s="3113"/>
      <c r="V261" s="3113"/>
      <c r="W261" s="3113"/>
      <c r="X261" s="3113"/>
      <c r="Y261" s="3113"/>
      <c r="Z261" s="3113"/>
      <c r="AA261" s="3113"/>
      <c r="AB261" s="3113"/>
      <c r="AC261" s="3113"/>
      <c r="AD261" s="3113"/>
      <c r="AE261" s="3113"/>
      <c r="AF261" s="3113"/>
      <c r="AG261" s="3113"/>
      <c r="AH261" s="3113"/>
      <c r="AI261" s="3113"/>
      <c r="AJ261" s="3113"/>
      <c r="AK261" s="3113"/>
      <c r="AL261" s="3113"/>
      <c r="AM261" s="3262"/>
      <c r="AN261" s="3113"/>
      <c r="AO261" s="3114"/>
    </row>
    <row r="262" spans="1:41" s="376" customFormat="1" ht="15" customHeight="1" thickBot="1">
      <c r="A262"/>
      <c r="B262"/>
      <c r="C262" s="2738"/>
      <c r="D262" s="17"/>
      <c r="E262" s="3433"/>
      <c r="F262" s="2863"/>
      <c r="G262"/>
      <c r="H262"/>
      <c r="I262" s="3098"/>
      <c r="J262" s="3092"/>
      <c r="K262" s="3092"/>
      <c r="L262" s="3092"/>
      <c r="M262" s="3092"/>
      <c r="N262" s="3092"/>
      <c r="O262" s="3092"/>
      <c r="P262" s="3092"/>
      <c r="Q262" s="3092"/>
      <c r="R262" s="3092"/>
      <c r="S262" s="3245"/>
      <c r="T262" s="3233"/>
      <c r="U262" s="3092"/>
      <c r="V262" s="3092"/>
      <c r="W262" s="3092"/>
      <c r="X262" s="3092"/>
      <c r="Y262" s="3092"/>
      <c r="Z262" s="3092"/>
      <c r="AA262" s="3092"/>
      <c r="AB262" s="3092"/>
      <c r="AC262" s="3092"/>
      <c r="AD262" s="3092"/>
      <c r="AE262" s="3092"/>
      <c r="AF262" s="3092"/>
      <c r="AG262" s="3092"/>
      <c r="AH262" s="3092"/>
      <c r="AI262" s="3092"/>
      <c r="AJ262" s="3092"/>
      <c r="AK262" s="3092"/>
      <c r="AL262" s="3092"/>
      <c r="AM262" s="3258"/>
      <c r="AN262" s="3092"/>
      <c r="AO262" s="3092"/>
    </row>
    <row r="263" spans="1:41" s="376" customFormat="1" ht="15" customHeight="1">
      <c r="A263"/>
      <c r="B263"/>
      <c r="C263"/>
      <c r="D263" s="3129" t="s">
        <v>81</v>
      </c>
      <c r="E263" s="3434" t="s">
        <v>82</v>
      </c>
      <c r="F263" s="2860" t="s">
        <v>83</v>
      </c>
      <c r="G263" s="2860"/>
      <c r="H263" s="2861" t="s">
        <v>77</v>
      </c>
      <c r="I263" s="3093"/>
      <c r="J263" s="3093"/>
      <c r="K263" s="3093"/>
      <c r="L263" s="3093"/>
      <c r="M263" s="3093"/>
      <c r="N263" s="3093"/>
      <c r="O263" s="3093"/>
      <c r="P263" s="3093"/>
      <c r="Q263" s="3093"/>
      <c r="R263" s="3093"/>
      <c r="S263" s="3250"/>
      <c r="T263" s="3239"/>
      <c r="U263" s="3093"/>
      <c r="V263" s="3093"/>
      <c r="W263" s="3093"/>
      <c r="X263" s="3093"/>
      <c r="Y263" s="3093"/>
      <c r="Z263" s="3093"/>
      <c r="AA263" s="3093"/>
      <c r="AB263" s="3093"/>
      <c r="AC263" s="3093"/>
      <c r="AD263" s="3093"/>
      <c r="AE263" s="3093"/>
      <c r="AF263" s="3093"/>
      <c r="AG263" s="3093"/>
      <c r="AH263" s="3093"/>
      <c r="AI263" s="3093"/>
      <c r="AJ263" s="3093"/>
      <c r="AK263" s="3093"/>
      <c r="AL263" s="3093"/>
      <c r="AM263" s="3264"/>
      <c r="AN263" s="3093"/>
      <c r="AO263" s="3094"/>
    </row>
    <row r="264" spans="1:41" s="376" customFormat="1" ht="15" customHeight="1">
      <c r="A264"/>
      <c r="B264"/>
      <c r="C264"/>
      <c r="D264" s="2309" t="s">
        <v>22</v>
      </c>
      <c r="E264" s="3427" cm="1">
        <f t="array" ref="E264">SUMPRODUCT($I264:$AO264,--($I$2:$AO$2&lt;=E$58))</f>
        <v>0</v>
      </c>
      <c r="F264" s="2857" cm="1">
        <f t="array" ref="F264">SUMPRODUCT($I264:$AO264,--($I$2:$AO$2&lt;=F$58))</f>
        <v>0</v>
      </c>
      <c r="G264"/>
      <c r="H264" t="s">
        <v>22</v>
      </c>
      <c r="I264" s="3064" cm="1">
        <f t="array" ref="I264">SUMPRODUCT(I$210:I$258,--($D$210:$D$258=$H$263)*--($C$210:$C$258=$H264))</f>
        <v>0</v>
      </c>
      <c r="J264" s="3064" cm="1">
        <f t="array" ref="J264">SUMPRODUCT(J$210:J$258,--($D$210:$D$258=$H$263)*--($C$210:$C$258=$H264))</f>
        <v>0</v>
      </c>
      <c r="K264" s="3064" cm="1">
        <f t="array" ref="K264">SUMPRODUCT(K$210:K$258,--($D$210:$D$258=$H$263)*--($C$210:$C$258=$H264))</f>
        <v>0</v>
      </c>
      <c r="L264" s="3064" cm="1">
        <f t="array" ref="L264">SUMPRODUCT(L$210:L$258,--($D$210:$D$258=$H$263)*--($C$210:$C$258=$H264))</f>
        <v>0</v>
      </c>
      <c r="M264" s="3064" cm="1">
        <f t="array" ref="M264">SUMPRODUCT(M$210:M$258,--($D$210:$D$258=$H$263)*--($C$210:$C$258=$H264))</f>
        <v>0</v>
      </c>
      <c r="N264" s="3064" cm="1">
        <f t="array" ref="N264">SUMPRODUCT(N$210:N$258,--($D$210:$D$258=$H$263)*--($C$210:$C$258=$H264))</f>
        <v>0</v>
      </c>
      <c r="O264" s="3064" cm="1">
        <f t="array" ref="O264">SUMPRODUCT(O$210:O$258,--($D$210:$D$258=$H$263)*--($C$210:$C$258=$H264))</f>
        <v>0</v>
      </c>
      <c r="P264" s="3064" cm="1">
        <f t="array" ref="P264">SUMPRODUCT(P$210:P$258,--($D$210:$D$258=$H$263)*--($C$210:$C$258=$H264))</f>
        <v>0</v>
      </c>
      <c r="Q264" s="3064" cm="1">
        <f t="array" ref="Q264">SUMPRODUCT(Q$210:Q$258,--($D$210:$D$258=$H$263)*--($C$210:$C$258=$H264))</f>
        <v>0</v>
      </c>
      <c r="R264" s="3064" cm="1">
        <f t="array" ref="R264">SUMPRODUCT(R$210:R$258,--($D$210:$D$258=$H$263)*--($C$210:$C$258=$H264))</f>
        <v>0</v>
      </c>
      <c r="S264" s="3244" cm="1">
        <f t="array" ref="S264">SUMPRODUCT(S$210:S$258,--($D$210:$D$258=$H$263)*--($C$210:$C$258=$H264))</f>
        <v>0</v>
      </c>
      <c r="T264" s="3232" cm="1">
        <f t="array" ref="T264">SUMPRODUCT(T$210:T$258,--($D$210:$D$258=$H$263)*--($C$210:$C$258=$H264))</f>
        <v>0</v>
      </c>
      <c r="U264" s="3064" cm="1">
        <f t="array" ref="U264">SUMPRODUCT(U$210:U$258,--($D$210:$D$258=$H$263)*--($C$210:$C$258=$H264))</f>
        <v>0</v>
      </c>
      <c r="V264" s="3064" cm="1">
        <f t="array" ref="V264">SUMPRODUCT(V$210:V$258,--($D$210:$D$258=$H$263)*--($C$210:$C$258=$H264))</f>
        <v>0</v>
      </c>
      <c r="W264" s="3064" cm="1">
        <f t="array" ref="W264">SUMPRODUCT(W$210:W$258,--($D$210:$D$258=$H$263)*--($C$210:$C$258=$H264))</f>
        <v>0</v>
      </c>
      <c r="X264" s="3064" cm="1">
        <f t="array" ref="X264">SUMPRODUCT(X$210:X$258,--($D$210:$D$258=$H$263)*--($C$210:$C$258=$H264))</f>
        <v>0</v>
      </c>
      <c r="Y264" s="3064" cm="1">
        <f t="array" ref="Y264">SUMPRODUCT(Y$210:Y$258,--($D$210:$D$258=$H$263)*--($C$210:$C$258=$H264))</f>
        <v>0</v>
      </c>
      <c r="Z264" s="3064" cm="1">
        <f t="array" ref="Z264">SUMPRODUCT(Z$210:Z$258,--($D$210:$D$258=$H$263)*--($C$210:$C$258=$H264))</f>
        <v>0</v>
      </c>
      <c r="AA264" s="3064" cm="1">
        <f t="array" ref="AA264">SUMPRODUCT(AA$210:AA$258,--($D$210:$D$258=$H$263)*--($C$210:$C$258=$H264))</f>
        <v>0</v>
      </c>
      <c r="AB264" s="3064" cm="1">
        <f t="array" ref="AB264">SUMPRODUCT(AB$210:AB$258,--($D$210:$D$258=$H$263)*--($C$210:$C$258=$H264))</f>
        <v>0</v>
      </c>
      <c r="AC264" s="3064" cm="1">
        <f t="array" ref="AC264">SUMPRODUCT(AC$210:AC$258,--($D$210:$D$258=$H$263)*--($C$210:$C$258=$H264))</f>
        <v>0</v>
      </c>
      <c r="AD264" s="3064" cm="1">
        <f t="array" ref="AD264">SUMPRODUCT(AD$210:AD$258,--($D$210:$D$258=$H$263)*--($C$210:$C$258=$H264))</f>
        <v>0</v>
      </c>
      <c r="AE264" s="3064" cm="1">
        <f t="array" ref="AE264">SUMPRODUCT(AE$210:AE$258,--($D$210:$D$258=$H$263)*--($C$210:$C$258=$H264))</f>
        <v>0</v>
      </c>
      <c r="AF264" s="3064" cm="1">
        <f t="array" ref="AF264">SUMPRODUCT(AF$210:AF$258,--($D$210:$D$258=$H$263)*--($C$210:$C$258=$H264))</f>
        <v>0</v>
      </c>
      <c r="AG264" s="3064" cm="1">
        <f t="array" ref="AG264">SUMPRODUCT(AG$210:AG$258,--($D$210:$D$258=$H$263)*--($C$210:$C$258=$H264))</f>
        <v>0</v>
      </c>
      <c r="AH264" s="3064" cm="1">
        <f t="array" ref="AH264">SUMPRODUCT(AH$210:AH$258,--($D$210:$D$258=$H$263)*--($C$210:$C$258=$H264))</f>
        <v>0</v>
      </c>
      <c r="AI264" s="3064" cm="1">
        <f t="array" ref="AI264">SUMPRODUCT(AI$210:AI$258,--($D$210:$D$258=$H$263)*--($C$210:$C$258=$H264))</f>
        <v>0</v>
      </c>
      <c r="AJ264" s="3064" cm="1">
        <f t="array" ref="AJ264">SUMPRODUCT(AJ$210:AJ$258,--($D$210:$D$258=$H$263)*--($C$210:$C$258=$H264))</f>
        <v>0</v>
      </c>
      <c r="AK264" s="3064" cm="1">
        <f t="array" ref="AK264">SUMPRODUCT(AK$210:AK$258,--($D$210:$D$258=$H$263)*--($C$210:$C$258=$H264))</f>
        <v>0</v>
      </c>
      <c r="AL264" s="3064" cm="1">
        <f t="array" ref="AL264">SUMPRODUCT(AL$210:AL$258,--($D$210:$D$258=$H$263)*--($C$210:$C$258=$H264))</f>
        <v>0</v>
      </c>
      <c r="AM264" s="3257" cm="1">
        <f t="array" ref="AM264">SUMPRODUCT(AM$210:AM$258,--($D$210:$D$258=$H$263)*--($C$210:$C$258=$H264))</f>
        <v>0</v>
      </c>
      <c r="AN264" s="3064" cm="1">
        <f t="array" ref="AN264">SUMPRODUCT(AN$210:AN$258,--($D$210:$D$258=$H$263)*--($C$210:$C$258=$H264))</f>
        <v>0</v>
      </c>
      <c r="AO264" s="3095" cm="1">
        <f t="array" ref="AO264">SUMPRODUCT(AO$210:AO$258,--($D$210:$D$258=$H$263)*--($C$210:$C$258=$H264))</f>
        <v>0</v>
      </c>
    </row>
    <row r="265" spans="1:41" s="376" customFormat="1" ht="15" customHeight="1">
      <c r="A265"/>
      <c r="B265"/>
      <c r="C265"/>
      <c r="D265" s="2309" t="s">
        <v>20</v>
      </c>
      <c r="E265" s="3427" cm="1">
        <f t="array" ref="E265">SUMPRODUCT($I265:$AO265,--($I$2:$AO$2&lt;=E$58))</f>
        <v>391071.10588653496</v>
      </c>
      <c r="F265" s="2857" cm="1">
        <f t="array" ref="F265">SUMPRODUCT($I265:$AO265,--($I$2:$AO$2&lt;=F$58))</f>
        <v>391071.10588653496</v>
      </c>
      <c r="G265"/>
      <c r="H265" t="s">
        <v>20</v>
      </c>
      <c r="I265" s="3064" cm="1">
        <f t="array" ref="I265">SUMPRODUCT(I$210:I$258,--($D$210:$D$258=$H$263)*--($C$210:$C$258=$H265))</f>
        <v>224849.38131211896</v>
      </c>
      <c r="J265" s="3064" cm="1">
        <f t="array" ref="J265">SUMPRODUCT(J$210:J$258,--($D$210:$D$258=$H$263)*--($C$210:$C$258=$H265))</f>
        <v>1780055.0266558935</v>
      </c>
      <c r="K265" s="3064" cm="1">
        <f t="array" ref="K265">SUMPRODUCT(K$210:K$258,--($D$210:$D$258=$H$263)*--($C$210:$C$258=$H265))</f>
        <v>517155.21267782489</v>
      </c>
      <c r="L265" s="3064" cm="1">
        <f t="array" ref="L265">SUMPRODUCT(L$210:L$258,--($D$210:$D$258=$H$263)*--($C$210:$C$258=$H265))</f>
        <v>-352400.41547268588</v>
      </c>
      <c r="M265" s="3064" cm="1">
        <f t="array" ref="M265">SUMPRODUCT(M$210:M$258,--($D$210:$D$258=$H$263)*--($C$210:$C$258=$H265))</f>
        <v>-336467.44996033673</v>
      </c>
      <c r="N265" s="3064" cm="1">
        <f t="array" ref="N265">SUMPRODUCT(N$210:N$258,--($D$210:$D$258=$H$263)*--($C$210:$C$258=$H265))</f>
        <v>-320462.56174621079</v>
      </c>
      <c r="O265" s="3064" cm="1">
        <f t="array" ref="O265">SUMPRODUCT(O$210:O$258,--($D$210:$D$258=$H$263)*--($C$210:$C$258=$H265))</f>
        <v>-304450.61464188411</v>
      </c>
      <c r="P265" s="3064" cm="1">
        <f t="array" ref="P265">SUMPRODUCT(P$210:P$258,--($D$210:$D$258=$H$263)*--($C$210:$C$258=$H265))</f>
        <v>-288431.46977973491</v>
      </c>
      <c r="Q265" s="3064" cm="1">
        <f t="array" ref="Q265">SUMPRODUCT(Q$210:Q$258,--($D$210:$D$258=$H$263)*--($C$210:$C$258=$H265))</f>
        <v>-272404.9855602365</v>
      </c>
      <c r="R265" s="3064" cm="1">
        <f t="array" ref="R265">SUMPRODUCT(R$210:R$258,--($D$210:$D$258=$H$263)*--($C$210:$C$258=$H265))</f>
        <v>-256371.01759821345</v>
      </c>
      <c r="S265" s="3244" cm="1">
        <f t="array" ref="S265">SUMPRODUCT(S$210:S$258,--($D$210:$D$258=$H$263)*--($C$210:$C$258=$H265))</f>
        <v>-1.7462298274040222E-11</v>
      </c>
      <c r="T265" s="3232" cm="1">
        <f t="array" ref="T265">SUMPRODUCT(T$210:T$258,--($D$210:$D$258=$H$263)*--($C$210:$C$258=$H265))</f>
        <v>-1.7462298274040222E-11</v>
      </c>
      <c r="U265" s="3064" cm="1">
        <f t="array" ref="U265">SUMPRODUCT(U$210:U$258,--($D$210:$D$258=$H$263)*--($C$210:$C$258=$H265))</f>
        <v>-1.7462298274040222E-11</v>
      </c>
      <c r="V265" s="3064" cm="1">
        <f t="array" ref="V265">SUMPRODUCT(V$210:V$258,--($D$210:$D$258=$H$263)*--($C$210:$C$258=$H265))</f>
        <v>0</v>
      </c>
      <c r="W265" s="3064" cm="1">
        <f t="array" ref="W265">SUMPRODUCT(W$210:W$258,--($D$210:$D$258=$H$263)*--($C$210:$C$258=$H265))</f>
        <v>0</v>
      </c>
      <c r="X265" s="3064" cm="1">
        <f t="array" ref="X265">SUMPRODUCT(X$210:X$258,--($D$210:$D$258=$H$263)*--($C$210:$C$258=$H265))</f>
        <v>0</v>
      </c>
      <c r="Y265" s="3064" cm="1">
        <f t="array" ref="Y265">SUMPRODUCT(Y$210:Y$258,--($D$210:$D$258=$H$263)*--($C$210:$C$258=$H265))</f>
        <v>0</v>
      </c>
      <c r="Z265" s="3064" cm="1">
        <f t="array" ref="Z265">SUMPRODUCT(Z$210:Z$258,--($D$210:$D$258=$H$263)*--($C$210:$C$258=$H265))</f>
        <v>0</v>
      </c>
      <c r="AA265" s="3064" cm="1">
        <f t="array" ref="AA265">SUMPRODUCT(AA$210:AA$258,--($D$210:$D$258=$H$263)*--($C$210:$C$258=$H265))</f>
        <v>0</v>
      </c>
      <c r="AB265" s="3064" cm="1">
        <f t="array" ref="AB265">SUMPRODUCT(AB$210:AB$258,--($D$210:$D$258=$H$263)*--($C$210:$C$258=$H265))</f>
        <v>0</v>
      </c>
      <c r="AC265" s="3064" cm="1">
        <f t="array" ref="AC265">SUMPRODUCT(AC$210:AC$258,--($D$210:$D$258=$H$263)*--($C$210:$C$258=$H265))</f>
        <v>0</v>
      </c>
      <c r="AD265" s="3064" cm="1">
        <f t="array" ref="AD265">SUMPRODUCT(AD$210:AD$258,--($D$210:$D$258=$H$263)*--($C$210:$C$258=$H265))</f>
        <v>0</v>
      </c>
      <c r="AE265" s="3064" cm="1">
        <f t="array" ref="AE265">SUMPRODUCT(AE$210:AE$258,--($D$210:$D$258=$H$263)*--($C$210:$C$258=$H265))</f>
        <v>0</v>
      </c>
      <c r="AF265" s="3064" cm="1">
        <f t="array" ref="AF265">SUMPRODUCT(AF$210:AF$258,--($D$210:$D$258=$H$263)*--($C$210:$C$258=$H265))</f>
        <v>0</v>
      </c>
      <c r="AG265" s="3064" cm="1">
        <f t="array" ref="AG265">SUMPRODUCT(AG$210:AG$258,--($D$210:$D$258=$H$263)*--($C$210:$C$258=$H265))</f>
        <v>0</v>
      </c>
      <c r="AH265" s="3064" cm="1">
        <f t="array" ref="AH265">SUMPRODUCT(AH$210:AH$258,--($D$210:$D$258=$H$263)*--($C$210:$C$258=$H265))</f>
        <v>0</v>
      </c>
      <c r="AI265" s="3064" cm="1">
        <f t="array" ref="AI265">SUMPRODUCT(AI$210:AI$258,--($D$210:$D$258=$H$263)*--($C$210:$C$258=$H265))</f>
        <v>0</v>
      </c>
      <c r="AJ265" s="3064" cm="1">
        <f t="array" ref="AJ265">SUMPRODUCT(AJ$210:AJ$258,--($D$210:$D$258=$H$263)*--($C$210:$C$258=$H265))</f>
        <v>0</v>
      </c>
      <c r="AK265" s="3064" cm="1">
        <f t="array" ref="AK265">SUMPRODUCT(AK$210:AK$258,--($D$210:$D$258=$H$263)*--($C$210:$C$258=$H265))</f>
        <v>0</v>
      </c>
      <c r="AL265" s="3064" cm="1">
        <f t="array" ref="AL265">SUMPRODUCT(AL$210:AL$258,--($D$210:$D$258=$H$263)*--($C$210:$C$258=$H265))</f>
        <v>0</v>
      </c>
      <c r="AM265" s="3257" cm="1">
        <f t="array" ref="AM265">SUMPRODUCT(AM$210:AM$258,--($D$210:$D$258=$H$263)*--($C$210:$C$258=$H265))</f>
        <v>0</v>
      </c>
      <c r="AN265" s="3064" cm="1">
        <f t="array" ref="AN265">SUMPRODUCT(AN$210:AN$258,--($D$210:$D$258=$H$263)*--($C$210:$C$258=$H265))</f>
        <v>0</v>
      </c>
      <c r="AO265" s="3095" cm="1">
        <f t="array" ref="AO265">SUMPRODUCT(AO$210:AO$258,--($D$210:$D$258=$H$263)*--($C$210:$C$258=$H265))</f>
        <v>0</v>
      </c>
    </row>
    <row r="266" spans="1:41" s="376" customFormat="1" ht="15" customHeight="1">
      <c r="A266"/>
      <c r="B266"/>
      <c r="C266"/>
      <c r="D266" s="2309" t="s">
        <v>21</v>
      </c>
      <c r="E266" s="3427" cm="1">
        <f t="array" ref="E266">SUMPRODUCT($I266:$AO266,--($I$2:$AO$2&lt;=E$58))</f>
        <v>460106.12613897154</v>
      </c>
      <c r="F266" s="2857" cm="1">
        <f t="array" ref="F266">SUMPRODUCT($I266:$AO266,--($I$2:$AO$2&lt;=F$58))</f>
        <v>460106.12613897154</v>
      </c>
      <c r="G266"/>
      <c r="H266" t="s">
        <v>21</v>
      </c>
      <c r="I266" s="3064" cm="1">
        <f t="array" ref="I266">SUMPRODUCT(I$210:I$258,--($D$210:$D$258=$H$263)*--($C$210:$C$258=$H266))</f>
        <v>241303.89727753063</v>
      </c>
      <c r="J266" s="3064" cm="1">
        <f t="array" ref="J266">SUMPRODUCT(J$210:J$258,--($D$210:$D$258=$H$263)*--($C$210:$C$258=$H266))</f>
        <v>2721415.9228232331</v>
      </c>
      <c r="K266" s="3064" cm="1">
        <f t="array" ref="K266">SUMPRODUCT(K$210:K$258,--($D$210:$D$258=$H$263)*--($C$210:$C$258=$H266))</f>
        <v>-368706.05985912244</v>
      </c>
      <c r="L266" s="3064" cm="1">
        <f t="array" ref="L266">SUMPRODUCT(L$210:L$258,--($D$210:$D$258=$H$263)*--($C$210:$C$258=$H266))</f>
        <v>-352849.70811390568</v>
      </c>
      <c r="M266" s="3064" cm="1">
        <f t="array" ref="M266">SUMPRODUCT(M$210:M$258,--($D$210:$D$258=$H$263)*--($C$210:$C$258=$H266))</f>
        <v>-336859.30268588016</v>
      </c>
      <c r="N266" s="3064" cm="1">
        <f t="array" ref="N266">SUMPRODUCT(N$210:N$258,--($D$210:$D$258=$H$263)*--($C$210:$C$258=$H266))</f>
        <v>-320862.12328355492</v>
      </c>
      <c r="O266" s="3064" cm="1">
        <f t="array" ref="O266">SUMPRODUCT(O$210:O$258,--($D$210:$D$258=$H$263)*--($C$210:$C$258=$H266))</f>
        <v>-304858.03664438106</v>
      </c>
      <c r="P266" s="3064" cm="1">
        <f t="array" ref="P266">SUMPRODUCT(P$210:P$258,--($D$210:$D$258=$H$263)*--($C$210:$C$258=$H266))</f>
        <v>-288846.90688417188</v>
      </c>
      <c r="Q266" s="3064" cm="1">
        <f t="array" ref="Q266">SUMPRODUCT(Q$210:Q$258,--($D$210:$D$258=$H$263)*--($C$210:$C$258=$H266))</f>
        <v>-272828.59544552804</v>
      </c>
      <c r="R266" s="3064" cm="1">
        <f t="array" ref="R266">SUMPRODUCT(R$210:R$258,--($D$210:$D$258=$H$263)*--($C$210:$C$258=$H266))</f>
        <v>-256802.96104524835</v>
      </c>
      <c r="S266" s="3244" cm="1">
        <f t="array" ref="S266">SUMPRODUCT(S$210:S$258,--($D$210:$D$258=$H$263)*--($C$210:$C$258=$H266))</f>
        <v>-1.7462298274040222E-11</v>
      </c>
      <c r="T266" s="3232" cm="1">
        <f t="array" ref="T266">SUMPRODUCT(T$210:T$258,--($D$210:$D$258=$H$263)*--($C$210:$C$258=$H266))</f>
        <v>-1.7462298274040222E-11</v>
      </c>
      <c r="U266" s="3064" cm="1">
        <f t="array" ref="U266">SUMPRODUCT(U$210:U$258,--($D$210:$D$258=$H$263)*--($C$210:$C$258=$H266))</f>
        <v>-1.7462298274040222E-11</v>
      </c>
      <c r="V266" s="3064" cm="1">
        <f t="array" ref="V266">SUMPRODUCT(V$210:V$258,--($D$210:$D$258=$H$263)*--($C$210:$C$258=$H266))</f>
        <v>0</v>
      </c>
      <c r="W266" s="3064" cm="1">
        <f t="array" ref="W266">SUMPRODUCT(W$210:W$258,--($D$210:$D$258=$H$263)*--($C$210:$C$258=$H266))</f>
        <v>0</v>
      </c>
      <c r="X266" s="3064" cm="1">
        <f t="array" ref="X266">SUMPRODUCT(X$210:X$258,--($D$210:$D$258=$H$263)*--($C$210:$C$258=$H266))</f>
        <v>0</v>
      </c>
      <c r="Y266" s="3064" cm="1">
        <f t="array" ref="Y266">SUMPRODUCT(Y$210:Y$258,--($D$210:$D$258=$H$263)*--($C$210:$C$258=$H266))</f>
        <v>0</v>
      </c>
      <c r="Z266" s="3064" cm="1">
        <f t="array" ref="Z266">SUMPRODUCT(Z$210:Z$258,--($D$210:$D$258=$H$263)*--($C$210:$C$258=$H266))</f>
        <v>0</v>
      </c>
      <c r="AA266" s="3064" cm="1">
        <f t="array" ref="AA266">SUMPRODUCT(AA$210:AA$258,--($D$210:$D$258=$H$263)*--($C$210:$C$258=$H266))</f>
        <v>0</v>
      </c>
      <c r="AB266" s="3064" cm="1">
        <f t="array" ref="AB266">SUMPRODUCT(AB$210:AB$258,--($D$210:$D$258=$H$263)*--($C$210:$C$258=$H266))</f>
        <v>0</v>
      </c>
      <c r="AC266" s="3064" cm="1">
        <f t="array" ref="AC266">SUMPRODUCT(AC$210:AC$258,--($D$210:$D$258=$H$263)*--($C$210:$C$258=$H266))</f>
        <v>0</v>
      </c>
      <c r="AD266" s="3064" cm="1">
        <f t="array" ref="AD266">SUMPRODUCT(AD$210:AD$258,--($D$210:$D$258=$H$263)*--($C$210:$C$258=$H266))</f>
        <v>0</v>
      </c>
      <c r="AE266" s="3064" cm="1">
        <f t="array" ref="AE266">SUMPRODUCT(AE$210:AE$258,--($D$210:$D$258=$H$263)*--($C$210:$C$258=$H266))</f>
        <v>0</v>
      </c>
      <c r="AF266" s="3064" cm="1">
        <f t="array" ref="AF266">SUMPRODUCT(AF$210:AF$258,--($D$210:$D$258=$H$263)*--($C$210:$C$258=$H266))</f>
        <v>0</v>
      </c>
      <c r="AG266" s="3064" cm="1">
        <f t="array" ref="AG266">SUMPRODUCT(AG$210:AG$258,--($D$210:$D$258=$H$263)*--($C$210:$C$258=$H266))</f>
        <v>0</v>
      </c>
      <c r="AH266" s="3064" cm="1">
        <f t="array" ref="AH266">SUMPRODUCT(AH$210:AH$258,--($D$210:$D$258=$H$263)*--($C$210:$C$258=$H266))</f>
        <v>0</v>
      </c>
      <c r="AI266" s="3064" cm="1">
        <f t="array" ref="AI266">SUMPRODUCT(AI$210:AI$258,--($D$210:$D$258=$H$263)*--($C$210:$C$258=$H266))</f>
        <v>0</v>
      </c>
      <c r="AJ266" s="3064" cm="1">
        <f t="array" ref="AJ266">SUMPRODUCT(AJ$210:AJ$258,--($D$210:$D$258=$H$263)*--($C$210:$C$258=$H266))</f>
        <v>0</v>
      </c>
      <c r="AK266" s="3064" cm="1">
        <f t="array" ref="AK266">SUMPRODUCT(AK$210:AK$258,--($D$210:$D$258=$H$263)*--($C$210:$C$258=$H266))</f>
        <v>0</v>
      </c>
      <c r="AL266" s="3064" cm="1">
        <f t="array" ref="AL266">SUMPRODUCT(AL$210:AL$258,--($D$210:$D$258=$H$263)*--($C$210:$C$258=$H266))</f>
        <v>0</v>
      </c>
      <c r="AM266" s="3257" cm="1">
        <f t="array" ref="AM266">SUMPRODUCT(AM$210:AM$258,--($D$210:$D$258=$H$263)*--($C$210:$C$258=$H266))</f>
        <v>0</v>
      </c>
      <c r="AN266" s="3064" cm="1">
        <f t="array" ref="AN266">SUMPRODUCT(AN$210:AN$258,--($D$210:$D$258=$H$263)*--($C$210:$C$258=$H266))</f>
        <v>0</v>
      </c>
      <c r="AO266" s="3095" cm="1">
        <f t="array" ref="AO266">SUMPRODUCT(AO$210:AO$258,--($D$210:$D$258=$H$263)*--($C$210:$C$258=$H266))</f>
        <v>0</v>
      </c>
    </row>
    <row r="267" spans="1:41" s="376" customFormat="1" ht="15" customHeight="1">
      <c r="A267"/>
      <c r="B267"/>
      <c r="C267"/>
      <c r="D267" s="3218" t="s">
        <v>87</v>
      </c>
      <c r="E267" s="3427" cm="1">
        <f t="array" ref="E267">SUMPRODUCT($I267:$AO267,--($I$2:$AO$2&lt;=E$58))</f>
        <v>391071.10588653496</v>
      </c>
      <c r="F267" s="2857" cm="1">
        <f t="array" ref="F267">SUMPRODUCT($I267:$AO267,--($I$2:$AO$2&lt;=F$58))</f>
        <v>391071.10588653496</v>
      </c>
      <c r="G267"/>
      <c r="H267" s="3219" t="s">
        <v>87</v>
      </c>
      <c r="I267" s="3064">
        <f t="shared" ref="I267:AO267" si="68">I265-I264</f>
        <v>224849.38131211896</v>
      </c>
      <c r="J267" s="3064">
        <f t="shared" si="68"/>
        <v>1780055.0266558935</v>
      </c>
      <c r="K267" s="3064">
        <f t="shared" si="68"/>
        <v>517155.21267782489</v>
      </c>
      <c r="L267" s="3064">
        <f t="shared" si="68"/>
        <v>-352400.41547268588</v>
      </c>
      <c r="M267" s="3064">
        <f t="shared" si="68"/>
        <v>-336467.44996033673</v>
      </c>
      <c r="N267" s="3064">
        <f t="shared" si="68"/>
        <v>-320462.56174621079</v>
      </c>
      <c r="O267" s="3064">
        <f t="shared" si="68"/>
        <v>-304450.61464188411</v>
      </c>
      <c r="P267" s="3064">
        <f t="shared" si="68"/>
        <v>-288431.46977973491</v>
      </c>
      <c r="Q267" s="3064">
        <f t="shared" si="68"/>
        <v>-272404.9855602365</v>
      </c>
      <c r="R267" s="3064">
        <f t="shared" si="68"/>
        <v>-256371.01759821345</v>
      </c>
      <c r="S267" s="3244">
        <f t="shared" si="68"/>
        <v>-1.7462298274040222E-11</v>
      </c>
      <c r="T267" s="3232">
        <f t="shared" si="68"/>
        <v>-1.7462298274040222E-11</v>
      </c>
      <c r="U267" s="3064">
        <f t="shared" si="68"/>
        <v>-1.7462298274040222E-11</v>
      </c>
      <c r="V267" s="3064">
        <f t="shared" si="68"/>
        <v>0</v>
      </c>
      <c r="W267" s="3064">
        <f t="shared" si="68"/>
        <v>0</v>
      </c>
      <c r="X267" s="3064">
        <f t="shared" si="68"/>
        <v>0</v>
      </c>
      <c r="Y267" s="3064">
        <f t="shared" si="68"/>
        <v>0</v>
      </c>
      <c r="Z267" s="3064">
        <f t="shared" si="68"/>
        <v>0</v>
      </c>
      <c r="AA267" s="3064">
        <f t="shared" si="68"/>
        <v>0</v>
      </c>
      <c r="AB267" s="3064">
        <f t="shared" si="68"/>
        <v>0</v>
      </c>
      <c r="AC267" s="3064">
        <f t="shared" si="68"/>
        <v>0</v>
      </c>
      <c r="AD267" s="3064">
        <f t="shared" si="68"/>
        <v>0</v>
      </c>
      <c r="AE267" s="3064">
        <f t="shared" si="68"/>
        <v>0</v>
      </c>
      <c r="AF267" s="3064">
        <f t="shared" si="68"/>
        <v>0</v>
      </c>
      <c r="AG267" s="3064">
        <f t="shared" si="68"/>
        <v>0</v>
      </c>
      <c r="AH267" s="3064">
        <f t="shared" si="68"/>
        <v>0</v>
      </c>
      <c r="AI267" s="3064">
        <f t="shared" si="68"/>
        <v>0</v>
      </c>
      <c r="AJ267" s="3064">
        <f t="shared" si="68"/>
        <v>0</v>
      </c>
      <c r="AK267" s="3064">
        <f t="shared" si="68"/>
        <v>0</v>
      </c>
      <c r="AL267" s="3064">
        <f t="shared" si="68"/>
        <v>0</v>
      </c>
      <c r="AM267" s="3257">
        <f t="shared" si="68"/>
        <v>0</v>
      </c>
      <c r="AN267" s="3064">
        <f t="shared" si="68"/>
        <v>0</v>
      </c>
      <c r="AO267" s="3095">
        <f t="shared" si="68"/>
        <v>0</v>
      </c>
    </row>
    <row r="268" spans="1:41" s="376" customFormat="1" ht="15" customHeight="1">
      <c r="A268"/>
      <c r="B268"/>
      <c r="C268"/>
      <c r="D268" s="3218" t="s">
        <v>88</v>
      </c>
      <c r="E268" s="3427" cm="1">
        <f t="array" ref="E268">SUMPRODUCT($I268:$AO268,--($I$2:$AO$2&lt;=E$58))</f>
        <v>460106.12613897154</v>
      </c>
      <c r="F268" s="2857" cm="1">
        <f t="array" ref="F268">SUMPRODUCT($I268:$AO268,--($I$2:$AO$2&lt;=F$58))</f>
        <v>460106.12613897154</v>
      </c>
      <c r="G268"/>
      <c r="H268" s="3219" t="s">
        <v>88</v>
      </c>
      <c r="I268" s="3064">
        <f t="shared" ref="I268:AO268" si="69">I266-I264</f>
        <v>241303.89727753063</v>
      </c>
      <c r="J268" s="3064">
        <f t="shared" si="69"/>
        <v>2721415.9228232331</v>
      </c>
      <c r="K268" s="3064">
        <f t="shared" si="69"/>
        <v>-368706.05985912244</v>
      </c>
      <c r="L268" s="3064">
        <f t="shared" si="69"/>
        <v>-352849.70811390568</v>
      </c>
      <c r="M268" s="3064">
        <f t="shared" si="69"/>
        <v>-336859.30268588016</v>
      </c>
      <c r="N268" s="3064">
        <f t="shared" si="69"/>
        <v>-320862.12328355492</v>
      </c>
      <c r="O268" s="3064">
        <f t="shared" si="69"/>
        <v>-304858.03664438106</v>
      </c>
      <c r="P268" s="3064">
        <f t="shared" si="69"/>
        <v>-288846.90688417188</v>
      </c>
      <c r="Q268" s="3064">
        <f t="shared" si="69"/>
        <v>-272828.59544552804</v>
      </c>
      <c r="R268" s="3064">
        <f t="shared" si="69"/>
        <v>-256802.96104524835</v>
      </c>
      <c r="S268" s="3244">
        <f t="shared" si="69"/>
        <v>-1.7462298274040222E-11</v>
      </c>
      <c r="T268" s="3232">
        <f t="shared" si="69"/>
        <v>-1.7462298274040222E-11</v>
      </c>
      <c r="U268" s="3064">
        <f t="shared" si="69"/>
        <v>-1.7462298274040222E-11</v>
      </c>
      <c r="V268" s="3064">
        <f t="shared" si="69"/>
        <v>0</v>
      </c>
      <c r="W268" s="3064">
        <f t="shared" si="69"/>
        <v>0</v>
      </c>
      <c r="X268" s="3064">
        <f t="shared" si="69"/>
        <v>0</v>
      </c>
      <c r="Y268" s="3064">
        <f t="shared" si="69"/>
        <v>0</v>
      </c>
      <c r="Z268" s="3064">
        <f t="shared" si="69"/>
        <v>0</v>
      </c>
      <c r="AA268" s="3064">
        <f t="shared" si="69"/>
        <v>0</v>
      </c>
      <c r="AB268" s="3064">
        <f t="shared" si="69"/>
        <v>0</v>
      </c>
      <c r="AC268" s="3064">
        <f t="shared" si="69"/>
        <v>0</v>
      </c>
      <c r="AD268" s="3064">
        <f t="shared" si="69"/>
        <v>0</v>
      </c>
      <c r="AE268" s="3064">
        <f t="shared" si="69"/>
        <v>0</v>
      </c>
      <c r="AF268" s="3064">
        <f t="shared" si="69"/>
        <v>0</v>
      </c>
      <c r="AG268" s="3064">
        <f t="shared" si="69"/>
        <v>0</v>
      </c>
      <c r="AH268" s="3064">
        <f t="shared" si="69"/>
        <v>0</v>
      </c>
      <c r="AI268" s="3064">
        <f t="shared" si="69"/>
        <v>0</v>
      </c>
      <c r="AJ268" s="3064">
        <f t="shared" si="69"/>
        <v>0</v>
      </c>
      <c r="AK268" s="3064">
        <f t="shared" si="69"/>
        <v>0</v>
      </c>
      <c r="AL268" s="3064">
        <f t="shared" si="69"/>
        <v>0</v>
      </c>
      <c r="AM268" s="3257">
        <f t="shared" si="69"/>
        <v>0</v>
      </c>
      <c r="AN268" s="3064">
        <f t="shared" si="69"/>
        <v>0</v>
      </c>
      <c r="AO268" s="3095">
        <f t="shared" si="69"/>
        <v>0</v>
      </c>
    </row>
    <row r="269" spans="1:41" s="376" customFormat="1" ht="15" customHeight="1" thickBot="1">
      <c r="A269"/>
      <c r="B269"/>
      <c r="C269"/>
      <c r="D269" s="3220" t="s">
        <v>89</v>
      </c>
      <c r="E269" s="3435" cm="1">
        <f t="array" ref="E269">SUMPRODUCT($I269:$AO269,--($I$2:$AO$2&lt;=E$58))</f>
        <v>69035.020252436079</v>
      </c>
      <c r="F269" s="2858" cm="1">
        <f t="array" ref="F269">SUMPRODUCT($I269:$AO269,--($I$2:$AO$2&lt;=F$58))</f>
        <v>69035.020252436079</v>
      </c>
      <c r="G269" s="2859"/>
      <c r="H269" s="3221" t="s">
        <v>89</v>
      </c>
      <c r="I269" s="3096">
        <f t="shared" ref="I269:AO269" si="70">I266-I265</f>
        <v>16454.515965411672</v>
      </c>
      <c r="J269" s="3096">
        <f t="shared" si="70"/>
        <v>941360.89616733952</v>
      </c>
      <c r="K269" s="3096">
        <f t="shared" si="70"/>
        <v>-885861.27253694739</v>
      </c>
      <c r="L269" s="3096">
        <f t="shared" si="70"/>
        <v>-449.29264121979941</v>
      </c>
      <c r="M269" s="3096">
        <f t="shared" si="70"/>
        <v>-391.85272554343101</v>
      </c>
      <c r="N269" s="3096">
        <f t="shared" si="70"/>
        <v>-399.5615373441251</v>
      </c>
      <c r="O269" s="3096">
        <f t="shared" si="70"/>
        <v>-407.42200249695452</v>
      </c>
      <c r="P269" s="3096">
        <f t="shared" si="70"/>
        <v>-415.43710443697637</v>
      </c>
      <c r="Q269" s="3096">
        <f t="shared" si="70"/>
        <v>-423.60988529154565</v>
      </c>
      <c r="R269" s="3096">
        <f t="shared" si="70"/>
        <v>-431.94344703489332</v>
      </c>
      <c r="S269" s="3251">
        <f t="shared" si="70"/>
        <v>0</v>
      </c>
      <c r="T269" s="3240">
        <f t="shared" si="70"/>
        <v>0</v>
      </c>
      <c r="U269" s="3096">
        <f t="shared" si="70"/>
        <v>0</v>
      </c>
      <c r="V269" s="3096">
        <f t="shared" si="70"/>
        <v>0</v>
      </c>
      <c r="W269" s="3096">
        <f t="shared" si="70"/>
        <v>0</v>
      </c>
      <c r="X269" s="3096">
        <f t="shared" si="70"/>
        <v>0</v>
      </c>
      <c r="Y269" s="3096">
        <f t="shared" si="70"/>
        <v>0</v>
      </c>
      <c r="Z269" s="3096">
        <f t="shared" si="70"/>
        <v>0</v>
      </c>
      <c r="AA269" s="3096">
        <f t="shared" si="70"/>
        <v>0</v>
      </c>
      <c r="AB269" s="3096">
        <f t="shared" si="70"/>
        <v>0</v>
      </c>
      <c r="AC269" s="3096">
        <f t="shared" si="70"/>
        <v>0</v>
      </c>
      <c r="AD269" s="3096">
        <f t="shared" si="70"/>
        <v>0</v>
      </c>
      <c r="AE269" s="3096">
        <f t="shared" si="70"/>
        <v>0</v>
      </c>
      <c r="AF269" s="3096">
        <f t="shared" si="70"/>
        <v>0</v>
      </c>
      <c r="AG269" s="3096">
        <f t="shared" si="70"/>
        <v>0</v>
      </c>
      <c r="AH269" s="3096">
        <f t="shared" si="70"/>
        <v>0</v>
      </c>
      <c r="AI269" s="3096">
        <f t="shared" si="70"/>
        <v>0</v>
      </c>
      <c r="AJ269" s="3096">
        <f t="shared" si="70"/>
        <v>0</v>
      </c>
      <c r="AK269" s="3096">
        <f t="shared" si="70"/>
        <v>0</v>
      </c>
      <c r="AL269" s="3096">
        <f t="shared" si="70"/>
        <v>0</v>
      </c>
      <c r="AM269" s="3265">
        <f t="shared" si="70"/>
        <v>0</v>
      </c>
      <c r="AN269" s="3096">
        <f t="shared" si="70"/>
        <v>0</v>
      </c>
      <c r="AO269" s="3097">
        <f t="shared" si="70"/>
        <v>0</v>
      </c>
    </row>
    <row r="270" spans="1:41" s="376" customFormat="1" ht="15" customHeight="1">
      <c r="A270"/>
      <c r="B270"/>
      <c r="C270"/>
      <c r="D270" s="3129" t="s">
        <v>90</v>
      </c>
      <c r="E270" s="3434" t="s">
        <v>82</v>
      </c>
      <c r="F270" s="2860" t="s">
        <v>83</v>
      </c>
      <c r="G270" s="2860"/>
      <c r="H270" s="2861" t="s">
        <v>77</v>
      </c>
      <c r="I270" s="3093"/>
      <c r="J270" s="3093"/>
      <c r="K270" s="3093"/>
      <c r="L270" s="3093"/>
      <c r="M270" s="3093"/>
      <c r="N270" s="3093"/>
      <c r="O270" s="3093"/>
      <c r="P270" s="3093"/>
      <c r="Q270" s="3093"/>
      <c r="R270" s="3093"/>
      <c r="S270" s="3250"/>
      <c r="T270" s="3239"/>
      <c r="U270" s="3093"/>
      <c r="V270" s="3093"/>
      <c r="W270" s="3093"/>
      <c r="X270" s="3093"/>
      <c r="Y270" s="3093"/>
      <c r="Z270" s="3093"/>
      <c r="AA270" s="3093"/>
      <c r="AB270" s="3093"/>
      <c r="AC270" s="3093"/>
      <c r="AD270" s="3093"/>
      <c r="AE270" s="3093"/>
      <c r="AF270" s="3093"/>
      <c r="AG270" s="3093"/>
      <c r="AH270" s="3093"/>
      <c r="AI270" s="3093"/>
      <c r="AJ270" s="3093"/>
      <c r="AK270" s="3093"/>
      <c r="AL270" s="3093"/>
      <c r="AM270" s="3264"/>
      <c r="AN270" s="3093"/>
      <c r="AO270" s="3094"/>
    </row>
    <row r="271" spans="1:41" s="376" customFormat="1" ht="15" customHeight="1">
      <c r="A271"/>
      <c r="B271"/>
      <c r="C271"/>
      <c r="D271" s="2309" t="s">
        <v>102</v>
      </c>
      <c r="E271" s="3427">
        <f t="shared" ref="E271:E276" si="71">+AO271</f>
        <v>0</v>
      </c>
      <c r="F271" s="2857">
        <f t="shared" ref="F271:F276" si="72">+U271</f>
        <v>0</v>
      </c>
      <c r="G271"/>
      <c r="H271" t="s">
        <v>22</v>
      </c>
      <c r="I271" s="3064">
        <f t="shared" ref="I271:I276" si="73">+I264</f>
        <v>0</v>
      </c>
      <c r="J271" s="3064">
        <f t="shared" ref="J271:AO276" si="74">+I271+J264</f>
        <v>0</v>
      </c>
      <c r="K271" s="3064">
        <f t="shared" si="74"/>
        <v>0</v>
      </c>
      <c r="L271" s="3064">
        <f t="shared" si="74"/>
        <v>0</v>
      </c>
      <c r="M271" s="3064">
        <f t="shared" si="74"/>
        <v>0</v>
      </c>
      <c r="N271" s="3064">
        <f t="shared" si="74"/>
        <v>0</v>
      </c>
      <c r="O271" s="3064">
        <f t="shared" si="74"/>
        <v>0</v>
      </c>
      <c r="P271" s="3064">
        <f t="shared" si="74"/>
        <v>0</v>
      </c>
      <c r="Q271" s="3064">
        <f t="shared" si="74"/>
        <v>0</v>
      </c>
      <c r="R271" s="3064">
        <f t="shared" si="74"/>
        <v>0</v>
      </c>
      <c r="S271" s="3244">
        <f t="shared" si="74"/>
        <v>0</v>
      </c>
      <c r="T271" s="3232">
        <f t="shared" si="74"/>
        <v>0</v>
      </c>
      <c r="U271" s="3064">
        <f t="shared" si="74"/>
        <v>0</v>
      </c>
      <c r="V271" s="3064">
        <f t="shared" si="74"/>
        <v>0</v>
      </c>
      <c r="W271" s="3064">
        <f t="shared" si="74"/>
        <v>0</v>
      </c>
      <c r="X271" s="3064">
        <f t="shared" si="74"/>
        <v>0</v>
      </c>
      <c r="Y271" s="3064">
        <f t="shared" si="74"/>
        <v>0</v>
      </c>
      <c r="Z271" s="3064">
        <f t="shared" si="74"/>
        <v>0</v>
      </c>
      <c r="AA271" s="3064">
        <f t="shared" si="74"/>
        <v>0</v>
      </c>
      <c r="AB271" s="3064">
        <f t="shared" si="74"/>
        <v>0</v>
      </c>
      <c r="AC271" s="3064">
        <f t="shared" si="74"/>
        <v>0</v>
      </c>
      <c r="AD271" s="3064">
        <f t="shared" si="74"/>
        <v>0</v>
      </c>
      <c r="AE271" s="3064">
        <f t="shared" si="74"/>
        <v>0</v>
      </c>
      <c r="AF271" s="3064">
        <f t="shared" si="74"/>
        <v>0</v>
      </c>
      <c r="AG271" s="3064">
        <f t="shared" si="74"/>
        <v>0</v>
      </c>
      <c r="AH271" s="3064">
        <f t="shared" si="74"/>
        <v>0</v>
      </c>
      <c r="AI271" s="3064">
        <f t="shared" si="74"/>
        <v>0</v>
      </c>
      <c r="AJ271" s="3064">
        <f t="shared" si="74"/>
        <v>0</v>
      </c>
      <c r="AK271" s="3064">
        <f t="shared" si="74"/>
        <v>0</v>
      </c>
      <c r="AL271" s="3064">
        <f t="shared" si="74"/>
        <v>0</v>
      </c>
      <c r="AM271" s="3257">
        <f t="shared" si="74"/>
        <v>0</v>
      </c>
      <c r="AN271" s="3064">
        <f t="shared" si="74"/>
        <v>0</v>
      </c>
      <c r="AO271" s="3064">
        <f t="shared" si="74"/>
        <v>0</v>
      </c>
    </row>
    <row r="272" spans="1:41" s="376" customFormat="1" ht="15" customHeight="1">
      <c r="A272"/>
      <c r="B272"/>
      <c r="C272"/>
      <c r="D272" s="2309" t="s">
        <v>103</v>
      </c>
      <c r="E272" s="3427">
        <f t="shared" si="71"/>
        <v>391071.10588653496</v>
      </c>
      <c r="F272" s="2857">
        <f t="shared" si="72"/>
        <v>391071.10588653496</v>
      </c>
      <c r="G272"/>
      <c r="H272" t="s">
        <v>20</v>
      </c>
      <c r="I272" s="3064">
        <f t="shared" si="73"/>
        <v>224849.38131211896</v>
      </c>
      <c r="J272" s="3064">
        <f t="shared" si="74"/>
        <v>2004904.4079680126</v>
      </c>
      <c r="K272" s="3064">
        <f t="shared" si="74"/>
        <v>2522059.6206458374</v>
      </c>
      <c r="L272" s="3064">
        <f t="shared" si="74"/>
        <v>2169659.2051731516</v>
      </c>
      <c r="M272" s="3064">
        <f t="shared" si="74"/>
        <v>1833191.7552128148</v>
      </c>
      <c r="N272" s="3064">
        <f t="shared" si="74"/>
        <v>1512729.193466604</v>
      </c>
      <c r="O272" s="3064">
        <f t="shared" si="74"/>
        <v>1208278.5788247199</v>
      </c>
      <c r="P272" s="3064">
        <f t="shared" si="74"/>
        <v>919847.10904498491</v>
      </c>
      <c r="Q272" s="3064">
        <f t="shared" si="74"/>
        <v>647442.12348474842</v>
      </c>
      <c r="R272" s="3064">
        <f t="shared" si="74"/>
        <v>391071.10588653496</v>
      </c>
      <c r="S272" s="3244">
        <f t="shared" si="74"/>
        <v>391071.10588653496</v>
      </c>
      <c r="T272" s="3232">
        <f t="shared" si="74"/>
        <v>391071.10588653496</v>
      </c>
      <c r="U272" s="3064">
        <f t="shared" si="74"/>
        <v>391071.10588653496</v>
      </c>
      <c r="V272" s="3064">
        <f t="shared" si="74"/>
        <v>391071.10588653496</v>
      </c>
      <c r="W272" s="3064">
        <f t="shared" si="74"/>
        <v>391071.10588653496</v>
      </c>
      <c r="X272" s="3064">
        <f t="shared" si="74"/>
        <v>391071.10588653496</v>
      </c>
      <c r="Y272" s="3064">
        <f t="shared" si="74"/>
        <v>391071.10588653496</v>
      </c>
      <c r="Z272" s="3064">
        <f t="shared" si="74"/>
        <v>391071.10588653496</v>
      </c>
      <c r="AA272" s="3064">
        <f t="shared" si="74"/>
        <v>391071.10588653496</v>
      </c>
      <c r="AB272" s="3064">
        <f t="shared" si="74"/>
        <v>391071.10588653496</v>
      </c>
      <c r="AC272" s="3064">
        <f t="shared" si="74"/>
        <v>391071.10588653496</v>
      </c>
      <c r="AD272" s="3064">
        <f t="shared" si="74"/>
        <v>391071.10588653496</v>
      </c>
      <c r="AE272" s="3064">
        <f t="shared" si="74"/>
        <v>391071.10588653496</v>
      </c>
      <c r="AF272" s="3064">
        <f t="shared" si="74"/>
        <v>391071.10588653496</v>
      </c>
      <c r="AG272" s="3064">
        <f t="shared" si="74"/>
        <v>391071.10588653496</v>
      </c>
      <c r="AH272" s="3064">
        <f t="shared" si="74"/>
        <v>391071.10588653496</v>
      </c>
      <c r="AI272" s="3064">
        <f t="shared" si="74"/>
        <v>391071.10588653496</v>
      </c>
      <c r="AJ272" s="3064">
        <f t="shared" si="74"/>
        <v>391071.10588653496</v>
      </c>
      <c r="AK272" s="3064">
        <f t="shared" si="74"/>
        <v>391071.10588653496</v>
      </c>
      <c r="AL272" s="3064">
        <f t="shared" si="74"/>
        <v>391071.10588653496</v>
      </c>
      <c r="AM272" s="3257">
        <f t="shared" si="74"/>
        <v>391071.10588653496</v>
      </c>
      <c r="AN272" s="3064">
        <f t="shared" si="74"/>
        <v>391071.10588653496</v>
      </c>
      <c r="AO272" s="3064">
        <f t="shared" si="74"/>
        <v>391071.10588653496</v>
      </c>
    </row>
    <row r="273" spans="1:41" s="376" customFormat="1" ht="15" customHeight="1">
      <c r="A273"/>
      <c r="B273"/>
      <c r="C273"/>
      <c r="D273" s="2309" t="s">
        <v>104</v>
      </c>
      <c r="E273" s="3427">
        <f t="shared" si="71"/>
        <v>460106.12613897154</v>
      </c>
      <c r="F273" s="2857">
        <f t="shared" si="72"/>
        <v>460106.12613897154</v>
      </c>
      <c r="G273"/>
      <c r="H273" t="s">
        <v>21</v>
      </c>
      <c r="I273" s="3064">
        <f t="shared" si="73"/>
        <v>241303.89727753063</v>
      </c>
      <c r="J273" s="3064">
        <f t="shared" si="74"/>
        <v>2962719.8201007638</v>
      </c>
      <c r="K273" s="3064">
        <f t="shared" si="74"/>
        <v>2594013.7602416412</v>
      </c>
      <c r="L273" s="3064">
        <f t="shared" si="74"/>
        <v>2241164.0521277357</v>
      </c>
      <c r="M273" s="3064">
        <f t="shared" si="74"/>
        <v>1904304.7494418556</v>
      </c>
      <c r="N273" s="3064">
        <f t="shared" si="74"/>
        <v>1583442.6261583008</v>
      </c>
      <c r="O273" s="3064">
        <f t="shared" si="74"/>
        <v>1278584.5895139198</v>
      </c>
      <c r="P273" s="3064">
        <f t="shared" si="74"/>
        <v>989737.6826297479</v>
      </c>
      <c r="Q273" s="3064">
        <f t="shared" si="74"/>
        <v>716909.08718421985</v>
      </c>
      <c r="R273" s="3064">
        <f t="shared" si="74"/>
        <v>460106.12613897154</v>
      </c>
      <c r="S273" s="3244">
        <f t="shared" si="74"/>
        <v>460106.12613897154</v>
      </c>
      <c r="T273" s="3232">
        <f t="shared" si="74"/>
        <v>460106.12613897154</v>
      </c>
      <c r="U273" s="3064">
        <f t="shared" si="74"/>
        <v>460106.12613897154</v>
      </c>
      <c r="V273" s="3064">
        <f t="shared" si="74"/>
        <v>460106.12613897154</v>
      </c>
      <c r="W273" s="3064">
        <f t="shared" si="74"/>
        <v>460106.12613897154</v>
      </c>
      <c r="X273" s="3064">
        <f t="shared" si="74"/>
        <v>460106.12613897154</v>
      </c>
      <c r="Y273" s="3064">
        <f t="shared" si="74"/>
        <v>460106.12613897154</v>
      </c>
      <c r="Z273" s="3064">
        <f t="shared" si="74"/>
        <v>460106.12613897154</v>
      </c>
      <c r="AA273" s="3064">
        <f t="shared" si="74"/>
        <v>460106.12613897154</v>
      </c>
      <c r="AB273" s="3064">
        <f t="shared" si="74"/>
        <v>460106.12613897154</v>
      </c>
      <c r="AC273" s="3064">
        <f t="shared" si="74"/>
        <v>460106.12613897154</v>
      </c>
      <c r="AD273" s="3064">
        <f t="shared" si="74"/>
        <v>460106.12613897154</v>
      </c>
      <c r="AE273" s="3064">
        <f t="shared" si="74"/>
        <v>460106.12613897154</v>
      </c>
      <c r="AF273" s="3064">
        <f t="shared" si="74"/>
        <v>460106.12613897154</v>
      </c>
      <c r="AG273" s="3064">
        <f t="shared" si="74"/>
        <v>460106.12613897154</v>
      </c>
      <c r="AH273" s="3064">
        <f t="shared" si="74"/>
        <v>460106.12613897154</v>
      </c>
      <c r="AI273" s="3064">
        <f t="shared" si="74"/>
        <v>460106.12613897154</v>
      </c>
      <c r="AJ273" s="3064">
        <f t="shared" si="74"/>
        <v>460106.12613897154</v>
      </c>
      <c r="AK273" s="3064">
        <f t="shared" si="74"/>
        <v>460106.12613897154</v>
      </c>
      <c r="AL273" s="3064">
        <f t="shared" si="74"/>
        <v>460106.12613897154</v>
      </c>
      <c r="AM273" s="3257">
        <f t="shared" si="74"/>
        <v>460106.12613897154</v>
      </c>
      <c r="AN273" s="3064">
        <f t="shared" si="74"/>
        <v>460106.12613897154</v>
      </c>
      <c r="AO273" s="3064">
        <f t="shared" si="74"/>
        <v>460106.12613897154</v>
      </c>
    </row>
    <row r="274" spans="1:41" s="376" customFormat="1" ht="15" customHeight="1">
      <c r="A274"/>
      <c r="B274"/>
      <c r="C274"/>
      <c r="D274" s="3218" t="s">
        <v>94</v>
      </c>
      <c r="E274" s="3427">
        <f t="shared" si="71"/>
        <v>391071.10588653496</v>
      </c>
      <c r="F274" s="2857">
        <f t="shared" si="72"/>
        <v>391071.10588653496</v>
      </c>
      <c r="G274"/>
      <c r="H274" s="3219" t="s">
        <v>87</v>
      </c>
      <c r="I274" s="3064">
        <f t="shared" si="73"/>
        <v>224849.38131211896</v>
      </c>
      <c r="J274" s="3064">
        <f t="shared" si="74"/>
        <v>2004904.4079680126</v>
      </c>
      <c r="K274" s="3064">
        <f t="shared" si="74"/>
        <v>2522059.6206458374</v>
      </c>
      <c r="L274" s="3064">
        <f t="shared" si="74"/>
        <v>2169659.2051731516</v>
      </c>
      <c r="M274" s="3064">
        <f t="shared" si="74"/>
        <v>1833191.7552128148</v>
      </c>
      <c r="N274" s="3064">
        <f t="shared" si="74"/>
        <v>1512729.193466604</v>
      </c>
      <c r="O274" s="3064">
        <f t="shared" si="74"/>
        <v>1208278.5788247199</v>
      </c>
      <c r="P274" s="3064">
        <f t="shared" si="74"/>
        <v>919847.10904498491</v>
      </c>
      <c r="Q274" s="3064">
        <f t="shared" si="74"/>
        <v>647442.12348474842</v>
      </c>
      <c r="R274" s="3064">
        <f t="shared" si="74"/>
        <v>391071.10588653496</v>
      </c>
      <c r="S274" s="3244">
        <f t="shared" si="74"/>
        <v>391071.10588653496</v>
      </c>
      <c r="T274" s="3232">
        <f t="shared" si="74"/>
        <v>391071.10588653496</v>
      </c>
      <c r="U274" s="3064">
        <f t="shared" si="74"/>
        <v>391071.10588653496</v>
      </c>
      <c r="V274" s="3064">
        <f t="shared" si="74"/>
        <v>391071.10588653496</v>
      </c>
      <c r="W274" s="3064">
        <f t="shared" si="74"/>
        <v>391071.10588653496</v>
      </c>
      <c r="X274" s="3064">
        <f t="shared" si="74"/>
        <v>391071.10588653496</v>
      </c>
      <c r="Y274" s="3064">
        <f t="shared" si="74"/>
        <v>391071.10588653496</v>
      </c>
      <c r="Z274" s="3064">
        <f t="shared" si="74"/>
        <v>391071.10588653496</v>
      </c>
      <c r="AA274" s="3064">
        <f t="shared" si="74"/>
        <v>391071.10588653496</v>
      </c>
      <c r="AB274" s="3064">
        <f t="shared" si="74"/>
        <v>391071.10588653496</v>
      </c>
      <c r="AC274" s="3064">
        <f t="shared" si="74"/>
        <v>391071.10588653496</v>
      </c>
      <c r="AD274" s="3064">
        <f t="shared" si="74"/>
        <v>391071.10588653496</v>
      </c>
      <c r="AE274" s="3064">
        <f t="shared" si="74"/>
        <v>391071.10588653496</v>
      </c>
      <c r="AF274" s="3064">
        <f t="shared" si="74"/>
        <v>391071.10588653496</v>
      </c>
      <c r="AG274" s="3064">
        <f t="shared" si="74"/>
        <v>391071.10588653496</v>
      </c>
      <c r="AH274" s="3064">
        <f t="shared" si="74"/>
        <v>391071.10588653496</v>
      </c>
      <c r="AI274" s="3064">
        <f t="shared" si="74"/>
        <v>391071.10588653496</v>
      </c>
      <c r="AJ274" s="3064">
        <f t="shared" si="74"/>
        <v>391071.10588653496</v>
      </c>
      <c r="AK274" s="3064">
        <f t="shared" si="74"/>
        <v>391071.10588653496</v>
      </c>
      <c r="AL274" s="3064">
        <f t="shared" si="74"/>
        <v>391071.10588653496</v>
      </c>
      <c r="AM274" s="3257">
        <f t="shared" si="74"/>
        <v>391071.10588653496</v>
      </c>
      <c r="AN274" s="3064">
        <f t="shared" si="74"/>
        <v>391071.10588653496</v>
      </c>
      <c r="AO274" s="3064">
        <f t="shared" si="74"/>
        <v>391071.10588653496</v>
      </c>
    </row>
    <row r="275" spans="1:41" s="376" customFormat="1" ht="15" customHeight="1">
      <c r="A275"/>
      <c r="B275"/>
      <c r="C275"/>
      <c r="D275" s="3218" t="s">
        <v>95</v>
      </c>
      <c r="E275" s="3427">
        <f t="shared" si="71"/>
        <v>460106.12613897154</v>
      </c>
      <c r="F275" s="2857">
        <f t="shared" si="72"/>
        <v>460106.12613897154</v>
      </c>
      <c r="G275"/>
      <c r="H275" s="3219" t="s">
        <v>88</v>
      </c>
      <c r="I275" s="3064">
        <f t="shared" si="73"/>
        <v>241303.89727753063</v>
      </c>
      <c r="J275" s="3064">
        <f t="shared" si="74"/>
        <v>2962719.8201007638</v>
      </c>
      <c r="K275" s="3064">
        <f t="shared" si="74"/>
        <v>2594013.7602416412</v>
      </c>
      <c r="L275" s="3064">
        <f t="shared" si="74"/>
        <v>2241164.0521277357</v>
      </c>
      <c r="M275" s="3064">
        <f t="shared" si="74"/>
        <v>1904304.7494418556</v>
      </c>
      <c r="N275" s="3064">
        <f t="shared" si="74"/>
        <v>1583442.6261583008</v>
      </c>
      <c r="O275" s="3064">
        <f t="shared" si="74"/>
        <v>1278584.5895139198</v>
      </c>
      <c r="P275" s="3064">
        <f t="shared" si="74"/>
        <v>989737.6826297479</v>
      </c>
      <c r="Q275" s="3064">
        <f t="shared" si="74"/>
        <v>716909.08718421985</v>
      </c>
      <c r="R275" s="3064">
        <f t="shared" si="74"/>
        <v>460106.12613897154</v>
      </c>
      <c r="S275" s="3244">
        <f t="shared" si="74"/>
        <v>460106.12613897154</v>
      </c>
      <c r="T275" s="3232">
        <f t="shared" si="74"/>
        <v>460106.12613897154</v>
      </c>
      <c r="U275" s="3064">
        <f t="shared" si="74"/>
        <v>460106.12613897154</v>
      </c>
      <c r="V275" s="3064">
        <f t="shared" si="74"/>
        <v>460106.12613897154</v>
      </c>
      <c r="W275" s="3064">
        <f t="shared" si="74"/>
        <v>460106.12613897154</v>
      </c>
      <c r="X275" s="3064">
        <f t="shared" si="74"/>
        <v>460106.12613897154</v>
      </c>
      <c r="Y275" s="3064">
        <f t="shared" si="74"/>
        <v>460106.12613897154</v>
      </c>
      <c r="Z275" s="3064">
        <f t="shared" si="74"/>
        <v>460106.12613897154</v>
      </c>
      <c r="AA275" s="3064">
        <f t="shared" si="74"/>
        <v>460106.12613897154</v>
      </c>
      <c r="AB275" s="3064">
        <f t="shared" si="74"/>
        <v>460106.12613897154</v>
      </c>
      <c r="AC275" s="3064">
        <f t="shared" si="74"/>
        <v>460106.12613897154</v>
      </c>
      <c r="AD275" s="3064">
        <f t="shared" si="74"/>
        <v>460106.12613897154</v>
      </c>
      <c r="AE275" s="3064">
        <f t="shared" si="74"/>
        <v>460106.12613897154</v>
      </c>
      <c r="AF275" s="3064">
        <f t="shared" si="74"/>
        <v>460106.12613897154</v>
      </c>
      <c r="AG275" s="3064">
        <f t="shared" si="74"/>
        <v>460106.12613897154</v>
      </c>
      <c r="AH275" s="3064">
        <f t="shared" si="74"/>
        <v>460106.12613897154</v>
      </c>
      <c r="AI275" s="3064">
        <f t="shared" si="74"/>
        <v>460106.12613897154</v>
      </c>
      <c r="AJ275" s="3064">
        <f t="shared" si="74"/>
        <v>460106.12613897154</v>
      </c>
      <c r="AK275" s="3064">
        <f t="shared" si="74"/>
        <v>460106.12613897154</v>
      </c>
      <c r="AL275" s="3064">
        <f t="shared" si="74"/>
        <v>460106.12613897154</v>
      </c>
      <c r="AM275" s="3257">
        <f t="shared" si="74"/>
        <v>460106.12613897154</v>
      </c>
      <c r="AN275" s="3064">
        <f t="shared" si="74"/>
        <v>460106.12613897154</v>
      </c>
      <c r="AO275" s="3064">
        <f t="shared" si="74"/>
        <v>460106.12613897154</v>
      </c>
    </row>
    <row r="276" spans="1:41" s="376" customFormat="1" ht="15" customHeight="1" thickBot="1">
      <c r="A276"/>
      <c r="B276"/>
      <c r="C276"/>
      <c r="D276" s="3220" t="s">
        <v>96</v>
      </c>
      <c r="E276" s="3427">
        <f t="shared" si="71"/>
        <v>69035.020252436079</v>
      </c>
      <c r="F276" s="2857">
        <f t="shared" si="72"/>
        <v>69035.020252436079</v>
      </c>
      <c r="G276" s="2859"/>
      <c r="H276" s="3221" t="s">
        <v>89</v>
      </c>
      <c r="I276" s="3064">
        <f t="shared" si="73"/>
        <v>16454.515965411672</v>
      </c>
      <c r="J276" s="3064">
        <f t="shared" si="74"/>
        <v>957815.4121327512</v>
      </c>
      <c r="K276" s="3064">
        <f t="shared" si="74"/>
        <v>71954.139595803805</v>
      </c>
      <c r="L276" s="3064">
        <f t="shared" si="74"/>
        <v>71504.846954584005</v>
      </c>
      <c r="M276" s="3064">
        <f t="shared" si="74"/>
        <v>71112.994229040574</v>
      </c>
      <c r="N276" s="3064">
        <f t="shared" si="74"/>
        <v>70713.432691696449</v>
      </c>
      <c r="O276" s="3064">
        <f t="shared" si="74"/>
        <v>70306.010689199495</v>
      </c>
      <c r="P276" s="3064">
        <f t="shared" si="74"/>
        <v>69890.573584762518</v>
      </c>
      <c r="Q276" s="3064">
        <f t="shared" si="74"/>
        <v>69466.963699470973</v>
      </c>
      <c r="R276" s="3064">
        <f t="shared" si="74"/>
        <v>69035.020252436079</v>
      </c>
      <c r="S276" s="3244">
        <f t="shared" si="74"/>
        <v>69035.020252436079</v>
      </c>
      <c r="T276" s="3232">
        <f t="shared" si="74"/>
        <v>69035.020252436079</v>
      </c>
      <c r="U276" s="3064">
        <f t="shared" si="74"/>
        <v>69035.020252436079</v>
      </c>
      <c r="V276" s="3064">
        <f t="shared" si="74"/>
        <v>69035.020252436079</v>
      </c>
      <c r="W276" s="3064">
        <f t="shared" si="74"/>
        <v>69035.020252436079</v>
      </c>
      <c r="X276" s="3064">
        <f t="shared" si="74"/>
        <v>69035.020252436079</v>
      </c>
      <c r="Y276" s="3064">
        <f t="shared" si="74"/>
        <v>69035.020252436079</v>
      </c>
      <c r="Z276" s="3064">
        <f t="shared" si="74"/>
        <v>69035.020252436079</v>
      </c>
      <c r="AA276" s="3064">
        <f t="shared" si="74"/>
        <v>69035.020252436079</v>
      </c>
      <c r="AB276" s="3064">
        <f t="shared" si="74"/>
        <v>69035.020252436079</v>
      </c>
      <c r="AC276" s="3064">
        <f t="shared" si="74"/>
        <v>69035.020252436079</v>
      </c>
      <c r="AD276" s="3064">
        <f t="shared" si="74"/>
        <v>69035.020252436079</v>
      </c>
      <c r="AE276" s="3064">
        <f t="shared" si="74"/>
        <v>69035.020252436079</v>
      </c>
      <c r="AF276" s="3064">
        <f t="shared" si="74"/>
        <v>69035.020252436079</v>
      </c>
      <c r="AG276" s="3064">
        <f t="shared" si="74"/>
        <v>69035.020252436079</v>
      </c>
      <c r="AH276" s="3064">
        <f t="shared" si="74"/>
        <v>69035.020252436079</v>
      </c>
      <c r="AI276" s="3064">
        <f t="shared" si="74"/>
        <v>69035.020252436079</v>
      </c>
      <c r="AJ276" s="3064">
        <f t="shared" si="74"/>
        <v>69035.020252436079</v>
      </c>
      <c r="AK276" s="3064">
        <f t="shared" si="74"/>
        <v>69035.020252436079</v>
      </c>
      <c r="AL276" s="3064">
        <f t="shared" si="74"/>
        <v>69035.020252436079</v>
      </c>
      <c r="AM276" s="3257">
        <f t="shared" si="74"/>
        <v>69035.020252436079</v>
      </c>
      <c r="AN276" s="3064">
        <f t="shared" si="74"/>
        <v>69035.020252436079</v>
      </c>
      <c r="AO276" s="3064">
        <f t="shared" si="74"/>
        <v>69035.020252436079</v>
      </c>
    </row>
    <row r="277" spans="1:41" s="376" customFormat="1" ht="15" customHeight="1">
      <c r="A277"/>
      <c r="B277"/>
      <c r="C277"/>
      <c r="D277" s="18"/>
      <c r="E277" s="3426"/>
      <c r="F277"/>
      <c r="G277"/>
      <c r="H277"/>
      <c r="I277" s="3064"/>
      <c r="J277" s="3064"/>
      <c r="K277" s="3064"/>
      <c r="L277" s="3064"/>
      <c r="M277" s="3064"/>
      <c r="N277" s="3064"/>
      <c r="O277" s="3064"/>
      <c r="P277" s="3064"/>
      <c r="Q277" s="3064"/>
      <c r="R277" s="3064"/>
      <c r="S277" s="3244"/>
      <c r="T277" s="3232"/>
      <c r="U277" s="3064"/>
      <c r="V277" s="3064"/>
      <c r="W277" s="3064"/>
      <c r="X277" s="3064"/>
      <c r="Y277" s="3064"/>
      <c r="Z277" s="3064"/>
      <c r="AA277" s="3064"/>
      <c r="AB277" s="3064"/>
      <c r="AC277" s="3064"/>
      <c r="AD277" s="3064"/>
      <c r="AE277" s="3064"/>
      <c r="AF277" s="3064"/>
      <c r="AG277" s="3064"/>
      <c r="AH277" s="3064"/>
      <c r="AI277" s="3064"/>
      <c r="AJ277" s="3064"/>
      <c r="AK277" s="3064"/>
      <c r="AL277" s="3064"/>
      <c r="AM277" s="3257"/>
      <c r="AN277" s="3064"/>
      <c r="AO277" s="3064"/>
    </row>
    <row r="278" spans="1:41" s="376" customFormat="1" ht="15" customHeight="1">
      <c r="A278" s="8"/>
      <c r="B278"/>
      <c r="C278"/>
      <c r="D278" s="18"/>
      <c r="E278" s="3426"/>
      <c r="F278"/>
      <c r="G278"/>
      <c r="H278"/>
      <c r="I278" s="3064"/>
      <c r="J278" s="3064"/>
      <c r="K278" s="3064"/>
      <c r="L278" s="3064"/>
      <c r="M278" s="3064"/>
      <c r="N278" s="3064"/>
      <c r="O278" s="3064"/>
      <c r="P278" s="3064"/>
      <c r="Q278" s="3064"/>
      <c r="R278" s="3064"/>
      <c r="S278" s="3244"/>
      <c r="T278" s="3232"/>
      <c r="U278" s="3064"/>
      <c r="V278" s="3064"/>
      <c r="W278" s="3064"/>
      <c r="X278" s="3064"/>
      <c r="Y278" s="3064"/>
      <c r="Z278" s="3064"/>
      <c r="AA278" s="3064"/>
      <c r="AB278" s="3064"/>
      <c r="AC278" s="3064"/>
      <c r="AD278" s="3064"/>
      <c r="AE278" s="3064"/>
      <c r="AF278" s="3064"/>
      <c r="AG278" s="3064"/>
      <c r="AH278" s="3064"/>
      <c r="AI278" s="3064"/>
      <c r="AJ278" s="3064"/>
      <c r="AK278" s="3064"/>
      <c r="AL278" s="3064"/>
      <c r="AM278" s="3257"/>
      <c r="AN278" s="3064"/>
      <c r="AO278" s="3064"/>
    </row>
    <row r="279" spans="1:41" s="376" customFormat="1" ht="21">
      <c r="A279" s="3351"/>
      <c r="B279" s="3351"/>
      <c r="C279" s="3351"/>
      <c r="D279" s="3351" t="s">
        <v>1373</v>
      </c>
      <c r="E279" s="3430"/>
      <c r="F279" s="3351"/>
      <c r="G279" s="3351"/>
      <c r="H279" s="3351"/>
      <c r="I279" s="3064"/>
      <c r="J279" s="3064"/>
      <c r="K279" s="3064"/>
      <c r="L279" s="3064"/>
      <c r="M279" s="3064"/>
      <c r="N279" s="3064"/>
      <c r="O279" s="3064"/>
      <c r="P279" s="3064"/>
      <c r="Q279" s="3064"/>
      <c r="R279" s="3064"/>
      <c r="S279" s="3244"/>
      <c r="T279" s="3232"/>
      <c r="U279" s="3064"/>
      <c r="V279" s="3064"/>
      <c r="W279" s="3064"/>
      <c r="X279" s="3064"/>
      <c r="Y279" s="3064"/>
      <c r="Z279" s="3064"/>
      <c r="AA279" s="3064"/>
      <c r="AB279" s="3064"/>
      <c r="AC279" s="3064"/>
      <c r="AD279" s="3064"/>
      <c r="AE279" s="3064"/>
      <c r="AF279" s="3064"/>
      <c r="AG279" s="3064"/>
      <c r="AH279" s="3064"/>
      <c r="AI279" s="3064"/>
      <c r="AJ279" s="3064"/>
      <c r="AK279" s="3064"/>
      <c r="AL279" s="3064"/>
      <c r="AM279" s="3257"/>
      <c r="AN279" s="3064"/>
      <c r="AO279" s="3064"/>
    </row>
    <row r="280" spans="1:41" s="376" customFormat="1" ht="15" customHeight="1">
      <c r="A280" t="s">
        <v>74</v>
      </c>
      <c r="B280" t="s">
        <v>75</v>
      </c>
      <c r="C280" t="s">
        <v>76</v>
      </c>
      <c r="D280" s="3130"/>
      <c r="E280" s="3427" t="s">
        <v>30</v>
      </c>
      <c r="F280"/>
      <c r="G280"/>
      <c r="H280"/>
      <c r="I280" s="3064"/>
      <c r="J280" s="3064"/>
      <c r="K280" s="3064"/>
      <c r="L280" s="3064"/>
      <c r="M280" s="3064"/>
      <c r="N280" s="3064"/>
      <c r="O280" s="3064"/>
      <c r="P280" s="3064"/>
      <c r="Q280" s="3064"/>
      <c r="R280" s="3064"/>
      <c r="S280" s="3244"/>
      <c r="T280" s="3232"/>
      <c r="U280" s="3064"/>
      <c r="V280" s="3064"/>
      <c r="W280" s="3064"/>
      <c r="X280" s="3064"/>
      <c r="Y280" s="3064"/>
      <c r="Z280" s="3064"/>
      <c r="AA280" s="3064"/>
      <c r="AB280" s="3064"/>
      <c r="AC280" s="3064"/>
      <c r="AD280" s="3064"/>
      <c r="AE280" s="3064"/>
      <c r="AF280" s="3064"/>
      <c r="AG280" s="3064"/>
      <c r="AH280" s="3064"/>
      <c r="AI280" s="3064"/>
      <c r="AJ280" s="3064"/>
      <c r="AK280" s="3064"/>
      <c r="AL280" s="3064"/>
      <c r="AM280" s="3257"/>
      <c r="AN280" s="3064"/>
      <c r="AO280" s="3064"/>
    </row>
    <row r="281" spans="1:41" s="376" customFormat="1" ht="15" customHeight="1">
      <c r="A281" s="2855">
        <v>-1</v>
      </c>
      <c r="B281" s="2856" t="s">
        <v>38</v>
      </c>
      <c r="C281" s="2738" t="s">
        <v>22</v>
      </c>
      <c r="D281" s="3131" t="str">
        <f>IFERROR(INDEX($D$3:$D$49,MATCH($B281,$C$3:$C$49,0)),0)</f>
        <v>COSTI DI COSTRUZIONE (UTILITY)</v>
      </c>
      <c r="E281" s="3426" cm="1">
        <f t="array" ref="E281">SUMPRODUCT($I281:$AO281,--($I$2:$AO$2&lt;=E$58))</f>
        <v>0</v>
      </c>
      <c r="F281" s="2735" cm="1">
        <f t="array" ref="F281">SUMPRODUCT($I281:$AO281,--($I$2:$AO$2&lt;=F$58))</f>
        <v>0</v>
      </c>
      <c r="G281"/>
      <c r="H281" s="8"/>
      <c r="I281" s="3064" cm="1">
        <f t="array" ref="I281">SUMPRODUCT(I$3:I$49,--($B$3:$B$49=$C281)*--($C$3:$C$49=$B281))*$A281</f>
        <v>0</v>
      </c>
      <c r="J281" s="3064" cm="1">
        <f t="array" ref="J281">SUMPRODUCT(J$3:J$49,--($B$3:$B$49=$C281)*--($C$3:$C$49=$B281))*$A281</f>
        <v>0</v>
      </c>
      <c r="K281" s="3064" cm="1">
        <f t="array" ref="K281">SUMPRODUCT(K$3:K$49,--($B$3:$B$49=$C281)*--($C$3:$C$49=$B281))*$A281</f>
        <v>0</v>
      </c>
      <c r="L281" s="3064" cm="1">
        <f t="array" ref="L281">SUMPRODUCT(L$3:L$49,--($B$3:$B$49=$C281)*--($C$3:$C$49=$B281))*$A281</f>
        <v>0</v>
      </c>
      <c r="M281" s="3064" cm="1">
        <f t="array" ref="M281">SUMPRODUCT(M$3:M$49,--($B$3:$B$49=$C281)*--($C$3:$C$49=$B281))*$A281</f>
        <v>0</v>
      </c>
      <c r="N281" s="3064" cm="1">
        <f t="array" ref="N281">SUMPRODUCT(N$3:N$49,--($B$3:$B$49=$C281)*--($C$3:$C$49=$B281))*$A281</f>
        <v>0</v>
      </c>
      <c r="O281" s="3064" cm="1">
        <f t="array" ref="O281">SUMPRODUCT(O$3:O$49,--($B$3:$B$49=$C281)*--($C$3:$C$49=$B281))*$A281</f>
        <v>0</v>
      </c>
      <c r="P281" s="3064" cm="1">
        <f t="array" ref="P281">SUMPRODUCT(P$3:P$49,--($B$3:$B$49=$C281)*--($C$3:$C$49=$B281))*$A281</f>
        <v>0</v>
      </c>
      <c r="Q281" s="3064" cm="1">
        <f t="array" ref="Q281">SUMPRODUCT(Q$3:Q$49,--($B$3:$B$49=$C281)*--($C$3:$C$49=$B281))*$A281</f>
        <v>0</v>
      </c>
      <c r="R281" s="3064" cm="1">
        <f t="array" ref="R281">SUMPRODUCT(R$3:R$49,--($B$3:$B$49=$C281)*--($C$3:$C$49=$B281))*$A281</f>
        <v>0</v>
      </c>
      <c r="S281" s="3244" cm="1">
        <f t="array" ref="S281">SUMPRODUCT(S$3:S$49,--($B$3:$B$49=$C281)*--($C$3:$C$49=$B281))*$A281</f>
        <v>0</v>
      </c>
      <c r="T281" s="3232" cm="1">
        <f t="array" ref="T281">SUMPRODUCT(T$3:T$49,--($B$3:$B$49=$C281)*--($C$3:$C$49=$B281))*$A281</f>
        <v>0</v>
      </c>
      <c r="U281" s="3064" cm="1">
        <f t="array" ref="U281">SUMPRODUCT(U$3:U$49,--($B$3:$B$49=$C281)*--($C$3:$C$49=$B281))*$A281</f>
        <v>0</v>
      </c>
      <c r="V281" s="3064" cm="1">
        <f t="array" ref="V281">SUMPRODUCT(V$3:V$49,--($B$3:$B$49=$C281)*--($C$3:$C$49=$B281))*$A281</f>
        <v>0</v>
      </c>
      <c r="W281" s="3064" cm="1">
        <f t="array" ref="W281">SUMPRODUCT(W$3:W$49,--($B$3:$B$49=$C281)*--($C$3:$C$49=$B281))*$A281</f>
        <v>0</v>
      </c>
      <c r="X281" s="3064" cm="1">
        <f t="array" ref="X281">SUMPRODUCT(X$3:X$49,--($B$3:$B$49=$C281)*--($C$3:$C$49=$B281))*$A281</f>
        <v>0</v>
      </c>
      <c r="Y281" s="3064" cm="1">
        <f t="array" ref="Y281">SUMPRODUCT(Y$3:Y$49,--($B$3:$B$49=$C281)*--($C$3:$C$49=$B281))*$A281</f>
        <v>0</v>
      </c>
      <c r="Z281" s="3064" cm="1">
        <f t="array" ref="Z281">SUMPRODUCT(Z$3:Z$49,--($B$3:$B$49=$C281)*--($C$3:$C$49=$B281))*$A281</f>
        <v>0</v>
      </c>
      <c r="AA281" s="3064" cm="1">
        <f t="array" ref="AA281">SUMPRODUCT(AA$3:AA$49,--($B$3:$B$49=$C281)*--($C$3:$C$49=$B281))*$A281</f>
        <v>0</v>
      </c>
      <c r="AB281" s="3064" cm="1">
        <f t="array" ref="AB281">SUMPRODUCT(AB$3:AB$49,--($B$3:$B$49=$C281)*--($C$3:$C$49=$B281))*$A281</f>
        <v>0</v>
      </c>
      <c r="AC281" s="3064" cm="1">
        <f t="array" ref="AC281">SUMPRODUCT(AC$3:AC$49,--($B$3:$B$49=$C281)*--($C$3:$C$49=$B281))*$A281</f>
        <v>0</v>
      </c>
      <c r="AD281" s="3064" cm="1">
        <f t="array" ref="AD281">SUMPRODUCT(AD$3:AD$49,--($B$3:$B$49=$C281)*--($C$3:$C$49=$B281))*$A281</f>
        <v>0</v>
      </c>
      <c r="AE281" s="3064" cm="1">
        <f t="array" ref="AE281">SUMPRODUCT(AE$3:AE$49,--($B$3:$B$49=$C281)*--($C$3:$C$49=$B281))*$A281</f>
        <v>0</v>
      </c>
      <c r="AF281" s="3064" cm="1">
        <f t="array" ref="AF281">SUMPRODUCT(AF$3:AF$49,--($B$3:$B$49=$C281)*--($C$3:$C$49=$B281))*$A281</f>
        <v>0</v>
      </c>
      <c r="AG281" s="3064" cm="1">
        <f t="array" ref="AG281">SUMPRODUCT(AG$3:AG$49,--($B$3:$B$49=$C281)*--($C$3:$C$49=$B281))*$A281</f>
        <v>0</v>
      </c>
      <c r="AH281" s="3064" cm="1">
        <f t="array" ref="AH281">SUMPRODUCT(AH$3:AH$49,--($B$3:$B$49=$C281)*--($C$3:$C$49=$B281))*$A281</f>
        <v>0</v>
      </c>
      <c r="AI281" s="3064" cm="1">
        <f t="array" ref="AI281">SUMPRODUCT(AI$3:AI$49,--($B$3:$B$49=$C281)*--($C$3:$C$49=$B281))*$A281</f>
        <v>0</v>
      </c>
      <c r="AJ281" s="3064" cm="1">
        <f t="array" ref="AJ281">SUMPRODUCT(AJ$3:AJ$49,--($B$3:$B$49=$C281)*--($C$3:$C$49=$B281))*$A281</f>
        <v>0</v>
      </c>
      <c r="AK281" s="3064" cm="1">
        <f t="array" ref="AK281">SUMPRODUCT(AK$3:AK$49,--($B$3:$B$49=$C281)*--($C$3:$C$49=$B281))*$A281</f>
        <v>0</v>
      </c>
      <c r="AL281" s="3064" cm="1">
        <f t="array" ref="AL281">SUMPRODUCT(AL$3:AL$49,--($B$3:$B$49=$C281)*--($C$3:$C$49=$B281))*$A281</f>
        <v>0</v>
      </c>
      <c r="AM281" s="3257" cm="1">
        <f t="array" ref="AM281">SUMPRODUCT(AM$3:AM$49,--($B$3:$B$49=$C281)*--($C$3:$C$49=$B281))*$A281</f>
        <v>0</v>
      </c>
      <c r="AN281" s="3064" cm="1">
        <f t="array" ref="AN281">SUMPRODUCT(AN$3:AN$49,--($B$3:$B$49=$C281)*--($C$3:$C$49=$B281))*$A281</f>
        <v>0</v>
      </c>
      <c r="AO281" s="3064" cm="1">
        <f t="array" ref="AO281">SUMPRODUCT(AO$3:AO$49,--($B$3:$B$49=$C281)*--($C$3:$C$49=$B281))*$A281</f>
        <v>0</v>
      </c>
    </row>
    <row r="282" spans="1:41" s="376" customFormat="1" ht="15" customHeight="1">
      <c r="A282" s="2855"/>
      <c r="B282" s="2856"/>
      <c r="C282" s="2738" t="s">
        <v>22</v>
      </c>
      <c r="D282" s="3130">
        <f>IFERROR(INDEX($D$3:$D$49,MATCH($B282,$C$3:$C$49,0)),0)</f>
        <v>0</v>
      </c>
      <c r="E282" s="3426" cm="1">
        <f t="array" ref="E282">SUMPRODUCT($I282:$AO282,--($I$2:$AO$2&lt;=E$58))</f>
        <v>0</v>
      </c>
      <c r="F282" s="2735" cm="1">
        <f t="array" ref="F282">SUMPRODUCT($I282:$AO282,--($I$2:$AO$2&lt;=F$58))</f>
        <v>0</v>
      </c>
      <c r="G282"/>
      <c r="H282" s="8"/>
      <c r="I282" s="3064" cm="1">
        <f t="array" ref="I282">SUMPRODUCT(I$3:I$49,--($B$3:$B$49=$C282)*--($C$3:$C$49=$B282))*$A282</f>
        <v>0</v>
      </c>
      <c r="J282" s="3064" cm="1">
        <f t="array" ref="J282">SUMPRODUCT(J$3:J$49,--($B$3:$B$49=$C282)*--($C$3:$C$49=$B282))*$A282</f>
        <v>0</v>
      </c>
      <c r="K282" s="3064" cm="1">
        <f t="array" ref="K282">SUMPRODUCT(K$3:K$49,--($B$3:$B$49=$C282)*--($C$3:$C$49=$B282))*$A282</f>
        <v>0</v>
      </c>
      <c r="L282" s="3064" cm="1">
        <f t="array" ref="L282">SUMPRODUCT(L$3:L$49,--($B$3:$B$49=$C282)*--($C$3:$C$49=$B282))*$A282</f>
        <v>0</v>
      </c>
      <c r="M282" s="3064" cm="1">
        <f t="array" ref="M282">SUMPRODUCT(M$3:M$49,--($B$3:$B$49=$C282)*--($C$3:$C$49=$B282))*$A282</f>
        <v>0</v>
      </c>
      <c r="N282" s="3064" cm="1">
        <f t="array" ref="N282">SUMPRODUCT(N$3:N$49,--($B$3:$B$49=$C282)*--($C$3:$C$49=$B282))*$A282</f>
        <v>0</v>
      </c>
      <c r="O282" s="3064" cm="1">
        <f t="array" ref="O282">SUMPRODUCT(O$3:O$49,--($B$3:$B$49=$C282)*--($C$3:$C$49=$B282))*$A282</f>
        <v>0</v>
      </c>
      <c r="P282" s="3064" cm="1">
        <f t="array" ref="P282">SUMPRODUCT(P$3:P$49,--($B$3:$B$49=$C282)*--($C$3:$C$49=$B282))*$A282</f>
        <v>0</v>
      </c>
      <c r="Q282" s="3064" cm="1">
        <f t="array" ref="Q282">SUMPRODUCT(Q$3:Q$49,--($B$3:$B$49=$C282)*--($C$3:$C$49=$B282))*$A282</f>
        <v>0</v>
      </c>
      <c r="R282" s="3064" cm="1">
        <f t="array" ref="R282">SUMPRODUCT(R$3:R$49,--($B$3:$B$49=$C282)*--($C$3:$C$49=$B282))*$A282</f>
        <v>0</v>
      </c>
      <c r="S282" s="3244" cm="1">
        <f t="array" ref="S282">SUMPRODUCT(S$3:S$49,--($B$3:$B$49=$C282)*--($C$3:$C$49=$B282))*$A282</f>
        <v>0</v>
      </c>
      <c r="T282" s="3232" cm="1">
        <f t="array" ref="T282">SUMPRODUCT(T$3:T$49,--($B$3:$B$49=$C282)*--($C$3:$C$49=$B282))*$A282</f>
        <v>0</v>
      </c>
      <c r="U282" s="3064" cm="1">
        <f t="array" ref="U282">SUMPRODUCT(U$3:U$49,--($B$3:$B$49=$C282)*--($C$3:$C$49=$B282))*$A282</f>
        <v>0</v>
      </c>
      <c r="V282" s="3064" cm="1">
        <f t="array" ref="V282">SUMPRODUCT(V$3:V$49,--($B$3:$B$49=$C282)*--($C$3:$C$49=$B282))*$A282</f>
        <v>0</v>
      </c>
      <c r="W282" s="3064" cm="1">
        <f t="array" ref="W282">SUMPRODUCT(W$3:W$49,--($B$3:$B$49=$C282)*--($C$3:$C$49=$B282))*$A282</f>
        <v>0</v>
      </c>
      <c r="X282" s="3064" cm="1">
        <f t="array" ref="X282">SUMPRODUCT(X$3:X$49,--($B$3:$B$49=$C282)*--($C$3:$C$49=$B282))*$A282</f>
        <v>0</v>
      </c>
      <c r="Y282" s="3064" cm="1">
        <f t="array" ref="Y282">SUMPRODUCT(Y$3:Y$49,--($B$3:$B$49=$C282)*--($C$3:$C$49=$B282))*$A282</f>
        <v>0</v>
      </c>
      <c r="Z282" s="3064" cm="1">
        <f t="array" ref="Z282">SUMPRODUCT(Z$3:Z$49,--($B$3:$B$49=$C282)*--($C$3:$C$49=$B282))*$A282</f>
        <v>0</v>
      </c>
      <c r="AA282" s="3064" cm="1">
        <f t="array" ref="AA282">SUMPRODUCT(AA$3:AA$49,--($B$3:$B$49=$C282)*--($C$3:$C$49=$B282))*$A282</f>
        <v>0</v>
      </c>
      <c r="AB282" s="3064" cm="1">
        <f t="array" ref="AB282">SUMPRODUCT(AB$3:AB$49,--($B$3:$B$49=$C282)*--($C$3:$C$49=$B282))*$A282</f>
        <v>0</v>
      </c>
      <c r="AC282" s="3064" cm="1">
        <f t="array" ref="AC282">SUMPRODUCT(AC$3:AC$49,--($B$3:$B$49=$C282)*--($C$3:$C$49=$B282))*$A282</f>
        <v>0</v>
      </c>
      <c r="AD282" s="3064" cm="1">
        <f t="array" ref="AD282">SUMPRODUCT(AD$3:AD$49,--($B$3:$B$49=$C282)*--($C$3:$C$49=$B282))*$A282</f>
        <v>0</v>
      </c>
      <c r="AE282" s="3064" cm="1">
        <f t="array" ref="AE282">SUMPRODUCT(AE$3:AE$49,--($B$3:$B$49=$C282)*--($C$3:$C$49=$B282))*$A282</f>
        <v>0</v>
      </c>
      <c r="AF282" s="3064" cm="1">
        <f t="array" ref="AF282">SUMPRODUCT(AF$3:AF$49,--($B$3:$B$49=$C282)*--($C$3:$C$49=$B282))*$A282</f>
        <v>0</v>
      </c>
      <c r="AG282" s="3064" cm="1">
        <f t="array" ref="AG282">SUMPRODUCT(AG$3:AG$49,--($B$3:$B$49=$C282)*--($C$3:$C$49=$B282))*$A282</f>
        <v>0</v>
      </c>
      <c r="AH282" s="3064" cm="1">
        <f t="array" ref="AH282">SUMPRODUCT(AH$3:AH$49,--($B$3:$B$49=$C282)*--($C$3:$C$49=$B282))*$A282</f>
        <v>0</v>
      </c>
      <c r="AI282" s="3064" cm="1">
        <f t="array" ref="AI282">SUMPRODUCT(AI$3:AI$49,--($B$3:$B$49=$C282)*--($C$3:$C$49=$B282))*$A282</f>
        <v>0</v>
      </c>
      <c r="AJ282" s="3064" cm="1">
        <f t="array" ref="AJ282">SUMPRODUCT(AJ$3:AJ$49,--($B$3:$B$49=$C282)*--($C$3:$C$49=$B282))*$A282</f>
        <v>0</v>
      </c>
      <c r="AK282" s="3064" cm="1">
        <f t="array" ref="AK282">SUMPRODUCT(AK$3:AK$49,--($B$3:$B$49=$C282)*--($C$3:$C$49=$B282))*$A282</f>
        <v>0</v>
      </c>
      <c r="AL282" s="3064" cm="1">
        <f t="array" ref="AL282">SUMPRODUCT(AL$3:AL$49,--($B$3:$B$49=$C282)*--($C$3:$C$49=$B282))*$A282</f>
        <v>0</v>
      </c>
      <c r="AM282" s="3257" cm="1">
        <f t="array" ref="AM282">SUMPRODUCT(AM$3:AM$49,--($B$3:$B$49=$C282)*--($C$3:$C$49=$B282))*$A282</f>
        <v>0</v>
      </c>
      <c r="AN282" s="3064" cm="1">
        <f t="array" ref="AN282">SUMPRODUCT(AN$3:AN$49,--($B$3:$B$49=$C282)*--($C$3:$C$49=$B282))*$A282</f>
        <v>0</v>
      </c>
      <c r="AO282" s="3064" cm="1">
        <f t="array" ref="AO282">SUMPRODUCT(AO$3:AO$49,--($B$3:$B$49=$C282)*--($C$3:$C$49=$B282))*$A282</f>
        <v>0</v>
      </c>
    </row>
    <row r="283" spans="1:41" s="376" customFormat="1" ht="15" customHeight="1">
      <c r="A283" s="2855"/>
      <c r="B283" s="2856"/>
      <c r="C283" s="2738" t="s">
        <v>22</v>
      </c>
      <c r="D283" s="3130">
        <f>IFERROR(INDEX($D$3:$D$49,MATCH($B283,$C$3:$C$49,0)),0)</f>
        <v>0</v>
      </c>
      <c r="E283" s="3426" cm="1">
        <f t="array" ref="E283">SUMPRODUCT($I283:$AO283,--($I$2:$AO$2&lt;=E$58))</f>
        <v>0</v>
      </c>
      <c r="F283" s="2735" cm="1">
        <f t="array" ref="F283">SUMPRODUCT($I283:$AO283,--($I$2:$AO$2&lt;=F$58))</f>
        <v>0</v>
      </c>
      <c r="G283"/>
      <c r="H283" s="8"/>
      <c r="I283" s="3064" cm="1">
        <f t="array" ref="I283">SUMPRODUCT(I$3:I$49,--($B$3:$B$49=$C283)*--($C$3:$C$49=$B283))*$A283</f>
        <v>0</v>
      </c>
      <c r="J283" s="3064" cm="1">
        <f t="array" ref="J283">SUMPRODUCT(J$3:J$49,--($B$3:$B$49=$C283)*--($C$3:$C$49=$B283))*$A283</f>
        <v>0</v>
      </c>
      <c r="K283" s="3064" cm="1">
        <f t="array" ref="K283">SUMPRODUCT(K$3:K$49,--($B$3:$B$49=$C283)*--($C$3:$C$49=$B283))*$A283</f>
        <v>0</v>
      </c>
      <c r="L283" s="3064" cm="1">
        <f t="array" ref="L283">SUMPRODUCT(L$3:L$49,--($B$3:$B$49=$C283)*--($C$3:$C$49=$B283))*$A283</f>
        <v>0</v>
      </c>
      <c r="M283" s="3064" cm="1">
        <f t="array" ref="M283">SUMPRODUCT(M$3:M$49,--($B$3:$B$49=$C283)*--($C$3:$C$49=$B283))*$A283</f>
        <v>0</v>
      </c>
      <c r="N283" s="3064" cm="1">
        <f t="array" ref="N283">SUMPRODUCT(N$3:N$49,--($B$3:$B$49=$C283)*--($C$3:$C$49=$B283))*$A283</f>
        <v>0</v>
      </c>
      <c r="O283" s="3064" cm="1">
        <f t="array" ref="O283">SUMPRODUCT(O$3:O$49,--($B$3:$B$49=$C283)*--($C$3:$C$49=$B283))*$A283</f>
        <v>0</v>
      </c>
      <c r="P283" s="3064" cm="1">
        <f t="array" ref="P283">SUMPRODUCT(P$3:P$49,--($B$3:$B$49=$C283)*--($C$3:$C$49=$B283))*$A283</f>
        <v>0</v>
      </c>
      <c r="Q283" s="3064" cm="1">
        <f t="array" ref="Q283">SUMPRODUCT(Q$3:Q$49,--($B$3:$B$49=$C283)*--($C$3:$C$49=$B283))*$A283</f>
        <v>0</v>
      </c>
      <c r="R283" s="3064" cm="1">
        <f t="array" ref="R283">SUMPRODUCT(R$3:R$49,--($B$3:$B$49=$C283)*--($C$3:$C$49=$B283))*$A283</f>
        <v>0</v>
      </c>
      <c r="S283" s="3244" cm="1">
        <f t="array" ref="S283">SUMPRODUCT(S$3:S$49,--($B$3:$B$49=$C283)*--($C$3:$C$49=$B283))*$A283</f>
        <v>0</v>
      </c>
      <c r="T283" s="3232" cm="1">
        <f t="array" ref="T283">SUMPRODUCT(T$3:T$49,--($B$3:$B$49=$C283)*--($C$3:$C$49=$B283))*$A283</f>
        <v>0</v>
      </c>
      <c r="U283" s="3064" cm="1">
        <f t="array" ref="U283">SUMPRODUCT(U$3:U$49,--($B$3:$B$49=$C283)*--($C$3:$C$49=$B283))*$A283</f>
        <v>0</v>
      </c>
      <c r="V283" s="3064" cm="1">
        <f t="array" ref="V283">SUMPRODUCT(V$3:V$49,--($B$3:$B$49=$C283)*--($C$3:$C$49=$B283))*$A283</f>
        <v>0</v>
      </c>
      <c r="W283" s="3064" cm="1">
        <f t="array" ref="W283">SUMPRODUCT(W$3:W$49,--($B$3:$B$49=$C283)*--($C$3:$C$49=$B283))*$A283</f>
        <v>0</v>
      </c>
      <c r="X283" s="3064" cm="1">
        <f t="array" ref="X283">SUMPRODUCT(X$3:X$49,--($B$3:$B$49=$C283)*--($C$3:$C$49=$B283))*$A283</f>
        <v>0</v>
      </c>
      <c r="Y283" s="3064" cm="1">
        <f t="array" ref="Y283">SUMPRODUCT(Y$3:Y$49,--($B$3:$B$49=$C283)*--($C$3:$C$49=$B283))*$A283</f>
        <v>0</v>
      </c>
      <c r="Z283" s="3064" cm="1">
        <f t="array" ref="Z283">SUMPRODUCT(Z$3:Z$49,--($B$3:$B$49=$C283)*--($C$3:$C$49=$B283))*$A283</f>
        <v>0</v>
      </c>
      <c r="AA283" s="3064" cm="1">
        <f t="array" ref="AA283">SUMPRODUCT(AA$3:AA$49,--($B$3:$B$49=$C283)*--($C$3:$C$49=$B283))*$A283</f>
        <v>0</v>
      </c>
      <c r="AB283" s="3064" cm="1">
        <f t="array" ref="AB283">SUMPRODUCT(AB$3:AB$49,--($B$3:$B$49=$C283)*--($C$3:$C$49=$B283))*$A283</f>
        <v>0</v>
      </c>
      <c r="AC283" s="3064" cm="1">
        <f t="array" ref="AC283">SUMPRODUCT(AC$3:AC$49,--($B$3:$B$49=$C283)*--($C$3:$C$49=$B283))*$A283</f>
        <v>0</v>
      </c>
      <c r="AD283" s="3064" cm="1">
        <f t="array" ref="AD283">SUMPRODUCT(AD$3:AD$49,--($B$3:$B$49=$C283)*--($C$3:$C$49=$B283))*$A283</f>
        <v>0</v>
      </c>
      <c r="AE283" s="3064" cm="1">
        <f t="array" ref="AE283">SUMPRODUCT(AE$3:AE$49,--($B$3:$B$49=$C283)*--($C$3:$C$49=$B283))*$A283</f>
        <v>0</v>
      </c>
      <c r="AF283" s="3064" cm="1">
        <f t="array" ref="AF283">SUMPRODUCT(AF$3:AF$49,--($B$3:$B$49=$C283)*--($C$3:$C$49=$B283))*$A283</f>
        <v>0</v>
      </c>
      <c r="AG283" s="3064" cm="1">
        <f t="array" ref="AG283">SUMPRODUCT(AG$3:AG$49,--($B$3:$B$49=$C283)*--($C$3:$C$49=$B283))*$A283</f>
        <v>0</v>
      </c>
      <c r="AH283" s="3064" cm="1">
        <f t="array" ref="AH283">SUMPRODUCT(AH$3:AH$49,--($B$3:$B$49=$C283)*--($C$3:$C$49=$B283))*$A283</f>
        <v>0</v>
      </c>
      <c r="AI283" s="3064" cm="1">
        <f t="array" ref="AI283">SUMPRODUCT(AI$3:AI$49,--($B$3:$B$49=$C283)*--($C$3:$C$49=$B283))*$A283</f>
        <v>0</v>
      </c>
      <c r="AJ283" s="3064" cm="1">
        <f t="array" ref="AJ283">SUMPRODUCT(AJ$3:AJ$49,--($B$3:$B$49=$C283)*--($C$3:$C$49=$B283))*$A283</f>
        <v>0</v>
      </c>
      <c r="AK283" s="3064" cm="1">
        <f t="array" ref="AK283">SUMPRODUCT(AK$3:AK$49,--($B$3:$B$49=$C283)*--($C$3:$C$49=$B283))*$A283</f>
        <v>0</v>
      </c>
      <c r="AL283" s="3064" cm="1">
        <f t="array" ref="AL283">SUMPRODUCT(AL$3:AL$49,--($B$3:$B$49=$C283)*--($C$3:$C$49=$B283))*$A283</f>
        <v>0</v>
      </c>
      <c r="AM283" s="3257" cm="1">
        <f t="array" ref="AM283">SUMPRODUCT(AM$3:AM$49,--($B$3:$B$49=$C283)*--($C$3:$C$49=$B283))*$A283</f>
        <v>0</v>
      </c>
      <c r="AN283" s="3064" cm="1">
        <f t="array" ref="AN283">SUMPRODUCT(AN$3:AN$49,--($B$3:$B$49=$C283)*--($C$3:$C$49=$B283))*$A283</f>
        <v>0</v>
      </c>
      <c r="AO283" s="3064" cm="1">
        <f t="array" ref="AO283">SUMPRODUCT(AO$3:AO$49,--($B$3:$B$49=$C283)*--($C$3:$C$49=$B283))*$A283</f>
        <v>0</v>
      </c>
    </row>
    <row r="284" spans="1:41" s="376" customFormat="1" ht="15" customHeight="1">
      <c r="A284" s="2855"/>
      <c r="B284" s="2856"/>
      <c r="C284" s="2738" t="s">
        <v>22</v>
      </c>
      <c r="D284" s="3130">
        <f>IFERROR(INDEX($D$3:$D$49,MATCH($B284,$C$3:$C$49,0)),0)</f>
        <v>0</v>
      </c>
      <c r="E284" s="3426" cm="1">
        <f t="array" ref="E284">SUMPRODUCT($I284:$AO284,--($I$2:$AO$2&lt;=E$58))</f>
        <v>0</v>
      </c>
      <c r="F284" s="2735" cm="1">
        <f t="array" ref="F284">SUMPRODUCT($I284:$AO284,--($I$2:$AO$2&lt;=F$58))</f>
        <v>0</v>
      </c>
      <c r="G284"/>
      <c r="H284" s="8"/>
      <c r="I284" s="3064" cm="1">
        <f t="array" ref="I284">SUMPRODUCT(I$3:I$49,--($B$3:$B$49=$C284)*--($C$3:$C$49=$B284))*$A284</f>
        <v>0</v>
      </c>
      <c r="J284" s="3064" cm="1">
        <f t="array" ref="J284">SUMPRODUCT(J$3:J$49,--($B$3:$B$49=$C284)*--($C$3:$C$49=$B284))*$A284</f>
        <v>0</v>
      </c>
      <c r="K284" s="3064" cm="1">
        <f t="array" ref="K284">SUMPRODUCT(K$3:K$49,--($B$3:$B$49=$C284)*--($C$3:$C$49=$B284))*$A284</f>
        <v>0</v>
      </c>
      <c r="L284" s="3064" cm="1">
        <f t="array" ref="L284">SUMPRODUCT(L$3:L$49,--($B$3:$B$49=$C284)*--($C$3:$C$49=$B284))*$A284</f>
        <v>0</v>
      </c>
      <c r="M284" s="3064" cm="1">
        <f t="array" ref="M284">SUMPRODUCT(M$3:M$49,--($B$3:$B$49=$C284)*--($C$3:$C$49=$B284))*$A284</f>
        <v>0</v>
      </c>
      <c r="N284" s="3064" cm="1">
        <f t="array" ref="N284">SUMPRODUCT(N$3:N$49,--($B$3:$B$49=$C284)*--($C$3:$C$49=$B284))*$A284</f>
        <v>0</v>
      </c>
      <c r="O284" s="3064" cm="1">
        <f t="array" ref="O284">SUMPRODUCT(O$3:O$49,--($B$3:$B$49=$C284)*--($C$3:$C$49=$B284))*$A284</f>
        <v>0</v>
      </c>
      <c r="P284" s="3064" cm="1">
        <f t="array" ref="P284">SUMPRODUCT(P$3:P$49,--($B$3:$B$49=$C284)*--($C$3:$C$49=$B284))*$A284</f>
        <v>0</v>
      </c>
      <c r="Q284" s="3064" cm="1">
        <f t="array" ref="Q284">SUMPRODUCT(Q$3:Q$49,--($B$3:$B$49=$C284)*--($C$3:$C$49=$B284))*$A284</f>
        <v>0</v>
      </c>
      <c r="R284" s="3064" cm="1">
        <f t="array" ref="R284">SUMPRODUCT(R$3:R$49,--($B$3:$B$49=$C284)*--($C$3:$C$49=$B284))*$A284</f>
        <v>0</v>
      </c>
      <c r="S284" s="3244" cm="1">
        <f t="array" ref="S284">SUMPRODUCT(S$3:S$49,--($B$3:$B$49=$C284)*--($C$3:$C$49=$B284))*$A284</f>
        <v>0</v>
      </c>
      <c r="T284" s="3232" cm="1">
        <f t="array" ref="T284">SUMPRODUCT(T$3:T$49,--($B$3:$B$49=$C284)*--($C$3:$C$49=$B284))*$A284</f>
        <v>0</v>
      </c>
      <c r="U284" s="3064" cm="1">
        <f t="array" ref="U284">SUMPRODUCT(U$3:U$49,--($B$3:$B$49=$C284)*--($C$3:$C$49=$B284))*$A284</f>
        <v>0</v>
      </c>
      <c r="V284" s="3064" cm="1">
        <f t="array" ref="V284">SUMPRODUCT(V$3:V$49,--($B$3:$B$49=$C284)*--($C$3:$C$49=$B284))*$A284</f>
        <v>0</v>
      </c>
      <c r="W284" s="3064" cm="1">
        <f t="array" ref="W284">SUMPRODUCT(W$3:W$49,--($B$3:$B$49=$C284)*--($C$3:$C$49=$B284))*$A284</f>
        <v>0</v>
      </c>
      <c r="X284" s="3064" cm="1">
        <f t="array" ref="X284">SUMPRODUCT(X$3:X$49,--($B$3:$B$49=$C284)*--($C$3:$C$49=$B284))*$A284</f>
        <v>0</v>
      </c>
      <c r="Y284" s="3064" cm="1">
        <f t="array" ref="Y284">SUMPRODUCT(Y$3:Y$49,--($B$3:$B$49=$C284)*--($C$3:$C$49=$B284))*$A284</f>
        <v>0</v>
      </c>
      <c r="Z284" s="3064" cm="1">
        <f t="array" ref="Z284">SUMPRODUCT(Z$3:Z$49,--($B$3:$B$49=$C284)*--($C$3:$C$49=$B284))*$A284</f>
        <v>0</v>
      </c>
      <c r="AA284" s="3064" cm="1">
        <f t="array" ref="AA284">SUMPRODUCT(AA$3:AA$49,--($B$3:$B$49=$C284)*--($C$3:$C$49=$B284))*$A284</f>
        <v>0</v>
      </c>
      <c r="AB284" s="3064" cm="1">
        <f t="array" ref="AB284">SUMPRODUCT(AB$3:AB$49,--($B$3:$B$49=$C284)*--($C$3:$C$49=$B284))*$A284</f>
        <v>0</v>
      </c>
      <c r="AC284" s="3064" cm="1">
        <f t="array" ref="AC284">SUMPRODUCT(AC$3:AC$49,--($B$3:$B$49=$C284)*--($C$3:$C$49=$B284))*$A284</f>
        <v>0</v>
      </c>
      <c r="AD284" s="3064" cm="1">
        <f t="array" ref="AD284">SUMPRODUCT(AD$3:AD$49,--($B$3:$B$49=$C284)*--($C$3:$C$49=$B284))*$A284</f>
        <v>0</v>
      </c>
      <c r="AE284" s="3064" cm="1">
        <f t="array" ref="AE284">SUMPRODUCT(AE$3:AE$49,--($B$3:$B$49=$C284)*--($C$3:$C$49=$B284))*$A284</f>
        <v>0</v>
      </c>
      <c r="AF284" s="3064" cm="1">
        <f t="array" ref="AF284">SUMPRODUCT(AF$3:AF$49,--($B$3:$B$49=$C284)*--($C$3:$C$49=$B284))*$A284</f>
        <v>0</v>
      </c>
      <c r="AG284" s="3064" cm="1">
        <f t="array" ref="AG284">SUMPRODUCT(AG$3:AG$49,--($B$3:$B$49=$C284)*--($C$3:$C$49=$B284))*$A284</f>
        <v>0</v>
      </c>
      <c r="AH284" s="3064" cm="1">
        <f t="array" ref="AH284">SUMPRODUCT(AH$3:AH$49,--($B$3:$B$49=$C284)*--($C$3:$C$49=$B284))*$A284</f>
        <v>0</v>
      </c>
      <c r="AI284" s="3064" cm="1">
        <f t="array" ref="AI284">SUMPRODUCT(AI$3:AI$49,--($B$3:$B$49=$C284)*--($C$3:$C$49=$B284))*$A284</f>
        <v>0</v>
      </c>
      <c r="AJ284" s="3064" cm="1">
        <f t="array" ref="AJ284">SUMPRODUCT(AJ$3:AJ$49,--($B$3:$B$49=$C284)*--($C$3:$C$49=$B284))*$A284</f>
        <v>0</v>
      </c>
      <c r="AK284" s="3064" cm="1">
        <f t="array" ref="AK284">SUMPRODUCT(AK$3:AK$49,--($B$3:$B$49=$C284)*--($C$3:$C$49=$B284))*$A284</f>
        <v>0</v>
      </c>
      <c r="AL284" s="3064" cm="1">
        <f t="array" ref="AL284">SUMPRODUCT(AL$3:AL$49,--($B$3:$B$49=$C284)*--($C$3:$C$49=$B284))*$A284</f>
        <v>0</v>
      </c>
      <c r="AM284" s="3257" cm="1">
        <f t="array" ref="AM284">SUMPRODUCT(AM$3:AM$49,--($B$3:$B$49=$C284)*--($C$3:$C$49=$B284))*$A284</f>
        <v>0</v>
      </c>
      <c r="AN284" s="3064" cm="1">
        <f t="array" ref="AN284">SUMPRODUCT(AN$3:AN$49,--($B$3:$B$49=$C284)*--($C$3:$C$49=$B284))*$A284</f>
        <v>0</v>
      </c>
      <c r="AO284" s="3064" cm="1">
        <f t="array" ref="AO284">SUMPRODUCT(AO$3:AO$49,--($B$3:$B$49=$C284)*--($C$3:$C$49=$B284))*$A284</f>
        <v>0</v>
      </c>
    </row>
    <row r="285" spans="1:41" s="376" customFormat="1" ht="15" customHeight="1">
      <c r="A285"/>
      <c r="B285"/>
      <c r="C285"/>
      <c r="D285" s="17" t="s">
        <v>26</v>
      </c>
      <c r="E285" s="3427" cm="1">
        <f t="array" ref="E285">SUMPRODUCT($I285:$AO285,--($I$2:$AO$2&lt;=E$58))</f>
        <v>0</v>
      </c>
      <c r="F285" s="2857" cm="1">
        <f t="array" ref="F285">SUMPRODUCT($I285:$AO285,--($I$2:$AO$2&lt;=F$58))</f>
        <v>0</v>
      </c>
      <c r="G285" s="8"/>
      <c r="H285" s="8"/>
      <c r="I285" s="3092">
        <f t="shared" ref="I285:AO285" si="75">SUM(I281:I284)</f>
        <v>0</v>
      </c>
      <c r="J285" s="3092">
        <f t="shared" si="75"/>
        <v>0</v>
      </c>
      <c r="K285" s="3092">
        <f t="shared" si="75"/>
        <v>0</v>
      </c>
      <c r="L285" s="3092">
        <f t="shared" si="75"/>
        <v>0</v>
      </c>
      <c r="M285" s="3092">
        <f t="shared" si="75"/>
        <v>0</v>
      </c>
      <c r="N285" s="3092">
        <f t="shared" si="75"/>
        <v>0</v>
      </c>
      <c r="O285" s="3092">
        <f t="shared" si="75"/>
        <v>0</v>
      </c>
      <c r="P285" s="3092">
        <f t="shared" si="75"/>
        <v>0</v>
      </c>
      <c r="Q285" s="3092">
        <f t="shared" si="75"/>
        <v>0</v>
      </c>
      <c r="R285" s="3092">
        <f t="shared" si="75"/>
        <v>0</v>
      </c>
      <c r="S285" s="3245">
        <f t="shared" si="75"/>
        <v>0</v>
      </c>
      <c r="T285" s="3233">
        <f t="shared" si="75"/>
        <v>0</v>
      </c>
      <c r="U285" s="3092">
        <f t="shared" si="75"/>
        <v>0</v>
      </c>
      <c r="V285" s="3092">
        <f t="shared" si="75"/>
        <v>0</v>
      </c>
      <c r="W285" s="3092">
        <f t="shared" si="75"/>
        <v>0</v>
      </c>
      <c r="X285" s="3092">
        <f t="shared" si="75"/>
        <v>0</v>
      </c>
      <c r="Y285" s="3092">
        <f t="shared" si="75"/>
        <v>0</v>
      </c>
      <c r="Z285" s="3092">
        <f t="shared" si="75"/>
        <v>0</v>
      </c>
      <c r="AA285" s="3092">
        <f t="shared" si="75"/>
        <v>0</v>
      </c>
      <c r="AB285" s="3092">
        <f t="shared" si="75"/>
        <v>0</v>
      </c>
      <c r="AC285" s="3092">
        <f t="shared" si="75"/>
        <v>0</v>
      </c>
      <c r="AD285" s="3092">
        <f t="shared" si="75"/>
        <v>0</v>
      </c>
      <c r="AE285" s="3092">
        <f t="shared" si="75"/>
        <v>0</v>
      </c>
      <c r="AF285" s="3092">
        <f t="shared" si="75"/>
        <v>0</v>
      </c>
      <c r="AG285" s="3092">
        <f t="shared" si="75"/>
        <v>0</v>
      </c>
      <c r="AH285" s="3092">
        <f t="shared" si="75"/>
        <v>0</v>
      </c>
      <c r="AI285" s="3092">
        <f t="shared" si="75"/>
        <v>0</v>
      </c>
      <c r="AJ285" s="3092">
        <f t="shared" si="75"/>
        <v>0</v>
      </c>
      <c r="AK285" s="3092">
        <f t="shared" si="75"/>
        <v>0</v>
      </c>
      <c r="AL285" s="3092">
        <f t="shared" si="75"/>
        <v>0</v>
      </c>
      <c r="AM285" s="3258">
        <f t="shared" si="75"/>
        <v>0</v>
      </c>
      <c r="AN285" s="3092">
        <f t="shared" si="75"/>
        <v>0</v>
      </c>
      <c r="AO285" s="3092">
        <f t="shared" si="75"/>
        <v>0</v>
      </c>
    </row>
    <row r="286" spans="1:41" s="376" customFormat="1" ht="15" customHeight="1">
      <c r="A286"/>
      <c r="B286"/>
      <c r="C286"/>
      <c r="D286" s="18"/>
      <c r="E286" s="3429"/>
      <c r="F286"/>
      <c r="G286"/>
      <c r="H286"/>
      <c r="I286" s="3064"/>
      <c r="J286" s="3064"/>
      <c r="K286" s="3064"/>
      <c r="L286" s="3064"/>
      <c r="M286" s="3064"/>
      <c r="N286" s="3064"/>
      <c r="O286" s="3064"/>
      <c r="P286" s="3064"/>
      <c r="Q286" s="3064"/>
      <c r="R286" s="3064"/>
      <c r="S286" s="3244"/>
      <c r="T286" s="3232"/>
      <c r="U286" s="3064"/>
      <c r="V286" s="3064"/>
      <c r="W286" s="3064"/>
      <c r="X286" s="3064"/>
      <c r="Y286" s="3064"/>
      <c r="Z286" s="3064"/>
      <c r="AA286" s="3064"/>
      <c r="AB286" s="3064"/>
      <c r="AC286" s="3064"/>
      <c r="AD286" s="3064"/>
      <c r="AE286" s="3064"/>
      <c r="AF286" s="3064"/>
      <c r="AG286" s="3064"/>
      <c r="AH286" s="3064"/>
      <c r="AI286" s="3064"/>
      <c r="AJ286" s="3064"/>
      <c r="AK286" s="3064"/>
      <c r="AL286" s="3064"/>
      <c r="AM286" s="3257"/>
      <c r="AN286" s="3064"/>
      <c r="AO286" s="3064"/>
    </row>
    <row r="287" spans="1:41" s="376" customFormat="1" ht="15" customHeight="1">
      <c r="A287"/>
      <c r="B287"/>
      <c r="C287"/>
      <c r="D287" s="18"/>
      <c r="E287" s="3427" t="s">
        <v>29</v>
      </c>
      <c r="F287"/>
      <c r="G287"/>
      <c r="H287"/>
      <c r="I287" s="3064"/>
      <c r="J287" s="3064"/>
      <c r="K287" s="3064"/>
      <c r="L287" s="3064"/>
      <c r="M287" s="3064"/>
      <c r="N287" s="3064"/>
      <c r="O287" s="3064"/>
      <c r="P287" s="3064"/>
      <c r="Q287" s="3064"/>
      <c r="R287" s="3064"/>
      <c r="S287" s="3244"/>
      <c r="T287" s="3232"/>
      <c r="U287" s="3064"/>
      <c r="V287" s="3064"/>
      <c r="W287" s="3064"/>
      <c r="X287" s="3064"/>
      <c r="Y287" s="3064"/>
      <c r="Z287" s="3064"/>
      <c r="AA287" s="3064"/>
      <c r="AB287" s="3064"/>
      <c r="AC287" s="3064"/>
      <c r="AD287" s="3064"/>
      <c r="AE287" s="3064"/>
      <c r="AF287" s="3064"/>
      <c r="AG287" s="3064"/>
      <c r="AH287" s="3064"/>
      <c r="AI287" s="3064"/>
      <c r="AJ287" s="3064"/>
      <c r="AK287" s="3064"/>
      <c r="AL287" s="3064"/>
      <c r="AM287" s="3257"/>
      <c r="AN287" s="3064"/>
      <c r="AO287" s="3064"/>
    </row>
    <row r="288" spans="1:41" s="376" customFormat="1" ht="15" customHeight="1">
      <c r="A288" s="2855">
        <v>1</v>
      </c>
      <c r="B288" s="2856" t="s">
        <v>28</v>
      </c>
      <c r="C288" s="2738" t="s">
        <v>22</v>
      </c>
      <c r="D288" s="3131" t="str">
        <f>IFERROR(INDEX($D$3:$D$49,MATCH($B288,$C$3:$C$49,0)),0)</f>
        <v>COSTI DI COSTRUZIONE (GC)</v>
      </c>
      <c r="E288" s="3426" cm="1">
        <f t="array" ref="E288">SUMPRODUCT($I288:$AO288,--($I$2:$AO$2&lt;=E$58))</f>
        <v>0</v>
      </c>
      <c r="F288" s="2735" cm="1">
        <f t="array" ref="F288">SUMPRODUCT($I288:$AO288,--($I$2:$AO$2&lt;=F$58))</f>
        <v>0</v>
      </c>
      <c r="G288"/>
      <c r="H288" s="8"/>
      <c r="I288" s="3064" cm="1">
        <f t="array" ref="I288">SUMPRODUCT(I$3:I$49,--($B$3:$B$49=$C288)*--($C$3:$C$49=$B288))*$A288</f>
        <v>0</v>
      </c>
      <c r="J288" s="3064" cm="1">
        <f t="array" ref="J288">SUMPRODUCT(J$3:J$49,--($B$3:$B$49=$C288)*--($C$3:$C$49=$B288))*$A288</f>
        <v>0</v>
      </c>
      <c r="K288" s="3064" cm="1">
        <f t="array" ref="K288">SUMPRODUCT(K$3:K$49,--($B$3:$B$49=$C288)*--($C$3:$C$49=$B288))*$A288</f>
        <v>0</v>
      </c>
      <c r="L288" s="3064" cm="1">
        <f t="array" ref="L288">SUMPRODUCT(L$3:L$49,--($B$3:$B$49=$C288)*--($C$3:$C$49=$B288))*$A288</f>
        <v>0</v>
      </c>
      <c r="M288" s="3064" cm="1">
        <f t="array" ref="M288">SUMPRODUCT(M$3:M$49,--($B$3:$B$49=$C288)*--($C$3:$C$49=$B288))*$A288</f>
        <v>0</v>
      </c>
      <c r="N288" s="3064" cm="1">
        <f t="array" ref="N288">SUMPRODUCT(N$3:N$49,--($B$3:$B$49=$C288)*--($C$3:$C$49=$B288))*$A288</f>
        <v>0</v>
      </c>
      <c r="O288" s="3064" cm="1">
        <f t="array" ref="O288">SUMPRODUCT(O$3:O$49,--($B$3:$B$49=$C288)*--($C$3:$C$49=$B288))*$A288</f>
        <v>0</v>
      </c>
      <c r="P288" s="3064" cm="1">
        <f t="array" ref="P288">SUMPRODUCT(P$3:P$49,--($B$3:$B$49=$C288)*--($C$3:$C$49=$B288))*$A288</f>
        <v>0</v>
      </c>
      <c r="Q288" s="3064" cm="1">
        <f t="array" ref="Q288">SUMPRODUCT(Q$3:Q$49,--($B$3:$B$49=$C288)*--($C$3:$C$49=$B288))*$A288</f>
        <v>0</v>
      </c>
      <c r="R288" s="3064" cm="1">
        <f t="array" ref="R288">SUMPRODUCT(R$3:R$49,--($B$3:$B$49=$C288)*--($C$3:$C$49=$B288))*$A288</f>
        <v>0</v>
      </c>
      <c r="S288" s="3244" cm="1">
        <f t="array" ref="S288">SUMPRODUCT(S$3:S$49,--($B$3:$B$49=$C288)*--($C$3:$C$49=$B288))*$A288</f>
        <v>0</v>
      </c>
      <c r="T288" s="3232" cm="1">
        <f t="array" ref="T288">SUMPRODUCT(T$3:T$49,--($B$3:$B$49=$C288)*--($C$3:$C$49=$B288))*$A288</f>
        <v>0</v>
      </c>
      <c r="U288" s="3064" cm="1">
        <f t="array" ref="U288">SUMPRODUCT(U$3:U$49,--($B$3:$B$49=$C288)*--($C$3:$C$49=$B288))*$A288</f>
        <v>0</v>
      </c>
      <c r="V288" s="3064" cm="1">
        <f t="array" ref="V288">SUMPRODUCT(V$3:V$49,--($B$3:$B$49=$C288)*--($C$3:$C$49=$B288))*$A288</f>
        <v>0</v>
      </c>
      <c r="W288" s="3064" cm="1">
        <f t="array" ref="W288">SUMPRODUCT(W$3:W$49,--($B$3:$B$49=$C288)*--($C$3:$C$49=$B288))*$A288</f>
        <v>0</v>
      </c>
      <c r="X288" s="3064" cm="1">
        <f t="array" ref="X288">SUMPRODUCT(X$3:X$49,--($B$3:$B$49=$C288)*--($C$3:$C$49=$B288))*$A288</f>
        <v>0</v>
      </c>
      <c r="Y288" s="3064" cm="1">
        <f t="array" ref="Y288">SUMPRODUCT(Y$3:Y$49,--($B$3:$B$49=$C288)*--($C$3:$C$49=$B288))*$A288</f>
        <v>0</v>
      </c>
      <c r="Z288" s="3064" cm="1">
        <f t="array" ref="Z288">SUMPRODUCT(Z$3:Z$49,--($B$3:$B$49=$C288)*--($C$3:$C$49=$B288))*$A288</f>
        <v>0</v>
      </c>
      <c r="AA288" s="3064" cm="1">
        <f t="array" ref="AA288">SUMPRODUCT(AA$3:AA$49,--($B$3:$B$49=$C288)*--($C$3:$C$49=$B288))*$A288</f>
        <v>0</v>
      </c>
      <c r="AB288" s="3064" cm="1">
        <f t="array" ref="AB288">SUMPRODUCT(AB$3:AB$49,--($B$3:$B$49=$C288)*--($C$3:$C$49=$B288))*$A288</f>
        <v>0</v>
      </c>
      <c r="AC288" s="3064" cm="1">
        <f t="array" ref="AC288">SUMPRODUCT(AC$3:AC$49,--($B$3:$B$49=$C288)*--($C$3:$C$49=$B288))*$A288</f>
        <v>0</v>
      </c>
      <c r="AD288" s="3064" cm="1">
        <f t="array" ref="AD288">SUMPRODUCT(AD$3:AD$49,--($B$3:$B$49=$C288)*--($C$3:$C$49=$B288))*$A288</f>
        <v>0</v>
      </c>
      <c r="AE288" s="3064" cm="1">
        <f t="array" ref="AE288">SUMPRODUCT(AE$3:AE$49,--($B$3:$B$49=$C288)*--($C$3:$C$49=$B288))*$A288</f>
        <v>0</v>
      </c>
      <c r="AF288" s="3064" cm="1">
        <f t="array" ref="AF288">SUMPRODUCT(AF$3:AF$49,--($B$3:$B$49=$C288)*--($C$3:$C$49=$B288))*$A288</f>
        <v>0</v>
      </c>
      <c r="AG288" s="3064" cm="1">
        <f t="array" ref="AG288">SUMPRODUCT(AG$3:AG$49,--($B$3:$B$49=$C288)*--($C$3:$C$49=$B288))*$A288</f>
        <v>0</v>
      </c>
      <c r="AH288" s="3064" cm="1">
        <f t="array" ref="AH288">SUMPRODUCT(AH$3:AH$49,--($B$3:$B$49=$C288)*--($C$3:$C$49=$B288))*$A288</f>
        <v>0</v>
      </c>
      <c r="AI288" s="3064" cm="1">
        <f t="array" ref="AI288">SUMPRODUCT(AI$3:AI$49,--($B$3:$B$49=$C288)*--($C$3:$C$49=$B288))*$A288</f>
        <v>0</v>
      </c>
      <c r="AJ288" s="3064" cm="1">
        <f t="array" ref="AJ288">SUMPRODUCT(AJ$3:AJ$49,--($B$3:$B$49=$C288)*--($C$3:$C$49=$B288))*$A288</f>
        <v>0</v>
      </c>
      <c r="AK288" s="3064" cm="1">
        <f t="array" ref="AK288">SUMPRODUCT(AK$3:AK$49,--($B$3:$B$49=$C288)*--($C$3:$C$49=$B288))*$A288</f>
        <v>0</v>
      </c>
      <c r="AL288" s="3064" cm="1">
        <f t="array" ref="AL288">SUMPRODUCT(AL$3:AL$49,--($B$3:$B$49=$C288)*--($C$3:$C$49=$B288))*$A288</f>
        <v>0</v>
      </c>
      <c r="AM288" s="3257" cm="1">
        <f t="array" ref="AM288">SUMPRODUCT(AM$3:AM$49,--($B$3:$B$49=$C288)*--($C$3:$C$49=$B288))*$A288</f>
        <v>0</v>
      </c>
      <c r="AN288" s="3064" cm="1">
        <f t="array" ref="AN288">SUMPRODUCT(AN$3:AN$49,--($B$3:$B$49=$C288)*--($C$3:$C$49=$B288))*$A288</f>
        <v>0</v>
      </c>
      <c r="AO288" s="3064" cm="1">
        <f t="array" ref="AO288">SUMPRODUCT(AO$3:AO$49,--($B$3:$B$49=$C288)*--($C$3:$C$49=$B288))*$A288</f>
        <v>0</v>
      </c>
    </row>
    <row r="289" spans="1:41" s="376" customFormat="1" ht="15" customHeight="1">
      <c r="A289" s="2855"/>
      <c r="B289" s="2856"/>
      <c r="C289" s="2738" t="s">
        <v>22</v>
      </c>
      <c r="D289" s="3130">
        <f>IFERROR(INDEX($D$3:$D$49,MATCH($B289,$C$3:$C$49,0)),0)</f>
        <v>0</v>
      </c>
      <c r="E289" s="3426" cm="1">
        <f t="array" ref="E289">SUMPRODUCT($I289:$AO289,--($I$2:$AO$2&lt;=E$58))</f>
        <v>0</v>
      </c>
      <c r="F289" s="2735" cm="1">
        <f t="array" ref="F289">SUMPRODUCT($I289:$AO289,--($I$2:$AO$2&lt;=F$58))</f>
        <v>0</v>
      </c>
      <c r="G289"/>
      <c r="H289" s="8"/>
      <c r="I289" s="3064" cm="1">
        <f t="array" ref="I289">SUMPRODUCT(I$3:I$49,--($B$3:$B$49=$C289)*--($C$3:$C$49=$B289))*$A289</f>
        <v>0</v>
      </c>
      <c r="J289" s="3064" cm="1">
        <f t="array" ref="J289">SUMPRODUCT(J$3:J$49,--($B$3:$B$49=$C289)*--($C$3:$C$49=$B289))*$A289</f>
        <v>0</v>
      </c>
      <c r="K289" s="3064" cm="1">
        <f t="array" ref="K289">SUMPRODUCT(K$3:K$49,--($B$3:$B$49=$C289)*--($C$3:$C$49=$B289))*$A289</f>
        <v>0</v>
      </c>
      <c r="L289" s="3064" cm="1">
        <f t="array" ref="L289">SUMPRODUCT(L$3:L$49,--($B$3:$B$49=$C289)*--($C$3:$C$49=$B289))*$A289</f>
        <v>0</v>
      </c>
      <c r="M289" s="3064" cm="1">
        <f t="array" ref="M289">SUMPRODUCT(M$3:M$49,--($B$3:$B$49=$C289)*--($C$3:$C$49=$B289))*$A289</f>
        <v>0</v>
      </c>
      <c r="N289" s="3064" cm="1">
        <f t="array" ref="N289">SUMPRODUCT(N$3:N$49,--($B$3:$B$49=$C289)*--($C$3:$C$49=$B289))*$A289</f>
        <v>0</v>
      </c>
      <c r="O289" s="3064" cm="1">
        <f t="array" ref="O289">SUMPRODUCT(O$3:O$49,--($B$3:$B$49=$C289)*--($C$3:$C$49=$B289))*$A289</f>
        <v>0</v>
      </c>
      <c r="P289" s="3064" cm="1">
        <f t="array" ref="P289">SUMPRODUCT(P$3:P$49,--($B$3:$B$49=$C289)*--($C$3:$C$49=$B289))*$A289</f>
        <v>0</v>
      </c>
      <c r="Q289" s="3064" cm="1">
        <f t="array" ref="Q289">SUMPRODUCT(Q$3:Q$49,--($B$3:$B$49=$C289)*--($C$3:$C$49=$B289))*$A289</f>
        <v>0</v>
      </c>
      <c r="R289" s="3064" cm="1">
        <f t="array" ref="R289">SUMPRODUCT(R$3:R$49,--($B$3:$B$49=$C289)*--($C$3:$C$49=$B289))*$A289</f>
        <v>0</v>
      </c>
      <c r="S289" s="3244" cm="1">
        <f t="array" ref="S289">SUMPRODUCT(S$3:S$49,--($B$3:$B$49=$C289)*--($C$3:$C$49=$B289))*$A289</f>
        <v>0</v>
      </c>
      <c r="T289" s="3232" cm="1">
        <f t="array" ref="T289">SUMPRODUCT(T$3:T$49,--($B$3:$B$49=$C289)*--($C$3:$C$49=$B289))*$A289</f>
        <v>0</v>
      </c>
      <c r="U289" s="3064" cm="1">
        <f t="array" ref="U289">SUMPRODUCT(U$3:U$49,--($B$3:$B$49=$C289)*--($C$3:$C$49=$B289))*$A289</f>
        <v>0</v>
      </c>
      <c r="V289" s="3064" cm="1">
        <f t="array" ref="V289">SUMPRODUCT(V$3:V$49,--($B$3:$B$49=$C289)*--($C$3:$C$49=$B289))*$A289</f>
        <v>0</v>
      </c>
      <c r="W289" s="3064" cm="1">
        <f t="array" ref="W289">SUMPRODUCT(W$3:W$49,--($B$3:$B$49=$C289)*--($C$3:$C$49=$B289))*$A289</f>
        <v>0</v>
      </c>
      <c r="X289" s="3064" cm="1">
        <f t="array" ref="X289">SUMPRODUCT(X$3:X$49,--($B$3:$B$49=$C289)*--($C$3:$C$49=$B289))*$A289</f>
        <v>0</v>
      </c>
      <c r="Y289" s="3064" cm="1">
        <f t="array" ref="Y289">SUMPRODUCT(Y$3:Y$49,--($B$3:$B$49=$C289)*--($C$3:$C$49=$B289))*$A289</f>
        <v>0</v>
      </c>
      <c r="Z289" s="3064" cm="1">
        <f t="array" ref="Z289">SUMPRODUCT(Z$3:Z$49,--($B$3:$B$49=$C289)*--($C$3:$C$49=$B289))*$A289</f>
        <v>0</v>
      </c>
      <c r="AA289" s="3064" cm="1">
        <f t="array" ref="AA289">SUMPRODUCT(AA$3:AA$49,--($B$3:$B$49=$C289)*--($C$3:$C$49=$B289))*$A289</f>
        <v>0</v>
      </c>
      <c r="AB289" s="3064" cm="1">
        <f t="array" ref="AB289">SUMPRODUCT(AB$3:AB$49,--($B$3:$B$49=$C289)*--($C$3:$C$49=$B289))*$A289</f>
        <v>0</v>
      </c>
      <c r="AC289" s="3064" cm="1">
        <f t="array" ref="AC289">SUMPRODUCT(AC$3:AC$49,--($B$3:$B$49=$C289)*--($C$3:$C$49=$B289))*$A289</f>
        <v>0</v>
      </c>
      <c r="AD289" s="3064" cm="1">
        <f t="array" ref="AD289">SUMPRODUCT(AD$3:AD$49,--($B$3:$B$49=$C289)*--($C$3:$C$49=$B289))*$A289</f>
        <v>0</v>
      </c>
      <c r="AE289" s="3064" cm="1">
        <f t="array" ref="AE289">SUMPRODUCT(AE$3:AE$49,--($B$3:$B$49=$C289)*--($C$3:$C$49=$B289))*$A289</f>
        <v>0</v>
      </c>
      <c r="AF289" s="3064" cm="1">
        <f t="array" ref="AF289">SUMPRODUCT(AF$3:AF$49,--($B$3:$B$49=$C289)*--($C$3:$C$49=$B289))*$A289</f>
        <v>0</v>
      </c>
      <c r="AG289" s="3064" cm="1">
        <f t="array" ref="AG289">SUMPRODUCT(AG$3:AG$49,--($B$3:$B$49=$C289)*--($C$3:$C$49=$B289))*$A289</f>
        <v>0</v>
      </c>
      <c r="AH289" s="3064" cm="1">
        <f t="array" ref="AH289">SUMPRODUCT(AH$3:AH$49,--($B$3:$B$49=$C289)*--($C$3:$C$49=$B289))*$A289</f>
        <v>0</v>
      </c>
      <c r="AI289" s="3064" cm="1">
        <f t="array" ref="AI289">SUMPRODUCT(AI$3:AI$49,--($B$3:$B$49=$C289)*--($C$3:$C$49=$B289))*$A289</f>
        <v>0</v>
      </c>
      <c r="AJ289" s="3064" cm="1">
        <f t="array" ref="AJ289">SUMPRODUCT(AJ$3:AJ$49,--($B$3:$B$49=$C289)*--($C$3:$C$49=$B289))*$A289</f>
        <v>0</v>
      </c>
      <c r="AK289" s="3064" cm="1">
        <f t="array" ref="AK289">SUMPRODUCT(AK$3:AK$49,--($B$3:$B$49=$C289)*--($C$3:$C$49=$B289))*$A289</f>
        <v>0</v>
      </c>
      <c r="AL289" s="3064" cm="1">
        <f t="array" ref="AL289">SUMPRODUCT(AL$3:AL$49,--($B$3:$B$49=$C289)*--($C$3:$C$49=$B289))*$A289</f>
        <v>0</v>
      </c>
      <c r="AM289" s="3257" cm="1">
        <f t="array" ref="AM289">SUMPRODUCT(AM$3:AM$49,--($B$3:$B$49=$C289)*--($C$3:$C$49=$B289))*$A289</f>
        <v>0</v>
      </c>
      <c r="AN289" s="3064" cm="1">
        <f t="array" ref="AN289">SUMPRODUCT(AN$3:AN$49,--($B$3:$B$49=$C289)*--($C$3:$C$49=$B289))*$A289</f>
        <v>0</v>
      </c>
      <c r="AO289" s="3064" cm="1">
        <f t="array" ref="AO289">SUMPRODUCT(AO$3:AO$49,--($B$3:$B$49=$C289)*--($C$3:$C$49=$B289))*$A289</f>
        <v>0</v>
      </c>
    </row>
    <row r="290" spans="1:41" s="376" customFormat="1" ht="15" customHeight="1">
      <c r="A290" s="2855"/>
      <c r="B290" s="2856"/>
      <c r="C290" s="2738" t="s">
        <v>22</v>
      </c>
      <c r="D290" s="3130">
        <f>IFERROR(INDEX($D$3:$D$49,MATCH($B290,$C$3:$C$49,0)),0)</f>
        <v>0</v>
      </c>
      <c r="E290" s="3426" cm="1">
        <f t="array" ref="E290">SUMPRODUCT($I290:$AO290,--($I$2:$AO$2&lt;=E$58))</f>
        <v>0</v>
      </c>
      <c r="F290" s="2735" cm="1">
        <f t="array" ref="F290">SUMPRODUCT($I290:$AO290,--($I$2:$AO$2&lt;=F$58))</f>
        <v>0</v>
      </c>
      <c r="G290"/>
      <c r="H290" s="8"/>
      <c r="I290" s="3064" cm="1">
        <f t="array" ref="I290">SUMPRODUCT(I$3:I$49,--($B$3:$B$49=$C290)*--($C$3:$C$49=$B290))*$A290</f>
        <v>0</v>
      </c>
      <c r="J290" s="3064" cm="1">
        <f t="array" ref="J290">SUMPRODUCT(J$3:J$49,--($B$3:$B$49=$C290)*--($C$3:$C$49=$B290))*$A290</f>
        <v>0</v>
      </c>
      <c r="K290" s="3064" cm="1">
        <f t="array" ref="K290">SUMPRODUCT(K$3:K$49,--($B$3:$B$49=$C290)*--($C$3:$C$49=$B290))*$A290</f>
        <v>0</v>
      </c>
      <c r="L290" s="3064" cm="1">
        <f t="array" ref="L290">SUMPRODUCT(L$3:L$49,--($B$3:$B$49=$C290)*--($C$3:$C$49=$B290))*$A290</f>
        <v>0</v>
      </c>
      <c r="M290" s="3064" cm="1">
        <f t="array" ref="M290">SUMPRODUCT(M$3:M$49,--($B$3:$B$49=$C290)*--($C$3:$C$49=$B290))*$A290</f>
        <v>0</v>
      </c>
      <c r="N290" s="3064" cm="1">
        <f t="array" ref="N290">SUMPRODUCT(N$3:N$49,--($B$3:$B$49=$C290)*--($C$3:$C$49=$B290))*$A290</f>
        <v>0</v>
      </c>
      <c r="O290" s="3064" cm="1">
        <f t="array" ref="O290">SUMPRODUCT(O$3:O$49,--($B$3:$B$49=$C290)*--($C$3:$C$49=$B290))*$A290</f>
        <v>0</v>
      </c>
      <c r="P290" s="3064" cm="1">
        <f t="array" ref="P290">SUMPRODUCT(P$3:P$49,--($B$3:$B$49=$C290)*--($C$3:$C$49=$B290))*$A290</f>
        <v>0</v>
      </c>
      <c r="Q290" s="3064" cm="1">
        <f t="array" ref="Q290">SUMPRODUCT(Q$3:Q$49,--($B$3:$B$49=$C290)*--($C$3:$C$49=$B290))*$A290</f>
        <v>0</v>
      </c>
      <c r="R290" s="3064" cm="1">
        <f t="array" ref="R290">SUMPRODUCT(R$3:R$49,--($B$3:$B$49=$C290)*--($C$3:$C$49=$B290))*$A290</f>
        <v>0</v>
      </c>
      <c r="S290" s="3244" cm="1">
        <f t="array" ref="S290">SUMPRODUCT(S$3:S$49,--($B$3:$B$49=$C290)*--($C$3:$C$49=$B290))*$A290</f>
        <v>0</v>
      </c>
      <c r="T290" s="3232" cm="1">
        <f t="array" ref="T290">SUMPRODUCT(T$3:T$49,--($B$3:$B$49=$C290)*--($C$3:$C$49=$B290))*$A290</f>
        <v>0</v>
      </c>
      <c r="U290" s="3064" cm="1">
        <f t="array" ref="U290">SUMPRODUCT(U$3:U$49,--($B$3:$B$49=$C290)*--($C$3:$C$49=$B290))*$A290</f>
        <v>0</v>
      </c>
      <c r="V290" s="3064" cm="1">
        <f t="array" ref="V290">SUMPRODUCT(V$3:V$49,--($B$3:$B$49=$C290)*--($C$3:$C$49=$B290))*$A290</f>
        <v>0</v>
      </c>
      <c r="W290" s="3064" cm="1">
        <f t="array" ref="W290">SUMPRODUCT(W$3:W$49,--($B$3:$B$49=$C290)*--($C$3:$C$49=$B290))*$A290</f>
        <v>0</v>
      </c>
      <c r="X290" s="3064" cm="1">
        <f t="array" ref="X290">SUMPRODUCT(X$3:X$49,--($B$3:$B$49=$C290)*--($C$3:$C$49=$B290))*$A290</f>
        <v>0</v>
      </c>
      <c r="Y290" s="3064" cm="1">
        <f t="array" ref="Y290">SUMPRODUCT(Y$3:Y$49,--($B$3:$B$49=$C290)*--($C$3:$C$49=$B290))*$A290</f>
        <v>0</v>
      </c>
      <c r="Z290" s="3064" cm="1">
        <f t="array" ref="Z290">SUMPRODUCT(Z$3:Z$49,--($B$3:$B$49=$C290)*--($C$3:$C$49=$B290))*$A290</f>
        <v>0</v>
      </c>
      <c r="AA290" s="3064" cm="1">
        <f t="array" ref="AA290">SUMPRODUCT(AA$3:AA$49,--($B$3:$B$49=$C290)*--($C$3:$C$49=$B290))*$A290</f>
        <v>0</v>
      </c>
      <c r="AB290" s="3064" cm="1">
        <f t="array" ref="AB290">SUMPRODUCT(AB$3:AB$49,--($B$3:$B$49=$C290)*--($C$3:$C$49=$B290))*$A290</f>
        <v>0</v>
      </c>
      <c r="AC290" s="3064" cm="1">
        <f t="array" ref="AC290">SUMPRODUCT(AC$3:AC$49,--($B$3:$B$49=$C290)*--($C$3:$C$49=$B290))*$A290</f>
        <v>0</v>
      </c>
      <c r="AD290" s="3064" cm="1">
        <f t="array" ref="AD290">SUMPRODUCT(AD$3:AD$49,--($B$3:$B$49=$C290)*--($C$3:$C$49=$B290))*$A290</f>
        <v>0</v>
      </c>
      <c r="AE290" s="3064" cm="1">
        <f t="array" ref="AE290">SUMPRODUCT(AE$3:AE$49,--($B$3:$B$49=$C290)*--($C$3:$C$49=$B290))*$A290</f>
        <v>0</v>
      </c>
      <c r="AF290" s="3064" cm="1">
        <f t="array" ref="AF290">SUMPRODUCT(AF$3:AF$49,--($B$3:$B$49=$C290)*--($C$3:$C$49=$B290))*$A290</f>
        <v>0</v>
      </c>
      <c r="AG290" s="3064" cm="1">
        <f t="array" ref="AG290">SUMPRODUCT(AG$3:AG$49,--($B$3:$B$49=$C290)*--($C$3:$C$49=$B290))*$A290</f>
        <v>0</v>
      </c>
      <c r="AH290" s="3064" cm="1">
        <f t="array" ref="AH290">SUMPRODUCT(AH$3:AH$49,--($B$3:$B$49=$C290)*--($C$3:$C$49=$B290))*$A290</f>
        <v>0</v>
      </c>
      <c r="AI290" s="3064" cm="1">
        <f t="array" ref="AI290">SUMPRODUCT(AI$3:AI$49,--($B$3:$B$49=$C290)*--($C$3:$C$49=$B290))*$A290</f>
        <v>0</v>
      </c>
      <c r="AJ290" s="3064" cm="1">
        <f t="array" ref="AJ290">SUMPRODUCT(AJ$3:AJ$49,--($B$3:$B$49=$C290)*--($C$3:$C$49=$B290))*$A290</f>
        <v>0</v>
      </c>
      <c r="AK290" s="3064" cm="1">
        <f t="array" ref="AK290">SUMPRODUCT(AK$3:AK$49,--($B$3:$B$49=$C290)*--($C$3:$C$49=$B290))*$A290</f>
        <v>0</v>
      </c>
      <c r="AL290" s="3064" cm="1">
        <f t="array" ref="AL290">SUMPRODUCT(AL$3:AL$49,--($B$3:$B$49=$C290)*--($C$3:$C$49=$B290))*$A290</f>
        <v>0</v>
      </c>
      <c r="AM290" s="3257" cm="1">
        <f t="array" ref="AM290">SUMPRODUCT(AM$3:AM$49,--($B$3:$B$49=$C290)*--($C$3:$C$49=$B290))*$A290</f>
        <v>0</v>
      </c>
      <c r="AN290" s="3064" cm="1">
        <f t="array" ref="AN290">SUMPRODUCT(AN$3:AN$49,--($B$3:$B$49=$C290)*--($C$3:$C$49=$B290))*$A290</f>
        <v>0</v>
      </c>
      <c r="AO290" s="3064" cm="1">
        <f t="array" ref="AO290">SUMPRODUCT(AO$3:AO$49,--($B$3:$B$49=$C290)*--($C$3:$C$49=$B290))*$A290</f>
        <v>0</v>
      </c>
    </row>
    <row r="291" spans="1:41" s="376" customFormat="1" ht="15" customHeight="1">
      <c r="A291" s="2855"/>
      <c r="B291" s="2856"/>
      <c r="C291" s="2738" t="s">
        <v>22</v>
      </c>
      <c r="D291" s="3130">
        <f>IFERROR(INDEX($D$3:$D$49,MATCH($B291,$C$3:$C$49,0)),0)</f>
        <v>0</v>
      </c>
      <c r="E291" s="3426" cm="1">
        <f t="array" ref="E291">SUMPRODUCT($I291:$AO291,--($I$2:$AO$2&lt;=E$58))</f>
        <v>0</v>
      </c>
      <c r="F291" s="2735" cm="1">
        <f t="array" ref="F291">SUMPRODUCT($I291:$AO291,--($I$2:$AO$2&lt;=F$58))</f>
        <v>0</v>
      </c>
      <c r="G291"/>
      <c r="H291" s="8"/>
      <c r="I291" s="3064" cm="1">
        <f t="array" ref="I291">SUMPRODUCT(I$3:I$49,--($B$3:$B$49=$C291)*--($C$3:$C$49=$B291))*$A291</f>
        <v>0</v>
      </c>
      <c r="J291" s="3064" cm="1">
        <f t="array" ref="J291">SUMPRODUCT(J$3:J$49,--($B$3:$B$49=$C291)*--($C$3:$C$49=$B291))*$A291</f>
        <v>0</v>
      </c>
      <c r="K291" s="3064" cm="1">
        <f t="array" ref="K291">SUMPRODUCT(K$3:K$49,--($B$3:$B$49=$C291)*--($C$3:$C$49=$B291))*$A291</f>
        <v>0</v>
      </c>
      <c r="L291" s="3064" cm="1">
        <f t="array" ref="L291">SUMPRODUCT(L$3:L$49,--($B$3:$B$49=$C291)*--($C$3:$C$49=$B291))*$A291</f>
        <v>0</v>
      </c>
      <c r="M291" s="3064" cm="1">
        <f t="array" ref="M291">SUMPRODUCT(M$3:M$49,--($B$3:$B$49=$C291)*--($C$3:$C$49=$B291))*$A291</f>
        <v>0</v>
      </c>
      <c r="N291" s="3064" cm="1">
        <f t="array" ref="N291">SUMPRODUCT(N$3:N$49,--($B$3:$B$49=$C291)*--($C$3:$C$49=$B291))*$A291</f>
        <v>0</v>
      </c>
      <c r="O291" s="3064" cm="1">
        <f t="array" ref="O291">SUMPRODUCT(O$3:O$49,--($B$3:$B$49=$C291)*--($C$3:$C$49=$B291))*$A291</f>
        <v>0</v>
      </c>
      <c r="P291" s="3064" cm="1">
        <f t="array" ref="P291">SUMPRODUCT(P$3:P$49,--($B$3:$B$49=$C291)*--($C$3:$C$49=$B291))*$A291</f>
        <v>0</v>
      </c>
      <c r="Q291" s="3064" cm="1">
        <f t="array" ref="Q291">SUMPRODUCT(Q$3:Q$49,--($B$3:$B$49=$C291)*--($C$3:$C$49=$B291))*$A291</f>
        <v>0</v>
      </c>
      <c r="R291" s="3064" cm="1">
        <f t="array" ref="R291">SUMPRODUCT(R$3:R$49,--($B$3:$B$49=$C291)*--($C$3:$C$49=$B291))*$A291</f>
        <v>0</v>
      </c>
      <c r="S291" s="3244" cm="1">
        <f t="array" ref="S291">SUMPRODUCT(S$3:S$49,--($B$3:$B$49=$C291)*--($C$3:$C$49=$B291))*$A291</f>
        <v>0</v>
      </c>
      <c r="T291" s="3232" cm="1">
        <f t="array" ref="T291">SUMPRODUCT(T$3:T$49,--($B$3:$B$49=$C291)*--($C$3:$C$49=$B291))*$A291</f>
        <v>0</v>
      </c>
      <c r="U291" s="3064" cm="1">
        <f t="array" ref="U291">SUMPRODUCT(U$3:U$49,--($B$3:$B$49=$C291)*--($C$3:$C$49=$B291))*$A291</f>
        <v>0</v>
      </c>
      <c r="V291" s="3064" cm="1">
        <f t="array" ref="V291">SUMPRODUCT(V$3:V$49,--($B$3:$B$49=$C291)*--($C$3:$C$49=$B291))*$A291</f>
        <v>0</v>
      </c>
      <c r="W291" s="3064" cm="1">
        <f t="array" ref="W291">SUMPRODUCT(W$3:W$49,--($B$3:$B$49=$C291)*--($C$3:$C$49=$B291))*$A291</f>
        <v>0</v>
      </c>
      <c r="X291" s="3064" cm="1">
        <f t="array" ref="X291">SUMPRODUCT(X$3:X$49,--($B$3:$B$49=$C291)*--($C$3:$C$49=$B291))*$A291</f>
        <v>0</v>
      </c>
      <c r="Y291" s="3064" cm="1">
        <f t="array" ref="Y291">SUMPRODUCT(Y$3:Y$49,--($B$3:$B$49=$C291)*--($C$3:$C$49=$B291))*$A291</f>
        <v>0</v>
      </c>
      <c r="Z291" s="3064" cm="1">
        <f t="array" ref="Z291">SUMPRODUCT(Z$3:Z$49,--($B$3:$B$49=$C291)*--($C$3:$C$49=$B291))*$A291</f>
        <v>0</v>
      </c>
      <c r="AA291" s="3064" cm="1">
        <f t="array" ref="AA291">SUMPRODUCT(AA$3:AA$49,--($B$3:$B$49=$C291)*--($C$3:$C$49=$B291))*$A291</f>
        <v>0</v>
      </c>
      <c r="AB291" s="3064" cm="1">
        <f t="array" ref="AB291">SUMPRODUCT(AB$3:AB$49,--($B$3:$B$49=$C291)*--($C$3:$C$49=$B291))*$A291</f>
        <v>0</v>
      </c>
      <c r="AC291" s="3064" cm="1">
        <f t="array" ref="AC291">SUMPRODUCT(AC$3:AC$49,--($B$3:$B$49=$C291)*--($C$3:$C$49=$B291))*$A291</f>
        <v>0</v>
      </c>
      <c r="AD291" s="3064" cm="1">
        <f t="array" ref="AD291">SUMPRODUCT(AD$3:AD$49,--($B$3:$B$49=$C291)*--($C$3:$C$49=$B291))*$A291</f>
        <v>0</v>
      </c>
      <c r="AE291" s="3064" cm="1">
        <f t="array" ref="AE291">SUMPRODUCT(AE$3:AE$49,--($B$3:$B$49=$C291)*--($C$3:$C$49=$B291))*$A291</f>
        <v>0</v>
      </c>
      <c r="AF291" s="3064" cm="1">
        <f t="array" ref="AF291">SUMPRODUCT(AF$3:AF$49,--($B$3:$B$49=$C291)*--($C$3:$C$49=$B291))*$A291</f>
        <v>0</v>
      </c>
      <c r="AG291" s="3064" cm="1">
        <f t="array" ref="AG291">SUMPRODUCT(AG$3:AG$49,--($B$3:$B$49=$C291)*--($C$3:$C$49=$B291))*$A291</f>
        <v>0</v>
      </c>
      <c r="AH291" s="3064" cm="1">
        <f t="array" ref="AH291">SUMPRODUCT(AH$3:AH$49,--($B$3:$B$49=$C291)*--($C$3:$C$49=$B291))*$A291</f>
        <v>0</v>
      </c>
      <c r="AI291" s="3064" cm="1">
        <f t="array" ref="AI291">SUMPRODUCT(AI$3:AI$49,--($B$3:$B$49=$C291)*--($C$3:$C$49=$B291))*$A291</f>
        <v>0</v>
      </c>
      <c r="AJ291" s="3064" cm="1">
        <f t="array" ref="AJ291">SUMPRODUCT(AJ$3:AJ$49,--($B$3:$B$49=$C291)*--($C$3:$C$49=$B291))*$A291</f>
        <v>0</v>
      </c>
      <c r="AK291" s="3064" cm="1">
        <f t="array" ref="AK291">SUMPRODUCT(AK$3:AK$49,--($B$3:$B$49=$C291)*--($C$3:$C$49=$B291))*$A291</f>
        <v>0</v>
      </c>
      <c r="AL291" s="3064" cm="1">
        <f t="array" ref="AL291">SUMPRODUCT(AL$3:AL$49,--($B$3:$B$49=$C291)*--($C$3:$C$49=$B291))*$A291</f>
        <v>0</v>
      </c>
      <c r="AM291" s="3257" cm="1">
        <f t="array" ref="AM291">SUMPRODUCT(AM$3:AM$49,--($B$3:$B$49=$C291)*--($C$3:$C$49=$B291))*$A291</f>
        <v>0</v>
      </c>
      <c r="AN291" s="3064" cm="1">
        <f t="array" ref="AN291">SUMPRODUCT(AN$3:AN$49,--($B$3:$B$49=$C291)*--($C$3:$C$49=$B291))*$A291</f>
        <v>0</v>
      </c>
      <c r="AO291" s="3064" cm="1">
        <f t="array" ref="AO291">SUMPRODUCT(AO$3:AO$49,--($B$3:$B$49=$C291)*--($C$3:$C$49=$B291))*$A291</f>
        <v>0</v>
      </c>
    </row>
    <row r="292" spans="1:41" s="376" customFormat="1" ht="15" customHeight="1">
      <c r="A292" s="2855"/>
      <c r="B292" s="2856"/>
      <c r="C292"/>
      <c r="D292" s="17" t="s">
        <v>26</v>
      </c>
      <c r="E292" s="3427" cm="1">
        <f t="array" ref="E292">SUMPRODUCT($I292:$AO292,--($I$2:$AO$2&lt;=E$58))</f>
        <v>0</v>
      </c>
      <c r="F292" s="2857" cm="1">
        <f t="array" ref="F292">SUMPRODUCT($I292:$AO292,--($I$2:$AO$2&lt;=F$58))</f>
        <v>0</v>
      </c>
      <c r="G292" s="8"/>
      <c r="H292" s="8"/>
      <c r="I292" s="3092">
        <f t="shared" ref="I292:AO292" si="76">SUM(I288:I291)</f>
        <v>0</v>
      </c>
      <c r="J292" s="3092">
        <f t="shared" si="76"/>
        <v>0</v>
      </c>
      <c r="K292" s="3092">
        <f t="shared" si="76"/>
        <v>0</v>
      </c>
      <c r="L292" s="3092">
        <f t="shared" si="76"/>
        <v>0</v>
      </c>
      <c r="M292" s="3092">
        <f t="shared" si="76"/>
        <v>0</v>
      </c>
      <c r="N292" s="3092">
        <f t="shared" si="76"/>
        <v>0</v>
      </c>
      <c r="O292" s="3092">
        <f t="shared" si="76"/>
        <v>0</v>
      </c>
      <c r="P292" s="3092">
        <f t="shared" si="76"/>
        <v>0</v>
      </c>
      <c r="Q292" s="3092">
        <f t="shared" si="76"/>
        <v>0</v>
      </c>
      <c r="R292" s="3092">
        <f t="shared" si="76"/>
        <v>0</v>
      </c>
      <c r="S292" s="3245">
        <f t="shared" si="76"/>
        <v>0</v>
      </c>
      <c r="T292" s="3233">
        <f t="shared" si="76"/>
        <v>0</v>
      </c>
      <c r="U292" s="3092">
        <f t="shared" si="76"/>
        <v>0</v>
      </c>
      <c r="V292" s="3092">
        <f t="shared" si="76"/>
        <v>0</v>
      </c>
      <c r="W292" s="3092">
        <f t="shared" si="76"/>
        <v>0</v>
      </c>
      <c r="X292" s="3092">
        <f t="shared" si="76"/>
        <v>0</v>
      </c>
      <c r="Y292" s="3092">
        <f t="shared" si="76"/>
        <v>0</v>
      </c>
      <c r="Z292" s="3092">
        <f t="shared" si="76"/>
        <v>0</v>
      </c>
      <c r="AA292" s="3092">
        <f t="shared" si="76"/>
        <v>0</v>
      </c>
      <c r="AB292" s="3092">
        <f t="shared" si="76"/>
        <v>0</v>
      </c>
      <c r="AC292" s="3092">
        <f t="shared" si="76"/>
        <v>0</v>
      </c>
      <c r="AD292" s="3092">
        <f t="shared" si="76"/>
        <v>0</v>
      </c>
      <c r="AE292" s="3092">
        <f t="shared" si="76"/>
        <v>0</v>
      </c>
      <c r="AF292" s="3092">
        <f t="shared" si="76"/>
        <v>0</v>
      </c>
      <c r="AG292" s="3092">
        <f t="shared" si="76"/>
        <v>0</v>
      </c>
      <c r="AH292" s="3092">
        <f t="shared" si="76"/>
        <v>0</v>
      </c>
      <c r="AI292" s="3092">
        <f t="shared" si="76"/>
        <v>0</v>
      </c>
      <c r="AJ292" s="3092">
        <f t="shared" si="76"/>
        <v>0</v>
      </c>
      <c r="AK292" s="3092">
        <f t="shared" si="76"/>
        <v>0</v>
      </c>
      <c r="AL292" s="3092">
        <f t="shared" si="76"/>
        <v>0</v>
      </c>
      <c r="AM292" s="3258">
        <f t="shared" si="76"/>
        <v>0</v>
      </c>
      <c r="AN292" s="3092">
        <f t="shared" si="76"/>
        <v>0</v>
      </c>
      <c r="AO292" s="3092">
        <f t="shared" si="76"/>
        <v>0</v>
      </c>
    </row>
    <row r="293" spans="1:41" s="376" customFormat="1" ht="15" customHeight="1">
      <c r="A293"/>
      <c r="B293"/>
      <c r="C293"/>
      <c r="D293" s="18"/>
      <c r="E293" s="3426"/>
      <c r="F293"/>
      <c r="G293"/>
      <c r="H293"/>
      <c r="I293" s="3064"/>
      <c r="J293" s="3064"/>
      <c r="K293" s="3064"/>
      <c r="L293" s="3064"/>
      <c r="M293" s="3064"/>
      <c r="N293" s="3064"/>
      <c r="O293" s="3064"/>
      <c r="P293" s="3064"/>
      <c r="Q293" s="3064"/>
      <c r="R293" s="3064"/>
      <c r="S293" s="3244"/>
      <c r="T293" s="3232"/>
      <c r="U293" s="3064"/>
      <c r="V293" s="3064"/>
      <c r="W293" s="3064"/>
      <c r="X293" s="3064"/>
      <c r="Y293" s="3064"/>
      <c r="Z293" s="3064"/>
      <c r="AA293" s="3064"/>
      <c r="AB293" s="3064"/>
      <c r="AC293" s="3064"/>
      <c r="AD293" s="3064"/>
      <c r="AE293" s="3064"/>
      <c r="AF293" s="3064"/>
      <c r="AG293" s="3064"/>
      <c r="AH293" s="3064"/>
      <c r="AI293" s="3064"/>
      <c r="AJ293" s="3064"/>
      <c r="AK293" s="3064"/>
      <c r="AL293" s="3064"/>
      <c r="AM293" s="3257"/>
      <c r="AN293" s="3064"/>
      <c r="AO293" s="3064"/>
    </row>
    <row r="294" spans="1:41" s="376" customFormat="1" ht="15" customHeight="1">
      <c r="A294"/>
      <c r="B294"/>
      <c r="C294" s="2738" t="s">
        <v>22</v>
      </c>
      <c r="D294" s="17" t="s">
        <v>77</v>
      </c>
      <c r="E294" s="3427" cm="1">
        <f t="array" ref="E294">SUMPRODUCT($I294:$AO294,--($I$2:$AO$2&lt;=E$58))</f>
        <v>0</v>
      </c>
      <c r="F294" s="2857" cm="1">
        <f t="array" ref="F294">SUMPRODUCT($I294:$AO294,--($I$2:$AO$2&lt;=F$58))</f>
        <v>0</v>
      </c>
      <c r="G294"/>
      <c r="H294"/>
      <c r="I294" s="3092">
        <f t="shared" ref="I294:AO294" si="77">I285+I292</f>
        <v>0</v>
      </c>
      <c r="J294" s="3092">
        <f t="shared" si="77"/>
        <v>0</v>
      </c>
      <c r="K294" s="3092">
        <f t="shared" si="77"/>
        <v>0</v>
      </c>
      <c r="L294" s="3092">
        <f t="shared" si="77"/>
        <v>0</v>
      </c>
      <c r="M294" s="3092">
        <f t="shared" si="77"/>
        <v>0</v>
      </c>
      <c r="N294" s="3092">
        <f t="shared" si="77"/>
        <v>0</v>
      </c>
      <c r="O294" s="3092">
        <f t="shared" si="77"/>
        <v>0</v>
      </c>
      <c r="P294" s="3092">
        <f t="shared" si="77"/>
        <v>0</v>
      </c>
      <c r="Q294" s="3092">
        <f t="shared" si="77"/>
        <v>0</v>
      </c>
      <c r="R294" s="3092">
        <f t="shared" si="77"/>
        <v>0</v>
      </c>
      <c r="S294" s="3245">
        <f t="shared" si="77"/>
        <v>0</v>
      </c>
      <c r="T294" s="3233">
        <f t="shared" si="77"/>
        <v>0</v>
      </c>
      <c r="U294" s="3092">
        <f t="shared" si="77"/>
        <v>0</v>
      </c>
      <c r="V294" s="3092">
        <f t="shared" si="77"/>
        <v>0</v>
      </c>
      <c r="W294" s="3092">
        <f t="shared" si="77"/>
        <v>0</v>
      </c>
      <c r="X294" s="3092">
        <f t="shared" si="77"/>
        <v>0</v>
      </c>
      <c r="Y294" s="3092">
        <f t="shared" si="77"/>
        <v>0</v>
      </c>
      <c r="Z294" s="3092">
        <f t="shared" si="77"/>
        <v>0</v>
      </c>
      <c r="AA294" s="3092">
        <f t="shared" si="77"/>
        <v>0</v>
      </c>
      <c r="AB294" s="3092">
        <f t="shared" si="77"/>
        <v>0</v>
      </c>
      <c r="AC294" s="3092">
        <f t="shared" si="77"/>
        <v>0</v>
      </c>
      <c r="AD294" s="3092">
        <f t="shared" si="77"/>
        <v>0</v>
      </c>
      <c r="AE294" s="3092">
        <f t="shared" si="77"/>
        <v>0</v>
      </c>
      <c r="AF294" s="3092">
        <f t="shared" si="77"/>
        <v>0</v>
      </c>
      <c r="AG294" s="3092">
        <f t="shared" si="77"/>
        <v>0</v>
      </c>
      <c r="AH294" s="3092">
        <f t="shared" si="77"/>
        <v>0</v>
      </c>
      <c r="AI294" s="3092">
        <f t="shared" si="77"/>
        <v>0</v>
      </c>
      <c r="AJ294" s="3092">
        <f t="shared" si="77"/>
        <v>0</v>
      </c>
      <c r="AK294" s="3092">
        <f t="shared" si="77"/>
        <v>0</v>
      </c>
      <c r="AL294" s="3092">
        <f t="shared" si="77"/>
        <v>0</v>
      </c>
      <c r="AM294" s="3258">
        <f t="shared" si="77"/>
        <v>0</v>
      </c>
      <c r="AN294" s="3092">
        <f t="shared" si="77"/>
        <v>0</v>
      </c>
      <c r="AO294" s="3092">
        <f t="shared" si="77"/>
        <v>0</v>
      </c>
    </row>
    <row r="295" spans="1:41" s="376" customFormat="1" ht="15" customHeight="1">
      <c r="A295"/>
      <c r="B295"/>
      <c r="C295"/>
      <c r="D295" s="18"/>
      <c r="E295" s="3426"/>
      <c r="F295"/>
      <c r="G295"/>
      <c r="H295"/>
      <c r="I295" s="3064"/>
      <c r="J295" s="3064"/>
      <c r="K295" s="3064"/>
      <c r="L295" s="3064"/>
      <c r="M295" s="3064"/>
      <c r="N295" s="3064"/>
      <c r="O295" s="3064"/>
      <c r="P295" s="3064"/>
      <c r="Q295" s="3064"/>
      <c r="R295" s="3064"/>
      <c r="S295" s="3244"/>
      <c r="T295" s="3232"/>
      <c r="U295" s="3064"/>
      <c r="V295" s="3064"/>
      <c r="W295" s="3064"/>
      <c r="X295" s="3064"/>
      <c r="Y295" s="3064"/>
      <c r="Z295" s="3064"/>
      <c r="AA295" s="3064"/>
      <c r="AB295" s="3064"/>
      <c r="AC295" s="3064"/>
      <c r="AD295" s="3064"/>
      <c r="AE295" s="3064"/>
      <c r="AF295" s="3064"/>
      <c r="AG295" s="3064"/>
      <c r="AH295" s="3064"/>
      <c r="AI295" s="3064"/>
      <c r="AJ295" s="3064"/>
      <c r="AK295" s="3064"/>
      <c r="AL295" s="3064"/>
      <c r="AM295" s="3257"/>
      <c r="AN295" s="3064"/>
      <c r="AO295" s="3064"/>
    </row>
    <row r="296" spans="1:41" s="376" customFormat="1" ht="15" customHeight="1">
      <c r="A296" t="s">
        <v>74</v>
      </c>
      <c r="B296" t="s">
        <v>75</v>
      </c>
      <c r="C296" t="s">
        <v>76</v>
      </c>
      <c r="D296" s="3130"/>
      <c r="E296" s="3427" t="s">
        <v>30</v>
      </c>
      <c r="F296"/>
      <c r="G296"/>
      <c r="H296"/>
      <c r="I296" s="3064"/>
      <c r="J296" s="3064"/>
      <c r="K296" s="3064"/>
      <c r="L296" s="3064"/>
      <c r="M296" s="3064"/>
      <c r="N296" s="3064"/>
      <c r="O296" s="3064"/>
      <c r="P296" s="3064"/>
      <c r="Q296" s="3064"/>
      <c r="R296" s="3064"/>
      <c r="S296" s="3244"/>
      <c r="T296" s="3232"/>
      <c r="U296" s="3064"/>
      <c r="V296" s="3064"/>
      <c r="W296" s="3064"/>
      <c r="X296" s="3064"/>
      <c r="Y296" s="3064"/>
      <c r="Z296" s="3064"/>
      <c r="AA296" s="3064"/>
      <c r="AB296" s="3064"/>
      <c r="AC296" s="3064"/>
      <c r="AD296" s="3064"/>
      <c r="AE296" s="3064"/>
      <c r="AF296" s="3064"/>
      <c r="AG296" s="3064"/>
      <c r="AH296" s="3064"/>
      <c r="AI296" s="3064"/>
      <c r="AJ296" s="3064"/>
      <c r="AK296" s="3064"/>
      <c r="AL296" s="3064"/>
      <c r="AM296" s="3257"/>
      <c r="AN296" s="3064"/>
      <c r="AO296" s="3064"/>
    </row>
    <row r="297" spans="1:41" ht="15" customHeight="1">
      <c r="A297" s="2855">
        <v>-1</v>
      </c>
      <c r="B297" s="2856" t="s">
        <v>38</v>
      </c>
      <c r="C297" s="2738" t="s">
        <v>20</v>
      </c>
      <c r="D297" s="3131" t="str">
        <f>IFERROR(INDEX($D$3:$D$49,MATCH($B297,$C$3:$C$49,0)),0)</f>
        <v>COSTI DI COSTRUZIONE (UTILITY)</v>
      </c>
      <c r="E297" s="3426" cm="1">
        <f t="array" ref="E297">SUMPRODUCT($I297:$AO297,--($I$2:$AO$2&lt;=E$58))</f>
        <v>4084805.34</v>
      </c>
      <c r="F297" s="2735" cm="1">
        <f t="array" ref="F297">SUMPRODUCT($I297:$AO297,--($I$2:$AO$2&lt;=F$58))</f>
        <v>4084805.34</v>
      </c>
      <c r="H297" s="8"/>
      <c r="I297" s="3064" cm="1">
        <f t="array" ref="I297">SUMPRODUCT(I$3:I$49,--($B$3:$B$49=$C297)*--($C$3:$C$49=$B297))*$A297</f>
        <v>612720.80099999998</v>
      </c>
      <c r="J297" s="3064" cm="1">
        <f t="array" ref="J297">SUMPRODUCT(J$3:J$49,--($B$3:$B$49=$C297)*--($C$3:$C$49=$B297))*$A297</f>
        <v>2450883.2039999999</v>
      </c>
      <c r="K297" s="3064" cm="1">
        <f t="array" ref="K297">SUMPRODUCT(K$3:K$49,--($B$3:$B$49=$C297)*--($C$3:$C$49=$B297))*$A297</f>
        <v>1021201.335</v>
      </c>
      <c r="L297" s="3064" cm="1">
        <f t="array" ref="L297">SUMPRODUCT(L$3:L$49,--($B$3:$B$49=$C297)*--($C$3:$C$49=$B297))*$A297</f>
        <v>0</v>
      </c>
      <c r="M297" s="3064" cm="1">
        <f t="array" ref="M297">SUMPRODUCT(M$3:M$49,--($B$3:$B$49=$C297)*--($C$3:$C$49=$B297))*$A297</f>
        <v>0</v>
      </c>
      <c r="N297" s="3064" cm="1">
        <f t="array" ref="N297">SUMPRODUCT(N$3:N$49,--($B$3:$B$49=$C297)*--($C$3:$C$49=$B297))*$A297</f>
        <v>0</v>
      </c>
      <c r="O297" s="3064" cm="1">
        <f t="array" ref="O297">SUMPRODUCT(O$3:O$49,--($B$3:$B$49=$C297)*--($C$3:$C$49=$B297))*$A297</f>
        <v>0</v>
      </c>
      <c r="P297" s="3064" cm="1">
        <f t="array" ref="P297">SUMPRODUCT(P$3:P$49,--($B$3:$B$49=$C297)*--($C$3:$C$49=$B297))*$A297</f>
        <v>0</v>
      </c>
      <c r="Q297" s="3064" cm="1">
        <f t="array" ref="Q297">SUMPRODUCT(Q$3:Q$49,--($B$3:$B$49=$C297)*--($C$3:$C$49=$B297))*$A297</f>
        <v>0</v>
      </c>
      <c r="R297" s="3064" cm="1">
        <f t="array" ref="R297">SUMPRODUCT(R$3:R$49,--($B$3:$B$49=$C297)*--($C$3:$C$49=$B297))*$A297</f>
        <v>0</v>
      </c>
      <c r="S297" s="3244" cm="1">
        <f t="array" ref="S297">SUMPRODUCT(S$3:S$49,--($B$3:$B$49=$C297)*--($C$3:$C$49=$B297))*$A297</f>
        <v>0</v>
      </c>
      <c r="T297" s="3232" cm="1">
        <f t="array" ref="T297">SUMPRODUCT(T$3:T$49,--($B$3:$B$49=$C297)*--($C$3:$C$49=$B297))*$A297</f>
        <v>0</v>
      </c>
      <c r="U297" s="3064" cm="1">
        <f t="array" ref="U297">SUMPRODUCT(U$3:U$49,--($B$3:$B$49=$C297)*--($C$3:$C$49=$B297))*$A297</f>
        <v>0</v>
      </c>
      <c r="V297" s="3064" cm="1">
        <f t="array" ref="V297">SUMPRODUCT(V$3:V$49,--($B$3:$B$49=$C297)*--($C$3:$C$49=$B297))*$A297</f>
        <v>0</v>
      </c>
      <c r="W297" s="3064" cm="1">
        <f t="array" ref="W297">SUMPRODUCT(W$3:W$49,--($B$3:$B$49=$C297)*--($C$3:$C$49=$B297))*$A297</f>
        <v>0</v>
      </c>
      <c r="X297" s="3064" cm="1">
        <f t="array" ref="X297">SUMPRODUCT(X$3:X$49,--($B$3:$B$49=$C297)*--($C$3:$C$49=$B297))*$A297</f>
        <v>0</v>
      </c>
      <c r="Y297" s="3064" cm="1">
        <f t="array" ref="Y297">SUMPRODUCT(Y$3:Y$49,--($B$3:$B$49=$C297)*--($C$3:$C$49=$B297))*$A297</f>
        <v>0</v>
      </c>
      <c r="Z297" s="3064" cm="1">
        <f t="array" ref="Z297">SUMPRODUCT(Z$3:Z$49,--($B$3:$B$49=$C297)*--($C$3:$C$49=$B297))*$A297</f>
        <v>0</v>
      </c>
      <c r="AA297" s="3064" cm="1">
        <f t="array" ref="AA297">SUMPRODUCT(AA$3:AA$49,--($B$3:$B$49=$C297)*--($C$3:$C$49=$B297))*$A297</f>
        <v>0</v>
      </c>
      <c r="AB297" s="3064" cm="1">
        <f t="array" ref="AB297">SUMPRODUCT(AB$3:AB$49,--($B$3:$B$49=$C297)*--($C$3:$C$49=$B297))*$A297</f>
        <v>0</v>
      </c>
      <c r="AC297" s="3064" cm="1">
        <f t="array" ref="AC297">SUMPRODUCT(AC$3:AC$49,--($B$3:$B$49=$C297)*--($C$3:$C$49=$B297))*$A297</f>
        <v>0</v>
      </c>
      <c r="AD297" s="3064" cm="1">
        <f t="array" ref="AD297">SUMPRODUCT(AD$3:AD$49,--($B$3:$B$49=$C297)*--($C$3:$C$49=$B297))*$A297</f>
        <v>0</v>
      </c>
      <c r="AE297" s="3064" cm="1">
        <f t="array" ref="AE297">SUMPRODUCT(AE$3:AE$49,--($B$3:$B$49=$C297)*--($C$3:$C$49=$B297))*$A297</f>
        <v>0</v>
      </c>
      <c r="AF297" s="3064" cm="1">
        <f t="array" ref="AF297">SUMPRODUCT(AF$3:AF$49,--($B$3:$B$49=$C297)*--($C$3:$C$49=$B297))*$A297</f>
        <v>0</v>
      </c>
      <c r="AG297" s="3064" cm="1">
        <f t="array" ref="AG297">SUMPRODUCT(AG$3:AG$49,--($B$3:$B$49=$C297)*--($C$3:$C$49=$B297))*$A297</f>
        <v>0</v>
      </c>
      <c r="AH297" s="3064" cm="1">
        <f t="array" ref="AH297">SUMPRODUCT(AH$3:AH$49,--($B$3:$B$49=$C297)*--($C$3:$C$49=$B297))*$A297</f>
        <v>0</v>
      </c>
      <c r="AI297" s="3064" cm="1">
        <f t="array" ref="AI297">SUMPRODUCT(AI$3:AI$49,--($B$3:$B$49=$C297)*--($C$3:$C$49=$B297))*$A297</f>
        <v>0</v>
      </c>
      <c r="AJ297" s="3064" cm="1">
        <f t="array" ref="AJ297">SUMPRODUCT(AJ$3:AJ$49,--($B$3:$B$49=$C297)*--($C$3:$C$49=$B297))*$A297</f>
        <v>0</v>
      </c>
      <c r="AK297" s="3064" cm="1">
        <f t="array" ref="AK297">SUMPRODUCT(AK$3:AK$49,--($B$3:$B$49=$C297)*--($C$3:$C$49=$B297))*$A297</f>
        <v>0</v>
      </c>
      <c r="AL297" s="3064" cm="1">
        <f t="array" ref="AL297">SUMPRODUCT(AL$3:AL$49,--($B$3:$B$49=$C297)*--($C$3:$C$49=$B297))*$A297</f>
        <v>0</v>
      </c>
      <c r="AM297" s="3257" cm="1">
        <f t="array" ref="AM297">SUMPRODUCT(AM$3:AM$49,--($B$3:$B$49=$C297)*--($C$3:$C$49=$B297))*$A297</f>
        <v>0</v>
      </c>
      <c r="AN297" s="3064" cm="1">
        <f t="array" ref="AN297">SUMPRODUCT(AN$3:AN$49,--($B$3:$B$49=$C297)*--($C$3:$C$49=$B297))*$A297</f>
        <v>0</v>
      </c>
      <c r="AO297" s="3064" cm="1">
        <f t="array" ref="AO297">SUMPRODUCT(AO$3:AO$49,--($B$3:$B$49=$C297)*--($C$3:$C$49=$B297))*$A297</f>
        <v>0</v>
      </c>
    </row>
    <row r="298" spans="1:41" ht="15" customHeight="1">
      <c r="A298" s="2855"/>
      <c r="B298" s="2856"/>
      <c r="C298" s="2738" t="s">
        <v>20</v>
      </c>
      <c r="D298" s="3130">
        <f>IFERROR(INDEX($D$3:$D$49,MATCH($B298,$C$3:$C$49,0)),0)</f>
        <v>0</v>
      </c>
      <c r="E298" s="3426" cm="1">
        <f t="array" ref="E298">SUMPRODUCT($I298:$AO298,--($I$2:$AO$2&lt;=E$58))</f>
        <v>0</v>
      </c>
      <c r="F298" s="2735" cm="1">
        <f t="array" ref="F298">SUMPRODUCT($I298:$AO298,--($I$2:$AO$2&lt;=F$58))</f>
        <v>0</v>
      </c>
      <c r="H298" s="8"/>
      <c r="I298" s="3064" cm="1">
        <f t="array" ref="I298">SUMPRODUCT(I$3:I$49,--($B$3:$B$49=$C298)*--($C$3:$C$49=$B298))*$A298</f>
        <v>0</v>
      </c>
      <c r="J298" s="3064" cm="1">
        <f t="array" ref="J298">SUMPRODUCT(J$3:J$49,--($B$3:$B$49=$C298)*--($C$3:$C$49=$B298))*$A298</f>
        <v>0</v>
      </c>
      <c r="K298" s="3064" cm="1">
        <f t="array" ref="K298">SUMPRODUCT(K$3:K$49,--($B$3:$B$49=$C298)*--($C$3:$C$49=$B298))*$A298</f>
        <v>0</v>
      </c>
      <c r="L298" s="3064" cm="1">
        <f t="array" ref="L298">SUMPRODUCT(L$3:L$49,--($B$3:$B$49=$C298)*--($C$3:$C$49=$B298))*$A298</f>
        <v>0</v>
      </c>
      <c r="M298" s="3064" cm="1">
        <f t="array" ref="M298">SUMPRODUCT(M$3:M$49,--($B$3:$B$49=$C298)*--($C$3:$C$49=$B298))*$A298</f>
        <v>0</v>
      </c>
      <c r="N298" s="3064" cm="1">
        <f t="array" ref="N298">SUMPRODUCT(N$3:N$49,--($B$3:$B$49=$C298)*--($C$3:$C$49=$B298))*$A298</f>
        <v>0</v>
      </c>
      <c r="O298" s="3064" cm="1">
        <f t="array" ref="O298">SUMPRODUCT(O$3:O$49,--($B$3:$B$49=$C298)*--($C$3:$C$49=$B298))*$A298</f>
        <v>0</v>
      </c>
      <c r="P298" s="3064" cm="1">
        <f t="array" ref="P298">SUMPRODUCT(P$3:P$49,--($B$3:$B$49=$C298)*--($C$3:$C$49=$B298))*$A298</f>
        <v>0</v>
      </c>
      <c r="Q298" s="3064" cm="1">
        <f t="array" ref="Q298">SUMPRODUCT(Q$3:Q$49,--($B$3:$B$49=$C298)*--($C$3:$C$49=$B298))*$A298</f>
        <v>0</v>
      </c>
      <c r="R298" s="3064" cm="1">
        <f t="array" ref="R298">SUMPRODUCT(R$3:R$49,--($B$3:$B$49=$C298)*--($C$3:$C$49=$B298))*$A298</f>
        <v>0</v>
      </c>
      <c r="S298" s="3244" cm="1">
        <f t="array" ref="S298">SUMPRODUCT(S$3:S$49,--($B$3:$B$49=$C298)*--($C$3:$C$49=$B298))*$A298</f>
        <v>0</v>
      </c>
      <c r="T298" s="3232" cm="1">
        <f t="array" ref="T298">SUMPRODUCT(T$3:T$49,--($B$3:$B$49=$C298)*--($C$3:$C$49=$B298))*$A298</f>
        <v>0</v>
      </c>
      <c r="U298" s="3064" cm="1">
        <f t="array" ref="U298">SUMPRODUCT(U$3:U$49,--($B$3:$B$49=$C298)*--($C$3:$C$49=$B298))*$A298</f>
        <v>0</v>
      </c>
      <c r="V298" s="3064" cm="1">
        <f t="array" ref="V298">SUMPRODUCT(V$3:V$49,--($B$3:$B$49=$C298)*--($C$3:$C$49=$B298))*$A298</f>
        <v>0</v>
      </c>
      <c r="W298" s="3064" cm="1">
        <f t="array" ref="W298">SUMPRODUCT(W$3:W$49,--($B$3:$B$49=$C298)*--($C$3:$C$49=$B298))*$A298</f>
        <v>0</v>
      </c>
      <c r="X298" s="3064" cm="1">
        <f t="array" ref="X298">SUMPRODUCT(X$3:X$49,--($B$3:$B$49=$C298)*--($C$3:$C$49=$B298))*$A298</f>
        <v>0</v>
      </c>
      <c r="Y298" s="3064" cm="1">
        <f t="array" ref="Y298">SUMPRODUCT(Y$3:Y$49,--($B$3:$B$49=$C298)*--($C$3:$C$49=$B298))*$A298</f>
        <v>0</v>
      </c>
      <c r="Z298" s="3064" cm="1">
        <f t="array" ref="Z298">SUMPRODUCT(Z$3:Z$49,--($B$3:$B$49=$C298)*--($C$3:$C$49=$B298))*$A298</f>
        <v>0</v>
      </c>
      <c r="AA298" s="3064" cm="1">
        <f t="array" ref="AA298">SUMPRODUCT(AA$3:AA$49,--($B$3:$B$49=$C298)*--($C$3:$C$49=$B298))*$A298</f>
        <v>0</v>
      </c>
      <c r="AB298" s="3064" cm="1">
        <f t="array" ref="AB298">SUMPRODUCT(AB$3:AB$49,--($B$3:$B$49=$C298)*--($C$3:$C$49=$B298))*$A298</f>
        <v>0</v>
      </c>
      <c r="AC298" s="3064" cm="1">
        <f t="array" ref="AC298">SUMPRODUCT(AC$3:AC$49,--($B$3:$B$49=$C298)*--($C$3:$C$49=$B298))*$A298</f>
        <v>0</v>
      </c>
      <c r="AD298" s="3064" cm="1">
        <f t="array" ref="AD298">SUMPRODUCT(AD$3:AD$49,--($B$3:$B$49=$C298)*--($C$3:$C$49=$B298))*$A298</f>
        <v>0</v>
      </c>
      <c r="AE298" s="3064" cm="1">
        <f t="array" ref="AE298">SUMPRODUCT(AE$3:AE$49,--($B$3:$B$49=$C298)*--($C$3:$C$49=$B298))*$A298</f>
        <v>0</v>
      </c>
      <c r="AF298" s="3064" cm="1">
        <f t="array" ref="AF298">SUMPRODUCT(AF$3:AF$49,--($B$3:$B$49=$C298)*--($C$3:$C$49=$B298))*$A298</f>
        <v>0</v>
      </c>
      <c r="AG298" s="3064" cm="1">
        <f t="array" ref="AG298">SUMPRODUCT(AG$3:AG$49,--($B$3:$B$49=$C298)*--($C$3:$C$49=$B298))*$A298</f>
        <v>0</v>
      </c>
      <c r="AH298" s="3064" cm="1">
        <f t="array" ref="AH298">SUMPRODUCT(AH$3:AH$49,--($B$3:$B$49=$C298)*--($C$3:$C$49=$B298))*$A298</f>
        <v>0</v>
      </c>
      <c r="AI298" s="3064" cm="1">
        <f t="array" ref="AI298">SUMPRODUCT(AI$3:AI$49,--($B$3:$B$49=$C298)*--($C$3:$C$49=$B298))*$A298</f>
        <v>0</v>
      </c>
      <c r="AJ298" s="3064" cm="1">
        <f t="array" ref="AJ298">SUMPRODUCT(AJ$3:AJ$49,--($B$3:$B$49=$C298)*--($C$3:$C$49=$B298))*$A298</f>
        <v>0</v>
      </c>
      <c r="AK298" s="3064" cm="1">
        <f t="array" ref="AK298">SUMPRODUCT(AK$3:AK$49,--($B$3:$B$49=$C298)*--($C$3:$C$49=$B298))*$A298</f>
        <v>0</v>
      </c>
      <c r="AL298" s="3064" cm="1">
        <f t="array" ref="AL298">SUMPRODUCT(AL$3:AL$49,--($B$3:$B$49=$C298)*--($C$3:$C$49=$B298))*$A298</f>
        <v>0</v>
      </c>
      <c r="AM298" s="3257" cm="1">
        <f t="array" ref="AM298">SUMPRODUCT(AM$3:AM$49,--($B$3:$B$49=$C298)*--($C$3:$C$49=$B298))*$A298</f>
        <v>0</v>
      </c>
      <c r="AN298" s="3064" cm="1">
        <f t="array" ref="AN298">SUMPRODUCT(AN$3:AN$49,--($B$3:$B$49=$C298)*--($C$3:$C$49=$B298))*$A298</f>
        <v>0</v>
      </c>
      <c r="AO298" s="3064" cm="1">
        <f t="array" ref="AO298">SUMPRODUCT(AO$3:AO$49,--($B$3:$B$49=$C298)*--($C$3:$C$49=$B298))*$A298</f>
        <v>0</v>
      </c>
    </row>
    <row r="299" spans="1:41" ht="15" customHeight="1">
      <c r="A299" s="2855"/>
      <c r="B299" s="2856"/>
      <c r="C299" s="2738" t="s">
        <v>20</v>
      </c>
      <c r="D299" s="3130">
        <f>IFERROR(INDEX($D$3:$D$49,MATCH($B299,$C$3:$C$49,0)),0)</f>
        <v>0</v>
      </c>
      <c r="E299" s="3426" cm="1">
        <f t="array" ref="E299">SUMPRODUCT($I299:$AO299,--($I$2:$AO$2&lt;=E$58))</f>
        <v>0</v>
      </c>
      <c r="F299" s="2735" cm="1">
        <f t="array" ref="F299">SUMPRODUCT($I299:$AO299,--($I$2:$AO$2&lt;=F$58))</f>
        <v>0</v>
      </c>
      <c r="H299" s="8"/>
      <c r="I299" s="3064" cm="1">
        <f t="array" ref="I299">SUMPRODUCT(I$3:I$49,--($B$3:$B$49=$C299)*--($C$3:$C$49=$B299))*$A299</f>
        <v>0</v>
      </c>
      <c r="J299" s="3064" cm="1">
        <f t="array" ref="J299">SUMPRODUCT(J$3:J$49,--($B$3:$B$49=$C299)*--($C$3:$C$49=$B299))*$A299</f>
        <v>0</v>
      </c>
      <c r="K299" s="3064" cm="1">
        <f t="array" ref="K299">SUMPRODUCT(K$3:K$49,--($B$3:$B$49=$C299)*--($C$3:$C$49=$B299))*$A299</f>
        <v>0</v>
      </c>
      <c r="L299" s="3064" cm="1">
        <f t="array" ref="L299">SUMPRODUCT(L$3:L$49,--($B$3:$B$49=$C299)*--($C$3:$C$49=$B299))*$A299</f>
        <v>0</v>
      </c>
      <c r="M299" s="3064" cm="1">
        <f t="array" ref="M299">SUMPRODUCT(M$3:M$49,--($B$3:$B$49=$C299)*--($C$3:$C$49=$B299))*$A299</f>
        <v>0</v>
      </c>
      <c r="N299" s="3064" cm="1">
        <f t="array" ref="N299">SUMPRODUCT(N$3:N$49,--($B$3:$B$49=$C299)*--($C$3:$C$49=$B299))*$A299</f>
        <v>0</v>
      </c>
      <c r="O299" s="3064" cm="1">
        <f t="array" ref="O299">SUMPRODUCT(O$3:O$49,--($B$3:$B$49=$C299)*--($C$3:$C$49=$B299))*$A299</f>
        <v>0</v>
      </c>
      <c r="P299" s="3064" cm="1">
        <f t="array" ref="P299">SUMPRODUCT(P$3:P$49,--($B$3:$B$49=$C299)*--($C$3:$C$49=$B299))*$A299</f>
        <v>0</v>
      </c>
      <c r="Q299" s="3064" cm="1">
        <f t="array" ref="Q299">SUMPRODUCT(Q$3:Q$49,--($B$3:$B$49=$C299)*--($C$3:$C$49=$B299))*$A299</f>
        <v>0</v>
      </c>
      <c r="R299" s="3064" cm="1">
        <f t="array" ref="R299">SUMPRODUCT(R$3:R$49,--($B$3:$B$49=$C299)*--($C$3:$C$49=$B299))*$A299</f>
        <v>0</v>
      </c>
      <c r="S299" s="3244" cm="1">
        <f t="array" ref="S299">SUMPRODUCT(S$3:S$49,--($B$3:$B$49=$C299)*--($C$3:$C$49=$B299))*$A299</f>
        <v>0</v>
      </c>
      <c r="T299" s="3232" cm="1">
        <f t="array" ref="T299">SUMPRODUCT(T$3:T$49,--($B$3:$B$49=$C299)*--($C$3:$C$49=$B299))*$A299</f>
        <v>0</v>
      </c>
      <c r="U299" s="3064" cm="1">
        <f t="array" ref="U299">SUMPRODUCT(U$3:U$49,--($B$3:$B$49=$C299)*--($C$3:$C$49=$B299))*$A299</f>
        <v>0</v>
      </c>
      <c r="V299" s="3064" cm="1">
        <f t="array" ref="V299">SUMPRODUCT(V$3:V$49,--($B$3:$B$49=$C299)*--($C$3:$C$49=$B299))*$A299</f>
        <v>0</v>
      </c>
      <c r="W299" s="3064" cm="1">
        <f t="array" ref="W299">SUMPRODUCT(W$3:W$49,--($B$3:$B$49=$C299)*--($C$3:$C$49=$B299))*$A299</f>
        <v>0</v>
      </c>
      <c r="X299" s="3064" cm="1">
        <f t="array" ref="X299">SUMPRODUCT(X$3:X$49,--($B$3:$B$49=$C299)*--($C$3:$C$49=$B299))*$A299</f>
        <v>0</v>
      </c>
      <c r="Y299" s="3064" cm="1">
        <f t="array" ref="Y299">SUMPRODUCT(Y$3:Y$49,--($B$3:$B$49=$C299)*--($C$3:$C$49=$B299))*$A299</f>
        <v>0</v>
      </c>
      <c r="Z299" s="3064" cm="1">
        <f t="array" ref="Z299">SUMPRODUCT(Z$3:Z$49,--($B$3:$B$49=$C299)*--($C$3:$C$49=$B299))*$A299</f>
        <v>0</v>
      </c>
      <c r="AA299" s="3064" cm="1">
        <f t="array" ref="AA299">SUMPRODUCT(AA$3:AA$49,--($B$3:$B$49=$C299)*--($C$3:$C$49=$B299))*$A299</f>
        <v>0</v>
      </c>
      <c r="AB299" s="3064" cm="1">
        <f t="array" ref="AB299">SUMPRODUCT(AB$3:AB$49,--($B$3:$B$49=$C299)*--($C$3:$C$49=$B299))*$A299</f>
        <v>0</v>
      </c>
      <c r="AC299" s="3064" cm="1">
        <f t="array" ref="AC299">SUMPRODUCT(AC$3:AC$49,--($B$3:$B$49=$C299)*--($C$3:$C$49=$B299))*$A299</f>
        <v>0</v>
      </c>
      <c r="AD299" s="3064" cm="1">
        <f t="array" ref="AD299">SUMPRODUCT(AD$3:AD$49,--($B$3:$B$49=$C299)*--($C$3:$C$49=$B299))*$A299</f>
        <v>0</v>
      </c>
      <c r="AE299" s="3064" cm="1">
        <f t="array" ref="AE299">SUMPRODUCT(AE$3:AE$49,--($B$3:$B$49=$C299)*--($C$3:$C$49=$B299))*$A299</f>
        <v>0</v>
      </c>
      <c r="AF299" s="3064" cm="1">
        <f t="array" ref="AF299">SUMPRODUCT(AF$3:AF$49,--($B$3:$B$49=$C299)*--($C$3:$C$49=$B299))*$A299</f>
        <v>0</v>
      </c>
      <c r="AG299" s="3064" cm="1">
        <f t="array" ref="AG299">SUMPRODUCT(AG$3:AG$49,--($B$3:$B$49=$C299)*--($C$3:$C$49=$B299))*$A299</f>
        <v>0</v>
      </c>
      <c r="AH299" s="3064" cm="1">
        <f t="array" ref="AH299">SUMPRODUCT(AH$3:AH$49,--($B$3:$B$49=$C299)*--($C$3:$C$49=$B299))*$A299</f>
        <v>0</v>
      </c>
      <c r="AI299" s="3064" cm="1">
        <f t="array" ref="AI299">SUMPRODUCT(AI$3:AI$49,--($B$3:$B$49=$C299)*--($C$3:$C$49=$B299))*$A299</f>
        <v>0</v>
      </c>
      <c r="AJ299" s="3064" cm="1">
        <f t="array" ref="AJ299">SUMPRODUCT(AJ$3:AJ$49,--($B$3:$B$49=$C299)*--($C$3:$C$49=$B299))*$A299</f>
        <v>0</v>
      </c>
      <c r="AK299" s="3064" cm="1">
        <f t="array" ref="AK299">SUMPRODUCT(AK$3:AK$49,--($B$3:$B$49=$C299)*--($C$3:$C$49=$B299))*$A299</f>
        <v>0</v>
      </c>
      <c r="AL299" s="3064" cm="1">
        <f t="array" ref="AL299">SUMPRODUCT(AL$3:AL$49,--($B$3:$B$49=$C299)*--($C$3:$C$49=$B299))*$A299</f>
        <v>0</v>
      </c>
      <c r="AM299" s="3257" cm="1">
        <f t="array" ref="AM299">SUMPRODUCT(AM$3:AM$49,--($B$3:$B$49=$C299)*--($C$3:$C$49=$B299))*$A299</f>
        <v>0</v>
      </c>
      <c r="AN299" s="3064" cm="1">
        <f t="array" ref="AN299">SUMPRODUCT(AN$3:AN$49,--($B$3:$B$49=$C299)*--($C$3:$C$49=$B299))*$A299</f>
        <v>0</v>
      </c>
      <c r="AO299" s="3064" cm="1">
        <f t="array" ref="AO299">SUMPRODUCT(AO$3:AO$49,--($B$3:$B$49=$C299)*--($C$3:$C$49=$B299))*$A299</f>
        <v>0</v>
      </c>
    </row>
    <row r="300" spans="1:41" ht="15" customHeight="1">
      <c r="A300" s="2855"/>
      <c r="B300" s="2856"/>
      <c r="C300" s="2738" t="s">
        <v>20</v>
      </c>
      <c r="D300" s="3130">
        <f>IFERROR(INDEX($D$3:$D$49,MATCH($B300,$C$3:$C$49,0)),0)</f>
        <v>0</v>
      </c>
      <c r="E300" s="3426" cm="1">
        <f t="array" ref="E300">SUMPRODUCT($I300:$AO300,--($I$2:$AO$2&lt;=E$58))</f>
        <v>0</v>
      </c>
      <c r="F300" s="2735" cm="1">
        <f t="array" ref="F300">SUMPRODUCT($I300:$AO300,--($I$2:$AO$2&lt;=F$58))</f>
        <v>0</v>
      </c>
      <c r="H300" s="8"/>
      <c r="I300" s="3064" cm="1">
        <f t="array" ref="I300">SUMPRODUCT(I$3:I$49,--($B$3:$B$49=$C300)*--($C$3:$C$49=$B300))*$A300</f>
        <v>0</v>
      </c>
      <c r="J300" s="3064" cm="1">
        <f t="array" ref="J300">SUMPRODUCT(J$3:J$49,--($B$3:$B$49=$C300)*--($C$3:$C$49=$B300))*$A300</f>
        <v>0</v>
      </c>
      <c r="K300" s="3064" cm="1">
        <f t="array" ref="K300">SUMPRODUCT(K$3:K$49,--($B$3:$B$49=$C300)*--($C$3:$C$49=$B300))*$A300</f>
        <v>0</v>
      </c>
      <c r="L300" s="3064" cm="1">
        <f t="array" ref="L300">SUMPRODUCT(L$3:L$49,--($B$3:$B$49=$C300)*--($C$3:$C$49=$B300))*$A300</f>
        <v>0</v>
      </c>
      <c r="M300" s="3064" cm="1">
        <f t="array" ref="M300">SUMPRODUCT(M$3:M$49,--($B$3:$B$49=$C300)*--($C$3:$C$49=$B300))*$A300</f>
        <v>0</v>
      </c>
      <c r="N300" s="3064" cm="1">
        <f t="array" ref="N300">SUMPRODUCT(N$3:N$49,--($B$3:$B$49=$C300)*--($C$3:$C$49=$B300))*$A300</f>
        <v>0</v>
      </c>
      <c r="O300" s="3064" cm="1">
        <f t="array" ref="O300">SUMPRODUCT(O$3:O$49,--($B$3:$B$49=$C300)*--($C$3:$C$49=$B300))*$A300</f>
        <v>0</v>
      </c>
      <c r="P300" s="3064" cm="1">
        <f t="array" ref="P300">SUMPRODUCT(P$3:P$49,--($B$3:$B$49=$C300)*--($C$3:$C$49=$B300))*$A300</f>
        <v>0</v>
      </c>
      <c r="Q300" s="3064" cm="1">
        <f t="array" ref="Q300">SUMPRODUCT(Q$3:Q$49,--($B$3:$B$49=$C300)*--($C$3:$C$49=$B300))*$A300</f>
        <v>0</v>
      </c>
      <c r="R300" s="3064" cm="1">
        <f t="array" ref="R300">SUMPRODUCT(R$3:R$49,--($B$3:$B$49=$C300)*--($C$3:$C$49=$B300))*$A300</f>
        <v>0</v>
      </c>
      <c r="S300" s="3244" cm="1">
        <f t="array" ref="S300">SUMPRODUCT(S$3:S$49,--($B$3:$B$49=$C300)*--($C$3:$C$49=$B300))*$A300</f>
        <v>0</v>
      </c>
      <c r="T300" s="3232" cm="1">
        <f t="array" ref="T300">SUMPRODUCT(T$3:T$49,--($B$3:$B$49=$C300)*--($C$3:$C$49=$B300))*$A300</f>
        <v>0</v>
      </c>
      <c r="U300" s="3064" cm="1">
        <f t="array" ref="U300">SUMPRODUCT(U$3:U$49,--($B$3:$B$49=$C300)*--($C$3:$C$49=$B300))*$A300</f>
        <v>0</v>
      </c>
      <c r="V300" s="3064" cm="1">
        <f t="array" ref="V300">SUMPRODUCT(V$3:V$49,--($B$3:$B$49=$C300)*--($C$3:$C$49=$B300))*$A300</f>
        <v>0</v>
      </c>
      <c r="W300" s="3064" cm="1">
        <f t="array" ref="W300">SUMPRODUCT(W$3:W$49,--($B$3:$B$49=$C300)*--($C$3:$C$49=$B300))*$A300</f>
        <v>0</v>
      </c>
      <c r="X300" s="3064" cm="1">
        <f t="array" ref="X300">SUMPRODUCT(X$3:X$49,--($B$3:$B$49=$C300)*--($C$3:$C$49=$B300))*$A300</f>
        <v>0</v>
      </c>
      <c r="Y300" s="3064" cm="1">
        <f t="array" ref="Y300">SUMPRODUCT(Y$3:Y$49,--($B$3:$B$49=$C300)*--($C$3:$C$49=$B300))*$A300</f>
        <v>0</v>
      </c>
      <c r="Z300" s="3064" cm="1">
        <f t="array" ref="Z300">SUMPRODUCT(Z$3:Z$49,--($B$3:$B$49=$C300)*--($C$3:$C$49=$B300))*$A300</f>
        <v>0</v>
      </c>
      <c r="AA300" s="3064" cm="1">
        <f t="array" ref="AA300">SUMPRODUCT(AA$3:AA$49,--($B$3:$B$49=$C300)*--($C$3:$C$49=$B300))*$A300</f>
        <v>0</v>
      </c>
      <c r="AB300" s="3064" cm="1">
        <f t="array" ref="AB300">SUMPRODUCT(AB$3:AB$49,--($B$3:$B$49=$C300)*--($C$3:$C$49=$B300))*$A300</f>
        <v>0</v>
      </c>
      <c r="AC300" s="3064" cm="1">
        <f t="array" ref="AC300">SUMPRODUCT(AC$3:AC$49,--($B$3:$B$49=$C300)*--($C$3:$C$49=$B300))*$A300</f>
        <v>0</v>
      </c>
      <c r="AD300" s="3064" cm="1">
        <f t="array" ref="AD300">SUMPRODUCT(AD$3:AD$49,--($B$3:$B$49=$C300)*--($C$3:$C$49=$B300))*$A300</f>
        <v>0</v>
      </c>
      <c r="AE300" s="3064" cm="1">
        <f t="array" ref="AE300">SUMPRODUCT(AE$3:AE$49,--($B$3:$B$49=$C300)*--($C$3:$C$49=$B300))*$A300</f>
        <v>0</v>
      </c>
      <c r="AF300" s="3064" cm="1">
        <f t="array" ref="AF300">SUMPRODUCT(AF$3:AF$49,--($B$3:$B$49=$C300)*--($C$3:$C$49=$B300))*$A300</f>
        <v>0</v>
      </c>
      <c r="AG300" s="3064" cm="1">
        <f t="array" ref="AG300">SUMPRODUCT(AG$3:AG$49,--($B$3:$B$49=$C300)*--($C$3:$C$49=$B300))*$A300</f>
        <v>0</v>
      </c>
      <c r="AH300" s="3064" cm="1">
        <f t="array" ref="AH300">SUMPRODUCT(AH$3:AH$49,--($B$3:$B$49=$C300)*--($C$3:$C$49=$B300))*$A300</f>
        <v>0</v>
      </c>
      <c r="AI300" s="3064" cm="1">
        <f t="array" ref="AI300">SUMPRODUCT(AI$3:AI$49,--($B$3:$B$49=$C300)*--($C$3:$C$49=$B300))*$A300</f>
        <v>0</v>
      </c>
      <c r="AJ300" s="3064" cm="1">
        <f t="array" ref="AJ300">SUMPRODUCT(AJ$3:AJ$49,--($B$3:$B$49=$C300)*--($C$3:$C$49=$B300))*$A300</f>
        <v>0</v>
      </c>
      <c r="AK300" s="3064" cm="1">
        <f t="array" ref="AK300">SUMPRODUCT(AK$3:AK$49,--($B$3:$B$49=$C300)*--($C$3:$C$49=$B300))*$A300</f>
        <v>0</v>
      </c>
      <c r="AL300" s="3064" cm="1">
        <f t="array" ref="AL300">SUMPRODUCT(AL$3:AL$49,--($B$3:$B$49=$C300)*--($C$3:$C$49=$B300))*$A300</f>
        <v>0</v>
      </c>
      <c r="AM300" s="3257" cm="1">
        <f t="array" ref="AM300">SUMPRODUCT(AM$3:AM$49,--($B$3:$B$49=$C300)*--($C$3:$C$49=$B300))*$A300</f>
        <v>0</v>
      </c>
      <c r="AN300" s="3064" cm="1">
        <f t="array" ref="AN300">SUMPRODUCT(AN$3:AN$49,--($B$3:$B$49=$C300)*--($C$3:$C$49=$B300))*$A300</f>
        <v>0</v>
      </c>
      <c r="AO300" s="3064" cm="1">
        <f t="array" ref="AO300">SUMPRODUCT(AO$3:AO$49,--($B$3:$B$49=$C300)*--($C$3:$C$49=$B300))*$A300</f>
        <v>0</v>
      </c>
    </row>
    <row r="301" spans="1:41" ht="15" customHeight="1">
      <c r="D301" s="17" t="s">
        <v>26</v>
      </c>
      <c r="E301" s="3427" cm="1">
        <f t="array" ref="E301">SUMPRODUCT($I301:$AO301,--($I$2:$AO$2&lt;=E$58))</f>
        <v>4084805.34</v>
      </c>
      <c r="F301" s="2857" cm="1">
        <f t="array" ref="F301">SUMPRODUCT($I301:$AO301,--($I$2:$AO$2&lt;=F$58))</f>
        <v>4084805.34</v>
      </c>
      <c r="G301" s="8"/>
      <c r="H301" s="8"/>
      <c r="I301" s="3092">
        <f t="shared" ref="I301:AO301" si="78">SUM(I297:I300)</f>
        <v>612720.80099999998</v>
      </c>
      <c r="J301" s="3092">
        <f t="shared" si="78"/>
        <v>2450883.2039999999</v>
      </c>
      <c r="K301" s="3092">
        <f t="shared" si="78"/>
        <v>1021201.335</v>
      </c>
      <c r="L301" s="3092">
        <f t="shared" si="78"/>
        <v>0</v>
      </c>
      <c r="M301" s="3092">
        <f t="shared" si="78"/>
        <v>0</v>
      </c>
      <c r="N301" s="3092">
        <f t="shared" si="78"/>
        <v>0</v>
      </c>
      <c r="O301" s="3092">
        <f t="shared" si="78"/>
        <v>0</v>
      </c>
      <c r="P301" s="3092">
        <f t="shared" si="78"/>
        <v>0</v>
      </c>
      <c r="Q301" s="3092">
        <f t="shared" si="78"/>
        <v>0</v>
      </c>
      <c r="R301" s="3092">
        <f t="shared" si="78"/>
        <v>0</v>
      </c>
      <c r="S301" s="3245">
        <f t="shared" si="78"/>
        <v>0</v>
      </c>
      <c r="T301" s="3233">
        <f t="shared" si="78"/>
        <v>0</v>
      </c>
      <c r="U301" s="3092">
        <f t="shared" si="78"/>
        <v>0</v>
      </c>
      <c r="V301" s="3092">
        <f t="shared" si="78"/>
        <v>0</v>
      </c>
      <c r="W301" s="3092">
        <f t="shared" si="78"/>
        <v>0</v>
      </c>
      <c r="X301" s="3092">
        <f t="shared" si="78"/>
        <v>0</v>
      </c>
      <c r="Y301" s="3092">
        <f t="shared" si="78"/>
        <v>0</v>
      </c>
      <c r="Z301" s="3092">
        <f t="shared" si="78"/>
        <v>0</v>
      </c>
      <c r="AA301" s="3092">
        <f t="shared" si="78"/>
        <v>0</v>
      </c>
      <c r="AB301" s="3092">
        <f t="shared" si="78"/>
        <v>0</v>
      </c>
      <c r="AC301" s="3092">
        <f t="shared" si="78"/>
        <v>0</v>
      </c>
      <c r="AD301" s="3092">
        <f t="shared" si="78"/>
        <v>0</v>
      </c>
      <c r="AE301" s="3092">
        <f t="shared" si="78"/>
        <v>0</v>
      </c>
      <c r="AF301" s="3092">
        <f t="shared" si="78"/>
        <v>0</v>
      </c>
      <c r="AG301" s="3092">
        <f t="shared" si="78"/>
        <v>0</v>
      </c>
      <c r="AH301" s="3092">
        <f t="shared" si="78"/>
        <v>0</v>
      </c>
      <c r="AI301" s="3092">
        <f t="shared" si="78"/>
        <v>0</v>
      </c>
      <c r="AJ301" s="3092">
        <f t="shared" si="78"/>
        <v>0</v>
      </c>
      <c r="AK301" s="3092">
        <f t="shared" si="78"/>
        <v>0</v>
      </c>
      <c r="AL301" s="3092">
        <f t="shared" si="78"/>
        <v>0</v>
      </c>
      <c r="AM301" s="3258">
        <f t="shared" si="78"/>
        <v>0</v>
      </c>
      <c r="AN301" s="3092">
        <f t="shared" si="78"/>
        <v>0</v>
      </c>
      <c r="AO301" s="3092">
        <f t="shared" si="78"/>
        <v>0</v>
      </c>
    </row>
    <row r="302" spans="1:41" ht="15" customHeight="1">
      <c r="E302" s="3429"/>
      <c r="I302" s="3064"/>
      <c r="J302" s="3064"/>
      <c r="K302" s="3064"/>
      <c r="L302" s="3064"/>
      <c r="M302" s="3064"/>
      <c r="N302" s="3064"/>
      <c r="O302" s="3064"/>
      <c r="P302" s="3064"/>
      <c r="Q302" s="3064"/>
      <c r="R302" s="3064"/>
      <c r="S302" s="3244"/>
      <c r="T302" s="3232"/>
      <c r="U302" s="3064"/>
      <c r="V302" s="3064"/>
      <c r="W302" s="3064"/>
      <c r="X302" s="3064"/>
      <c r="Y302" s="3064"/>
      <c r="Z302" s="3064"/>
      <c r="AA302" s="3064"/>
      <c r="AB302" s="3064"/>
      <c r="AC302" s="3064"/>
      <c r="AD302" s="3064"/>
      <c r="AE302" s="3064"/>
      <c r="AF302" s="3064"/>
      <c r="AG302" s="3064"/>
      <c r="AH302" s="3064"/>
      <c r="AI302" s="3064"/>
      <c r="AJ302" s="3064"/>
      <c r="AK302" s="3064"/>
      <c r="AL302" s="3064"/>
      <c r="AM302" s="3257"/>
      <c r="AN302" s="3064"/>
      <c r="AO302" s="3064"/>
    </row>
    <row r="303" spans="1:41" ht="15" customHeight="1">
      <c r="E303" s="3427" t="s">
        <v>29</v>
      </c>
      <c r="I303" s="3064"/>
      <c r="J303" s="3064"/>
      <c r="K303" s="3064"/>
      <c r="L303" s="3064"/>
      <c r="M303" s="3064"/>
      <c r="N303" s="3064"/>
      <c r="O303" s="3064"/>
      <c r="P303" s="3064"/>
      <c r="Q303" s="3064"/>
      <c r="R303" s="3064"/>
      <c r="S303" s="3244"/>
      <c r="T303" s="3232"/>
      <c r="U303" s="3064"/>
      <c r="V303" s="3064"/>
      <c r="W303" s="3064"/>
      <c r="X303" s="3064"/>
      <c r="Y303" s="3064"/>
      <c r="Z303" s="3064"/>
      <c r="AA303" s="3064"/>
      <c r="AB303" s="3064"/>
      <c r="AC303" s="3064"/>
      <c r="AD303" s="3064"/>
      <c r="AE303" s="3064"/>
      <c r="AF303" s="3064"/>
      <c r="AG303" s="3064"/>
      <c r="AH303" s="3064"/>
      <c r="AI303" s="3064"/>
      <c r="AJ303" s="3064"/>
      <c r="AK303" s="3064"/>
      <c r="AL303" s="3064"/>
      <c r="AM303" s="3257"/>
      <c r="AN303" s="3064"/>
      <c r="AO303" s="3064"/>
    </row>
    <row r="304" spans="1:41" ht="15" customHeight="1">
      <c r="A304" s="2855">
        <v>1</v>
      </c>
      <c r="B304" s="2856" t="s">
        <v>28</v>
      </c>
      <c r="C304" s="2738" t="s">
        <v>20</v>
      </c>
      <c r="D304" s="3131" t="str">
        <f>IFERROR(INDEX($D$3:$D$49,MATCH($B304,$C$3:$C$49,0)),0)</f>
        <v>COSTI DI COSTRUZIONE (GC)</v>
      </c>
      <c r="E304" s="3426" cm="1">
        <f t="array" ref="E304">SUMPRODUCT($I304:$AO304,--($I$2:$AO$2&lt;=E$58))</f>
        <v>-3512932.6910395133</v>
      </c>
      <c r="F304" s="2735" cm="1">
        <f t="array" ref="F304">SUMPRODUCT($I304:$AO304,--($I$2:$AO$2&lt;=F$58))</f>
        <v>-3512932.6910395133</v>
      </c>
      <c r="H304" s="8"/>
      <c r="I304" s="3064" cm="1">
        <f t="array" ref="I304">SUMPRODUCT(I$3:I$49,--($B$3:$B$49=$C304)*--($C$3:$C$49=$B304))*$A304</f>
        <v>-588635.54498195194</v>
      </c>
      <c r="J304" s="3064" cm="1">
        <f t="array" ref="J304">SUMPRODUCT(J$3:J$49,--($B$3:$B$49=$C304)*--($C$3:$C$49=$B304))*$A304</f>
        <v>-2012088.0438928287</v>
      </c>
      <c r="K304" s="3064" cm="1">
        <f t="array" ref="K304">SUMPRODUCT(K$3:K$49,--($B$3:$B$49=$C304)*--($C$3:$C$49=$B304))*$A304</f>
        <v>-912209.10216473264</v>
      </c>
      <c r="L304" s="3064" cm="1">
        <f t="array" ref="L304">SUMPRODUCT(L$3:L$49,--($B$3:$B$49=$C304)*--($C$3:$C$49=$B304))*$A304</f>
        <v>0</v>
      </c>
      <c r="M304" s="3064" cm="1">
        <f t="array" ref="M304">SUMPRODUCT(M$3:M$49,--($B$3:$B$49=$C304)*--($C$3:$C$49=$B304))*$A304</f>
        <v>0</v>
      </c>
      <c r="N304" s="3064" cm="1">
        <f t="array" ref="N304">SUMPRODUCT(N$3:N$49,--($B$3:$B$49=$C304)*--($C$3:$C$49=$B304))*$A304</f>
        <v>0</v>
      </c>
      <c r="O304" s="3064" cm="1">
        <f t="array" ref="O304">SUMPRODUCT(O$3:O$49,--($B$3:$B$49=$C304)*--($C$3:$C$49=$B304))*$A304</f>
        <v>0</v>
      </c>
      <c r="P304" s="3064" cm="1">
        <f t="array" ref="P304">SUMPRODUCT(P$3:P$49,--($B$3:$B$49=$C304)*--($C$3:$C$49=$B304))*$A304</f>
        <v>0</v>
      </c>
      <c r="Q304" s="3064" cm="1">
        <f t="array" ref="Q304">SUMPRODUCT(Q$3:Q$49,--($B$3:$B$49=$C304)*--($C$3:$C$49=$B304))*$A304</f>
        <v>0</v>
      </c>
      <c r="R304" s="3064" cm="1">
        <f t="array" ref="R304">SUMPRODUCT(R$3:R$49,--($B$3:$B$49=$C304)*--($C$3:$C$49=$B304))*$A304</f>
        <v>0</v>
      </c>
      <c r="S304" s="3244" cm="1">
        <f t="array" ref="S304">SUMPRODUCT(S$3:S$49,--($B$3:$B$49=$C304)*--($C$3:$C$49=$B304))*$A304</f>
        <v>0</v>
      </c>
      <c r="T304" s="3232" cm="1">
        <f t="array" ref="T304">SUMPRODUCT(T$3:T$49,--($B$3:$B$49=$C304)*--($C$3:$C$49=$B304))*$A304</f>
        <v>0</v>
      </c>
      <c r="U304" s="3064" cm="1">
        <f t="array" ref="U304">SUMPRODUCT(U$3:U$49,--($B$3:$B$49=$C304)*--($C$3:$C$49=$B304))*$A304</f>
        <v>0</v>
      </c>
      <c r="V304" s="3064" cm="1">
        <f t="array" ref="V304">SUMPRODUCT(V$3:V$49,--($B$3:$B$49=$C304)*--($C$3:$C$49=$B304))*$A304</f>
        <v>0</v>
      </c>
      <c r="W304" s="3064" cm="1">
        <f t="array" ref="W304">SUMPRODUCT(W$3:W$49,--($B$3:$B$49=$C304)*--($C$3:$C$49=$B304))*$A304</f>
        <v>0</v>
      </c>
      <c r="X304" s="3064" cm="1">
        <f t="array" ref="X304">SUMPRODUCT(X$3:X$49,--($B$3:$B$49=$C304)*--($C$3:$C$49=$B304))*$A304</f>
        <v>0</v>
      </c>
      <c r="Y304" s="3064" cm="1">
        <f t="array" ref="Y304">SUMPRODUCT(Y$3:Y$49,--($B$3:$B$49=$C304)*--($C$3:$C$49=$B304))*$A304</f>
        <v>0</v>
      </c>
      <c r="Z304" s="3064" cm="1">
        <f t="array" ref="Z304">SUMPRODUCT(Z$3:Z$49,--($B$3:$B$49=$C304)*--($C$3:$C$49=$B304))*$A304</f>
        <v>0</v>
      </c>
      <c r="AA304" s="3064" cm="1">
        <f t="array" ref="AA304">SUMPRODUCT(AA$3:AA$49,--($B$3:$B$49=$C304)*--($C$3:$C$49=$B304))*$A304</f>
        <v>0</v>
      </c>
      <c r="AB304" s="3064" cm="1">
        <f t="array" ref="AB304">SUMPRODUCT(AB$3:AB$49,--($B$3:$B$49=$C304)*--($C$3:$C$49=$B304))*$A304</f>
        <v>0</v>
      </c>
      <c r="AC304" s="3064" cm="1">
        <f t="array" ref="AC304">SUMPRODUCT(AC$3:AC$49,--($B$3:$B$49=$C304)*--($C$3:$C$49=$B304))*$A304</f>
        <v>0</v>
      </c>
      <c r="AD304" s="3064" cm="1">
        <f t="array" ref="AD304">SUMPRODUCT(AD$3:AD$49,--($B$3:$B$49=$C304)*--($C$3:$C$49=$B304))*$A304</f>
        <v>0</v>
      </c>
      <c r="AE304" s="3064" cm="1">
        <f t="array" ref="AE304">SUMPRODUCT(AE$3:AE$49,--($B$3:$B$49=$C304)*--($C$3:$C$49=$B304))*$A304</f>
        <v>0</v>
      </c>
      <c r="AF304" s="3064" cm="1">
        <f t="array" ref="AF304">SUMPRODUCT(AF$3:AF$49,--($B$3:$B$49=$C304)*--($C$3:$C$49=$B304))*$A304</f>
        <v>0</v>
      </c>
      <c r="AG304" s="3064" cm="1">
        <f t="array" ref="AG304">SUMPRODUCT(AG$3:AG$49,--($B$3:$B$49=$C304)*--($C$3:$C$49=$B304))*$A304</f>
        <v>0</v>
      </c>
      <c r="AH304" s="3064" cm="1">
        <f t="array" ref="AH304">SUMPRODUCT(AH$3:AH$49,--($B$3:$B$49=$C304)*--($C$3:$C$49=$B304))*$A304</f>
        <v>0</v>
      </c>
      <c r="AI304" s="3064" cm="1">
        <f t="array" ref="AI304">SUMPRODUCT(AI$3:AI$49,--($B$3:$B$49=$C304)*--($C$3:$C$49=$B304))*$A304</f>
        <v>0</v>
      </c>
      <c r="AJ304" s="3064" cm="1">
        <f t="array" ref="AJ304">SUMPRODUCT(AJ$3:AJ$49,--($B$3:$B$49=$C304)*--($C$3:$C$49=$B304))*$A304</f>
        <v>0</v>
      </c>
      <c r="AK304" s="3064" cm="1">
        <f t="array" ref="AK304">SUMPRODUCT(AK$3:AK$49,--($B$3:$B$49=$C304)*--($C$3:$C$49=$B304))*$A304</f>
        <v>0</v>
      </c>
      <c r="AL304" s="3064" cm="1">
        <f t="array" ref="AL304">SUMPRODUCT(AL$3:AL$49,--($B$3:$B$49=$C304)*--($C$3:$C$49=$B304))*$A304</f>
        <v>0</v>
      </c>
      <c r="AM304" s="3257" cm="1">
        <f t="array" ref="AM304">SUMPRODUCT(AM$3:AM$49,--($B$3:$B$49=$C304)*--($C$3:$C$49=$B304))*$A304</f>
        <v>0</v>
      </c>
      <c r="AN304" s="3064" cm="1">
        <f t="array" ref="AN304">SUMPRODUCT(AN$3:AN$49,--($B$3:$B$49=$C304)*--($C$3:$C$49=$B304))*$A304</f>
        <v>0</v>
      </c>
      <c r="AO304" s="3064" cm="1">
        <f t="array" ref="AO304">SUMPRODUCT(AO$3:AO$49,--($B$3:$B$49=$C304)*--($C$3:$C$49=$B304))*$A304</f>
        <v>0</v>
      </c>
    </row>
    <row r="305" spans="1:41" ht="15" customHeight="1">
      <c r="A305" s="2855"/>
      <c r="B305" s="2856"/>
      <c r="C305" s="2738" t="s">
        <v>20</v>
      </c>
      <c r="D305" s="3130">
        <f>IFERROR(INDEX($D$3:$D$49,MATCH($B305,$C$3:$C$49,0)),0)</f>
        <v>0</v>
      </c>
      <c r="E305" s="3426" cm="1">
        <f t="array" ref="E305">SUMPRODUCT($I305:$AO305,--($I$2:$AO$2&lt;=E$58))</f>
        <v>-206073.81539405734</v>
      </c>
      <c r="F305" s="2735" cm="1">
        <f t="array" ref="F305">SUMPRODUCT($I305:$AO305,--($I$2:$AO$2&lt;=F$58))</f>
        <v>-206073.81539405734</v>
      </c>
      <c r="H305" s="3186" t="s">
        <v>111</v>
      </c>
      <c r="I305" s="3181">
        <f>-'3. ONERI FINANZIARI'!O36</f>
        <v>-34530.229668333464</v>
      </c>
      <c r="J305" s="3181">
        <f>-'3. ONERI FINANZIARI'!P36</f>
        <v>-118032.05372291515</v>
      </c>
      <c r="K305" s="3181">
        <f>-'3. ONERI FINANZIARI'!Q36</f>
        <v>-53511.532002808737</v>
      </c>
      <c r="L305" s="3064" cm="1">
        <f t="array" ref="L305">SUMPRODUCT(L$3:L$49,--($B$3:$B$49=$C305)*--($C$3:$C$49=$B305))*$A305</f>
        <v>0</v>
      </c>
      <c r="M305" s="3064" cm="1">
        <f t="array" ref="M305">SUMPRODUCT(M$3:M$49,--($B$3:$B$49=$C305)*--($C$3:$C$49=$B305))*$A305</f>
        <v>0</v>
      </c>
      <c r="N305" s="3064" cm="1">
        <f t="array" ref="N305">SUMPRODUCT(N$3:N$49,--($B$3:$B$49=$C305)*--($C$3:$C$49=$B305))*$A305</f>
        <v>0</v>
      </c>
      <c r="O305" s="3064" cm="1">
        <f t="array" ref="O305">SUMPRODUCT(O$3:O$49,--($B$3:$B$49=$C305)*--($C$3:$C$49=$B305))*$A305</f>
        <v>0</v>
      </c>
      <c r="P305" s="3064" cm="1">
        <f t="array" ref="P305">SUMPRODUCT(P$3:P$49,--($B$3:$B$49=$C305)*--($C$3:$C$49=$B305))*$A305</f>
        <v>0</v>
      </c>
      <c r="Q305" s="3064" cm="1">
        <f t="array" ref="Q305">SUMPRODUCT(Q$3:Q$49,--($B$3:$B$49=$C305)*--($C$3:$C$49=$B305))*$A305</f>
        <v>0</v>
      </c>
      <c r="R305" s="3064" cm="1">
        <f t="array" ref="R305">SUMPRODUCT(R$3:R$49,--($B$3:$B$49=$C305)*--($C$3:$C$49=$B305))*$A305</f>
        <v>0</v>
      </c>
      <c r="S305" s="3244" cm="1">
        <f t="array" ref="S305">SUMPRODUCT(S$3:S$49,--($B$3:$B$49=$C305)*--($C$3:$C$49=$B305))*$A305</f>
        <v>0</v>
      </c>
      <c r="T305" s="3232" cm="1">
        <f t="array" ref="T305">SUMPRODUCT(T$3:T$49,--($B$3:$B$49=$C305)*--($C$3:$C$49=$B305))*$A305</f>
        <v>0</v>
      </c>
      <c r="U305" s="3064" cm="1">
        <f t="array" ref="U305">SUMPRODUCT(U$3:U$49,--($B$3:$B$49=$C305)*--($C$3:$C$49=$B305))*$A305</f>
        <v>0</v>
      </c>
      <c r="V305" s="3064" cm="1">
        <f t="array" ref="V305">SUMPRODUCT(V$3:V$49,--($B$3:$B$49=$C305)*--($C$3:$C$49=$B305))*$A305</f>
        <v>0</v>
      </c>
      <c r="W305" s="3064" cm="1">
        <f t="array" ref="W305">SUMPRODUCT(W$3:W$49,--($B$3:$B$49=$C305)*--($C$3:$C$49=$B305))*$A305</f>
        <v>0</v>
      </c>
      <c r="X305" s="3064" cm="1">
        <f t="array" ref="X305">SUMPRODUCT(X$3:X$49,--($B$3:$B$49=$C305)*--($C$3:$C$49=$B305))*$A305</f>
        <v>0</v>
      </c>
      <c r="Y305" s="3064" cm="1">
        <f t="array" ref="Y305">SUMPRODUCT(Y$3:Y$49,--($B$3:$B$49=$C305)*--($C$3:$C$49=$B305))*$A305</f>
        <v>0</v>
      </c>
      <c r="Z305" s="3064" cm="1">
        <f t="array" ref="Z305">SUMPRODUCT(Z$3:Z$49,--($B$3:$B$49=$C305)*--($C$3:$C$49=$B305))*$A305</f>
        <v>0</v>
      </c>
      <c r="AA305" s="3064" cm="1">
        <f t="array" ref="AA305">SUMPRODUCT(AA$3:AA$49,--($B$3:$B$49=$C305)*--($C$3:$C$49=$B305))*$A305</f>
        <v>0</v>
      </c>
      <c r="AB305" s="3064" cm="1">
        <f t="array" ref="AB305">SUMPRODUCT(AB$3:AB$49,--($B$3:$B$49=$C305)*--($C$3:$C$49=$B305))*$A305</f>
        <v>0</v>
      </c>
      <c r="AC305" s="3064" cm="1">
        <f t="array" ref="AC305">SUMPRODUCT(AC$3:AC$49,--($B$3:$B$49=$C305)*--($C$3:$C$49=$B305))*$A305</f>
        <v>0</v>
      </c>
      <c r="AD305" s="3064" cm="1">
        <f t="array" ref="AD305">SUMPRODUCT(AD$3:AD$49,--($B$3:$B$49=$C305)*--($C$3:$C$49=$B305))*$A305</f>
        <v>0</v>
      </c>
      <c r="AE305" s="3064" cm="1">
        <f t="array" ref="AE305">SUMPRODUCT(AE$3:AE$49,--($B$3:$B$49=$C305)*--($C$3:$C$49=$B305))*$A305</f>
        <v>0</v>
      </c>
      <c r="AF305" s="3064" cm="1">
        <f t="array" ref="AF305">SUMPRODUCT(AF$3:AF$49,--($B$3:$B$49=$C305)*--($C$3:$C$49=$B305))*$A305</f>
        <v>0</v>
      </c>
      <c r="AG305" s="3064" cm="1">
        <f t="array" ref="AG305">SUMPRODUCT(AG$3:AG$49,--($B$3:$B$49=$C305)*--($C$3:$C$49=$B305))*$A305</f>
        <v>0</v>
      </c>
      <c r="AH305" s="3064" cm="1">
        <f t="array" ref="AH305">SUMPRODUCT(AH$3:AH$49,--($B$3:$B$49=$C305)*--($C$3:$C$49=$B305))*$A305</f>
        <v>0</v>
      </c>
      <c r="AI305" s="3064" cm="1">
        <f t="array" ref="AI305">SUMPRODUCT(AI$3:AI$49,--($B$3:$B$49=$C305)*--($C$3:$C$49=$B305))*$A305</f>
        <v>0</v>
      </c>
      <c r="AJ305" s="3064" cm="1">
        <f t="array" ref="AJ305">SUMPRODUCT(AJ$3:AJ$49,--($B$3:$B$49=$C305)*--($C$3:$C$49=$B305))*$A305</f>
        <v>0</v>
      </c>
      <c r="AK305" s="3064" cm="1">
        <f t="array" ref="AK305">SUMPRODUCT(AK$3:AK$49,--($B$3:$B$49=$C305)*--($C$3:$C$49=$B305))*$A305</f>
        <v>0</v>
      </c>
      <c r="AL305" s="3064" cm="1">
        <f t="array" ref="AL305">SUMPRODUCT(AL$3:AL$49,--($B$3:$B$49=$C305)*--($C$3:$C$49=$B305))*$A305</f>
        <v>0</v>
      </c>
      <c r="AM305" s="3257" cm="1">
        <f t="array" ref="AM305">SUMPRODUCT(AM$3:AM$49,--($B$3:$B$49=$C305)*--($C$3:$C$49=$B305))*$A305</f>
        <v>0</v>
      </c>
      <c r="AN305" s="3064" cm="1">
        <f t="array" ref="AN305">SUMPRODUCT(AN$3:AN$49,--($B$3:$B$49=$C305)*--($C$3:$C$49=$B305))*$A305</f>
        <v>0</v>
      </c>
      <c r="AO305" s="3064" cm="1">
        <f t="array" ref="AO305">SUMPRODUCT(AO$3:AO$49,--($B$3:$B$49=$C305)*--($C$3:$C$49=$B305))*$A305</f>
        <v>0</v>
      </c>
    </row>
    <row r="306" spans="1:41" ht="15" customHeight="1">
      <c r="A306" s="2855"/>
      <c r="B306" s="2856"/>
      <c r="C306" s="2738" t="s">
        <v>20</v>
      </c>
      <c r="D306" s="3130">
        <f>IFERROR(INDEX($D$3:$D$49,MATCH($B306,$C$3:$C$49,0)),0)</f>
        <v>0</v>
      </c>
      <c r="E306" s="3426" cm="1">
        <f t="array" ref="E306">SUMPRODUCT($I306:$AO306,--($I$2:$AO$2&lt;=E$58))</f>
        <v>0</v>
      </c>
      <c r="F306" s="2735" cm="1">
        <f t="array" ref="F306">SUMPRODUCT($I306:$AO306,--($I$2:$AO$2&lt;=F$58))</f>
        <v>0</v>
      </c>
      <c r="H306" s="8"/>
      <c r="I306" s="3064" cm="1">
        <f t="array" ref="I306">SUMPRODUCT(I$3:I$49,--($B$3:$B$49=$C306)*--($C$3:$C$49=$B306))*$A306</f>
        <v>0</v>
      </c>
      <c r="J306" s="3064" cm="1">
        <f t="array" ref="J306">SUMPRODUCT(J$3:J$49,--($B$3:$B$49=$C306)*--($C$3:$C$49=$B306))*$A306</f>
        <v>0</v>
      </c>
      <c r="K306" s="3064" cm="1">
        <f t="array" ref="K306">SUMPRODUCT(K$3:K$49,--($B$3:$B$49=$C306)*--($C$3:$C$49=$B306))*$A306</f>
        <v>0</v>
      </c>
      <c r="L306" s="3064" cm="1">
        <f t="array" ref="L306">SUMPRODUCT(L$3:L$49,--($B$3:$B$49=$C306)*--($C$3:$C$49=$B306))*$A306</f>
        <v>0</v>
      </c>
      <c r="M306" s="3064" cm="1">
        <f t="array" ref="M306">SUMPRODUCT(M$3:M$49,--($B$3:$B$49=$C306)*--($C$3:$C$49=$B306))*$A306</f>
        <v>0</v>
      </c>
      <c r="N306" s="3064" cm="1">
        <f t="array" ref="N306">SUMPRODUCT(N$3:N$49,--($B$3:$B$49=$C306)*--($C$3:$C$49=$B306))*$A306</f>
        <v>0</v>
      </c>
      <c r="O306" s="3064" cm="1">
        <f t="array" ref="O306">SUMPRODUCT(O$3:O$49,--($B$3:$B$49=$C306)*--($C$3:$C$49=$B306))*$A306</f>
        <v>0</v>
      </c>
      <c r="P306" s="3064" cm="1">
        <f t="array" ref="P306">SUMPRODUCT(P$3:P$49,--($B$3:$B$49=$C306)*--($C$3:$C$49=$B306))*$A306</f>
        <v>0</v>
      </c>
      <c r="Q306" s="3064" cm="1">
        <f t="array" ref="Q306">SUMPRODUCT(Q$3:Q$49,--($B$3:$B$49=$C306)*--($C$3:$C$49=$B306))*$A306</f>
        <v>0</v>
      </c>
      <c r="R306" s="3064" cm="1">
        <f t="array" ref="R306">SUMPRODUCT(R$3:R$49,--($B$3:$B$49=$C306)*--($C$3:$C$49=$B306))*$A306</f>
        <v>0</v>
      </c>
      <c r="S306" s="3244" cm="1">
        <f t="array" ref="S306">SUMPRODUCT(S$3:S$49,--($B$3:$B$49=$C306)*--($C$3:$C$49=$B306))*$A306</f>
        <v>0</v>
      </c>
      <c r="T306" s="3232" cm="1">
        <f t="array" ref="T306">SUMPRODUCT(T$3:T$49,--($B$3:$B$49=$C306)*--($C$3:$C$49=$B306))*$A306</f>
        <v>0</v>
      </c>
      <c r="U306" s="3064" cm="1">
        <f t="array" ref="U306">SUMPRODUCT(U$3:U$49,--($B$3:$B$49=$C306)*--($C$3:$C$49=$B306))*$A306</f>
        <v>0</v>
      </c>
      <c r="V306" s="3064" cm="1">
        <f t="array" ref="V306">SUMPRODUCT(V$3:V$49,--($B$3:$B$49=$C306)*--($C$3:$C$49=$B306))*$A306</f>
        <v>0</v>
      </c>
      <c r="W306" s="3064" cm="1">
        <f t="array" ref="W306">SUMPRODUCT(W$3:W$49,--($B$3:$B$49=$C306)*--($C$3:$C$49=$B306))*$A306</f>
        <v>0</v>
      </c>
      <c r="X306" s="3064" cm="1">
        <f t="array" ref="X306">SUMPRODUCT(X$3:X$49,--($B$3:$B$49=$C306)*--($C$3:$C$49=$B306))*$A306</f>
        <v>0</v>
      </c>
      <c r="Y306" s="3064" cm="1">
        <f t="array" ref="Y306">SUMPRODUCT(Y$3:Y$49,--($B$3:$B$49=$C306)*--($C$3:$C$49=$B306))*$A306</f>
        <v>0</v>
      </c>
      <c r="Z306" s="3064" cm="1">
        <f t="array" ref="Z306">SUMPRODUCT(Z$3:Z$49,--($B$3:$B$49=$C306)*--($C$3:$C$49=$B306))*$A306</f>
        <v>0</v>
      </c>
      <c r="AA306" s="3064" cm="1">
        <f t="array" ref="AA306">SUMPRODUCT(AA$3:AA$49,--($B$3:$B$49=$C306)*--($C$3:$C$49=$B306))*$A306</f>
        <v>0</v>
      </c>
      <c r="AB306" s="3064" cm="1">
        <f t="array" ref="AB306">SUMPRODUCT(AB$3:AB$49,--($B$3:$B$49=$C306)*--($C$3:$C$49=$B306))*$A306</f>
        <v>0</v>
      </c>
      <c r="AC306" s="3064" cm="1">
        <f t="array" ref="AC306">SUMPRODUCT(AC$3:AC$49,--($B$3:$B$49=$C306)*--($C$3:$C$49=$B306))*$A306</f>
        <v>0</v>
      </c>
      <c r="AD306" s="3064" cm="1">
        <f t="array" ref="AD306">SUMPRODUCT(AD$3:AD$49,--($B$3:$B$49=$C306)*--($C$3:$C$49=$B306))*$A306</f>
        <v>0</v>
      </c>
      <c r="AE306" s="3064" cm="1">
        <f t="array" ref="AE306">SUMPRODUCT(AE$3:AE$49,--($B$3:$B$49=$C306)*--($C$3:$C$49=$B306))*$A306</f>
        <v>0</v>
      </c>
      <c r="AF306" s="3064" cm="1">
        <f t="array" ref="AF306">SUMPRODUCT(AF$3:AF$49,--($B$3:$B$49=$C306)*--($C$3:$C$49=$B306))*$A306</f>
        <v>0</v>
      </c>
      <c r="AG306" s="3064" cm="1">
        <f t="array" ref="AG306">SUMPRODUCT(AG$3:AG$49,--($B$3:$B$49=$C306)*--($C$3:$C$49=$B306))*$A306</f>
        <v>0</v>
      </c>
      <c r="AH306" s="3064" cm="1">
        <f t="array" ref="AH306">SUMPRODUCT(AH$3:AH$49,--($B$3:$B$49=$C306)*--($C$3:$C$49=$B306))*$A306</f>
        <v>0</v>
      </c>
      <c r="AI306" s="3064" cm="1">
        <f t="array" ref="AI306">SUMPRODUCT(AI$3:AI$49,--($B$3:$B$49=$C306)*--($C$3:$C$49=$B306))*$A306</f>
        <v>0</v>
      </c>
      <c r="AJ306" s="3064" cm="1">
        <f t="array" ref="AJ306">SUMPRODUCT(AJ$3:AJ$49,--($B$3:$B$49=$C306)*--($C$3:$C$49=$B306))*$A306</f>
        <v>0</v>
      </c>
      <c r="AK306" s="3064" cm="1">
        <f t="array" ref="AK306">SUMPRODUCT(AK$3:AK$49,--($B$3:$B$49=$C306)*--($C$3:$C$49=$B306))*$A306</f>
        <v>0</v>
      </c>
      <c r="AL306" s="3064" cm="1">
        <f t="array" ref="AL306">SUMPRODUCT(AL$3:AL$49,--($B$3:$B$49=$C306)*--($C$3:$C$49=$B306))*$A306</f>
        <v>0</v>
      </c>
      <c r="AM306" s="3257" cm="1">
        <f t="array" ref="AM306">SUMPRODUCT(AM$3:AM$49,--($B$3:$B$49=$C306)*--($C$3:$C$49=$B306))*$A306</f>
        <v>0</v>
      </c>
      <c r="AN306" s="3064" cm="1">
        <f t="array" ref="AN306">SUMPRODUCT(AN$3:AN$49,--($B$3:$B$49=$C306)*--($C$3:$C$49=$B306))*$A306</f>
        <v>0</v>
      </c>
      <c r="AO306" s="3064" cm="1">
        <f t="array" ref="AO306">SUMPRODUCT(AO$3:AO$49,--($B$3:$B$49=$C306)*--($C$3:$C$49=$B306))*$A306</f>
        <v>0</v>
      </c>
    </row>
    <row r="307" spans="1:41" ht="15" customHeight="1">
      <c r="A307" s="2855"/>
      <c r="B307" s="2856"/>
      <c r="C307" s="2738" t="s">
        <v>20</v>
      </c>
      <c r="D307" s="3130">
        <f>IFERROR(INDEX($D$3:$D$49,MATCH($B307,$C$3:$C$49,0)),0)</f>
        <v>0</v>
      </c>
      <c r="E307" s="3426" cm="1">
        <f t="array" ref="E307">SUMPRODUCT($I307:$AO307,--($I$2:$AO$2&lt;=E$58))</f>
        <v>0</v>
      </c>
      <c r="F307" s="2735" cm="1">
        <f t="array" ref="F307">SUMPRODUCT($I307:$AO307,--($I$2:$AO$2&lt;=F$58))</f>
        <v>0</v>
      </c>
      <c r="H307" s="8"/>
      <c r="I307" s="3064" cm="1">
        <f t="array" ref="I307">SUMPRODUCT(I$3:I$49,--($B$3:$B$49=$C307)*--($C$3:$C$49=$B307))*$A307</f>
        <v>0</v>
      </c>
      <c r="J307" s="3064" cm="1">
        <f t="array" ref="J307">SUMPRODUCT(J$3:J$49,--($B$3:$B$49=$C307)*--($C$3:$C$49=$B307))*$A307</f>
        <v>0</v>
      </c>
      <c r="K307" s="3064" cm="1">
        <f t="array" ref="K307">SUMPRODUCT(K$3:K$49,--($B$3:$B$49=$C307)*--($C$3:$C$49=$B307))*$A307</f>
        <v>0</v>
      </c>
      <c r="L307" s="3064" cm="1">
        <f t="array" ref="L307">SUMPRODUCT(L$3:L$49,--($B$3:$B$49=$C307)*--($C$3:$C$49=$B307))*$A307</f>
        <v>0</v>
      </c>
      <c r="M307" s="3064" cm="1">
        <f t="array" ref="M307">SUMPRODUCT(M$3:M$49,--($B$3:$B$49=$C307)*--($C$3:$C$49=$B307))*$A307</f>
        <v>0</v>
      </c>
      <c r="N307" s="3064" cm="1">
        <f t="array" ref="N307">SUMPRODUCT(N$3:N$49,--($B$3:$B$49=$C307)*--($C$3:$C$49=$B307))*$A307</f>
        <v>0</v>
      </c>
      <c r="O307" s="3064" cm="1">
        <f t="array" ref="O307">SUMPRODUCT(O$3:O$49,--($B$3:$B$49=$C307)*--($C$3:$C$49=$B307))*$A307</f>
        <v>0</v>
      </c>
      <c r="P307" s="3064" cm="1">
        <f t="array" ref="P307">SUMPRODUCT(P$3:P$49,--($B$3:$B$49=$C307)*--($C$3:$C$49=$B307))*$A307</f>
        <v>0</v>
      </c>
      <c r="Q307" s="3064" cm="1">
        <f t="array" ref="Q307">SUMPRODUCT(Q$3:Q$49,--($B$3:$B$49=$C307)*--($C$3:$C$49=$B307))*$A307</f>
        <v>0</v>
      </c>
      <c r="R307" s="3064" cm="1">
        <f t="array" ref="R307">SUMPRODUCT(R$3:R$49,--($B$3:$B$49=$C307)*--($C$3:$C$49=$B307))*$A307</f>
        <v>0</v>
      </c>
      <c r="S307" s="3244" cm="1">
        <f t="array" ref="S307">SUMPRODUCT(S$3:S$49,--($B$3:$B$49=$C307)*--($C$3:$C$49=$B307))*$A307</f>
        <v>0</v>
      </c>
      <c r="T307" s="3232" cm="1">
        <f t="array" ref="T307">SUMPRODUCT(T$3:T$49,--($B$3:$B$49=$C307)*--($C$3:$C$49=$B307))*$A307</f>
        <v>0</v>
      </c>
      <c r="U307" s="3064" cm="1">
        <f t="array" ref="U307">SUMPRODUCT(U$3:U$49,--($B$3:$B$49=$C307)*--($C$3:$C$49=$B307))*$A307</f>
        <v>0</v>
      </c>
      <c r="V307" s="3064" cm="1">
        <f t="array" ref="V307">SUMPRODUCT(V$3:V$49,--($B$3:$B$49=$C307)*--($C$3:$C$49=$B307))*$A307</f>
        <v>0</v>
      </c>
      <c r="W307" s="3064" cm="1">
        <f t="array" ref="W307">SUMPRODUCT(W$3:W$49,--($B$3:$B$49=$C307)*--($C$3:$C$49=$B307))*$A307</f>
        <v>0</v>
      </c>
      <c r="X307" s="3064" cm="1">
        <f t="array" ref="X307">SUMPRODUCT(X$3:X$49,--($B$3:$B$49=$C307)*--($C$3:$C$49=$B307))*$A307</f>
        <v>0</v>
      </c>
      <c r="Y307" s="3064" cm="1">
        <f t="array" ref="Y307">SUMPRODUCT(Y$3:Y$49,--($B$3:$B$49=$C307)*--($C$3:$C$49=$B307))*$A307</f>
        <v>0</v>
      </c>
      <c r="Z307" s="3064" cm="1">
        <f t="array" ref="Z307">SUMPRODUCT(Z$3:Z$49,--($B$3:$B$49=$C307)*--($C$3:$C$49=$B307))*$A307</f>
        <v>0</v>
      </c>
      <c r="AA307" s="3064" cm="1">
        <f t="array" ref="AA307">SUMPRODUCT(AA$3:AA$49,--($B$3:$B$49=$C307)*--($C$3:$C$49=$B307))*$A307</f>
        <v>0</v>
      </c>
      <c r="AB307" s="3064" cm="1">
        <f t="array" ref="AB307">SUMPRODUCT(AB$3:AB$49,--($B$3:$B$49=$C307)*--($C$3:$C$49=$B307))*$A307</f>
        <v>0</v>
      </c>
      <c r="AC307" s="3064" cm="1">
        <f t="array" ref="AC307">SUMPRODUCT(AC$3:AC$49,--($B$3:$B$49=$C307)*--($C$3:$C$49=$B307))*$A307</f>
        <v>0</v>
      </c>
      <c r="AD307" s="3064" cm="1">
        <f t="array" ref="AD307">SUMPRODUCT(AD$3:AD$49,--($B$3:$B$49=$C307)*--($C$3:$C$49=$B307))*$A307</f>
        <v>0</v>
      </c>
      <c r="AE307" s="3064" cm="1">
        <f t="array" ref="AE307">SUMPRODUCT(AE$3:AE$49,--($B$3:$B$49=$C307)*--($C$3:$C$49=$B307))*$A307</f>
        <v>0</v>
      </c>
      <c r="AF307" s="3064" cm="1">
        <f t="array" ref="AF307">SUMPRODUCT(AF$3:AF$49,--($B$3:$B$49=$C307)*--($C$3:$C$49=$B307))*$A307</f>
        <v>0</v>
      </c>
      <c r="AG307" s="3064" cm="1">
        <f t="array" ref="AG307">SUMPRODUCT(AG$3:AG$49,--($B$3:$B$49=$C307)*--($C$3:$C$49=$B307))*$A307</f>
        <v>0</v>
      </c>
      <c r="AH307" s="3064" cm="1">
        <f t="array" ref="AH307">SUMPRODUCT(AH$3:AH$49,--($B$3:$B$49=$C307)*--($C$3:$C$49=$B307))*$A307</f>
        <v>0</v>
      </c>
      <c r="AI307" s="3064" cm="1">
        <f t="array" ref="AI307">SUMPRODUCT(AI$3:AI$49,--($B$3:$B$49=$C307)*--($C$3:$C$49=$B307))*$A307</f>
        <v>0</v>
      </c>
      <c r="AJ307" s="3064" cm="1">
        <f t="array" ref="AJ307">SUMPRODUCT(AJ$3:AJ$49,--($B$3:$B$49=$C307)*--($C$3:$C$49=$B307))*$A307</f>
        <v>0</v>
      </c>
      <c r="AK307" s="3064" cm="1">
        <f t="array" ref="AK307">SUMPRODUCT(AK$3:AK$49,--($B$3:$B$49=$C307)*--($C$3:$C$49=$B307))*$A307</f>
        <v>0</v>
      </c>
      <c r="AL307" s="3064" cm="1">
        <f t="array" ref="AL307">SUMPRODUCT(AL$3:AL$49,--($B$3:$B$49=$C307)*--($C$3:$C$49=$B307))*$A307</f>
        <v>0</v>
      </c>
      <c r="AM307" s="3257" cm="1">
        <f t="array" ref="AM307">SUMPRODUCT(AM$3:AM$49,--($B$3:$B$49=$C307)*--($C$3:$C$49=$B307))*$A307</f>
        <v>0</v>
      </c>
      <c r="AN307" s="3064" cm="1">
        <f t="array" ref="AN307">SUMPRODUCT(AN$3:AN$49,--($B$3:$B$49=$C307)*--($C$3:$C$49=$B307))*$A307</f>
        <v>0</v>
      </c>
      <c r="AO307" s="3064" cm="1">
        <f t="array" ref="AO307">SUMPRODUCT(AO$3:AO$49,--($B$3:$B$49=$C307)*--($C$3:$C$49=$B307))*$A307</f>
        <v>0</v>
      </c>
    </row>
    <row r="308" spans="1:41" ht="15" customHeight="1">
      <c r="A308" s="2855"/>
      <c r="B308" s="2856"/>
      <c r="D308" s="17" t="s">
        <v>26</v>
      </c>
      <c r="E308" s="3427" cm="1">
        <f t="array" ref="E308">SUMPRODUCT($I308:$AO308,--($I$2:$AO$2&lt;=E$58))</f>
        <v>-3719006.5064335708</v>
      </c>
      <c r="F308" s="2857" cm="1">
        <f t="array" ref="F308">SUMPRODUCT($I308:$AO308,--($I$2:$AO$2&lt;=F$58))</f>
        <v>-3719006.5064335708</v>
      </c>
      <c r="G308" s="8"/>
      <c r="H308" s="8"/>
      <c r="I308" s="3092">
        <f t="shared" ref="I308:AO308" si="79">SUM(I304:I307)</f>
        <v>-623165.77465028537</v>
      </c>
      <c r="J308" s="3092">
        <f t="shared" si="79"/>
        <v>-2130120.097615744</v>
      </c>
      <c r="K308" s="3092">
        <f t="shared" si="79"/>
        <v>-965720.6341675414</v>
      </c>
      <c r="L308" s="3092">
        <f t="shared" si="79"/>
        <v>0</v>
      </c>
      <c r="M308" s="3092">
        <f t="shared" si="79"/>
        <v>0</v>
      </c>
      <c r="N308" s="3092">
        <f t="shared" si="79"/>
        <v>0</v>
      </c>
      <c r="O308" s="3092">
        <f t="shared" si="79"/>
        <v>0</v>
      </c>
      <c r="P308" s="3092">
        <f t="shared" si="79"/>
        <v>0</v>
      </c>
      <c r="Q308" s="3092">
        <f t="shared" si="79"/>
        <v>0</v>
      </c>
      <c r="R308" s="3092">
        <f t="shared" si="79"/>
        <v>0</v>
      </c>
      <c r="S308" s="3245">
        <f t="shared" si="79"/>
        <v>0</v>
      </c>
      <c r="T308" s="3233">
        <f t="shared" si="79"/>
        <v>0</v>
      </c>
      <c r="U308" s="3092">
        <f t="shared" si="79"/>
        <v>0</v>
      </c>
      <c r="V308" s="3092">
        <f t="shared" si="79"/>
        <v>0</v>
      </c>
      <c r="W308" s="3092">
        <f t="shared" si="79"/>
        <v>0</v>
      </c>
      <c r="X308" s="3092">
        <f t="shared" si="79"/>
        <v>0</v>
      </c>
      <c r="Y308" s="3092">
        <f t="shared" si="79"/>
        <v>0</v>
      </c>
      <c r="Z308" s="3092">
        <f t="shared" si="79"/>
        <v>0</v>
      </c>
      <c r="AA308" s="3092">
        <f t="shared" si="79"/>
        <v>0</v>
      </c>
      <c r="AB308" s="3092">
        <f t="shared" si="79"/>
        <v>0</v>
      </c>
      <c r="AC308" s="3092">
        <f t="shared" si="79"/>
        <v>0</v>
      </c>
      <c r="AD308" s="3092">
        <f t="shared" si="79"/>
        <v>0</v>
      </c>
      <c r="AE308" s="3092">
        <f t="shared" si="79"/>
        <v>0</v>
      </c>
      <c r="AF308" s="3092">
        <f t="shared" si="79"/>
        <v>0</v>
      </c>
      <c r="AG308" s="3092">
        <f t="shared" si="79"/>
        <v>0</v>
      </c>
      <c r="AH308" s="3092">
        <f t="shared" si="79"/>
        <v>0</v>
      </c>
      <c r="AI308" s="3092">
        <f t="shared" si="79"/>
        <v>0</v>
      </c>
      <c r="AJ308" s="3092">
        <f t="shared" si="79"/>
        <v>0</v>
      </c>
      <c r="AK308" s="3092">
        <f t="shared" si="79"/>
        <v>0</v>
      </c>
      <c r="AL308" s="3092">
        <f t="shared" si="79"/>
        <v>0</v>
      </c>
      <c r="AM308" s="3258">
        <f t="shared" si="79"/>
        <v>0</v>
      </c>
      <c r="AN308" s="3092">
        <f t="shared" si="79"/>
        <v>0</v>
      </c>
      <c r="AO308" s="3092">
        <f t="shared" si="79"/>
        <v>0</v>
      </c>
    </row>
    <row r="309" spans="1:41" s="376" customFormat="1" ht="15" customHeight="1">
      <c r="A309"/>
      <c r="B309"/>
      <c r="C309"/>
      <c r="D309" s="18"/>
      <c r="E309" s="3426"/>
      <c r="F309"/>
      <c r="G309"/>
      <c r="H309"/>
      <c r="I309" s="3064"/>
      <c r="J309" s="3064"/>
      <c r="K309" s="3064"/>
      <c r="L309" s="3064"/>
      <c r="M309" s="3064"/>
      <c r="N309" s="3064"/>
      <c r="O309" s="3064"/>
      <c r="P309" s="3064"/>
      <c r="Q309" s="3064"/>
      <c r="R309" s="3064"/>
      <c r="S309" s="3244"/>
      <c r="T309" s="3232"/>
      <c r="U309" s="3064"/>
      <c r="V309" s="3064"/>
      <c r="W309" s="3064"/>
      <c r="X309" s="3064"/>
      <c r="Y309" s="3064"/>
      <c r="Z309" s="3064"/>
      <c r="AA309" s="3064"/>
      <c r="AB309" s="3064"/>
      <c r="AC309" s="3064"/>
      <c r="AD309" s="3064"/>
      <c r="AE309" s="3064"/>
      <c r="AF309" s="3064"/>
      <c r="AG309" s="3064"/>
      <c r="AH309" s="3064"/>
      <c r="AI309" s="3064"/>
      <c r="AJ309" s="3064"/>
      <c r="AK309" s="3064"/>
      <c r="AL309" s="3064"/>
      <c r="AM309" s="3257"/>
      <c r="AN309" s="3064"/>
      <c r="AO309" s="3064"/>
    </row>
    <row r="310" spans="1:41" s="376" customFormat="1" ht="15" customHeight="1">
      <c r="A310"/>
      <c r="B310"/>
      <c r="C310" s="2738" t="s">
        <v>20</v>
      </c>
      <c r="D310" s="17" t="s">
        <v>77</v>
      </c>
      <c r="E310" s="3427" cm="1">
        <f t="array" ref="E310">SUMPRODUCT($I310:$AO310,--($I$2:$AO$2&lt;=E$58))</f>
        <v>365798.83356642909</v>
      </c>
      <c r="F310" s="2857" cm="1">
        <f t="array" ref="F310">SUMPRODUCT($I310:$AO310,--($I$2:$AO$2&lt;=F$58))</f>
        <v>365798.83356642909</v>
      </c>
      <c r="G310"/>
      <c r="H310"/>
      <c r="I310" s="3092">
        <f t="shared" ref="I310:AO310" si="80">I301+I308</f>
        <v>-10444.973650285392</v>
      </c>
      <c r="J310" s="3092">
        <f t="shared" si="80"/>
        <v>320763.10638425592</v>
      </c>
      <c r="K310" s="3092">
        <f t="shared" si="80"/>
        <v>55480.700832458562</v>
      </c>
      <c r="L310" s="3092">
        <f t="shared" si="80"/>
        <v>0</v>
      </c>
      <c r="M310" s="3092">
        <f t="shared" si="80"/>
        <v>0</v>
      </c>
      <c r="N310" s="3092">
        <f t="shared" si="80"/>
        <v>0</v>
      </c>
      <c r="O310" s="3092">
        <f t="shared" si="80"/>
        <v>0</v>
      </c>
      <c r="P310" s="3092">
        <f t="shared" si="80"/>
        <v>0</v>
      </c>
      <c r="Q310" s="3092">
        <f t="shared" si="80"/>
        <v>0</v>
      </c>
      <c r="R310" s="3092">
        <f t="shared" si="80"/>
        <v>0</v>
      </c>
      <c r="S310" s="3245">
        <f t="shared" si="80"/>
        <v>0</v>
      </c>
      <c r="T310" s="3233">
        <f t="shared" si="80"/>
        <v>0</v>
      </c>
      <c r="U310" s="3092">
        <f t="shared" si="80"/>
        <v>0</v>
      </c>
      <c r="V310" s="3092">
        <f t="shared" si="80"/>
        <v>0</v>
      </c>
      <c r="W310" s="3092">
        <f t="shared" si="80"/>
        <v>0</v>
      </c>
      <c r="X310" s="3092">
        <f t="shared" si="80"/>
        <v>0</v>
      </c>
      <c r="Y310" s="3092">
        <f t="shared" si="80"/>
        <v>0</v>
      </c>
      <c r="Z310" s="3092">
        <f t="shared" si="80"/>
        <v>0</v>
      </c>
      <c r="AA310" s="3092">
        <f t="shared" si="80"/>
        <v>0</v>
      </c>
      <c r="AB310" s="3092">
        <f t="shared" si="80"/>
        <v>0</v>
      </c>
      <c r="AC310" s="3092">
        <f t="shared" si="80"/>
        <v>0</v>
      </c>
      <c r="AD310" s="3092">
        <f t="shared" si="80"/>
        <v>0</v>
      </c>
      <c r="AE310" s="3092">
        <f t="shared" si="80"/>
        <v>0</v>
      </c>
      <c r="AF310" s="3092">
        <f t="shared" si="80"/>
        <v>0</v>
      </c>
      <c r="AG310" s="3092">
        <f t="shared" si="80"/>
        <v>0</v>
      </c>
      <c r="AH310" s="3092">
        <f t="shared" si="80"/>
        <v>0</v>
      </c>
      <c r="AI310" s="3092">
        <f t="shared" si="80"/>
        <v>0</v>
      </c>
      <c r="AJ310" s="3092">
        <f t="shared" si="80"/>
        <v>0</v>
      </c>
      <c r="AK310" s="3092">
        <f t="shared" si="80"/>
        <v>0</v>
      </c>
      <c r="AL310" s="3092">
        <f t="shared" si="80"/>
        <v>0</v>
      </c>
      <c r="AM310" s="3258">
        <f t="shared" si="80"/>
        <v>0</v>
      </c>
      <c r="AN310" s="3092">
        <f t="shared" si="80"/>
        <v>0</v>
      </c>
      <c r="AO310" s="3092">
        <f t="shared" si="80"/>
        <v>0</v>
      </c>
    </row>
    <row r="311" spans="1:41" s="376" customFormat="1" ht="15" customHeight="1">
      <c r="A311"/>
      <c r="B311"/>
      <c r="C311"/>
      <c r="D311" s="18"/>
      <c r="E311" s="3426"/>
      <c r="F311"/>
      <c r="G311"/>
      <c r="H311"/>
      <c r="I311" s="3064"/>
      <c r="J311" s="3064"/>
      <c r="K311" s="3064"/>
      <c r="L311" s="3064"/>
      <c r="M311" s="3064"/>
      <c r="N311" s="3064"/>
      <c r="O311" s="3064"/>
      <c r="P311" s="3064"/>
      <c r="Q311" s="3064"/>
      <c r="R311" s="3064"/>
      <c r="S311" s="3244"/>
      <c r="T311" s="3232"/>
      <c r="U311" s="3064"/>
      <c r="V311" s="3064"/>
      <c r="W311" s="3064"/>
      <c r="X311" s="3064"/>
      <c r="Y311" s="3064"/>
      <c r="Z311" s="3064"/>
      <c r="AA311" s="3064"/>
      <c r="AB311" s="3064"/>
      <c r="AC311" s="3064"/>
      <c r="AD311" s="3064"/>
      <c r="AE311" s="3064"/>
      <c r="AF311" s="3064"/>
      <c r="AG311" s="3064"/>
      <c r="AH311" s="3064"/>
      <c r="AI311" s="3064"/>
      <c r="AJ311" s="3064"/>
      <c r="AK311" s="3064"/>
      <c r="AL311" s="3064"/>
      <c r="AM311" s="3257"/>
      <c r="AN311" s="3064"/>
      <c r="AO311" s="3064"/>
    </row>
    <row r="312" spans="1:41" s="376" customFormat="1" ht="15" customHeight="1">
      <c r="A312" t="s">
        <v>74</v>
      </c>
      <c r="B312" t="s">
        <v>75</v>
      </c>
      <c r="C312" t="s">
        <v>76</v>
      </c>
      <c r="D312" s="3130"/>
      <c r="E312" s="3427" t="s">
        <v>30</v>
      </c>
      <c r="F312"/>
      <c r="G312"/>
      <c r="H312"/>
      <c r="I312" s="3064"/>
      <c r="J312" s="3064"/>
      <c r="K312" s="3064"/>
      <c r="L312" s="3064"/>
      <c r="M312" s="3064"/>
      <c r="N312" s="3064"/>
      <c r="O312" s="3064"/>
      <c r="P312" s="3064"/>
      <c r="Q312" s="3064"/>
      <c r="R312" s="3064"/>
      <c r="S312" s="3244"/>
      <c r="T312" s="3232"/>
      <c r="U312" s="3064"/>
      <c r="V312" s="3064"/>
      <c r="W312" s="3064"/>
      <c r="X312" s="3064"/>
      <c r="Y312" s="3064"/>
      <c r="Z312" s="3064"/>
      <c r="AA312" s="3064"/>
      <c r="AB312" s="3064"/>
      <c r="AC312" s="3064"/>
      <c r="AD312" s="3064"/>
      <c r="AE312" s="3064"/>
      <c r="AF312" s="3064"/>
      <c r="AG312" s="3064"/>
      <c r="AH312" s="3064"/>
      <c r="AI312" s="3064"/>
      <c r="AJ312" s="3064"/>
      <c r="AK312" s="3064"/>
      <c r="AL312" s="3064"/>
      <c r="AM312" s="3257"/>
      <c r="AN312" s="3064"/>
      <c r="AO312" s="3064"/>
    </row>
    <row r="313" spans="1:41" s="376" customFormat="1" ht="15" customHeight="1">
      <c r="A313" s="2855">
        <v>-1</v>
      </c>
      <c r="B313" s="2856" t="s">
        <v>38</v>
      </c>
      <c r="C313" s="2738" t="s">
        <v>21</v>
      </c>
      <c r="D313" s="3131" t="str">
        <f>IFERROR(INDEX($D$3:$D$49,MATCH($B313,$C$3:$C$49,0)),0)</f>
        <v>COSTI DI COSTRUZIONE (UTILITY)</v>
      </c>
      <c r="E313" s="3426" cm="1">
        <f t="array" ref="E313">SUMPRODUCT($I313:$AO313,--($I$2:$AO$2&lt;=E$58))</f>
        <v>4346131.1579999989</v>
      </c>
      <c r="F313" s="2735" cm="1">
        <f t="array" ref="F313">SUMPRODUCT($I313:$AO313,--($I$2:$AO$2&lt;=F$58))</f>
        <v>4346131.1579999989</v>
      </c>
      <c r="G313"/>
      <c r="H313" s="8"/>
      <c r="I313" s="3064" cm="1">
        <f t="array" ref="I313">SUMPRODUCT(I$3:I$49,--($B$3:$B$49=$C313)*--($C$3:$C$49=$B313))*$A313</f>
        <v>651919.67369999981</v>
      </c>
      <c r="J313" s="3064" cm="1">
        <f t="array" ref="J313">SUMPRODUCT(J$3:J$49,--($B$3:$B$49=$C313)*--($C$3:$C$49=$B313))*$A313</f>
        <v>3694211.4842999987</v>
      </c>
      <c r="K313" s="3064" cm="1">
        <f t="array" ref="K313">SUMPRODUCT(K$3:K$49,--($B$3:$B$49=$C313)*--($C$3:$C$49=$B313))*$A313</f>
        <v>0</v>
      </c>
      <c r="L313" s="3064" cm="1">
        <f t="array" ref="L313">SUMPRODUCT(L$3:L$49,--($B$3:$B$49=$C313)*--($C$3:$C$49=$B313))*$A313</f>
        <v>0</v>
      </c>
      <c r="M313" s="3064" cm="1">
        <f t="array" ref="M313">SUMPRODUCT(M$3:M$49,--($B$3:$B$49=$C313)*--($C$3:$C$49=$B313))*$A313</f>
        <v>0</v>
      </c>
      <c r="N313" s="3064" cm="1">
        <f t="array" ref="N313">SUMPRODUCT(N$3:N$49,--($B$3:$B$49=$C313)*--($C$3:$C$49=$B313))*$A313</f>
        <v>0</v>
      </c>
      <c r="O313" s="3064" cm="1">
        <f t="array" ref="O313">SUMPRODUCT(O$3:O$49,--($B$3:$B$49=$C313)*--($C$3:$C$49=$B313))*$A313</f>
        <v>0</v>
      </c>
      <c r="P313" s="3064" cm="1">
        <f t="array" ref="P313">SUMPRODUCT(P$3:P$49,--($B$3:$B$49=$C313)*--($C$3:$C$49=$B313))*$A313</f>
        <v>0</v>
      </c>
      <c r="Q313" s="3064" cm="1">
        <f t="array" ref="Q313">SUMPRODUCT(Q$3:Q$49,--($B$3:$B$49=$C313)*--($C$3:$C$49=$B313))*$A313</f>
        <v>0</v>
      </c>
      <c r="R313" s="3064" cm="1">
        <f t="array" ref="R313">SUMPRODUCT(R$3:R$49,--($B$3:$B$49=$C313)*--($C$3:$C$49=$B313))*$A313</f>
        <v>0</v>
      </c>
      <c r="S313" s="3244" cm="1">
        <f t="array" ref="S313">SUMPRODUCT(S$3:S$49,--($B$3:$B$49=$C313)*--($C$3:$C$49=$B313))*$A313</f>
        <v>0</v>
      </c>
      <c r="T313" s="3232" cm="1">
        <f t="array" ref="T313">SUMPRODUCT(T$3:T$49,--($B$3:$B$49=$C313)*--($C$3:$C$49=$B313))*$A313</f>
        <v>0</v>
      </c>
      <c r="U313" s="3064" cm="1">
        <f t="array" ref="U313">SUMPRODUCT(U$3:U$49,--($B$3:$B$49=$C313)*--($C$3:$C$49=$B313))*$A313</f>
        <v>0</v>
      </c>
      <c r="V313" s="3064" cm="1">
        <f t="array" ref="V313">SUMPRODUCT(V$3:V$49,--($B$3:$B$49=$C313)*--($C$3:$C$49=$B313))*$A313</f>
        <v>0</v>
      </c>
      <c r="W313" s="3064" cm="1">
        <f t="array" ref="W313">SUMPRODUCT(W$3:W$49,--($B$3:$B$49=$C313)*--($C$3:$C$49=$B313))*$A313</f>
        <v>0</v>
      </c>
      <c r="X313" s="3064" cm="1">
        <f t="array" ref="X313">SUMPRODUCT(X$3:X$49,--($B$3:$B$49=$C313)*--($C$3:$C$49=$B313))*$A313</f>
        <v>0</v>
      </c>
      <c r="Y313" s="3064" cm="1">
        <f t="array" ref="Y313">SUMPRODUCT(Y$3:Y$49,--($B$3:$B$49=$C313)*--($C$3:$C$49=$B313))*$A313</f>
        <v>0</v>
      </c>
      <c r="Z313" s="3064" cm="1">
        <f t="array" ref="Z313">SUMPRODUCT(Z$3:Z$49,--($B$3:$B$49=$C313)*--($C$3:$C$49=$B313))*$A313</f>
        <v>0</v>
      </c>
      <c r="AA313" s="3064" cm="1">
        <f t="array" ref="AA313">SUMPRODUCT(AA$3:AA$49,--($B$3:$B$49=$C313)*--($C$3:$C$49=$B313))*$A313</f>
        <v>0</v>
      </c>
      <c r="AB313" s="3064" cm="1">
        <f t="array" ref="AB313">SUMPRODUCT(AB$3:AB$49,--($B$3:$B$49=$C313)*--($C$3:$C$49=$B313))*$A313</f>
        <v>0</v>
      </c>
      <c r="AC313" s="3064" cm="1">
        <f t="array" ref="AC313">SUMPRODUCT(AC$3:AC$49,--($B$3:$B$49=$C313)*--($C$3:$C$49=$B313))*$A313</f>
        <v>0</v>
      </c>
      <c r="AD313" s="3064" cm="1">
        <f t="array" ref="AD313">SUMPRODUCT(AD$3:AD$49,--($B$3:$B$49=$C313)*--($C$3:$C$49=$B313))*$A313</f>
        <v>0</v>
      </c>
      <c r="AE313" s="3064" cm="1">
        <f t="array" ref="AE313">SUMPRODUCT(AE$3:AE$49,--($B$3:$B$49=$C313)*--($C$3:$C$49=$B313))*$A313</f>
        <v>0</v>
      </c>
      <c r="AF313" s="3064" cm="1">
        <f t="array" ref="AF313">SUMPRODUCT(AF$3:AF$49,--($B$3:$B$49=$C313)*--($C$3:$C$49=$B313))*$A313</f>
        <v>0</v>
      </c>
      <c r="AG313" s="3064" cm="1">
        <f t="array" ref="AG313">SUMPRODUCT(AG$3:AG$49,--($B$3:$B$49=$C313)*--($C$3:$C$49=$B313))*$A313</f>
        <v>0</v>
      </c>
      <c r="AH313" s="3064" cm="1">
        <f t="array" ref="AH313">SUMPRODUCT(AH$3:AH$49,--($B$3:$B$49=$C313)*--($C$3:$C$49=$B313))*$A313</f>
        <v>0</v>
      </c>
      <c r="AI313" s="3064" cm="1">
        <f t="array" ref="AI313">SUMPRODUCT(AI$3:AI$49,--($B$3:$B$49=$C313)*--($C$3:$C$49=$B313))*$A313</f>
        <v>0</v>
      </c>
      <c r="AJ313" s="3064" cm="1">
        <f t="array" ref="AJ313">SUMPRODUCT(AJ$3:AJ$49,--($B$3:$B$49=$C313)*--($C$3:$C$49=$B313))*$A313</f>
        <v>0</v>
      </c>
      <c r="AK313" s="3064" cm="1">
        <f t="array" ref="AK313">SUMPRODUCT(AK$3:AK$49,--($B$3:$B$49=$C313)*--($C$3:$C$49=$B313))*$A313</f>
        <v>0</v>
      </c>
      <c r="AL313" s="3064" cm="1">
        <f t="array" ref="AL313">SUMPRODUCT(AL$3:AL$49,--($B$3:$B$49=$C313)*--($C$3:$C$49=$B313))*$A313</f>
        <v>0</v>
      </c>
      <c r="AM313" s="3257" cm="1">
        <f t="array" ref="AM313">SUMPRODUCT(AM$3:AM$49,--($B$3:$B$49=$C313)*--($C$3:$C$49=$B313))*$A313</f>
        <v>0</v>
      </c>
      <c r="AN313" s="3064" cm="1">
        <f t="array" ref="AN313">SUMPRODUCT(AN$3:AN$49,--($B$3:$B$49=$C313)*--($C$3:$C$49=$B313))*$A313</f>
        <v>0</v>
      </c>
      <c r="AO313" s="3064" cm="1">
        <f t="array" ref="AO313">SUMPRODUCT(AO$3:AO$49,--($B$3:$B$49=$C313)*--($C$3:$C$49=$B313))*$A313</f>
        <v>0</v>
      </c>
    </row>
    <row r="314" spans="1:41" s="376" customFormat="1" ht="15" customHeight="1">
      <c r="A314" s="2855"/>
      <c r="B314" s="2856"/>
      <c r="C314" s="2738" t="s">
        <v>21</v>
      </c>
      <c r="D314" s="3130">
        <f>IFERROR(INDEX($D$3:$D$49,MATCH($B314,$C$3:$C$49,0)),0)</f>
        <v>0</v>
      </c>
      <c r="E314" s="3426" cm="1">
        <f t="array" ref="E314">SUMPRODUCT($I314:$AO314,--($I$2:$AO$2&lt;=E$58))</f>
        <v>0</v>
      </c>
      <c r="F314" s="2735" cm="1">
        <f t="array" ref="F314">SUMPRODUCT($I314:$AO314,--($I$2:$AO$2&lt;=F$58))</f>
        <v>0</v>
      </c>
      <c r="G314"/>
      <c r="H314" s="8"/>
      <c r="I314" s="3064" cm="1">
        <f t="array" ref="I314">SUMPRODUCT(I$3:I$49,--($B$3:$B$49=$C314)*--($C$3:$C$49=$B314))*$A314</f>
        <v>0</v>
      </c>
      <c r="J314" s="3064" cm="1">
        <f t="array" ref="J314">SUMPRODUCT(J$3:J$49,--($B$3:$B$49=$C314)*--($C$3:$C$49=$B314))*$A314</f>
        <v>0</v>
      </c>
      <c r="K314" s="3064" cm="1">
        <f t="array" ref="K314">SUMPRODUCT(K$3:K$49,--($B$3:$B$49=$C314)*--($C$3:$C$49=$B314))*$A314</f>
        <v>0</v>
      </c>
      <c r="L314" s="3064" cm="1">
        <f t="array" ref="L314">SUMPRODUCT(L$3:L$49,--($B$3:$B$49=$C314)*--($C$3:$C$49=$B314))*$A314</f>
        <v>0</v>
      </c>
      <c r="M314" s="3064" cm="1">
        <f t="array" ref="M314">SUMPRODUCT(M$3:M$49,--($B$3:$B$49=$C314)*--($C$3:$C$49=$B314))*$A314</f>
        <v>0</v>
      </c>
      <c r="N314" s="3064" cm="1">
        <f t="array" ref="N314">SUMPRODUCT(N$3:N$49,--($B$3:$B$49=$C314)*--($C$3:$C$49=$B314))*$A314</f>
        <v>0</v>
      </c>
      <c r="O314" s="3064" cm="1">
        <f t="array" ref="O314">SUMPRODUCT(O$3:O$49,--($B$3:$B$49=$C314)*--($C$3:$C$49=$B314))*$A314</f>
        <v>0</v>
      </c>
      <c r="P314" s="3064" cm="1">
        <f t="array" ref="P314">SUMPRODUCT(P$3:P$49,--($B$3:$B$49=$C314)*--($C$3:$C$49=$B314))*$A314</f>
        <v>0</v>
      </c>
      <c r="Q314" s="3064" cm="1">
        <f t="array" ref="Q314">SUMPRODUCT(Q$3:Q$49,--($B$3:$B$49=$C314)*--($C$3:$C$49=$B314))*$A314</f>
        <v>0</v>
      </c>
      <c r="R314" s="3064" cm="1">
        <f t="array" ref="R314">SUMPRODUCT(R$3:R$49,--($B$3:$B$49=$C314)*--($C$3:$C$49=$B314))*$A314</f>
        <v>0</v>
      </c>
      <c r="S314" s="3244" cm="1">
        <f t="array" ref="S314">SUMPRODUCT(S$3:S$49,--($B$3:$B$49=$C314)*--($C$3:$C$49=$B314))*$A314</f>
        <v>0</v>
      </c>
      <c r="T314" s="3232" cm="1">
        <f t="array" ref="T314">SUMPRODUCT(T$3:T$49,--($B$3:$B$49=$C314)*--($C$3:$C$49=$B314))*$A314</f>
        <v>0</v>
      </c>
      <c r="U314" s="3064" cm="1">
        <f t="array" ref="U314">SUMPRODUCT(U$3:U$49,--($B$3:$B$49=$C314)*--($C$3:$C$49=$B314))*$A314</f>
        <v>0</v>
      </c>
      <c r="V314" s="3064" cm="1">
        <f t="array" ref="V314">SUMPRODUCT(V$3:V$49,--($B$3:$B$49=$C314)*--($C$3:$C$49=$B314))*$A314</f>
        <v>0</v>
      </c>
      <c r="W314" s="3064" cm="1">
        <f t="array" ref="W314">SUMPRODUCT(W$3:W$49,--($B$3:$B$49=$C314)*--($C$3:$C$49=$B314))*$A314</f>
        <v>0</v>
      </c>
      <c r="X314" s="3064" cm="1">
        <f t="array" ref="X314">SUMPRODUCT(X$3:X$49,--($B$3:$B$49=$C314)*--($C$3:$C$49=$B314))*$A314</f>
        <v>0</v>
      </c>
      <c r="Y314" s="3064" cm="1">
        <f t="array" ref="Y314">SUMPRODUCT(Y$3:Y$49,--($B$3:$B$49=$C314)*--($C$3:$C$49=$B314))*$A314</f>
        <v>0</v>
      </c>
      <c r="Z314" s="3064" cm="1">
        <f t="array" ref="Z314">SUMPRODUCT(Z$3:Z$49,--($B$3:$B$49=$C314)*--($C$3:$C$49=$B314))*$A314</f>
        <v>0</v>
      </c>
      <c r="AA314" s="3064" cm="1">
        <f t="array" ref="AA314">SUMPRODUCT(AA$3:AA$49,--($B$3:$B$49=$C314)*--($C$3:$C$49=$B314))*$A314</f>
        <v>0</v>
      </c>
      <c r="AB314" s="3064" cm="1">
        <f t="array" ref="AB314">SUMPRODUCT(AB$3:AB$49,--($B$3:$B$49=$C314)*--($C$3:$C$49=$B314))*$A314</f>
        <v>0</v>
      </c>
      <c r="AC314" s="3064" cm="1">
        <f t="array" ref="AC314">SUMPRODUCT(AC$3:AC$49,--($B$3:$B$49=$C314)*--($C$3:$C$49=$B314))*$A314</f>
        <v>0</v>
      </c>
      <c r="AD314" s="3064" cm="1">
        <f t="array" ref="AD314">SUMPRODUCT(AD$3:AD$49,--($B$3:$B$49=$C314)*--($C$3:$C$49=$B314))*$A314</f>
        <v>0</v>
      </c>
      <c r="AE314" s="3064" cm="1">
        <f t="array" ref="AE314">SUMPRODUCT(AE$3:AE$49,--($B$3:$B$49=$C314)*--($C$3:$C$49=$B314))*$A314</f>
        <v>0</v>
      </c>
      <c r="AF314" s="3064" cm="1">
        <f t="array" ref="AF314">SUMPRODUCT(AF$3:AF$49,--($B$3:$B$49=$C314)*--($C$3:$C$49=$B314))*$A314</f>
        <v>0</v>
      </c>
      <c r="AG314" s="3064" cm="1">
        <f t="array" ref="AG314">SUMPRODUCT(AG$3:AG$49,--($B$3:$B$49=$C314)*--($C$3:$C$49=$B314))*$A314</f>
        <v>0</v>
      </c>
      <c r="AH314" s="3064" cm="1">
        <f t="array" ref="AH314">SUMPRODUCT(AH$3:AH$49,--($B$3:$B$49=$C314)*--($C$3:$C$49=$B314))*$A314</f>
        <v>0</v>
      </c>
      <c r="AI314" s="3064" cm="1">
        <f t="array" ref="AI314">SUMPRODUCT(AI$3:AI$49,--($B$3:$B$49=$C314)*--($C$3:$C$49=$B314))*$A314</f>
        <v>0</v>
      </c>
      <c r="AJ314" s="3064" cm="1">
        <f t="array" ref="AJ314">SUMPRODUCT(AJ$3:AJ$49,--($B$3:$B$49=$C314)*--($C$3:$C$49=$B314))*$A314</f>
        <v>0</v>
      </c>
      <c r="AK314" s="3064" cm="1">
        <f t="array" ref="AK314">SUMPRODUCT(AK$3:AK$49,--($B$3:$B$49=$C314)*--($C$3:$C$49=$B314))*$A314</f>
        <v>0</v>
      </c>
      <c r="AL314" s="3064" cm="1">
        <f t="array" ref="AL314">SUMPRODUCT(AL$3:AL$49,--($B$3:$B$49=$C314)*--($C$3:$C$49=$B314))*$A314</f>
        <v>0</v>
      </c>
      <c r="AM314" s="3257" cm="1">
        <f t="array" ref="AM314">SUMPRODUCT(AM$3:AM$49,--($B$3:$B$49=$C314)*--($C$3:$C$49=$B314))*$A314</f>
        <v>0</v>
      </c>
      <c r="AN314" s="3064" cm="1">
        <f t="array" ref="AN314">SUMPRODUCT(AN$3:AN$49,--($B$3:$B$49=$C314)*--($C$3:$C$49=$B314))*$A314</f>
        <v>0</v>
      </c>
      <c r="AO314" s="3064" cm="1">
        <f t="array" ref="AO314">SUMPRODUCT(AO$3:AO$49,--($B$3:$B$49=$C314)*--($C$3:$C$49=$B314))*$A314</f>
        <v>0</v>
      </c>
    </row>
    <row r="315" spans="1:41" s="376" customFormat="1" ht="15" customHeight="1">
      <c r="A315" s="2855"/>
      <c r="B315" s="2856"/>
      <c r="C315" s="2738" t="s">
        <v>21</v>
      </c>
      <c r="D315" s="3130">
        <f>IFERROR(INDEX($D$3:$D$49,MATCH($B315,$C$3:$C$49,0)),0)</f>
        <v>0</v>
      </c>
      <c r="E315" s="3426" cm="1">
        <f t="array" ref="E315">SUMPRODUCT($I315:$AO315,--($I$2:$AO$2&lt;=E$58))</f>
        <v>0</v>
      </c>
      <c r="F315" s="2735" cm="1">
        <f t="array" ref="F315">SUMPRODUCT($I315:$AO315,--($I$2:$AO$2&lt;=F$58))</f>
        <v>0</v>
      </c>
      <c r="G315"/>
      <c r="H315" s="8"/>
      <c r="I315" s="3064" cm="1">
        <f t="array" ref="I315">SUMPRODUCT(I$3:I$49,--($B$3:$B$49=$C315)*--($C$3:$C$49=$B315))*$A315</f>
        <v>0</v>
      </c>
      <c r="J315" s="3064" cm="1">
        <f t="array" ref="J315">SUMPRODUCT(J$3:J$49,--($B$3:$B$49=$C315)*--($C$3:$C$49=$B315))*$A315</f>
        <v>0</v>
      </c>
      <c r="K315" s="3064" cm="1">
        <f t="array" ref="K315">SUMPRODUCT(K$3:K$49,--($B$3:$B$49=$C315)*--($C$3:$C$49=$B315))*$A315</f>
        <v>0</v>
      </c>
      <c r="L315" s="3064" cm="1">
        <f t="array" ref="L315">SUMPRODUCT(L$3:L$49,--($B$3:$B$49=$C315)*--($C$3:$C$49=$B315))*$A315</f>
        <v>0</v>
      </c>
      <c r="M315" s="3064" cm="1">
        <f t="array" ref="M315">SUMPRODUCT(M$3:M$49,--($B$3:$B$49=$C315)*--($C$3:$C$49=$B315))*$A315</f>
        <v>0</v>
      </c>
      <c r="N315" s="3064" cm="1">
        <f t="array" ref="N315">SUMPRODUCT(N$3:N$49,--($B$3:$B$49=$C315)*--($C$3:$C$49=$B315))*$A315</f>
        <v>0</v>
      </c>
      <c r="O315" s="3064" cm="1">
        <f t="array" ref="O315">SUMPRODUCT(O$3:O$49,--($B$3:$B$49=$C315)*--($C$3:$C$49=$B315))*$A315</f>
        <v>0</v>
      </c>
      <c r="P315" s="3064" cm="1">
        <f t="array" ref="P315">SUMPRODUCT(P$3:P$49,--($B$3:$B$49=$C315)*--($C$3:$C$49=$B315))*$A315</f>
        <v>0</v>
      </c>
      <c r="Q315" s="3064" cm="1">
        <f t="array" ref="Q315">SUMPRODUCT(Q$3:Q$49,--($B$3:$B$49=$C315)*--($C$3:$C$49=$B315))*$A315</f>
        <v>0</v>
      </c>
      <c r="R315" s="3064" cm="1">
        <f t="array" ref="R315">SUMPRODUCT(R$3:R$49,--($B$3:$B$49=$C315)*--($C$3:$C$49=$B315))*$A315</f>
        <v>0</v>
      </c>
      <c r="S315" s="3244" cm="1">
        <f t="array" ref="S315">SUMPRODUCT(S$3:S$49,--($B$3:$B$49=$C315)*--($C$3:$C$49=$B315))*$A315</f>
        <v>0</v>
      </c>
      <c r="T315" s="3232" cm="1">
        <f t="array" ref="T315">SUMPRODUCT(T$3:T$49,--($B$3:$B$49=$C315)*--($C$3:$C$49=$B315))*$A315</f>
        <v>0</v>
      </c>
      <c r="U315" s="3064" cm="1">
        <f t="array" ref="U315">SUMPRODUCT(U$3:U$49,--($B$3:$B$49=$C315)*--($C$3:$C$49=$B315))*$A315</f>
        <v>0</v>
      </c>
      <c r="V315" s="3064" cm="1">
        <f t="array" ref="V315">SUMPRODUCT(V$3:V$49,--($B$3:$B$49=$C315)*--($C$3:$C$49=$B315))*$A315</f>
        <v>0</v>
      </c>
      <c r="W315" s="3064" cm="1">
        <f t="array" ref="W315">SUMPRODUCT(W$3:W$49,--($B$3:$B$49=$C315)*--($C$3:$C$49=$B315))*$A315</f>
        <v>0</v>
      </c>
      <c r="X315" s="3064" cm="1">
        <f t="array" ref="X315">SUMPRODUCT(X$3:X$49,--($B$3:$B$49=$C315)*--($C$3:$C$49=$B315))*$A315</f>
        <v>0</v>
      </c>
      <c r="Y315" s="3064" cm="1">
        <f t="array" ref="Y315">SUMPRODUCT(Y$3:Y$49,--($B$3:$B$49=$C315)*--($C$3:$C$49=$B315))*$A315</f>
        <v>0</v>
      </c>
      <c r="Z315" s="3064" cm="1">
        <f t="array" ref="Z315">SUMPRODUCT(Z$3:Z$49,--($B$3:$B$49=$C315)*--($C$3:$C$49=$B315))*$A315</f>
        <v>0</v>
      </c>
      <c r="AA315" s="3064" cm="1">
        <f t="array" ref="AA315">SUMPRODUCT(AA$3:AA$49,--($B$3:$B$49=$C315)*--($C$3:$C$49=$B315))*$A315</f>
        <v>0</v>
      </c>
      <c r="AB315" s="3064" cm="1">
        <f t="array" ref="AB315">SUMPRODUCT(AB$3:AB$49,--($B$3:$B$49=$C315)*--($C$3:$C$49=$B315))*$A315</f>
        <v>0</v>
      </c>
      <c r="AC315" s="3064" cm="1">
        <f t="array" ref="AC315">SUMPRODUCT(AC$3:AC$49,--($B$3:$B$49=$C315)*--($C$3:$C$49=$B315))*$A315</f>
        <v>0</v>
      </c>
      <c r="AD315" s="3064" cm="1">
        <f t="array" ref="AD315">SUMPRODUCT(AD$3:AD$49,--($B$3:$B$49=$C315)*--($C$3:$C$49=$B315))*$A315</f>
        <v>0</v>
      </c>
      <c r="AE315" s="3064" cm="1">
        <f t="array" ref="AE315">SUMPRODUCT(AE$3:AE$49,--($B$3:$B$49=$C315)*--($C$3:$C$49=$B315))*$A315</f>
        <v>0</v>
      </c>
      <c r="AF315" s="3064" cm="1">
        <f t="array" ref="AF315">SUMPRODUCT(AF$3:AF$49,--($B$3:$B$49=$C315)*--($C$3:$C$49=$B315))*$A315</f>
        <v>0</v>
      </c>
      <c r="AG315" s="3064" cm="1">
        <f t="array" ref="AG315">SUMPRODUCT(AG$3:AG$49,--($B$3:$B$49=$C315)*--($C$3:$C$49=$B315))*$A315</f>
        <v>0</v>
      </c>
      <c r="AH315" s="3064" cm="1">
        <f t="array" ref="AH315">SUMPRODUCT(AH$3:AH$49,--($B$3:$B$49=$C315)*--($C$3:$C$49=$B315))*$A315</f>
        <v>0</v>
      </c>
      <c r="AI315" s="3064" cm="1">
        <f t="array" ref="AI315">SUMPRODUCT(AI$3:AI$49,--($B$3:$B$49=$C315)*--($C$3:$C$49=$B315))*$A315</f>
        <v>0</v>
      </c>
      <c r="AJ315" s="3064" cm="1">
        <f t="array" ref="AJ315">SUMPRODUCT(AJ$3:AJ$49,--($B$3:$B$49=$C315)*--($C$3:$C$49=$B315))*$A315</f>
        <v>0</v>
      </c>
      <c r="AK315" s="3064" cm="1">
        <f t="array" ref="AK315">SUMPRODUCT(AK$3:AK$49,--($B$3:$B$49=$C315)*--($C$3:$C$49=$B315))*$A315</f>
        <v>0</v>
      </c>
      <c r="AL315" s="3064" cm="1">
        <f t="array" ref="AL315">SUMPRODUCT(AL$3:AL$49,--($B$3:$B$49=$C315)*--($C$3:$C$49=$B315))*$A315</f>
        <v>0</v>
      </c>
      <c r="AM315" s="3257" cm="1">
        <f t="array" ref="AM315">SUMPRODUCT(AM$3:AM$49,--($B$3:$B$49=$C315)*--($C$3:$C$49=$B315))*$A315</f>
        <v>0</v>
      </c>
      <c r="AN315" s="3064" cm="1">
        <f t="array" ref="AN315">SUMPRODUCT(AN$3:AN$49,--($B$3:$B$49=$C315)*--($C$3:$C$49=$B315))*$A315</f>
        <v>0</v>
      </c>
      <c r="AO315" s="3064" cm="1">
        <f t="array" ref="AO315">SUMPRODUCT(AO$3:AO$49,--($B$3:$B$49=$C315)*--($C$3:$C$49=$B315))*$A315</f>
        <v>0</v>
      </c>
    </row>
    <row r="316" spans="1:41" s="376" customFormat="1" ht="15" customHeight="1">
      <c r="A316" s="2855"/>
      <c r="B316" s="2856"/>
      <c r="C316" s="2738" t="s">
        <v>21</v>
      </c>
      <c r="D316" s="3130">
        <f>IFERROR(INDEX($D$3:$D$49,MATCH($B316,$C$3:$C$49,0)),0)</f>
        <v>0</v>
      </c>
      <c r="E316" s="3426" cm="1">
        <f t="array" ref="E316">SUMPRODUCT($I316:$AO316,--($I$2:$AO$2&lt;=E$58))</f>
        <v>0</v>
      </c>
      <c r="F316" s="2735" cm="1">
        <f t="array" ref="F316">SUMPRODUCT($I316:$AO316,--($I$2:$AO$2&lt;=F$58))</f>
        <v>0</v>
      </c>
      <c r="G316"/>
      <c r="H316" s="8"/>
      <c r="I316" s="3064" cm="1">
        <f t="array" ref="I316">SUMPRODUCT(I$3:I$49,--($B$3:$B$49=$C316)*--($C$3:$C$49=$B316))*$A316</f>
        <v>0</v>
      </c>
      <c r="J316" s="3064" cm="1">
        <f t="array" ref="J316">SUMPRODUCT(J$3:J$49,--($B$3:$B$49=$C316)*--($C$3:$C$49=$B316))*$A316</f>
        <v>0</v>
      </c>
      <c r="K316" s="3064" cm="1">
        <f t="array" ref="K316">SUMPRODUCT(K$3:K$49,--($B$3:$B$49=$C316)*--($C$3:$C$49=$B316))*$A316</f>
        <v>0</v>
      </c>
      <c r="L316" s="3064" cm="1">
        <f t="array" ref="L316">SUMPRODUCT(L$3:L$49,--($B$3:$B$49=$C316)*--($C$3:$C$49=$B316))*$A316</f>
        <v>0</v>
      </c>
      <c r="M316" s="3064" cm="1">
        <f t="array" ref="M316">SUMPRODUCT(M$3:M$49,--($B$3:$B$49=$C316)*--($C$3:$C$49=$B316))*$A316</f>
        <v>0</v>
      </c>
      <c r="N316" s="3064" cm="1">
        <f t="array" ref="N316">SUMPRODUCT(N$3:N$49,--($B$3:$B$49=$C316)*--($C$3:$C$49=$B316))*$A316</f>
        <v>0</v>
      </c>
      <c r="O316" s="3064" cm="1">
        <f t="array" ref="O316">SUMPRODUCT(O$3:O$49,--($B$3:$B$49=$C316)*--($C$3:$C$49=$B316))*$A316</f>
        <v>0</v>
      </c>
      <c r="P316" s="3064" cm="1">
        <f t="array" ref="P316">SUMPRODUCT(P$3:P$49,--($B$3:$B$49=$C316)*--($C$3:$C$49=$B316))*$A316</f>
        <v>0</v>
      </c>
      <c r="Q316" s="3064" cm="1">
        <f t="array" ref="Q316">SUMPRODUCT(Q$3:Q$49,--($B$3:$B$49=$C316)*--($C$3:$C$49=$B316))*$A316</f>
        <v>0</v>
      </c>
      <c r="R316" s="3064" cm="1">
        <f t="array" ref="R316">SUMPRODUCT(R$3:R$49,--($B$3:$B$49=$C316)*--($C$3:$C$49=$B316))*$A316</f>
        <v>0</v>
      </c>
      <c r="S316" s="3244" cm="1">
        <f t="array" ref="S316">SUMPRODUCT(S$3:S$49,--($B$3:$B$49=$C316)*--($C$3:$C$49=$B316))*$A316</f>
        <v>0</v>
      </c>
      <c r="T316" s="3232" cm="1">
        <f t="array" ref="T316">SUMPRODUCT(T$3:T$49,--($B$3:$B$49=$C316)*--($C$3:$C$49=$B316))*$A316</f>
        <v>0</v>
      </c>
      <c r="U316" s="3064" cm="1">
        <f t="array" ref="U316">SUMPRODUCT(U$3:U$49,--($B$3:$B$49=$C316)*--($C$3:$C$49=$B316))*$A316</f>
        <v>0</v>
      </c>
      <c r="V316" s="3064" cm="1">
        <f t="array" ref="V316">SUMPRODUCT(V$3:V$49,--($B$3:$B$49=$C316)*--($C$3:$C$49=$B316))*$A316</f>
        <v>0</v>
      </c>
      <c r="W316" s="3064" cm="1">
        <f t="array" ref="W316">SUMPRODUCT(W$3:W$49,--($B$3:$B$49=$C316)*--($C$3:$C$49=$B316))*$A316</f>
        <v>0</v>
      </c>
      <c r="X316" s="3064" cm="1">
        <f t="array" ref="X316">SUMPRODUCT(X$3:X$49,--($B$3:$B$49=$C316)*--($C$3:$C$49=$B316))*$A316</f>
        <v>0</v>
      </c>
      <c r="Y316" s="3064" cm="1">
        <f t="array" ref="Y316">SUMPRODUCT(Y$3:Y$49,--($B$3:$B$49=$C316)*--($C$3:$C$49=$B316))*$A316</f>
        <v>0</v>
      </c>
      <c r="Z316" s="3064" cm="1">
        <f t="array" ref="Z316">SUMPRODUCT(Z$3:Z$49,--($B$3:$B$49=$C316)*--($C$3:$C$49=$B316))*$A316</f>
        <v>0</v>
      </c>
      <c r="AA316" s="3064" cm="1">
        <f t="array" ref="AA316">SUMPRODUCT(AA$3:AA$49,--($B$3:$B$49=$C316)*--($C$3:$C$49=$B316))*$A316</f>
        <v>0</v>
      </c>
      <c r="AB316" s="3064" cm="1">
        <f t="array" ref="AB316">SUMPRODUCT(AB$3:AB$49,--($B$3:$B$49=$C316)*--($C$3:$C$49=$B316))*$A316</f>
        <v>0</v>
      </c>
      <c r="AC316" s="3064" cm="1">
        <f t="array" ref="AC316">SUMPRODUCT(AC$3:AC$49,--($B$3:$B$49=$C316)*--($C$3:$C$49=$B316))*$A316</f>
        <v>0</v>
      </c>
      <c r="AD316" s="3064" cm="1">
        <f t="array" ref="AD316">SUMPRODUCT(AD$3:AD$49,--($B$3:$B$49=$C316)*--($C$3:$C$49=$B316))*$A316</f>
        <v>0</v>
      </c>
      <c r="AE316" s="3064" cm="1">
        <f t="array" ref="AE316">SUMPRODUCT(AE$3:AE$49,--($B$3:$B$49=$C316)*--($C$3:$C$49=$B316))*$A316</f>
        <v>0</v>
      </c>
      <c r="AF316" s="3064" cm="1">
        <f t="array" ref="AF316">SUMPRODUCT(AF$3:AF$49,--($B$3:$B$49=$C316)*--($C$3:$C$49=$B316))*$A316</f>
        <v>0</v>
      </c>
      <c r="AG316" s="3064" cm="1">
        <f t="array" ref="AG316">SUMPRODUCT(AG$3:AG$49,--($B$3:$B$49=$C316)*--($C$3:$C$49=$B316))*$A316</f>
        <v>0</v>
      </c>
      <c r="AH316" s="3064" cm="1">
        <f t="array" ref="AH316">SUMPRODUCT(AH$3:AH$49,--($B$3:$B$49=$C316)*--($C$3:$C$49=$B316))*$A316</f>
        <v>0</v>
      </c>
      <c r="AI316" s="3064" cm="1">
        <f t="array" ref="AI316">SUMPRODUCT(AI$3:AI$49,--($B$3:$B$49=$C316)*--($C$3:$C$49=$B316))*$A316</f>
        <v>0</v>
      </c>
      <c r="AJ316" s="3064" cm="1">
        <f t="array" ref="AJ316">SUMPRODUCT(AJ$3:AJ$49,--($B$3:$B$49=$C316)*--($C$3:$C$49=$B316))*$A316</f>
        <v>0</v>
      </c>
      <c r="AK316" s="3064" cm="1">
        <f t="array" ref="AK316">SUMPRODUCT(AK$3:AK$49,--($B$3:$B$49=$C316)*--($C$3:$C$49=$B316))*$A316</f>
        <v>0</v>
      </c>
      <c r="AL316" s="3064" cm="1">
        <f t="array" ref="AL316">SUMPRODUCT(AL$3:AL$49,--($B$3:$B$49=$C316)*--($C$3:$C$49=$B316))*$A316</f>
        <v>0</v>
      </c>
      <c r="AM316" s="3257" cm="1">
        <f t="array" ref="AM316">SUMPRODUCT(AM$3:AM$49,--($B$3:$B$49=$C316)*--($C$3:$C$49=$B316))*$A316</f>
        <v>0</v>
      </c>
      <c r="AN316" s="3064" cm="1">
        <f t="array" ref="AN316">SUMPRODUCT(AN$3:AN$49,--($B$3:$B$49=$C316)*--($C$3:$C$49=$B316))*$A316</f>
        <v>0</v>
      </c>
      <c r="AO316" s="3064" cm="1">
        <f t="array" ref="AO316">SUMPRODUCT(AO$3:AO$49,--($B$3:$B$49=$C316)*--($C$3:$C$49=$B316))*$A316</f>
        <v>0</v>
      </c>
    </row>
    <row r="317" spans="1:41" s="376" customFormat="1" ht="15" customHeight="1">
      <c r="A317"/>
      <c r="B317"/>
      <c r="C317"/>
      <c r="D317" s="17" t="s">
        <v>26</v>
      </c>
      <c r="E317" s="3427" cm="1">
        <f t="array" ref="E317">SUMPRODUCT($I317:$AO317,--($I$2:$AO$2&lt;=E$58))</f>
        <v>4346131.1579999989</v>
      </c>
      <c r="F317" s="2857" cm="1">
        <f t="array" ref="F317">SUMPRODUCT($I317:$AO317,--($I$2:$AO$2&lt;=F$58))</f>
        <v>4346131.1579999989</v>
      </c>
      <c r="G317" s="8"/>
      <c r="H317" s="8"/>
      <c r="I317" s="3092">
        <f t="shared" ref="I317:AO317" si="81">SUM(I313:I316)</f>
        <v>651919.67369999981</v>
      </c>
      <c r="J317" s="3092">
        <f t="shared" si="81"/>
        <v>3694211.4842999987</v>
      </c>
      <c r="K317" s="3092">
        <f t="shared" si="81"/>
        <v>0</v>
      </c>
      <c r="L317" s="3092">
        <f t="shared" si="81"/>
        <v>0</v>
      </c>
      <c r="M317" s="3092">
        <f t="shared" si="81"/>
        <v>0</v>
      </c>
      <c r="N317" s="3092">
        <f t="shared" si="81"/>
        <v>0</v>
      </c>
      <c r="O317" s="3092">
        <f t="shared" si="81"/>
        <v>0</v>
      </c>
      <c r="P317" s="3092">
        <f t="shared" si="81"/>
        <v>0</v>
      </c>
      <c r="Q317" s="3092">
        <f t="shared" si="81"/>
        <v>0</v>
      </c>
      <c r="R317" s="3092">
        <f t="shared" si="81"/>
        <v>0</v>
      </c>
      <c r="S317" s="3245">
        <f t="shared" si="81"/>
        <v>0</v>
      </c>
      <c r="T317" s="3233">
        <f t="shared" si="81"/>
        <v>0</v>
      </c>
      <c r="U317" s="3092">
        <f t="shared" si="81"/>
        <v>0</v>
      </c>
      <c r="V317" s="3092">
        <f t="shared" si="81"/>
        <v>0</v>
      </c>
      <c r="W317" s="3092">
        <f t="shared" si="81"/>
        <v>0</v>
      </c>
      <c r="X317" s="3092">
        <f t="shared" si="81"/>
        <v>0</v>
      </c>
      <c r="Y317" s="3092">
        <f t="shared" si="81"/>
        <v>0</v>
      </c>
      <c r="Z317" s="3092">
        <f t="shared" si="81"/>
        <v>0</v>
      </c>
      <c r="AA317" s="3092">
        <f t="shared" si="81"/>
        <v>0</v>
      </c>
      <c r="AB317" s="3092">
        <f t="shared" si="81"/>
        <v>0</v>
      </c>
      <c r="AC317" s="3092">
        <f t="shared" si="81"/>
        <v>0</v>
      </c>
      <c r="AD317" s="3092">
        <f t="shared" si="81"/>
        <v>0</v>
      </c>
      <c r="AE317" s="3092">
        <f t="shared" si="81"/>
        <v>0</v>
      </c>
      <c r="AF317" s="3092">
        <f t="shared" si="81"/>
        <v>0</v>
      </c>
      <c r="AG317" s="3092">
        <f t="shared" si="81"/>
        <v>0</v>
      </c>
      <c r="AH317" s="3092">
        <f t="shared" si="81"/>
        <v>0</v>
      </c>
      <c r="AI317" s="3092">
        <f t="shared" si="81"/>
        <v>0</v>
      </c>
      <c r="AJ317" s="3092">
        <f t="shared" si="81"/>
        <v>0</v>
      </c>
      <c r="AK317" s="3092">
        <f t="shared" si="81"/>
        <v>0</v>
      </c>
      <c r="AL317" s="3092">
        <f t="shared" si="81"/>
        <v>0</v>
      </c>
      <c r="AM317" s="3258">
        <f t="shared" si="81"/>
        <v>0</v>
      </c>
      <c r="AN317" s="3092">
        <f t="shared" si="81"/>
        <v>0</v>
      </c>
      <c r="AO317" s="3092">
        <f t="shared" si="81"/>
        <v>0</v>
      </c>
    </row>
    <row r="318" spans="1:41" s="376" customFormat="1" ht="15" customHeight="1">
      <c r="A318"/>
      <c r="B318"/>
      <c r="C318"/>
      <c r="D318" s="18"/>
      <c r="E318" s="3429"/>
      <c r="F318"/>
      <c r="G318"/>
      <c r="H318"/>
      <c r="I318" s="3064"/>
      <c r="J318" s="3064"/>
      <c r="K318" s="3064"/>
      <c r="L318" s="3064"/>
      <c r="M318" s="3064"/>
      <c r="N318" s="3064"/>
      <c r="O318" s="3064"/>
      <c r="P318" s="3064"/>
      <c r="Q318" s="3064"/>
      <c r="R318" s="3064"/>
      <c r="S318" s="3244"/>
      <c r="T318" s="3232"/>
      <c r="U318" s="3064"/>
      <c r="V318" s="3064"/>
      <c r="W318" s="3064"/>
      <c r="X318" s="3064"/>
      <c r="Y318" s="3064"/>
      <c r="Z318" s="3064"/>
      <c r="AA318" s="3064"/>
      <c r="AB318" s="3064"/>
      <c r="AC318" s="3064"/>
      <c r="AD318" s="3064"/>
      <c r="AE318" s="3064"/>
      <c r="AF318" s="3064"/>
      <c r="AG318" s="3064"/>
      <c r="AH318" s="3064"/>
      <c r="AI318" s="3064"/>
      <c r="AJ318" s="3064"/>
      <c r="AK318" s="3064"/>
      <c r="AL318" s="3064"/>
      <c r="AM318" s="3257"/>
      <c r="AN318" s="3064"/>
      <c r="AO318" s="3064"/>
    </row>
    <row r="319" spans="1:41" s="376" customFormat="1" ht="15" customHeight="1">
      <c r="A319"/>
      <c r="B319"/>
      <c r="C319"/>
      <c r="D319" s="18"/>
      <c r="E319" s="3427" t="s">
        <v>29</v>
      </c>
      <c r="F319"/>
      <c r="G319"/>
      <c r="H319"/>
      <c r="I319" s="3064"/>
      <c r="J319" s="3064"/>
      <c r="K319" s="3064"/>
      <c r="L319" s="3064"/>
      <c r="M319" s="3064"/>
      <c r="N319" s="3064"/>
      <c r="O319" s="3064"/>
      <c r="P319" s="3064"/>
      <c r="Q319" s="3064"/>
      <c r="R319" s="3064"/>
      <c r="S319" s="3244"/>
      <c r="T319" s="3232"/>
      <c r="U319" s="3064"/>
      <c r="V319" s="3064"/>
      <c r="W319" s="3064"/>
      <c r="X319" s="3064"/>
      <c r="Y319" s="3064"/>
      <c r="Z319" s="3064"/>
      <c r="AA319" s="3064"/>
      <c r="AB319" s="3064"/>
      <c r="AC319" s="3064"/>
      <c r="AD319" s="3064"/>
      <c r="AE319" s="3064"/>
      <c r="AF319" s="3064"/>
      <c r="AG319" s="3064"/>
      <c r="AH319" s="3064"/>
      <c r="AI319" s="3064"/>
      <c r="AJ319" s="3064"/>
      <c r="AK319" s="3064"/>
      <c r="AL319" s="3064"/>
      <c r="AM319" s="3257"/>
      <c r="AN319" s="3064"/>
      <c r="AO319" s="3064"/>
    </row>
    <row r="320" spans="1:41" s="376" customFormat="1" ht="15" customHeight="1">
      <c r="A320" s="2855">
        <v>1</v>
      </c>
      <c r="B320" s="2856" t="s">
        <v>28</v>
      </c>
      <c r="C320" s="2738" t="s">
        <v>21</v>
      </c>
      <c r="D320" s="3131" t="str">
        <f>IFERROR(INDEX($D$3:$D$49,MATCH($B320,$C$3:$C$49,0)),0)</f>
        <v>COSTI DI COSTRUZIONE (GC)</v>
      </c>
      <c r="E320" s="3426" cm="1">
        <f t="array" ref="E320">SUMPRODUCT($I320:$AO320,--($I$2:$AO$2&lt;=E$58))</f>
        <v>-4025889.9608146073</v>
      </c>
      <c r="F320" s="2735" cm="1">
        <f t="array" ref="F320">SUMPRODUCT($I320:$AO320,--($I$2:$AO$2&lt;=F$58))</f>
        <v>-4025889.9608146073</v>
      </c>
      <c r="G320"/>
      <c r="H320" s="8"/>
      <c r="I320" s="3064" cm="1">
        <f t="array" ref="I320">SUMPRODUCT(I$3:I$49,--($B$3:$B$49=$C320)*--($C$3:$C$49=$B320))*$A320</f>
        <v>-646858.79208668368</v>
      </c>
      <c r="J320" s="3064" cm="1">
        <f t="array" ref="J320">SUMPRODUCT(J$3:J$49,--($B$3:$B$49=$C320)*--($C$3:$C$49=$B320))*$A320</f>
        <v>-3379031.1687279237</v>
      </c>
      <c r="K320" s="3064" cm="1">
        <f t="array" ref="K320">SUMPRODUCT(K$3:K$49,--($B$3:$B$49=$C320)*--($C$3:$C$49=$B320))*$A320</f>
        <v>0</v>
      </c>
      <c r="L320" s="3064" cm="1">
        <f t="array" ref="L320">SUMPRODUCT(L$3:L$49,--($B$3:$B$49=$C320)*--($C$3:$C$49=$B320))*$A320</f>
        <v>0</v>
      </c>
      <c r="M320" s="3064" cm="1">
        <f t="array" ref="M320">SUMPRODUCT(M$3:M$49,--($B$3:$B$49=$C320)*--($C$3:$C$49=$B320))*$A320</f>
        <v>0</v>
      </c>
      <c r="N320" s="3064" cm="1">
        <f t="array" ref="N320">SUMPRODUCT(N$3:N$49,--($B$3:$B$49=$C320)*--($C$3:$C$49=$B320))*$A320</f>
        <v>0</v>
      </c>
      <c r="O320" s="3064" cm="1">
        <f t="array" ref="O320">SUMPRODUCT(O$3:O$49,--($B$3:$B$49=$C320)*--($C$3:$C$49=$B320))*$A320</f>
        <v>0</v>
      </c>
      <c r="P320" s="3064" cm="1">
        <f t="array" ref="P320">SUMPRODUCT(P$3:P$49,--($B$3:$B$49=$C320)*--($C$3:$C$49=$B320))*$A320</f>
        <v>0</v>
      </c>
      <c r="Q320" s="3064" cm="1">
        <f t="array" ref="Q320">SUMPRODUCT(Q$3:Q$49,--($B$3:$B$49=$C320)*--($C$3:$C$49=$B320))*$A320</f>
        <v>0</v>
      </c>
      <c r="R320" s="3064" cm="1">
        <f t="array" ref="R320">SUMPRODUCT(R$3:R$49,--($B$3:$B$49=$C320)*--($C$3:$C$49=$B320))*$A320</f>
        <v>0</v>
      </c>
      <c r="S320" s="3244" cm="1">
        <f t="array" ref="S320">SUMPRODUCT(S$3:S$49,--($B$3:$B$49=$C320)*--($C$3:$C$49=$B320))*$A320</f>
        <v>0</v>
      </c>
      <c r="T320" s="3232" cm="1">
        <f t="array" ref="T320">SUMPRODUCT(T$3:T$49,--($B$3:$B$49=$C320)*--($C$3:$C$49=$B320))*$A320</f>
        <v>0</v>
      </c>
      <c r="U320" s="3064" cm="1">
        <f t="array" ref="U320">SUMPRODUCT(U$3:U$49,--($B$3:$B$49=$C320)*--($C$3:$C$49=$B320))*$A320</f>
        <v>0</v>
      </c>
      <c r="V320" s="3064" cm="1">
        <f t="array" ref="V320">SUMPRODUCT(V$3:V$49,--($B$3:$B$49=$C320)*--($C$3:$C$49=$B320))*$A320</f>
        <v>0</v>
      </c>
      <c r="W320" s="3064" cm="1">
        <f t="array" ref="W320">SUMPRODUCT(W$3:W$49,--($B$3:$B$49=$C320)*--($C$3:$C$49=$B320))*$A320</f>
        <v>0</v>
      </c>
      <c r="X320" s="3064" cm="1">
        <f t="array" ref="X320">SUMPRODUCT(X$3:X$49,--($B$3:$B$49=$C320)*--($C$3:$C$49=$B320))*$A320</f>
        <v>0</v>
      </c>
      <c r="Y320" s="3064" cm="1">
        <f t="array" ref="Y320">SUMPRODUCT(Y$3:Y$49,--($B$3:$B$49=$C320)*--($C$3:$C$49=$B320))*$A320</f>
        <v>0</v>
      </c>
      <c r="Z320" s="3064" cm="1">
        <f t="array" ref="Z320">SUMPRODUCT(Z$3:Z$49,--($B$3:$B$49=$C320)*--($C$3:$C$49=$B320))*$A320</f>
        <v>0</v>
      </c>
      <c r="AA320" s="3064" cm="1">
        <f t="array" ref="AA320">SUMPRODUCT(AA$3:AA$49,--($B$3:$B$49=$C320)*--($C$3:$C$49=$B320))*$A320</f>
        <v>0</v>
      </c>
      <c r="AB320" s="3064" cm="1">
        <f t="array" ref="AB320">SUMPRODUCT(AB$3:AB$49,--($B$3:$B$49=$C320)*--($C$3:$C$49=$B320))*$A320</f>
        <v>0</v>
      </c>
      <c r="AC320" s="3064" cm="1">
        <f t="array" ref="AC320">SUMPRODUCT(AC$3:AC$49,--($B$3:$B$49=$C320)*--($C$3:$C$49=$B320))*$A320</f>
        <v>0</v>
      </c>
      <c r="AD320" s="3064" cm="1">
        <f t="array" ref="AD320">SUMPRODUCT(AD$3:AD$49,--($B$3:$B$49=$C320)*--($C$3:$C$49=$B320))*$A320</f>
        <v>0</v>
      </c>
      <c r="AE320" s="3064" cm="1">
        <f t="array" ref="AE320">SUMPRODUCT(AE$3:AE$49,--($B$3:$B$49=$C320)*--($C$3:$C$49=$B320))*$A320</f>
        <v>0</v>
      </c>
      <c r="AF320" s="3064" cm="1">
        <f t="array" ref="AF320">SUMPRODUCT(AF$3:AF$49,--($B$3:$B$49=$C320)*--($C$3:$C$49=$B320))*$A320</f>
        <v>0</v>
      </c>
      <c r="AG320" s="3064" cm="1">
        <f t="array" ref="AG320">SUMPRODUCT(AG$3:AG$49,--($B$3:$B$49=$C320)*--($C$3:$C$49=$B320))*$A320</f>
        <v>0</v>
      </c>
      <c r="AH320" s="3064" cm="1">
        <f t="array" ref="AH320">SUMPRODUCT(AH$3:AH$49,--($B$3:$B$49=$C320)*--($C$3:$C$49=$B320))*$A320</f>
        <v>0</v>
      </c>
      <c r="AI320" s="3064" cm="1">
        <f t="array" ref="AI320">SUMPRODUCT(AI$3:AI$49,--($B$3:$B$49=$C320)*--($C$3:$C$49=$B320))*$A320</f>
        <v>0</v>
      </c>
      <c r="AJ320" s="3064" cm="1">
        <f t="array" ref="AJ320">SUMPRODUCT(AJ$3:AJ$49,--($B$3:$B$49=$C320)*--($C$3:$C$49=$B320))*$A320</f>
        <v>0</v>
      </c>
      <c r="AK320" s="3064" cm="1">
        <f t="array" ref="AK320">SUMPRODUCT(AK$3:AK$49,--($B$3:$B$49=$C320)*--($C$3:$C$49=$B320))*$A320</f>
        <v>0</v>
      </c>
      <c r="AL320" s="3064" cm="1">
        <f t="array" ref="AL320">SUMPRODUCT(AL$3:AL$49,--($B$3:$B$49=$C320)*--($C$3:$C$49=$B320))*$A320</f>
        <v>0</v>
      </c>
      <c r="AM320" s="3257" cm="1">
        <f t="array" ref="AM320">SUMPRODUCT(AM$3:AM$49,--($B$3:$B$49=$C320)*--($C$3:$C$49=$B320))*$A320</f>
        <v>0</v>
      </c>
      <c r="AN320" s="3064" cm="1">
        <f t="array" ref="AN320">SUMPRODUCT(AN$3:AN$49,--($B$3:$B$49=$C320)*--($C$3:$C$49=$B320))*$A320</f>
        <v>0</v>
      </c>
      <c r="AO320" s="3064" cm="1">
        <f t="array" ref="AO320">SUMPRODUCT(AO$3:AO$49,--($B$3:$B$49=$C320)*--($C$3:$C$49=$B320))*$A320</f>
        <v>0</v>
      </c>
    </row>
    <row r="321" spans="1:41" s="376" customFormat="1" ht="15" customHeight="1">
      <c r="A321" s="2855"/>
      <c r="B321" s="2856"/>
      <c r="C321" s="2738" t="s">
        <v>21</v>
      </c>
      <c r="D321" s="3130">
        <f>IFERROR(INDEX($D$3:$D$49,MATCH($B321,$C$3:$C$49,0)),0)</f>
        <v>0</v>
      </c>
      <c r="E321" s="3426" cm="1">
        <f t="array" ref="E321">SUMPRODUCT($I321:$AO321,--($I$2:$AO$2&lt;=E$58))</f>
        <v>-115025.48575765388</v>
      </c>
      <c r="F321" s="2735" cm="1">
        <f t="array" ref="F321">SUMPRODUCT($I321:$AO321,--($I$2:$AO$2&lt;=F$58))</f>
        <v>-115025.48575765388</v>
      </c>
      <c r="G321"/>
      <c r="H321" s="3186" t="s">
        <v>111</v>
      </c>
      <c r="I321" s="3181">
        <f>-'3. ONERI FINANZIARI'!O49</f>
        <v>-18481.689142175335</v>
      </c>
      <c r="J321" s="3181">
        <f>-'3. ONERI FINANZIARI'!P49</f>
        <v>-96543.796615478539</v>
      </c>
      <c r="K321" s="3181">
        <f>'3. ONERI FINANZIARI'!Q49</f>
        <v>0</v>
      </c>
      <c r="L321" s="3064" cm="1">
        <f t="array" ref="L321">SUMPRODUCT(L$3:L$49,--($B$3:$B$49=$C321)*--($C$3:$C$49=$B321))*$A321</f>
        <v>0</v>
      </c>
      <c r="M321" s="3064" cm="1">
        <f t="array" ref="M321">SUMPRODUCT(M$3:M$49,--($B$3:$B$49=$C321)*--($C$3:$C$49=$B321))*$A321</f>
        <v>0</v>
      </c>
      <c r="N321" s="3064" cm="1">
        <f t="array" ref="N321">SUMPRODUCT(N$3:N$49,--($B$3:$B$49=$C321)*--($C$3:$C$49=$B321))*$A321</f>
        <v>0</v>
      </c>
      <c r="O321" s="3064" cm="1">
        <f t="array" ref="O321">SUMPRODUCT(O$3:O$49,--($B$3:$B$49=$C321)*--($C$3:$C$49=$B321))*$A321</f>
        <v>0</v>
      </c>
      <c r="P321" s="3064" cm="1">
        <f t="array" ref="P321">SUMPRODUCT(P$3:P$49,--($B$3:$B$49=$C321)*--($C$3:$C$49=$B321))*$A321</f>
        <v>0</v>
      </c>
      <c r="Q321" s="3064" cm="1">
        <f t="array" ref="Q321">SUMPRODUCT(Q$3:Q$49,--($B$3:$B$49=$C321)*--($C$3:$C$49=$B321))*$A321</f>
        <v>0</v>
      </c>
      <c r="R321" s="3064" cm="1">
        <f t="array" ref="R321">SUMPRODUCT(R$3:R$49,--($B$3:$B$49=$C321)*--($C$3:$C$49=$B321))*$A321</f>
        <v>0</v>
      </c>
      <c r="S321" s="3244" cm="1">
        <f t="array" ref="S321">SUMPRODUCT(S$3:S$49,--($B$3:$B$49=$C321)*--($C$3:$C$49=$B321))*$A321</f>
        <v>0</v>
      </c>
      <c r="T321" s="3232" cm="1">
        <f t="array" ref="T321">SUMPRODUCT(T$3:T$49,--($B$3:$B$49=$C321)*--($C$3:$C$49=$B321))*$A321</f>
        <v>0</v>
      </c>
      <c r="U321" s="3064" cm="1">
        <f t="array" ref="U321">SUMPRODUCT(U$3:U$49,--($B$3:$B$49=$C321)*--($C$3:$C$49=$B321))*$A321</f>
        <v>0</v>
      </c>
      <c r="V321" s="3064" cm="1">
        <f t="array" ref="V321">SUMPRODUCT(V$3:V$49,--($B$3:$B$49=$C321)*--($C$3:$C$49=$B321))*$A321</f>
        <v>0</v>
      </c>
      <c r="W321" s="3064" cm="1">
        <f t="array" ref="W321">SUMPRODUCT(W$3:W$49,--($B$3:$B$49=$C321)*--($C$3:$C$49=$B321))*$A321</f>
        <v>0</v>
      </c>
      <c r="X321" s="3064" cm="1">
        <f t="array" ref="X321">SUMPRODUCT(X$3:X$49,--($B$3:$B$49=$C321)*--($C$3:$C$49=$B321))*$A321</f>
        <v>0</v>
      </c>
      <c r="Y321" s="3064" cm="1">
        <f t="array" ref="Y321">SUMPRODUCT(Y$3:Y$49,--($B$3:$B$49=$C321)*--($C$3:$C$49=$B321))*$A321</f>
        <v>0</v>
      </c>
      <c r="Z321" s="3064" cm="1">
        <f t="array" ref="Z321">SUMPRODUCT(Z$3:Z$49,--($B$3:$B$49=$C321)*--($C$3:$C$49=$B321))*$A321</f>
        <v>0</v>
      </c>
      <c r="AA321" s="3064" cm="1">
        <f t="array" ref="AA321">SUMPRODUCT(AA$3:AA$49,--($B$3:$B$49=$C321)*--($C$3:$C$49=$B321))*$A321</f>
        <v>0</v>
      </c>
      <c r="AB321" s="3064" cm="1">
        <f t="array" ref="AB321">SUMPRODUCT(AB$3:AB$49,--($B$3:$B$49=$C321)*--($C$3:$C$49=$B321))*$A321</f>
        <v>0</v>
      </c>
      <c r="AC321" s="3064" cm="1">
        <f t="array" ref="AC321">SUMPRODUCT(AC$3:AC$49,--($B$3:$B$49=$C321)*--($C$3:$C$49=$B321))*$A321</f>
        <v>0</v>
      </c>
      <c r="AD321" s="3064" cm="1">
        <f t="array" ref="AD321">SUMPRODUCT(AD$3:AD$49,--($B$3:$B$49=$C321)*--($C$3:$C$49=$B321))*$A321</f>
        <v>0</v>
      </c>
      <c r="AE321" s="3064" cm="1">
        <f t="array" ref="AE321">SUMPRODUCT(AE$3:AE$49,--($B$3:$B$49=$C321)*--($C$3:$C$49=$B321))*$A321</f>
        <v>0</v>
      </c>
      <c r="AF321" s="3064" cm="1">
        <f t="array" ref="AF321">SUMPRODUCT(AF$3:AF$49,--($B$3:$B$49=$C321)*--($C$3:$C$49=$B321))*$A321</f>
        <v>0</v>
      </c>
      <c r="AG321" s="3064" cm="1">
        <f t="array" ref="AG321">SUMPRODUCT(AG$3:AG$49,--($B$3:$B$49=$C321)*--($C$3:$C$49=$B321))*$A321</f>
        <v>0</v>
      </c>
      <c r="AH321" s="3064" cm="1">
        <f t="array" ref="AH321">SUMPRODUCT(AH$3:AH$49,--($B$3:$B$49=$C321)*--($C$3:$C$49=$B321))*$A321</f>
        <v>0</v>
      </c>
      <c r="AI321" s="3064" cm="1">
        <f t="array" ref="AI321">SUMPRODUCT(AI$3:AI$49,--($B$3:$B$49=$C321)*--($C$3:$C$49=$B321))*$A321</f>
        <v>0</v>
      </c>
      <c r="AJ321" s="3064" cm="1">
        <f t="array" ref="AJ321">SUMPRODUCT(AJ$3:AJ$49,--($B$3:$B$49=$C321)*--($C$3:$C$49=$B321))*$A321</f>
        <v>0</v>
      </c>
      <c r="AK321" s="3064" cm="1">
        <f t="array" ref="AK321">SUMPRODUCT(AK$3:AK$49,--($B$3:$B$49=$C321)*--($C$3:$C$49=$B321))*$A321</f>
        <v>0</v>
      </c>
      <c r="AL321" s="3064" cm="1">
        <f t="array" ref="AL321">SUMPRODUCT(AL$3:AL$49,--($B$3:$B$49=$C321)*--($C$3:$C$49=$B321))*$A321</f>
        <v>0</v>
      </c>
      <c r="AM321" s="3257" cm="1">
        <f t="array" ref="AM321">SUMPRODUCT(AM$3:AM$49,--($B$3:$B$49=$C321)*--($C$3:$C$49=$B321))*$A321</f>
        <v>0</v>
      </c>
      <c r="AN321" s="3064" cm="1">
        <f t="array" ref="AN321">SUMPRODUCT(AN$3:AN$49,--($B$3:$B$49=$C321)*--($C$3:$C$49=$B321))*$A321</f>
        <v>0</v>
      </c>
      <c r="AO321" s="3064" cm="1">
        <f t="array" ref="AO321">SUMPRODUCT(AO$3:AO$49,--($B$3:$B$49=$C321)*--($C$3:$C$49=$B321))*$A321</f>
        <v>0</v>
      </c>
    </row>
    <row r="322" spans="1:41" s="376" customFormat="1" ht="15" customHeight="1">
      <c r="A322" s="2855"/>
      <c r="B322" s="2856"/>
      <c r="C322" s="2738" t="s">
        <v>21</v>
      </c>
      <c r="D322" s="3130">
        <f>IFERROR(INDEX($D$3:$D$49,MATCH($B322,$C$3:$C$49,0)),0)</f>
        <v>0</v>
      </c>
      <c r="E322" s="3426" cm="1">
        <f t="array" ref="E322">SUMPRODUCT($I322:$AO322,--($I$2:$AO$2&lt;=E$58))</f>
        <v>0</v>
      </c>
      <c r="F322" s="2735" cm="1">
        <f t="array" ref="F322">SUMPRODUCT($I322:$AO322,--($I$2:$AO$2&lt;=F$58))</f>
        <v>0</v>
      </c>
      <c r="G322"/>
      <c r="H322" s="8"/>
      <c r="I322" s="3064" cm="1">
        <f t="array" ref="I322">SUMPRODUCT(I$3:I$49,--($B$3:$B$49=$C322)*--($C$3:$C$49=$B322))*$A322</f>
        <v>0</v>
      </c>
      <c r="J322" s="3064" cm="1">
        <f t="array" ref="J322">SUMPRODUCT(J$3:J$49,--($B$3:$B$49=$C322)*--($C$3:$C$49=$B322))*$A322</f>
        <v>0</v>
      </c>
      <c r="K322" s="3064" cm="1">
        <f t="array" ref="K322">SUMPRODUCT(K$3:K$49,--($B$3:$B$49=$C322)*--($C$3:$C$49=$B322))*$A322</f>
        <v>0</v>
      </c>
      <c r="L322" s="3064" cm="1">
        <f t="array" ref="L322">SUMPRODUCT(L$3:L$49,--($B$3:$B$49=$C322)*--($C$3:$C$49=$B322))*$A322</f>
        <v>0</v>
      </c>
      <c r="M322" s="3064" cm="1">
        <f t="array" ref="M322">SUMPRODUCT(M$3:M$49,--($B$3:$B$49=$C322)*--($C$3:$C$49=$B322))*$A322</f>
        <v>0</v>
      </c>
      <c r="N322" s="3064" cm="1">
        <f t="array" ref="N322">SUMPRODUCT(N$3:N$49,--($B$3:$B$49=$C322)*--($C$3:$C$49=$B322))*$A322</f>
        <v>0</v>
      </c>
      <c r="O322" s="3064" cm="1">
        <f t="array" ref="O322">SUMPRODUCT(O$3:O$49,--($B$3:$B$49=$C322)*--($C$3:$C$49=$B322))*$A322</f>
        <v>0</v>
      </c>
      <c r="P322" s="3064" cm="1">
        <f t="array" ref="P322">SUMPRODUCT(P$3:P$49,--($B$3:$B$49=$C322)*--($C$3:$C$49=$B322))*$A322</f>
        <v>0</v>
      </c>
      <c r="Q322" s="3064" cm="1">
        <f t="array" ref="Q322">SUMPRODUCT(Q$3:Q$49,--($B$3:$B$49=$C322)*--($C$3:$C$49=$B322))*$A322</f>
        <v>0</v>
      </c>
      <c r="R322" s="3064" cm="1">
        <f t="array" ref="R322">SUMPRODUCT(R$3:R$49,--($B$3:$B$49=$C322)*--($C$3:$C$49=$B322))*$A322</f>
        <v>0</v>
      </c>
      <c r="S322" s="3244" cm="1">
        <f t="array" ref="S322">SUMPRODUCT(S$3:S$49,--($B$3:$B$49=$C322)*--($C$3:$C$49=$B322))*$A322</f>
        <v>0</v>
      </c>
      <c r="T322" s="3232" cm="1">
        <f t="array" ref="T322">SUMPRODUCT(T$3:T$49,--($B$3:$B$49=$C322)*--($C$3:$C$49=$B322))*$A322</f>
        <v>0</v>
      </c>
      <c r="U322" s="3064" cm="1">
        <f t="array" ref="U322">SUMPRODUCT(U$3:U$49,--($B$3:$B$49=$C322)*--($C$3:$C$49=$B322))*$A322</f>
        <v>0</v>
      </c>
      <c r="V322" s="3064" cm="1">
        <f t="array" ref="V322">SUMPRODUCT(V$3:V$49,--($B$3:$B$49=$C322)*--($C$3:$C$49=$B322))*$A322</f>
        <v>0</v>
      </c>
      <c r="W322" s="3064" cm="1">
        <f t="array" ref="W322">SUMPRODUCT(W$3:W$49,--($B$3:$B$49=$C322)*--($C$3:$C$49=$B322))*$A322</f>
        <v>0</v>
      </c>
      <c r="X322" s="3064" cm="1">
        <f t="array" ref="X322">SUMPRODUCT(X$3:X$49,--($B$3:$B$49=$C322)*--($C$3:$C$49=$B322))*$A322</f>
        <v>0</v>
      </c>
      <c r="Y322" s="3064" cm="1">
        <f t="array" ref="Y322">SUMPRODUCT(Y$3:Y$49,--($B$3:$B$49=$C322)*--($C$3:$C$49=$B322))*$A322</f>
        <v>0</v>
      </c>
      <c r="Z322" s="3064" cm="1">
        <f t="array" ref="Z322">SUMPRODUCT(Z$3:Z$49,--($B$3:$B$49=$C322)*--($C$3:$C$49=$B322))*$A322</f>
        <v>0</v>
      </c>
      <c r="AA322" s="3064" cm="1">
        <f t="array" ref="AA322">SUMPRODUCT(AA$3:AA$49,--($B$3:$B$49=$C322)*--($C$3:$C$49=$B322))*$A322</f>
        <v>0</v>
      </c>
      <c r="AB322" s="3064" cm="1">
        <f t="array" ref="AB322">SUMPRODUCT(AB$3:AB$49,--($B$3:$B$49=$C322)*--($C$3:$C$49=$B322))*$A322</f>
        <v>0</v>
      </c>
      <c r="AC322" s="3064" cm="1">
        <f t="array" ref="AC322">SUMPRODUCT(AC$3:AC$49,--($B$3:$B$49=$C322)*--($C$3:$C$49=$B322))*$A322</f>
        <v>0</v>
      </c>
      <c r="AD322" s="3064" cm="1">
        <f t="array" ref="AD322">SUMPRODUCT(AD$3:AD$49,--($B$3:$B$49=$C322)*--($C$3:$C$49=$B322))*$A322</f>
        <v>0</v>
      </c>
      <c r="AE322" s="3064" cm="1">
        <f t="array" ref="AE322">SUMPRODUCT(AE$3:AE$49,--($B$3:$B$49=$C322)*--($C$3:$C$49=$B322))*$A322</f>
        <v>0</v>
      </c>
      <c r="AF322" s="3064" cm="1">
        <f t="array" ref="AF322">SUMPRODUCT(AF$3:AF$49,--($B$3:$B$49=$C322)*--($C$3:$C$49=$B322))*$A322</f>
        <v>0</v>
      </c>
      <c r="AG322" s="3064" cm="1">
        <f t="array" ref="AG322">SUMPRODUCT(AG$3:AG$49,--($B$3:$B$49=$C322)*--($C$3:$C$49=$B322))*$A322</f>
        <v>0</v>
      </c>
      <c r="AH322" s="3064" cm="1">
        <f t="array" ref="AH322">SUMPRODUCT(AH$3:AH$49,--($B$3:$B$49=$C322)*--($C$3:$C$49=$B322))*$A322</f>
        <v>0</v>
      </c>
      <c r="AI322" s="3064" cm="1">
        <f t="array" ref="AI322">SUMPRODUCT(AI$3:AI$49,--($B$3:$B$49=$C322)*--($C$3:$C$49=$B322))*$A322</f>
        <v>0</v>
      </c>
      <c r="AJ322" s="3064" cm="1">
        <f t="array" ref="AJ322">SUMPRODUCT(AJ$3:AJ$49,--($B$3:$B$49=$C322)*--($C$3:$C$49=$B322))*$A322</f>
        <v>0</v>
      </c>
      <c r="AK322" s="3064" cm="1">
        <f t="array" ref="AK322">SUMPRODUCT(AK$3:AK$49,--($B$3:$B$49=$C322)*--($C$3:$C$49=$B322))*$A322</f>
        <v>0</v>
      </c>
      <c r="AL322" s="3064" cm="1">
        <f t="array" ref="AL322">SUMPRODUCT(AL$3:AL$49,--($B$3:$B$49=$C322)*--($C$3:$C$49=$B322))*$A322</f>
        <v>0</v>
      </c>
      <c r="AM322" s="3257" cm="1">
        <f t="array" ref="AM322">SUMPRODUCT(AM$3:AM$49,--($B$3:$B$49=$C322)*--($C$3:$C$49=$B322))*$A322</f>
        <v>0</v>
      </c>
      <c r="AN322" s="3064" cm="1">
        <f t="array" ref="AN322">SUMPRODUCT(AN$3:AN$49,--($B$3:$B$49=$C322)*--($C$3:$C$49=$B322))*$A322</f>
        <v>0</v>
      </c>
      <c r="AO322" s="3064" cm="1">
        <f t="array" ref="AO322">SUMPRODUCT(AO$3:AO$49,--($B$3:$B$49=$C322)*--($C$3:$C$49=$B322))*$A322</f>
        <v>0</v>
      </c>
    </row>
    <row r="323" spans="1:41" s="376" customFormat="1" ht="15" customHeight="1">
      <c r="A323" s="2855"/>
      <c r="B323" s="2856"/>
      <c r="C323" s="2738" t="s">
        <v>21</v>
      </c>
      <c r="D323" s="3130">
        <f>IFERROR(INDEX($D$3:$D$49,MATCH($B323,$C$3:$C$49,0)),0)</f>
        <v>0</v>
      </c>
      <c r="E323" s="3426" cm="1">
        <f t="array" ref="E323">SUMPRODUCT($I323:$AO323,--($I$2:$AO$2&lt;=E$58))</f>
        <v>0</v>
      </c>
      <c r="F323" s="2735" cm="1">
        <f t="array" ref="F323">SUMPRODUCT($I323:$AO323,--($I$2:$AO$2&lt;=F$58))</f>
        <v>0</v>
      </c>
      <c r="G323"/>
      <c r="H323" s="8"/>
      <c r="I323" s="3064" cm="1">
        <f t="array" ref="I323">SUMPRODUCT(I$3:I$49,--($B$3:$B$49=$C323)*--($C$3:$C$49=$B323))*$A323</f>
        <v>0</v>
      </c>
      <c r="J323" s="3064" cm="1">
        <f t="array" ref="J323">SUMPRODUCT(J$3:J$49,--($B$3:$B$49=$C323)*--($C$3:$C$49=$B323))*$A323</f>
        <v>0</v>
      </c>
      <c r="K323" s="3064" cm="1">
        <f t="array" ref="K323">SUMPRODUCT(K$3:K$49,--($B$3:$B$49=$C323)*--($C$3:$C$49=$B323))*$A323</f>
        <v>0</v>
      </c>
      <c r="L323" s="3064" cm="1">
        <f t="array" ref="L323">SUMPRODUCT(L$3:L$49,--($B$3:$B$49=$C323)*--($C$3:$C$49=$B323))*$A323</f>
        <v>0</v>
      </c>
      <c r="M323" s="3064" cm="1">
        <f t="array" ref="M323">SUMPRODUCT(M$3:M$49,--($B$3:$B$49=$C323)*--($C$3:$C$49=$B323))*$A323</f>
        <v>0</v>
      </c>
      <c r="N323" s="3064" cm="1">
        <f t="array" ref="N323">SUMPRODUCT(N$3:N$49,--($B$3:$B$49=$C323)*--($C$3:$C$49=$B323))*$A323</f>
        <v>0</v>
      </c>
      <c r="O323" s="3064" cm="1">
        <f t="array" ref="O323">SUMPRODUCT(O$3:O$49,--($B$3:$B$49=$C323)*--($C$3:$C$49=$B323))*$A323</f>
        <v>0</v>
      </c>
      <c r="P323" s="3064" cm="1">
        <f t="array" ref="P323">SUMPRODUCT(P$3:P$49,--($B$3:$B$49=$C323)*--($C$3:$C$49=$B323))*$A323</f>
        <v>0</v>
      </c>
      <c r="Q323" s="3064" cm="1">
        <f t="array" ref="Q323">SUMPRODUCT(Q$3:Q$49,--($B$3:$B$49=$C323)*--($C$3:$C$49=$B323))*$A323</f>
        <v>0</v>
      </c>
      <c r="R323" s="3064" cm="1">
        <f t="array" ref="R323">SUMPRODUCT(R$3:R$49,--($B$3:$B$49=$C323)*--($C$3:$C$49=$B323))*$A323</f>
        <v>0</v>
      </c>
      <c r="S323" s="3244" cm="1">
        <f t="array" ref="S323">SUMPRODUCT(S$3:S$49,--($B$3:$B$49=$C323)*--($C$3:$C$49=$B323))*$A323</f>
        <v>0</v>
      </c>
      <c r="T323" s="3232" cm="1">
        <f t="array" ref="T323">SUMPRODUCT(T$3:T$49,--($B$3:$B$49=$C323)*--($C$3:$C$49=$B323))*$A323</f>
        <v>0</v>
      </c>
      <c r="U323" s="3064" cm="1">
        <f t="array" ref="U323">SUMPRODUCT(U$3:U$49,--($B$3:$B$49=$C323)*--($C$3:$C$49=$B323))*$A323</f>
        <v>0</v>
      </c>
      <c r="V323" s="3064" cm="1">
        <f t="array" ref="V323">SUMPRODUCT(V$3:V$49,--($B$3:$B$49=$C323)*--($C$3:$C$49=$B323))*$A323</f>
        <v>0</v>
      </c>
      <c r="W323" s="3064" cm="1">
        <f t="array" ref="W323">SUMPRODUCT(W$3:W$49,--($B$3:$B$49=$C323)*--($C$3:$C$49=$B323))*$A323</f>
        <v>0</v>
      </c>
      <c r="X323" s="3064" cm="1">
        <f t="array" ref="X323">SUMPRODUCT(X$3:X$49,--($B$3:$B$49=$C323)*--($C$3:$C$49=$B323))*$A323</f>
        <v>0</v>
      </c>
      <c r="Y323" s="3064" cm="1">
        <f t="array" ref="Y323">SUMPRODUCT(Y$3:Y$49,--($B$3:$B$49=$C323)*--($C$3:$C$49=$B323))*$A323</f>
        <v>0</v>
      </c>
      <c r="Z323" s="3064" cm="1">
        <f t="array" ref="Z323">SUMPRODUCT(Z$3:Z$49,--($B$3:$B$49=$C323)*--($C$3:$C$49=$B323))*$A323</f>
        <v>0</v>
      </c>
      <c r="AA323" s="3064" cm="1">
        <f t="array" ref="AA323">SUMPRODUCT(AA$3:AA$49,--($B$3:$B$49=$C323)*--($C$3:$C$49=$B323))*$A323</f>
        <v>0</v>
      </c>
      <c r="AB323" s="3064" cm="1">
        <f t="array" ref="AB323">SUMPRODUCT(AB$3:AB$49,--($B$3:$B$49=$C323)*--($C$3:$C$49=$B323))*$A323</f>
        <v>0</v>
      </c>
      <c r="AC323" s="3064" cm="1">
        <f t="array" ref="AC323">SUMPRODUCT(AC$3:AC$49,--($B$3:$B$49=$C323)*--($C$3:$C$49=$B323))*$A323</f>
        <v>0</v>
      </c>
      <c r="AD323" s="3064" cm="1">
        <f t="array" ref="AD323">SUMPRODUCT(AD$3:AD$49,--($B$3:$B$49=$C323)*--($C$3:$C$49=$B323))*$A323</f>
        <v>0</v>
      </c>
      <c r="AE323" s="3064" cm="1">
        <f t="array" ref="AE323">SUMPRODUCT(AE$3:AE$49,--($B$3:$B$49=$C323)*--($C$3:$C$49=$B323))*$A323</f>
        <v>0</v>
      </c>
      <c r="AF323" s="3064" cm="1">
        <f t="array" ref="AF323">SUMPRODUCT(AF$3:AF$49,--($B$3:$B$49=$C323)*--($C$3:$C$49=$B323))*$A323</f>
        <v>0</v>
      </c>
      <c r="AG323" s="3064" cm="1">
        <f t="array" ref="AG323">SUMPRODUCT(AG$3:AG$49,--($B$3:$B$49=$C323)*--($C$3:$C$49=$B323))*$A323</f>
        <v>0</v>
      </c>
      <c r="AH323" s="3064" cm="1">
        <f t="array" ref="AH323">SUMPRODUCT(AH$3:AH$49,--($B$3:$B$49=$C323)*--($C$3:$C$49=$B323))*$A323</f>
        <v>0</v>
      </c>
      <c r="AI323" s="3064" cm="1">
        <f t="array" ref="AI323">SUMPRODUCT(AI$3:AI$49,--($B$3:$B$49=$C323)*--($C$3:$C$49=$B323))*$A323</f>
        <v>0</v>
      </c>
      <c r="AJ323" s="3064" cm="1">
        <f t="array" ref="AJ323">SUMPRODUCT(AJ$3:AJ$49,--($B$3:$B$49=$C323)*--($C$3:$C$49=$B323))*$A323</f>
        <v>0</v>
      </c>
      <c r="AK323" s="3064" cm="1">
        <f t="array" ref="AK323">SUMPRODUCT(AK$3:AK$49,--($B$3:$B$49=$C323)*--($C$3:$C$49=$B323))*$A323</f>
        <v>0</v>
      </c>
      <c r="AL323" s="3064" cm="1">
        <f t="array" ref="AL323">SUMPRODUCT(AL$3:AL$49,--($B$3:$B$49=$C323)*--($C$3:$C$49=$B323))*$A323</f>
        <v>0</v>
      </c>
      <c r="AM323" s="3257" cm="1">
        <f t="array" ref="AM323">SUMPRODUCT(AM$3:AM$49,--($B$3:$B$49=$C323)*--($C$3:$C$49=$B323))*$A323</f>
        <v>0</v>
      </c>
      <c r="AN323" s="3064" cm="1">
        <f t="array" ref="AN323">SUMPRODUCT(AN$3:AN$49,--($B$3:$B$49=$C323)*--($C$3:$C$49=$B323))*$A323</f>
        <v>0</v>
      </c>
      <c r="AO323" s="3064" cm="1">
        <f t="array" ref="AO323">SUMPRODUCT(AO$3:AO$49,--($B$3:$B$49=$C323)*--($C$3:$C$49=$B323))*$A323</f>
        <v>0</v>
      </c>
    </row>
    <row r="324" spans="1:41" s="376" customFormat="1" ht="15" customHeight="1">
      <c r="A324" s="2855"/>
      <c r="B324" s="2856"/>
      <c r="C324"/>
      <c r="D324" s="17" t="s">
        <v>26</v>
      </c>
      <c r="E324" s="3427" cm="1">
        <f t="array" ref="E324">SUMPRODUCT($I324:$AO324,--($I$2:$AO$2&lt;=E$58))</f>
        <v>-4140915.4465722614</v>
      </c>
      <c r="F324" s="2857" cm="1">
        <f t="array" ref="F324">SUMPRODUCT($I324:$AO324,--($I$2:$AO$2&lt;=F$58))</f>
        <v>-4140915.4465722614</v>
      </c>
      <c r="G324" s="8"/>
      <c r="H324" s="8"/>
      <c r="I324" s="3092">
        <f t="shared" ref="I324:AO324" si="82">SUM(I320:I323)</f>
        <v>-665340.48122885905</v>
      </c>
      <c r="J324" s="3092">
        <f t="shared" si="82"/>
        <v>-3475574.9653434022</v>
      </c>
      <c r="K324" s="3092">
        <f t="shared" si="82"/>
        <v>0</v>
      </c>
      <c r="L324" s="3092">
        <f t="shared" si="82"/>
        <v>0</v>
      </c>
      <c r="M324" s="3092">
        <f t="shared" si="82"/>
        <v>0</v>
      </c>
      <c r="N324" s="3092">
        <f t="shared" si="82"/>
        <v>0</v>
      </c>
      <c r="O324" s="3092">
        <f t="shared" si="82"/>
        <v>0</v>
      </c>
      <c r="P324" s="3092">
        <f t="shared" si="82"/>
        <v>0</v>
      </c>
      <c r="Q324" s="3092">
        <f t="shared" si="82"/>
        <v>0</v>
      </c>
      <c r="R324" s="3092">
        <f t="shared" si="82"/>
        <v>0</v>
      </c>
      <c r="S324" s="3245">
        <f t="shared" si="82"/>
        <v>0</v>
      </c>
      <c r="T324" s="3233">
        <f t="shared" si="82"/>
        <v>0</v>
      </c>
      <c r="U324" s="3092">
        <f t="shared" si="82"/>
        <v>0</v>
      </c>
      <c r="V324" s="3092">
        <f t="shared" si="82"/>
        <v>0</v>
      </c>
      <c r="W324" s="3092">
        <f t="shared" si="82"/>
        <v>0</v>
      </c>
      <c r="X324" s="3092">
        <f t="shared" si="82"/>
        <v>0</v>
      </c>
      <c r="Y324" s="3092">
        <f t="shared" si="82"/>
        <v>0</v>
      </c>
      <c r="Z324" s="3092">
        <f t="shared" si="82"/>
        <v>0</v>
      </c>
      <c r="AA324" s="3092">
        <f t="shared" si="82"/>
        <v>0</v>
      </c>
      <c r="AB324" s="3092">
        <f t="shared" si="82"/>
        <v>0</v>
      </c>
      <c r="AC324" s="3092">
        <f t="shared" si="82"/>
        <v>0</v>
      </c>
      <c r="AD324" s="3092">
        <f t="shared" si="82"/>
        <v>0</v>
      </c>
      <c r="AE324" s="3092">
        <f t="shared" si="82"/>
        <v>0</v>
      </c>
      <c r="AF324" s="3092">
        <f t="shared" si="82"/>
        <v>0</v>
      </c>
      <c r="AG324" s="3092">
        <f t="shared" si="82"/>
        <v>0</v>
      </c>
      <c r="AH324" s="3092">
        <f t="shared" si="82"/>
        <v>0</v>
      </c>
      <c r="AI324" s="3092">
        <f t="shared" si="82"/>
        <v>0</v>
      </c>
      <c r="AJ324" s="3092">
        <f t="shared" si="82"/>
        <v>0</v>
      </c>
      <c r="AK324" s="3092">
        <f t="shared" si="82"/>
        <v>0</v>
      </c>
      <c r="AL324" s="3092">
        <f t="shared" si="82"/>
        <v>0</v>
      </c>
      <c r="AM324" s="3258">
        <f t="shared" si="82"/>
        <v>0</v>
      </c>
      <c r="AN324" s="3092">
        <f t="shared" si="82"/>
        <v>0</v>
      </c>
      <c r="AO324" s="3092">
        <f t="shared" si="82"/>
        <v>0</v>
      </c>
    </row>
    <row r="325" spans="1:41" s="376" customFormat="1" ht="15" customHeight="1">
      <c r="A325"/>
      <c r="B325"/>
      <c r="C325"/>
      <c r="D325" s="18"/>
      <c r="E325" s="3426"/>
      <c r="F325"/>
      <c r="G325"/>
      <c r="H325"/>
      <c r="I325" s="3064"/>
      <c r="J325" s="3064"/>
      <c r="K325" s="3064"/>
      <c r="L325" s="3064"/>
      <c r="M325" s="3064"/>
      <c r="N325" s="3064"/>
      <c r="O325" s="3064"/>
      <c r="P325" s="3064"/>
      <c r="Q325" s="3064"/>
      <c r="R325" s="3064"/>
      <c r="S325" s="3244"/>
      <c r="T325" s="3232"/>
      <c r="U325" s="3064"/>
      <c r="V325" s="3064"/>
      <c r="W325" s="3064"/>
      <c r="X325" s="3064"/>
      <c r="Y325" s="3064"/>
      <c r="Z325" s="3064"/>
      <c r="AA325" s="3064"/>
      <c r="AB325" s="3064"/>
      <c r="AC325" s="3064"/>
      <c r="AD325" s="3064"/>
      <c r="AE325" s="3064"/>
      <c r="AF325" s="3064"/>
      <c r="AG325" s="3064"/>
      <c r="AH325" s="3064"/>
      <c r="AI325" s="3064"/>
      <c r="AJ325" s="3064"/>
      <c r="AK325" s="3064"/>
      <c r="AL325" s="3064"/>
      <c r="AM325" s="3257"/>
      <c r="AN325" s="3064"/>
      <c r="AO325" s="3064"/>
    </row>
    <row r="326" spans="1:41" s="376" customFormat="1" ht="15" customHeight="1">
      <c r="A326"/>
      <c r="B326"/>
      <c r="C326" s="2738" t="s">
        <v>21</v>
      </c>
      <c r="D326" s="17" t="s">
        <v>77</v>
      </c>
      <c r="E326" s="3427" cm="1">
        <f t="array" ref="E326">SUMPRODUCT($I326:$AO326,--($I$2:$AO$2&lt;=E$58))</f>
        <v>205215.71142773726</v>
      </c>
      <c r="F326" s="2857" cm="1">
        <f t="array" ref="F326">SUMPRODUCT($I326:$AO326,--($I$2:$AO$2&lt;=F$58))</f>
        <v>205215.71142773726</v>
      </c>
      <c r="G326"/>
      <c r="H326"/>
      <c r="I326" s="3092">
        <f t="shared" ref="I326:AO326" si="83">I317+I324</f>
        <v>-13420.807528859237</v>
      </c>
      <c r="J326" s="3092">
        <f t="shared" si="83"/>
        <v>218636.5189565965</v>
      </c>
      <c r="K326" s="3092">
        <f t="shared" si="83"/>
        <v>0</v>
      </c>
      <c r="L326" s="3092">
        <f t="shared" si="83"/>
        <v>0</v>
      </c>
      <c r="M326" s="3092">
        <f t="shared" si="83"/>
        <v>0</v>
      </c>
      <c r="N326" s="3092">
        <f t="shared" si="83"/>
        <v>0</v>
      </c>
      <c r="O326" s="3092">
        <f t="shared" si="83"/>
        <v>0</v>
      </c>
      <c r="P326" s="3092">
        <f t="shared" si="83"/>
        <v>0</v>
      </c>
      <c r="Q326" s="3092">
        <f t="shared" si="83"/>
        <v>0</v>
      </c>
      <c r="R326" s="3092">
        <f t="shared" si="83"/>
        <v>0</v>
      </c>
      <c r="S326" s="3245">
        <f t="shared" si="83"/>
        <v>0</v>
      </c>
      <c r="T326" s="3233">
        <f t="shared" si="83"/>
        <v>0</v>
      </c>
      <c r="U326" s="3092">
        <f t="shared" si="83"/>
        <v>0</v>
      </c>
      <c r="V326" s="3092">
        <f t="shared" si="83"/>
        <v>0</v>
      </c>
      <c r="W326" s="3092">
        <f t="shared" si="83"/>
        <v>0</v>
      </c>
      <c r="X326" s="3092">
        <f t="shared" si="83"/>
        <v>0</v>
      </c>
      <c r="Y326" s="3092">
        <f t="shared" si="83"/>
        <v>0</v>
      </c>
      <c r="Z326" s="3092">
        <f t="shared" si="83"/>
        <v>0</v>
      </c>
      <c r="AA326" s="3092">
        <f t="shared" si="83"/>
        <v>0</v>
      </c>
      <c r="AB326" s="3092">
        <f t="shared" si="83"/>
        <v>0</v>
      </c>
      <c r="AC326" s="3092">
        <f t="shared" si="83"/>
        <v>0</v>
      </c>
      <c r="AD326" s="3092">
        <f t="shared" si="83"/>
        <v>0</v>
      </c>
      <c r="AE326" s="3092">
        <f t="shared" si="83"/>
        <v>0</v>
      </c>
      <c r="AF326" s="3092">
        <f t="shared" si="83"/>
        <v>0</v>
      </c>
      <c r="AG326" s="3092">
        <f t="shared" si="83"/>
        <v>0</v>
      </c>
      <c r="AH326" s="3092">
        <f t="shared" si="83"/>
        <v>0</v>
      </c>
      <c r="AI326" s="3092">
        <f t="shared" si="83"/>
        <v>0</v>
      </c>
      <c r="AJ326" s="3092">
        <f t="shared" si="83"/>
        <v>0</v>
      </c>
      <c r="AK326" s="3092">
        <f t="shared" si="83"/>
        <v>0</v>
      </c>
      <c r="AL326" s="3092">
        <f t="shared" si="83"/>
        <v>0</v>
      </c>
      <c r="AM326" s="3258">
        <f t="shared" si="83"/>
        <v>0</v>
      </c>
      <c r="AN326" s="3092">
        <f t="shared" si="83"/>
        <v>0</v>
      </c>
      <c r="AO326" s="3092">
        <f t="shared" si="83"/>
        <v>0</v>
      </c>
    </row>
    <row r="327" spans="1:41" s="376" customFormat="1" ht="15" customHeight="1" thickBot="1">
      <c r="A327"/>
      <c r="B327"/>
      <c r="C327"/>
      <c r="D327" s="18"/>
      <c r="E327" s="3426"/>
      <c r="F327"/>
      <c r="G327"/>
      <c r="H327"/>
      <c r="I327" s="3064"/>
      <c r="J327" s="3064"/>
      <c r="K327" s="3064"/>
      <c r="L327" s="3064"/>
      <c r="M327" s="3064"/>
      <c r="N327" s="3064"/>
      <c r="O327" s="3064"/>
      <c r="P327" s="3064"/>
      <c r="Q327" s="3064"/>
      <c r="R327" s="3064"/>
      <c r="S327" s="3244"/>
      <c r="T327" s="3232"/>
      <c r="U327" s="3064"/>
      <c r="V327" s="3064"/>
      <c r="W327" s="3064"/>
      <c r="X327" s="3064"/>
      <c r="Y327" s="3064"/>
      <c r="Z327" s="3064"/>
      <c r="AA327" s="3064"/>
      <c r="AB327" s="3064"/>
      <c r="AC327" s="3064"/>
      <c r="AD327" s="3064"/>
      <c r="AE327" s="3064"/>
      <c r="AF327" s="3064"/>
      <c r="AG327" s="3064"/>
      <c r="AH327" s="3064"/>
      <c r="AI327" s="3064"/>
      <c r="AJ327" s="3064"/>
      <c r="AK327" s="3064"/>
      <c r="AL327" s="3064"/>
      <c r="AM327" s="3257"/>
      <c r="AN327" s="3064"/>
      <c r="AO327" s="3064"/>
    </row>
    <row r="328" spans="1:41" s="376" customFormat="1" ht="15" customHeight="1">
      <c r="A328"/>
      <c r="B328"/>
      <c r="C328"/>
      <c r="D328" s="3129" t="s">
        <v>81</v>
      </c>
      <c r="E328" s="3434" t="s">
        <v>82</v>
      </c>
      <c r="F328" s="2860" t="s">
        <v>83</v>
      </c>
      <c r="G328" s="2860"/>
      <c r="H328" s="2861" t="s">
        <v>77</v>
      </c>
      <c r="I328" s="3093"/>
      <c r="J328" s="3093"/>
      <c r="K328" s="3093"/>
      <c r="L328" s="3093"/>
      <c r="M328" s="3093"/>
      <c r="N328" s="3093"/>
      <c r="O328" s="3093"/>
      <c r="P328" s="3093"/>
      <c r="Q328" s="3093"/>
      <c r="R328" s="3093"/>
      <c r="S328" s="3250"/>
      <c r="T328" s="3239"/>
      <c r="U328" s="3093"/>
      <c r="V328" s="3093"/>
      <c r="W328" s="3093"/>
      <c r="X328" s="3093"/>
      <c r="Y328" s="3093"/>
      <c r="Z328" s="3093"/>
      <c r="AA328" s="3093"/>
      <c r="AB328" s="3093"/>
      <c r="AC328" s="3093"/>
      <c r="AD328" s="3093"/>
      <c r="AE328" s="3093"/>
      <c r="AF328" s="3093"/>
      <c r="AG328" s="3093"/>
      <c r="AH328" s="3093"/>
      <c r="AI328" s="3093"/>
      <c r="AJ328" s="3093"/>
      <c r="AK328" s="3093"/>
      <c r="AL328" s="3093"/>
      <c r="AM328" s="3264"/>
      <c r="AN328" s="3093"/>
      <c r="AO328" s="3094"/>
    </row>
    <row r="329" spans="1:41" s="376" customFormat="1" ht="15" customHeight="1">
      <c r="A329"/>
      <c r="B329"/>
      <c r="C329"/>
      <c r="D329" s="2309" t="s">
        <v>22</v>
      </c>
      <c r="E329" s="3427" cm="1">
        <f t="array" ref="E329">SUMPRODUCT($I329:$AO329,--($I$2:$AO$2&lt;=E$58))</f>
        <v>0</v>
      </c>
      <c r="F329" s="2857" cm="1">
        <f t="array" ref="F329">SUMPRODUCT($I329:$AO329,--($I$2:$AO$2&lt;=F$58))</f>
        <v>0</v>
      </c>
      <c r="G329"/>
      <c r="H329" t="s">
        <v>22</v>
      </c>
      <c r="I329" s="3064" cm="1">
        <f t="array" ref="I329">SUMPRODUCT(I$281:I$326,--($D$281:$D$326=$H$328)*--($C$281:$C$326=$H329))</f>
        <v>0</v>
      </c>
      <c r="J329" s="3064" cm="1">
        <f t="array" ref="J329">SUMPRODUCT(J$281:J$326,--($D$281:$D$326=$H$328)*--($C$281:$C$326=$H329))</f>
        <v>0</v>
      </c>
      <c r="K329" s="3064" cm="1">
        <f t="array" ref="K329">SUMPRODUCT(K$281:K$326,--($D$281:$D$326=$H$328)*--($C$281:$C$326=$H329))</f>
        <v>0</v>
      </c>
      <c r="L329" s="3064" cm="1">
        <f t="array" ref="L329">SUMPRODUCT(L$281:L$326,--($D$281:$D$326=$H$328)*--($C$281:$C$326=$H329))</f>
        <v>0</v>
      </c>
      <c r="M329" s="3064" cm="1">
        <f t="array" ref="M329">SUMPRODUCT(M$281:M$326,--($D$281:$D$326=$H$328)*--($C$281:$C$326=$H329))</f>
        <v>0</v>
      </c>
      <c r="N329" s="3064" cm="1">
        <f t="array" ref="N329">SUMPRODUCT(N$281:N$326,--($D$281:$D$326=$H$328)*--($C$281:$C$326=$H329))</f>
        <v>0</v>
      </c>
      <c r="O329" s="3064" cm="1">
        <f t="array" ref="O329">SUMPRODUCT(O$281:O$326,--($D$281:$D$326=$H$328)*--($C$281:$C$326=$H329))</f>
        <v>0</v>
      </c>
      <c r="P329" s="3064" cm="1">
        <f t="array" ref="P329">SUMPRODUCT(P$281:P$326,--($D$281:$D$326=$H$328)*--($C$281:$C$326=$H329))</f>
        <v>0</v>
      </c>
      <c r="Q329" s="3064" cm="1">
        <f t="array" ref="Q329">SUMPRODUCT(Q$281:Q$326,--($D$281:$D$326=$H$328)*--($C$281:$C$326=$H329))</f>
        <v>0</v>
      </c>
      <c r="R329" s="3064" cm="1">
        <f t="array" ref="R329">SUMPRODUCT(R$281:R$326,--($D$281:$D$326=$H$328)*--($C$281:$C$326=$H329))</f>
        <v>0</v>
      </c>
      <c r="S329" s="3244" cm="1">
        <f t="array" ref="S329">SUMPRODUCT(S$281:S$326,--($D$281:$D$326=$H$328)*--($C$281:$C$326=$H329))</f>
        <v>0</v>
      </c>
      <c r="T329" s="3232" cm="1">
        <f t="array" ref="T329">SUMPRODUCT(T$281:T$326,--($D$281:$D$326=$H$328)*--($C$281:$C$326=$H329))</f>
        <v>0</v>
      </c>
      <c r="U329" s="3064" cm="1">
        <f t="array" ref="U329">SUMPRODUCT(U$281:U$326,--($D$281:$D$326=$H$328)*--($C$281:$C$326=$H329))</f>
        <v>0</v>
      </c>
      <c r="V329" s="3064" cm="1">
        <f t="array" ref="V329">SUMPRODUCT(V$281:V$326,--($D$281:$D$326=$H$328)*--($C$281:$C$326=$H329))</f>
        <v>0</v>
      </c>
      <c r="W329" s="3064" cm="1">
        <f t="array" ref="W329">SUMPRODUCT(W$281:W$326,--($D$281:$D$326=$H$328)*--($C$281:$C$326=$H329))</f>
        <v>0</v>
      </c>
      <c r="X329" s="3064" cm="1">
        <f t="array" ref="X329">SUMPRODUCT(X$281:X$326,--($D$281:$D$326=$H$328)*--($C$281:$C$326=$H329))</f>
        <v>0</v>
      </c>
      <c r="Y329" s="3064" cm="1">
        <f t="array" ref="Y329">SUMPRODUCT(Y$281:Y$326,--($D$281:$D$326=$H$328)*--($C$281:$C$326=$H329))</f>
        <v>0</v>
      </c>
      <c r="Z329" s="3064" cm="1">
        <f t="array" ref="Z329">SUMPRODUCT(Z$281:Z$326,--($D$281:$D$326=$H$328)*--($C$281:$C$326=$H329))</f>
        <v>0</v>
      </c>
      <c r="AA329" s="3064" cm="1">
        <f t="array" ref="AA329">SUMPRODUCT(AA$281:AA$326,--($D$281:$D$326=$H$328)*--($C$281:$C$326=$H329))</f>
        <v>0</v>
      </c>
      <c r="AB329" s="3064" cm="1">
        <f t="array" ref="AB329">SUMPRODUCT(AB$281:AB$326,--($D$281:$D$326=$H$328)*--($C$281:$C$326=$H329))</f>
        <v>0</v>
      </c>
      <c r="AC329" s="3064" cm="1">
        <f t="array" ref="AC329">SUMPRODUCT(AC$281:AC$326,--($D$281:$D$326=$H$328)*--($C$281:$C$326=$H329))</f>
        <v>0</v>
      </c>
      <c r="AD329" s="3064" cm="1">
        <f t="array" ref="AD329">SUMPRODUCT(AD$281:AD$326,--($D$281:$D$326=$H$328)*--($C$281:$C$326=$H329))</f>
        <v>0</v>
      </c>
      <c r="AE329" s="3064" cm="1">
        <f t="array" ref="AE329">SUMPRODUCT(AE$281:AE$326,--($D$281:$D$326=$H$328)*--($C$281:$C$326=$H329))</f>
        <v>0</v>
      </c>
      <c r="AF329" s="3064" cm="1">
        <f t="array" ref="AF329">SUMPRODUCT(AF$281:AF$326,--($D$281:$D$326=$H$328)*--($C$281:$C$326=$H329))</f>
        <v>0</v>
      </c>
      <c r="AG329" s="3064" cm="1">
        <f t="array" ref="AG329">SUMPRODUCT(AG$281:AG$326,--($D$281:$D$326=$H$328)*--($C$281:$C$326=$H329))</f>
        <v>0</v>
      </c>
      <c r="AH329" s="3064" cm="1">
        <f t="array" ref="AH329">SUMPRODUCT(AH$281:AH$326,--($D$281:$D$326=$H$328)*--($C$281:$C$326=$H329))</f>
        <v>0</v>
      </c>
      <c r="AI329" s="3064" cm="1">
        <f t="array" ref="AI329">SUMPRODUCT(AI$281:AI$326,--($D$281:$D$326=$H$328)*--($C$281:$C$326=$H329))</f>
        <v>0</v>
      </c>
      <c r="AJ329" s="3064" cm="1">
        <f t="array" ref="AJ329">SUMPRODUCT(AJ$281:AJ$326,--($D$281:$D$326=$H$328)*--($C$281:$C$326=$H329))</f>
        <v>0</v>
      </c>
      <c r="AK329" s="3064" cm="1">
        <f t="array" ref="AK329">SUMPRODUCT(AK$281:AK$326,--($D$281:$D$326=$H$328)*--($C$281:$C$326=$H329))</f>
        <v>0</v>
      </c>
      <c r="AL329" s="3064" cm="1">
        <f t="array" ref="AL329">SUMPRODUCT(AL$281:AL$326,--($D$281:$D$326=$H$328)*--($C$281:$C$326=$H329))</f>
        <v>0</v>
      </c>
      <c r="AM329" s="3257" cm="1">
        <f t="array" ref="AM329">SUMPRODUCT(AM$281:AM$326,--($D$281:$D$326=$H$328)*--($C$281:$C$326=$H329))</f>
        <v>0</v>
      </c>
      <c r="AN329" s="3064" cm="1">
        <f t="array" ref="AN329">SUMPRODUCT(AN$281:AN$326,--($D$281:$D$326=$H$328)*--($C$281:$C$326=$H329))</f>
        <v>0</v>
      </c>
      <c r="AO329" s="3095" cm="1">
        <f t="array" ref="AO329">SUMPRODUCT(AO$281:AO$326,--($D$281:$D$326=$H$328)*--($C$281:$C$326=$H329))</f>
        <v>0</v>
      </c>
    </row>
    <row r="330" spans="1:41" s="376" customFormat="1" ht="15" customHeight="1">
      <c r="A330"/>
      <c r="B330"/>
      <c r="C330"/>
      <c r="D330" s="2309" t="s">
        <v>20</v>
      </c>
      <c r="E330" s="3427" cm="1">
        <f t="array" ref="E330">SUMPRODUCT($I330:$AO330,--($I$2:$AO$2&lt;=E$58))</f>
        <v>365798.83356642909</v>
      </c>
      <c r="F330" s="2857" cm="1">
        <f t="array" ref="F330">SUMPRODUCT($I330:$AO330,--($I$2:$AO$2&lt;=F$58))</f>
        <v>365798.83356642909</v>
      </c>
      <c r="G330"/>
      <c r="H330" t="s">
        <v>20</v>
      </c>
      <c r="I330" s="3064" cm="1">
        <f t="array" ref="I330">SUMPRODUCT(I$281:I$326,--($D$281:$D$326=$H$328)*--($C$281:$C$326=$H330))</f>
        <v>-10444.973650285392</v>
      </c>
      <c r="J330" s="3064" cm="1">
        <f t="array" ref="J330">SUMPRODUCT(J$281:J$326,--($D$281:$D$326=$H$328)*--($C$281:$C$326=$H330))</f>
        <v>320763.10638425592</v>
      </c>
      <c r="K330" s="3064" cm="1">
        <f t="array" ref="K330">SUMPRODUCT(K$281:K$326,--($D$281:$D$326=$H$328)*--($C$281:$C$326=$H330))</f>
        <v>55480.700832458562</v>
      </c>
      <c r="L330" s="3064" cm="1">
        <f t="array" ref="L330">SUMPRODUCT(L$281:L$326,--($D$281:$D$326=$H$328)*--($C$281:$C$326=$H330))</f>
        <v>0</v>
      </c>
      <c r="M330" s="3064" cm="1">
        <f t="array" ref="M330">SUMPRODUCT(M$281:M$326,--($D$281:$D$326=$H$328)*--($C$281:$C$326=$H330))</f>
        <v>0</v>
      </c>
      <c r="N330" s="3064" cm="1">
        <f t="array" ref="N330">SUMPRODUCT(N$281:N$326,--($D$281:$D$326=$H$328)*--($C$281:$C$326=$H330))</f>
        <v>0</v>
      </c>
      <c r="O330" s="3064" cm="1">
        <f t="array" ref="O330">SUMPRODUCT(O$281:O$326,--($D$281:$D$326=$H$328)*--($C$281:$C$326=$H330))</f>
        <v>0</v>
      </c>
      <c r="P330" s="3064" cm="1">
        <f t="array" ref="P330">SUMPRODUCT(P$281:P$326,--($D$281:$D$326=$H$328)*--($C$281:$C$326=$H330))</f>
        <v>0</v>
      </c>
      <c r="Q330" s="3064" cm="1">
        <f t="array" ref="Q330">SUMPRODUCT(Q$281:Q$326,--($D$281:$D$326=$H$328)*--($C$281:$C$326=$H330))</f>
        <v>0</v>
      </c>
      <c r="R330" s="3064" cm="1">
        <f t="array" ref="R330">SUMPRODUCT(R$281:R$326,--($D$281:$D$326=$H$328)*--($C$281:$C$326=$H330))</f>
        <v>0</v>
      </c>
      <c r="S330" s="3244" cm="1">
        <f t="array" ref="S330">SUMPRODUCT(S$281:S$326,--($D$281:$D$326=$H$328)*--($C$281:$C$326=$H330))</f>
        <v>0</v>
      </c>
      <c r="T330" s="3232" cm="1">
        <f t="array" ref="T330">SUMPRODUCT(T$281:T$326,--($D$281:$D$326=$H$328)*--($C$281:$C$326=$H330))</f>
        <v>0</v>
      </c>
      <c r="U330" s="3064" cm="1">
        <f t="array" ref="U330">SUMPRODUCT(U$281:U$326,--($D$281:$D$326=$H$328)*--($C$281:$C$326=$H330))</f>
        <v>0</v>
      </c>
      <c r="V330" s="3064" cm="1">
        <f t="array" ref="V330">SUMPRODUCT(V$281:V$326,--($D$281:$D$326=$H$328)*--($C$281:$C$326=$H330))</f>
        <v>0</v>
      </c>
      <c r="W330" s="3064" cm="1">
        <f t="array" ref="W330">SUMPRODUCT(W$281:W$326,--($D$281:$D$326=$H$328)*--($C$281:$C$326=$H330))</f>
        <v>0</v>
      </c>
      <c r="X330" s="3064" cm="1">
        <f t="array" ref="X330">SUMPRODUCT(X$281:X$326,--($D$281:$D$326=$H$328)*--($C$281:$C$326=$H330))</f>
        <v>0</v>
      </c>
      <c r="Y330" s="3064" cm="1">
        <f t="array" ref="Y330">SUMPRODUCT(Y$281:Y$326,--($D$281:$D$326=$H$328)*--($C$281:$C$326=$H330))</f>
        <v>0</v>
      </c>
      <c r="Z330" s="3064" cm="1">
        <f t="array" ref="Z330">SUMPRODUCT(Z$281:Z$326,--($D$281:$D$326=$H$328)*--($C$281:$C$326=$H330))</f>
        <v>0</v>
      </c>
      <c r="AA330" s="3064" cm="1">
        <f t="array" ref="AA330">SUMPRODUCT(AA$281:AA$326,--($D$281:$D$326=$H$328)*--($C$281:$C$326=$H330))</f>
        <v>0</v>
      </c>
      <c r="AB330" s="3064" cm="1">
        <f t="array" ref="AB330">SUMPRODUCT(AB$281:AB$326,--($D$281:$D$326=$H$328)*--($C$281:$C$326=$H330))</f>
        <v>0</v>
      </c>
      <c r="AC330" s="3064" cm="1">
        <f t="array" ref="AC330">SUMPRODUCT(AC$281:AC$326,--($D$281:$D$326=$H$328)*--($C$281:$C$326=$H330))</f>
        <v>0</v>
      </c>
      <c r="AD330" s="3064" cm="1">
        <f t="array" ref="AD330">SUMPRODUCT(AD$281:AD$326,--($D$281:$D$326=$H$328)*--($C$281:$C$326=$H330))</f>
        <v>0</v>
      </c>
      <c r="AE330" s="3064" cm="1">
        <f t="array" ref="AE330">SUMPRODUCT(AE$281:AE$326,--($D$281:$D$326=$H$328)*--($C$281:$C$326=$H330))</f>
        <v>0</v>
      </c>
      <c r="AF330" s="3064" cm="1">
        <f t="array" ref="AF330">SUMPRODUCT(AF$281:AF$326,--($D$281:$D$326=$H$328)*--($C$281:$C$326=$H330))</f>
        <v>0</v>
      </c>
      <c r="AG330" s="3064" cm="1">
        <f t="array" ref="AG330">SUMPRODUCT(AG$281:AG$326,--($D$281:$D$326=$H$328)*--($C$281:$C$326=$H330))</f>
        <v>0</v>
      </c>
      <c r="AH330" s="3064" cm="1">
        <f t="array" ref="AH330">SUMPRODUCT(AH$281:AH$326,--($D$281:$D$326=$H$328)*--($C$281:$C$326=$H330))</f>
        <v>0</v>
      </c>
      <c r="AI330" s="3064" cm="1">
        <f t="array" ref="AI330">SUMPRODUCT(AI$281:AI$326,--($D$281:$D$326=$H$328)*--($C$281:$C$326=$H330))</f>
        <v>0</v>
      </c>
      <c r="AJ330" s="3064" cm="1">
        <f t="array" ref="AJ330">SUMPRODUCT(AJ$281:AJ$326,--($D$281:$D$326=$H$328)*--($C$281:$C$326=$H330))</f>
        <v>0</v>
      </c>
      <c r="AK330" s="3064" cm="1">
        <f t="array" ref="AK330">SUMPRODUCT(AK$281:AK$326,--($D$281:$D$326=$H$328)*--($C$281:$C$326=$H330))</f>
        <v>0</v>
      </c>
      <c r="AL330" s="3064" cm="1">
        <f t="array" ref="AL330">SUMPRODUCT(AL$281:AL$326,--($D$281:$D$326=$H$328)*--($C$281:$C$326=$H330))</f>
        <v>0</v>
      </c>
      <c r="AM330" s="3257" cm="1">
        <f t="array" ref="AM330">SUMPRODUCT(AM$281:AM$326,--($D$281:$D$326=$H$328)*--($C$281:$C$326=$H330))</f>
        <v>0</v>
      </c>
      <c r="AN330" s="3064" cm="1">
        <f t="array" ref="AN330">SUMPRODUCT(AN$281:AN$326,--($D$281:$D$326=$H$328)*--($C$281:$C$326=$H330))</f>
        <v>0</v>
      </c>
      <c r="AO330" s="3095" cm="1">
        <f t="array" ref="AO330">SUMPRODUCT(AO$281:AO$326,--($D$281:$D$326=$H$328)*--($C$281:$C$326=$H330))</f>
        <v>0</v>
      </c>
    </row>
    <row r="331" spans="1:41" s="376" customFormat="1" ht="15" customHeight="1">
      <c r="A331"/>
      <c r="B331"/>
      <c r="C331"/>
      <c r="D331" s="2309" t="s">
        <v>21</v>
      </c>
      <c r="E331" s="3427" cm="1">
        <f t="array" ref="E331">SUMPRODUCT($I331:$AO331,--($I$2:$AO$2&lt;=E$58))</f>
        <v>205215.71142773726</v>
      </c>
      <c r="F331" s="2857" cm="1">
        <f t="array" ref="F331">SUMPRODUCT($I331:$AO331,--($I$2:$AO$2&lt;=F$58))</f>
        <v>205215.71142773726</v>
      </c>
      <c r="G331"/>
      <c r="H331" t="s">
        <v>21</v>
      </c>
      <c r="I331" s="3064" cm="1">
        <f t="array" ref="I331">SUMPRODUCT(I$281:I$326,--($D$281:$D$326=$H$328)*--($C$281:$C$326=$H331))</f>
        <v>-13420.807528859237</v>
      </c>
      <c r="J331" s="3064" cm="1">
        <f t="array" ref="J331">SUMPRODUCT(J$281:J$326,--($D$281:$D$326=$H$328)*--($C$281:$C$326=$H331))</f>
        <v>218636.5189565965</v>
      </c>
      <c r="K331" s="3064" cm="1">
        <f t="array" ref="K331">SUMPRODUCT(K$281:K$326,--($D$281:$D$326=$H$328)*--($C$281:$C$326=$H331))</f>
        <v>0</v>
      </c>
      <c r="L331" s="3064" cm="1">
        <f t="array" ref="L331">SUMPRODUCT(L$281:L$326,--($D$281:$D$326=$H$328)*--($C$281:$C$326=$H331))</f>
        <v>0</v>
      </c>
      <c r="M331" s="3064" cm="1">
        <f t="array" ref="M331">SUMPRODUCT(M$281:M$326,--($D$281:$D$326=$H$328)*--($C$281:$C$326=$H331))</f>
        <v>0</v>
      </c>
      <c r="N331" s="3064" cm="1">
        <f t="array" ref="N331">SUMPRODUCT(N$281:N$326,--($D$281:$D$326=$H$328)*--($C$281:$C$326=$H331))</f>
        <v>0</v>
      </c>
      <c r="O331" s="3064" cm="1">
        <f t="array" ref="O331">SUMPRODUCT(O$281:O$326,--($D$281:$D$326=$H$328)*--($C$281:$C$326=$H331))</f>
        <v>0</v>
      </c>
      <c r="P331" s="3064" cm="1">
        <f t="array" ref="P331">SUMPRODUCT(P$281:P$326,--($D$281:$D$326=$H$328)*--($C$281:$C$326=$H331))</f>
        <v>0</v>
      </c>
      <c r="Q331" s="3064" cm="1">
        <f t="array" ref="Q331">SUMPRODUCT(Q$281:Q$326,--($D$281:$D$326=$H$328)*--($C$281:$C$326=$H331))</f>
        <v>0</v>
      </c>
      <c r="R331" s="3064" cm="1">
        <f t="array" ref="R331">SUMPRODUCT(R$281:R$326,--($D$281:$D$326=$H$328)*--($C$281:$C$326=$H331))</f>
        <v>0</v>
      </c>
      <c r="S331" s="3244" cm="1">
        <f t="array" ref="S331">SUMPRODUCT(S$281:S$326,--($D$281:$D$326=$H$328)*--($C$281:$C$326=$H331))</f>
        <v>0</v>
      </c>
      <c r="T331" s="3232" cm="1">
        <f t="array" ref="T331">SUMPRODUCT(T$281:T$326,--($D$281:$D$326=$H$328)*--($C$281:$C$326=$H331))</f>
        <v>0</v>
      </c>
      <c r="U331" s="3064" cm="1">
        <f t="array" ref="U331">SUMPRODUCT(U$281:U$326,--($D$281:$D$326=$H$328)*--($C$281:$C$326=$H331))</f>
        <v>0</v>
      </c>
      <c r="V331" s="3064" cm="1">
        <f t="array" ref="V331">SUMPRODUCT(V$281:V$326,--($D$281:$D$326=$H$328)*--($C$281:$C$326=$H331))</f>
        <v>0</v>
      </c>
      <c r="W331" s="3064" cm="1">
        <f t="array" ref="W331">SUMPRODUCT(W$281:W$326,--($D$281:$D$326=$H$328)*--($C$281:$C$326=$H331))</f>
        <v>0</v>
      </c>
      <c r="X331" s="3064" cm="1">
        <f t="array" ref="X331">SUMPRODUCT(X$281:X$326,--($D$281:$D$326=$H$328)*--($C$281:$C$326=$H331))</f>
        <v>0</v>
      </c>
      <c r="Y331" s="3064" cm="1">
        <f t="array" ref="Y331">SUMPRODUCT(Y$281:Y$326,--($D$281:$D$326=$H$328)*--($C$281:$C$326=$H331))</f>
        <v>0</v>
      </c>
      <c r="Z331" s="3064" cm="1">
        <f t="array" ref="Z331">SUMPRODUCT(Z$281:Z$326,--($D$281:$D$326=$H$328)*--($C$281:$C$326=$H331))</f>
        <v>0</v>
      </c>
      <c r="AA331" s="3064" cm="1">
        <f t="array" ref="AA331">SUMPRODUCT(AA$281:AA$326,--($D$281:$D$326=$H$328)*--($C$281:$C$326=$H331))</f>
        <v>0</v>
      </c>
      <c r="AB331" s="3064" cm="1">
        <f t="array" ref="AB331">SUMPRODUCT(AB$281:AB$326,--($D$281:$D$326=$H$328)*--($C$281:$C$326=$H331))</f>
        <v>0</v>
      </c>
      <c r="AC331" s="3064" cm="1">
        <f t="array" ref="AC331">SUMPRODUCT(AC$281:AC$326,--($D$281:$D$326=$H$328)*--($C$281:$C$326=$H331))</f>
        <v>0</v>
      </c>
      <c r="AD331" s="3064" cm="1">
        <f t="array" ref="AD331">SUMPRODUCT(AD$281:AD$326,--($D$281:$D$326=$H$328)*--($C$281:$C$326=$H331))</f>
        <v>0</v>
      </c>
      <c r="AE331" s="3064" cm="1">
        <f t="array" ref="AE331">SUMPRODUCT(AE$281:AE$326,--($D$281:$D$326=$H$328)*--($C$281:$C$326=$H331))</f>
        <v>0</v>
      </c>
      <c r="AF331" s="3064" cm="1">
        <f t="array" ref="AF331">SUMPRODUCT(AF$281:AF$326,--($D$281:$D$326=$H$328)*--($C$281:$C$326=$H331))</f>
        <v>0</v>
      </c>
      <c r="AG331" s="3064" cm="1">
        <f t="array" ref="AG331">SUMPRODUCT(AG$281:AG$326,--($D$281:$D$326=$H$328)*--($C$281:$C$326=$H331))</f>
        <v>0</v>
      </c>
      <c r="AH331" s="3064" cm="1">
        <f t="array" ref="AH331">SUMPRODUCT(AH$281:AH$326,--($D$281:$D$326=$H$328)*--($C$281:$C$326=$H331))</f>
        <v>0</v>
      </c>
      <c r="AI331" s="3064" cm="1">
        <f t="array" ref="AI331">SUMPRODUCT(AI$281:AI$326,--($D$281:$D$326=$H$328)*--($C$281:$C$326=$H331))</f>
        <v>0</v>
      </c>
      <c r="AJ331" s="3064" cm="1">
        <f t="array" ref="AJ331">SUMPRODUCT(AJ$281:AJ$326,--($D$281:$D$326=$H$328)*--($C$281:$C$326=$H331))</f>
        <v>0</v>
      </c>
      <c r="AK331" s="3064" cm="1">
        <f t="array" ref="AK331">SUMPRODUCT(AK$281:AK$326,--($D$281:$D$326=$H$328)*--($C$281:$C$326=$H331))</f>
        <v>0</v>
      </c>
      <c r="AL331" s="3064" cm="1">
        <f t="array" ref="AL331">SUMPRODUCT(AL$281:AL$326,--($D$281:$D$326=$H$328)*--($C$281:$C$326=$H331))</f>
        <v>0</v>
      </c>
      <c r="AM331" s="3257" cm="1">
        <f t="array" ref="AM331">SUMPRODUCT(AM$281:AM$326,--($D$281:$D$326=$H$328)*--($C$281:$C$326=$H331))</f>
        <v>0</v>
      </c>
      <c r="AN331" s="3064" cm="1">
        <f t="array" ref="AN331">SUMPRODUCT(AN$281:AN$326,--($D$281:$D$326=$H$328)*--($C$281:$C$326=$H331))</f>
        <v>0</v>
      </c>
      <c r="AO331" s="3095" cm="1">
        <f t="array" ref="AO331">SUMPRODUCT(AO$281:AO$326,--($D$281:$D$326=$H$328)*--($C$281:$C$326=$H331))</f>
        <v>0</v>
      </c>
    </row>
    <row r="332" spans="1:41" s="376" customFormat="1" ht="15" customHeight="1">
      <c r="A332"/>
      <c r="B332"/>
      <c r="C332"/>
      <c r="D332" s="3218" t="s">
        <v>87</v>
      </c>
      <c r="E332" s="3427" cm="1">
        <f t="array" ref="E332">SUMPRODUCT($I332:$AO332,--($I$2:$AO$2&lt;=E$58))</f>
        <v>365798.83356642909</v>
      </c>
      <c r="F332" s="2857" cm="1">
        <f t="array" ref="F332">SUMPRODUCT($I332:$AO332,--($I$2:$AO$2&lt;=F$58))</f>
        <v>365798.83356642909</v>
      </c>
      <c r="G332"/>
      <c r="H332" s="3219" t="s">
        <v>87</v>
      </c>
      <c r="I332" s="3064">
        <f t="shared" ref="I332:AO332" si="84">I330-I329</f>
        <v>-10444.973650285392</v>
      </c>
      <c r="J332" s="3064">
        <f t="shared" si="84"/>
        <v>320763.10638425592</v>
      </c>
      <c r="K332" s="3064">
        <f t="shared" si="84"/>
        <v>55480.700832458562</v>
      </c>
      <c r="L332" s="3064">
        <f t="shared" si="84"/>
        <v>0</v>
      </c>
      <c r="M332" s="3064">
        <f t="shared" si="84"/>
        <v>0</v>
      </c>
      <c r="N332" s="3064">
        <f t="shared" si="84"/>
        <v>0</v>
      </c>
      <c r="O332" s="3064">
        <f t="shared" si="84"/>
        <v>0</v>
      </c>
      <c r="P332" s="3064">
        <f t="shared" si="84"/>
        <v>0</v>
      </c>
      <c r="Q332" s="3064">
        <f t="shared" si="84"/>
        <v>0</v>
      </c>
      <c r="R332" s="3064">
        <f t="shared" si="84"/>
        <v>0</v>
      </c>
      <c r="S332" s="3244">
        <f t="shared" si="84"/>
        <v>0</v>
      </c>
      <c r="T332" s="3232">
        <f t="shared" si="84"/>
        <v>0</v>
      </c>
      <c r="U332" s="3064">
        <f t="shared" si="84"/>
        <v>0</v>
      </c>
      <c r="V332" s="3064">
        <f t="shared" si="84"/>
        <v>0</v>
      </c>
      <c r="W332" s="3064">
        <f t="shared" si="84"/>
        <v>0</v>
      </c>
      <c r="X332" s="3064">
        <f t="shared" si="84"/>
        <v>0</v>
      </c>
      <c r="Y332" s="3064">
        <f t="shared" si="84"/>
        <v>0</v>
      </c>
      <c r="Z332" s="3064">
        <f t="shared" si="84"/>
        <v>0</v>
      </c>
      <c r="AA332" s="3064">
        <f t="shared" si="84"/>
        <v>0</v>
      </c>
      <c r="AB332" s="3064">
        <f t="shared" si="84"/>
        <v>0</v>
      </c>
      <c r="AC332" s="3064">
        <f t="shared" si="84"/>
        <v>0</v>
      </c>
      <c r="AD332" s="3064">
        <f t="shared" si="84"/>
        <v>0</v>
      </c>
      <c r="AE332" s="3064">
        <f t="shared" si="84"/>
        <v>0</v>
      </c>
      <c r="AF332" s="3064">
        <f t="shared" si="84"/>
        <v>0</v>
      </c>
      <c r="AG332" s="3064">
        <f t="shared" si="84"/>
        <v>0</v>
      </c>
      <c r="AH332" s="3064">
        <f t="shared" si="84"/>
        <v>0</v>
      </c>
      <c r="AI332" s="3064">
        <f t="shared" si="84"/>
        <v>0</v>
      </c>
      <c r="AJ332" s="3064">
        <f t="shared" si="84"/>
        <v>0</v>
      </c>
      <c r="AK332" s="3064">
        <f t="shared" si="84"/>
        <v>0</v>
      </c>
      <c r="AL332" s="3064">
        <f t="shared" si="84"/>
        <v>0</v>
      </c>
      <c r="AM332" s="3257">
        <f t="shared" si="84"/>
        <v>0</v>
      </c>
      <c r="AN332" s="3064">
        <f t="shared" si="84"/>
        <v>0</v>
      </c>
      <c r="AO332" s="3095">
        <f t="shared" si="84"/>
        <v>0</v>
      </c>
    </row>
    <row r="333" spans="1:41" s="376" customFormat="1" ht="15" customHeight="1">
      <c r="A333"/>
      <c r="B333"/>
      <c r="C333"/>
      <c r="D333" s="3218" t="s">
        <v>88</v>
      </c>
      <c r="E333" s="3427" cm="1">
        <f t="array" ref="E333">SUMPRODUCT($I333:$AO333,--($I$2:$AO$2&lt;=E$58))</f>
        <v>205215.71142773726</v>
      </c>
      <c r="F333" s="2857" cm="1">
        <f t="array" ref="F333">SUMPRODUCT($I333:$AO333,--($I$2:$AO$2&lt;=F$58))</f>
        <v>205215.71142773726</v>
      </c>
      <c r="G333"/>
      <c r="H333" s="3219" t="s">
        <v>88</v>
      </c>
      <c r="I333" s="3064">
        <f t="shared" ref="I333:AO333" si="85">I331-I329</f>
        <v>-13420.807528859237</v>
      </c>
      <c r="J333" s="3064">
        <f t="shared" si="85"/>
        <v>218636.5189565965</v>
      </c>
      <c r="K333" s="3064">
        <f t="shared" si="85"/>
        <v>0</v>
      </c>
      <c r="L333" s="3064">
        <f t="shared" si="85"/>
        <v>0</v>
      </c>
      <c r="M333" s="3064">
        <f t="shared" si="85"/>
        <v>0</v>
      </c>
      <c r="N333" s="3064">
        <f t="shared" si="85"/>
        <v>0</v>
      </c>
      <c r="O333" s="3064">
        <f t="shared" si="85"/>
        <v>0</v>
      </c>
      <c r="P333" s="3064">
        <f t="shared" si="85"/>
        <v>0</v>
      </c>
      <c r="Q333" s="3064">
        <f t="shared" si="85"/>
        <v>0</v>
      </c>
      <c r="R333" s="3064">
        <f t="shared" si="85"/>
        <v>0</v>
      </c>
      <c r="S333" s="3244">
        <f t="shared" si="85"/>
        <v>0</v>
      </c>
      <c r="T333" s="3232">
        <f t="shared" si="85"/>
        <v>0</v>
      </c>
      <c r="U333" s="3064">
        <f t="shared" si="85"/>
        <v>0</v>
      </c>
      <c r="V333" s="3064">
        <f t="shared" si="85"/>
        <v>0</v>
      </c>
      <c r="W333" s="3064">
        <f t="shared" si="85"/>
        <v>0</v>
      </c>
      <c r="X333" s="3064">
        <f t="shared" si="85"/>
        <v>0</v>
      </c>
      <c r="Y333" s="3064">
        <f t="shared" si="85"/>
        <v>0</v>
      </c>
      <c r="Z333" s="3064">
        <f t="shared" si="85"/>
        <v>0</v>
      </c>
      <c r="AA333" s="3064">
        <f t="shared" si="85"/>
        <v>0</v>
      </c>
      <c r="AB333" s="3064">
        <f t="shared" si="85"/>
        <v>0</v>
      </c>
      <c r="AC333" s="3064">
        <f t="shared" si="85"/>
        <v>0</v>
      </c>
      <c r="AD333" s="3064">
        <f t="shared" si="85"/>
        <v>0</v>
      </c>
      <c r="AE333" s="3064">
        <f t="shared" si="85"/>
        <v>0</v>
      </c>
      <c r="AF333" s="3064">
        <f t="shared" si="85"/>
        <v>0</v>
      </c>
      <c r="AG333" s="3064">
        <f t="shared" si="85"/>
        <v>0</v>
      </c>
      <c r="AH333" s="3064">
        <f t="shared" si="85"/>
        <v>0</v>
      </c>
      <c r="AI333" s="3064">
        <f t="shared" si="85"/>
        <v>0</v>
      </c>
      <c r="AJ333" s="3064">
        <f t="shared" si="85"/>
        <v>0</v>
      </c>
      <c r="AK333" s="3064">
        <f t="shared" si="85"/>
        <v>0</v>
      </c>
      <c r="AL333" s="3064">
        <f t="shared" si="85"/>
        <v>0</v>
      </c>
      <c r="AM333" s="3257">
        <f t="shared" si="85"/>
        <v>0</v>
      </c>
      <c r="AN333" s="3064">
        <f t="shared" si="85"/>
        <v>0</v>
      </c>
      <c r="AO333" s="3095">
        <f t="shared" si="85"/>
        <v>0</v>
      </c>
    </row>
    <row r="334" spans="1:41" s="376" customFormat="1" ht="15" customHeight="1" thickBot="1">
      <c r="A334"/>
      <c r="B334"/>
      <c r="C334"/>
      <c r="D334" s="3220" t="s">
        <v>89</v>
      </c>
      <c r="E334" s="3435" cm="1">
        <f t="array" ref="E334">SUMPRODUCT($I334:$AO334,--($I$2:$AO$2&lt;=E$58))</f>
        <v>-160583.12213869183</v>
      </c>
      <c r="F334" s="2858" cm="1">
        <f t="array" ref="F334">SUMPRODUCT($I334:$AO334,--($I$2:$AO$2&lt;=F$58))</f>
        <v>-160583.12213869183</v>
      </c>
      <c r="G334" s="2859"/>
      <c r="H334" s="3221" t="s">
        <v>89</v>
      </c>
      <c r="I334" s="3096">
        <f t="shared" ref="I334:AO334" si="86">I331-I330</f>
        <v>-2975.8338785738451</v>
      </c>
      <c r="J334" s="3096">
        <f t="shared" si="86"/>
        <v>-102126.58742765943</v>
      </c>
      <c r="K334" s="3096">
        <f t="shared" si="86"/>
        <v>-55480.700832458562</v>
      </c>
      <c r="L334" s="3096">
        <f t="shared" si="86"/>
        <v>0</v>
      </c>
      <c r="M334" s="3096">
        <f t="shared" si="86"/>
        <v>0</v>
      </c>
      <c r="N334" s="3096">
        <f t="shared" si="86"/>
        <v>0</v>
      </c>
      <c r="O334" s="3096">
        <f t="shared" si="86"/>
        <v>0</v>
      </c>
      <c r="P334" s="3096">
        <f t="shared" si="86"/>
        <v>0</v>
      </c>
      <c r="Q334" s="3096">
        <f t="shared" si="86"/>
        <v>0</v>
      </c>
      <c r="R334" s="3096">
        <f t="shared" si="86"/>
        <v>0</v>
      </c>
      <c r="S334" s="3251">
        <f t="shared" si="86"/>
        <v>0</v>
      </c>
      <c r="T334" s="3240">
        <f t="shared" si="86"/>
        <v>0</v>
      </c>
      <c r="U334" s="3096">
        <f t="shared" si="86"/>
        <v>0</v>
      </c>
      <c r="V334" s="3096">
        <f t="shared" si="86"/>
        <v>0</v>
      </c>
      <c r="W334" s="3096">
        <f t="shared" si="86"/>
        <v>0</v>
      </c>
      <c r="X334" s="3096">
        <f t="shared" si="86"/>
        <v>0</v>
      </c>
      <c r="Y334" s="3096">
        <f t="shared" si="86"/>
        <v>0</v>
      </c>
      <c r="Z334" s="3096">
        <f t="shared" si="86"/>
        <v>0</v>
      </c>
      <c r="AA334" s="3096">
        <f t="shared" si="86"/>
        <v>0</v>
      </c>
      <c r="AB334" s="3096">
        <f t="shared" si="86"/>
        <v>0</v>
      </c>
      <c r="AC334" s="3096">
        <f t="shared" si="86"/>
        <v>0</v>
      </c>
      <c r="AD334" s="3096">
        <f t="shared" si="86"/>
        <v>0</v>
      </c>
      <c r="AE334" s="3096">
        <f t="shared" si="86"/>
        <v>0</v>
      </c>
      <c r="AF334" s="3096">
        <f t="shared" si="86"/>
        <v>0</v>
      </c>
      <c r="AG334" s="3096">
        <f t="shared" si="86"/>
        <v>0</v>
      </c>
      <c r="AH334" s="3096">
        <f t="shared" si="86"/>
        <v>0</v>
      </c>
      <c r="AI334" s="3096">
        <f t="shared" si="86"/>
        <v>0</v>
      </c>
      <c r="AJ334" s="3096">
        <f t="shared" si="86"/>
        <v>0</v>
      </c>
      <c r="AK334" s="3096">
        <f t="shared" si="86"/>
        <v>0</v>
      </c>
      <c r="AL334" s="3096">
        <f t="shared" si="86"/>
        <v>0</v>
      </c>
      <c r="AM334" s="3265">
        <f t="shared" si="86"/>
        <v>0</v>
      </c>
      <c r="AN334" s="3096">
        <f t="shared" si="86"/>
        <v>0</v>
      </c>
      <c r="AO334" s="3097">
        <f t="shared" si="86"/>
        <v>0</v>
      </c>
    </row>
    <row r="335" spans="1:41" s="376" customFormat="1" ht="15" customHeight="1">
      <c r="A335"/>
      <c r="B335"/>
      <c r="C335"/>
      <c r="D335" s="3129" t="s">
        <v>90</v>
      </c>
      <c r="E335" s="3434" t="s">
        <v>82</v>
      </c>
      <c r="F335" s="2860" t="s">
        <v>83</v>
      </c>
      <c r="G335" s="2860"/>
      <c r="H335" s="2861" t="s">
        <v>77</v>
      </c>
      <c r="I335" s="3093"/>
      <c r="J335" s="3093"/>
      <c r="K335" s="3093"/>
      <c r="L335" s="3093"/>
      <c r="M335" s="3093"/>
      <c r="N335" s="3093"/>
      <c r="O335" s="3093"/>
      <c r="P335" s="3093"/>
      <c r="Q335" s="3093"/>
      <c r="R335" s="3093"/>
      <c r="S335" s="3250"/>
      <c r="T335" s="3239"/>
      <c r="U335" s="3093"/>
      <c r="V335" s="3093"/>
      <c r="W335" s="3093"/>
      <c r="X335" s="3093"/>
      <c r="Y335" s="3093"/>
      <c r="Z335" s="3093"/>
      <c r="AA335" s="3093"/>
      <c r="AB335" s="3093"/>
      <c r="AC335" s="3093"/>
      <c r="AD335" s="3093"/>
      <c r="AE335" s="3093"/>
      <c r="AF335" s="3093"/>
      <c r="AG335" s="3093"/>
      <c r="AH335" s="3093"/>
      <c r="AI335" s="3093"/>
      <c r="AJ335" s="3093"/>
      <c r="AK335" s="3093"/>
      <c r="AL335" s="3093"/>
      <c r="AM335" s="3264"/>
      <c r="AN335" s="3093"/>
      <c r="AO335" s="3094"/>
    </row>
    <row r="336" spans="1:41" s="376" customFormat="1" ht="15" customHeight="1">
      <c r="A336"/>
      <c r="B336"/>
      <c r="C336"/>
      <c r="D336" s="2309" t="s">
        <v>102</v>
      </c>
      <c r="E336" s="3427">
        <f t="shared" ref="E336:E341" si="87">+AO336</f>
        <v>0</v>
      </c>
      <c r="F336" s="2857">
        <f t="shared" ref="F336:F341" si="88">+U336</f>
        <v>0</v>
      </c>
      <c r="G336"/>
      <c r="H336" t="s">
        <v>22</v>
      </c>
      <c r="I336" s="3064">
        <f t="shared" ref="I336:I341" si="89">+I329</f>
        <v>0</v>
      </c>
      <c r="J336" s="3064">
        <f t="shared" ref="J336:K341" si="90">+I336+J329</f>
        <v>0</v>
      </c>
      <c r="K336" s="3064">
        <f t="shared" si="90"/>
        <v>0</v>
      </c>
      <c r="L336" s="3064"/>
      <c r="M336" s="3064"/>
      <c r="N336" s="3064"/>
      <c r="O336" s="3064"/>
      <c r="P336" s="3064"/>
      <c r="Q336" s="3064"/>
      <c r="R336" s="3064"/>
      <c r="S336" s="3244"/>
      <c r="T336" s="3232"/>
      <c r="U336" s="3064"/>
      <c r="V336" s="3064"/>
      <c r="W336" s="3064"/>
      <c r="X336" s="3064"/>
      <c r="Y336" s="3064"/>
      <c r="Z336" s="3064"/>
      <c r="AA336" s="3064"/>
      <c r="AB336" s="3064"/>
      <c r="AC336" s="3064"/>
      <c r="AD336" s="3064"/>
      <c r="AE336" s="3064"/>
      <c r="AF336" s="3064"/>
      <c r="AG336" s="3064"/>
      <c r="AH336" s="3064"/>
      <c r="AI336" s="3064"/>
      <c r="AJ336" s="3064"/>
      <c r="AK336" s="3064"/>
      <c r="AL336" s="3064"/>
      <c r="AM336" s="3257"/>
      <c r="AN336" s="3064"/>
      <c r="AO336" s="3064"/>
    </row>
    <row r="337" spans="1:41" s="376" customFormat="1" ht="15" customHeight="1">
      <c r="A337"/>
      <c r="B337"/>
      <c r="C337"/>
      <c r="D337" s="2309" t="s">
        <v>103</v>
      </c>
      <c r="E337" s="3427">
        <f t="shared" si="87"/>
        <v>0</v>
      </c>
      <c r="F337" s="2857">
        <f t="shared" si="88"/>
        <v>0</v>
      </c>
      <c r="G337"/>
      <c r="H337" t="s">
        <v>20</v>
      </c>
      <c r="I337" s="3064">
        <f t="shared" si="89"/>
        <v>-10444.973650285392</v>
      </c>
      <c r="J337" s="3064">
        <f t="shared" si="90"/>
        <v>310318.13273397053</v>
      </c>
      <c r="K337" s="3064">
        <f t="shared" si="90"/>
        <v>365798.83356642909</v>
      </c>
      <c r="L337" s="3064"/>
      <c r="M337" s="3064"/>
      <c r="N337" s="3064"/>
      <c r="O337" s="3064"/>
      <c r="P337" s="3064"/>
      <c r="Q337" s="3064"/>
      <c r="R337" s="3064"/>
      <c r="S337" s="3244"/>
      <c r="T337" s="3232"/>
      <c r="U337" s="3064"/>
      <c r="V337" s="3064"/>
      <c r="W337" s="3064"/>
      <c r="X337" s="3064"/>
      <c r="Y337" s="3064"/>
      <c r="Z337" s="3064"/>
      <c r="AA337" s="3064"/>
      <c r="AB337" s="3064"/>
      <c r="AC337" s="3064"/>
      <c r="AD337" s="3064"/>
      <c r="AE337" s="3064"/>
      <c r="AF337" s="3064"/>
      <c r="AG337" s="3064"/>
      <c r="AH337" s="3064"/>
      <c r="AI337" s="3064"/>
      <c r="AJ337" s="3064"/>
      <c r="AK337" s="3064"/>
      <c r="AL337" s="3064"/>
      <c r="AM337" s="3257"/>
      <c r="AN337" s="3064"/>
      <c r="AO337" s="3064"/>
    </row>
    <row r="338" spans="1:41" s="376" customFormat="1" ht="15" customHeight="1">
      <c r="A338"/>
      <c r="B338"/>
      <c r="C338"/>
      <c r="D338" s="2309" t="s">
        <v>104</v>
      </c>
      <c r="E338" s="3427">
        <f t="shared" si="87"/>
        <v>0</v>
      </c>
      <c r="F338" s="2857">
        <f t="shared" si="88"/>
        <v>0</v>
      </c>
      <c r="G338"/>
      <c r="H338" t="s">
        <v>21</v>
      </c>
      <c r="I338" s="3064">
        <f t="shared" si="89"/>
        <v>-13420.807528859237</v>
      </c>
      <c r="J338" s="3064">
        <f t="shared" si="90"/>
        <v>205215.71142773726</v>
      </c>
      <c r="K338" s="3064">
        <f t="shared" si="90"/>
        <v>205215.71142773726</v>
      </c>
      <c r="L338" s="3064"/>
      <c r="M338" s="3064"/>
      <c r="N338" s="3064"/>
      <c r="O338" s="3064"/>
      <c r="P338" s="3064"/>
      <c r="Q338" s="3064"/>
      <c r="R338" s="3064"/>
      <c r="S338" s="3244"/>
      <c r="T338" s="3232"/>
      <c r="U338" s="3064"/>
      <c r="V338" s="3064"/>
      <c r="W338" s="3064"/>
      <c r="X338" s="3064"/>
      <c r="Y338" s="3064"/>
      <c r="Z338" s="3064"/>
      <c r="AA338" s="3064"/>
      <c r="AB338" s="3064"/>
      <c r="AC338" s="3064"/>
      <c r="AD338" s="3064"/>
      <c r="AE338" s="3064"/>
      <c r="AF338" s="3064"/>
      <c r="AG338" s="3064"/>
      <c r="AH338" s="3064"/>
      <c r="AI338" s="3064"/>
      <c r="AJ338" s="3064"/>
      <c r="AK338" s="3064"/>
      <c r="AL338" s="3064"/>
      <c r="AM338" s="3257"/>
      <c r="AN338" s="3064"/>
      <c r="AO338" s="3064"/>
    </row>
    <row r="339" spans="1:41" s="376" customFormat="1" ht="15" customHeight="1">
      <c r="A339"/>
      <c r="B339"/>
      <c r="C339"/>
      <c r="D339" s="3218" t="s">
        <v>94</v>
      </c>
      <c r="E339" s="3427">
        <f t="shared" si="87"/>
        <v>0</v>
      </c>
      <c r="F339" s="2857">
        <f t="shared" si="88"/>
        <v>0</v>
      </c>
      <c r="G339"/>
      <c r="H339" s="3219" t="s">
        <v>87</v>
      </c>
      <c r="I339" s="3064">
        <f t="shared" si="89"/>
        <v>-10444.973650285392</v>
      </c>
      <c r="J339" s="3064">
        <f t="shared" si="90"/>
        <v>310318.13273397053</v>
      </c>
      <c r="K339" s="3064">
        <f t="shared" si="90"/>
        <v>365798.83356642909</v>
      </c>
      <c r="L339" s="3064"/>
      <c r="M339" s="3064"/>
      <c r="N339" s="3064"/>
      <c r="O339" s="3064"/>
      <c r="P339" s="3064"/>
      <c r="Q339" s="3064"/>
      <c r="R339" s="3064"/>
      <c r="S339" s="3244"/>
      <c r="T339" s="3232"/>
      <c r="U339" s="3064"/>
      <c r="V339" s="3064"/>
      <c r="W339" s="3064"/>
      <c r="X339" s="3064"/>
      <c r="Y339" s="3064"/>
      <c r="Z339" s="3064"/>
      <c r="AA339" s="3064"/>
      <c r="AB339" s="3064"/>
      <c r="AC339" s="3064"/>
      <c r="AD339" s="3064"/>
      <c r="AE339" s="3064"/>
      <c r="AF339" s="3064"/>
      <c r="AG339" s="3064"/>
      <c r="AH339" s="3064"/>
      <c r="AI339" s="3064"/>
      <c r="AJ339" s="3064"/>
      <c r="AK339" s="3064"/>
      <c r="AL339" s="3064"/>
      <c r="AM339" s="3257"/>
      <c r="AN339" s="3064"/>
      <c r="AO339" s="3064"/>
    </row>
    <row r="340" spans="1:41" s="376" customFormat="1" ht="15" customHeight="1">
      <c r="A340"/>
      <c r="B340"/>
      <c r="C340"/>
      <c r="D340" s="3218" t="s">
        <v>95</v>
      </c>
      <c r="E340" s="3427">
        <f t="shared" si="87"/>
        <v>0</v>
      </c>
      <c r="F340" s="2857">
        <f t="shared" si="88"/>
        <v>0</v>
      </c>
      <c r="G340"/>
      <c r="H340" s="3219" t="s">
        <v>88</v>
      </c>
      <c r="I340" s="3064">
        <f t="shared" si="89"/>
        <v>-13420.807528859237</v>
      </c>
      <c r="J340" s="3064">
        <f t="shared" si="90"/>
        <v>205215.71142773726</v>
      </c>
      <c r="K340" s="3064">
        <f t="shared" si="90"/>
        <v>205215.71142773726</v>
      </c>
      <c r="L340" s="3064"/>
      <c r="M340" s="3064"/>
      <c r="N340" s="3064"/>
      <c r="O340" s="3064"/>
      <c r="P340" s="3064"/>
      <c r="Q340" s="3064"/>
      <c r="R340" s="3064"/>
      <c r="S340" s="3244"/>
      <c r="T340" s="3232"/>
      <c r="U340" s="3064"/>
      <c r="V340" s="3064"/>
      <c r="W340" s="3064"/>
      <c r="X340" s="3064"/>
      <c r="Y340" s="3064"/>
      <c r="Z340" s="3064"/>
      <c r="AA340" s="3064"/>
      <c r="AB340" s="3064"/>
      <c r="AC340" s="3064"/>
      <c r="AD340" s="3064"/>
      <c r="AE340" s="3064"/>
      <c r="AF340" s="3064"/>
      <c r="AG340" s="3064"/>
      <c r="AH340" s="3064"/>
      <c r="AI340" s="3064"/>
      <c r="AJ340" s="3064"/>
      <c r="AK340" s="3064"/>
      <c r="AL340" s="3064"/>
      <c r="AM340" s="3257"/>
      <c r="AN340" s="3064"/>
      <c r="AO340" s="3064"/>
    </row>
    <row r="341" spans="1:41" s="376" customFormat="1" ht="15" customHeight="1" thickBot="1">
      <c r="A341"/>
      <c r="B341"/>
      <c r="C341"/>
      <c r="D341" s="3220" t="s">
        <v>96</v>
      </c>
      <c r="E341" s="3427">
        <f t="shared" si="87"/>
        <v>0</v>
      </c>
      <c r="F341" s="2857">
        <f t="shared" si="88"/>
        <v>0</v>
      </c>
      <c r="G341" s="2859"/>
      <c r="H341" s="3221" t="s">
        <v>89</v>
      </c>
      <c r="I341" s="3064">
        <f t="shared" si="89"/>
        <v>-2975.8338785738451</v>
      </c>
      <c r="J341" s="3064">
        <f t="shared" si="90"/>
        <v>-105102.42130623327</v>
      </c>
      <c r="K341" s="3064">
        <f t="shared" si="90"/>
        <v>-160583.12213869183</v>
      </c>
      <c r="L341" s="3064"/>
      <c r="M341" s="3064"/>
      <c r="N341" s="3064"/>
      <c r="O341" s="3064"/>
      <c r="P341" s="3064"/>
      <c r="Q341" s="3064"/>
      <c r="R341" s="3064"/>
      <c r="S341" s="3244"/>
      <c r="T341" s="3232"/>
      <c r="U341" s="3064"/>
      <c r="V341" s="3064"/>
      <c r="W341" s="3064"/>
      <c r="X341" s="3064"/>
      <c r="Y341" s="3064"/>
      <c r="Z341" s="3064"/>
      <c r="AA341" s="3064"/>
      <c r="AB341" s="3064"/>
      <c r="AC341" s="3064"/>
      <c r="AD341" s="3064"/>
      <c r="AE341" s="3064"/>
      <c r="AF341" s="3064"/>
      <c r="AG341" s="3064"/>
      <c r="AH341" s="3064"/>
      <c r="AI341" s="3064"/>
      <c r="AJ341" s="3064"/>
      <c r="AK341" s="3064"/>
      <c r="AL341" s="3064"/>
      <c r="AM341" s="3257"/>
      <c r="AN341" s="3064"/>
      <c r="AO341" s="3064"/>
    </row>
    <row r="343" spans="1:41" ht="15" customHeight="1">
      <c r="D343" s="18" t="s">
        <v>1374</v>
      </c>
    </row>
    <row r="344" spans="1:41" ht="15" customHeight="1">
      <c r="D344" s="18" t="s">
        <v>20</v>
      </c>
      <c r="E344" s="3426">
        <f>+E330</f>
        <v>365798.83356642909</v>
      </c>
    </row>
    <row r="345" spans="1:41" ht="15" customHeight="1">
      <c r="D345" s="18" t="s">
        <v>21</v>
      </c>
      <c r="E345" s="3426">
        <f>+E331*2</f>
        <v>410431.42285547452</v>
      </c>
      <c r="F345" s="24">
        <f>+E345/E344</f>
        <v>1.1220140284590059</v>
      </c>
    </row>
    <row r="347" spans="1:41" ht="15" customHeight="1">
      <c r="D347" s="18" t="s">
        <v>112</v>
      </c>
      <c r="E347" s="3426" t="s">
        <v>32</v>
      </c>
      <c r="F347" t="s">
        <v>113</v>
      </c>
      <c r="G347" t="s">
        <v>77</v>
      </c>
      <c r="K347" t="s">
        <v>114</v>
      </c>
    </row>
    <row r="348" spans="1:41" ht="15" customHeight="1">
      <c r="D348" s="2309" t="s">
        <v>22</v>
      </c>
      <c r="E348" s="3426">
        <f>+E77</f>
        <v>-8424420.1082948484</v>
      </c>
      <c r="F348" s="2735">
        <f>+E68</f>
        <v>18022224.727173984</v>
      </c>
      <c r="G348" s="2735">
        <f>+E348+F348</f>
        <v>9597804.6188791357</v>
      </c>
      <c r="K348" s="2735">
        <f>+E79</f>
        <v>9597804.6188791431</v>
      </c>
    </row>
    <row r="349" spans="1:41" ht="15" customHeight="1">
      <c r="D349" s="2309" t="s">
        <v>20</v>
      </c>
      <c r="E349" s="3426">
        <f>+E97</f>
        <v>-11279995.69295625</v>
      </c>
      <c r="F349" s="2735">
        <f>+E88</f>
        <v>26004977.166501749</v>
      </c>
      <c r="G349" s="2735">
        <f>+E349+F349</f>
        <v>14724981.473545499</v>
      </c>
      <c r="K349" s="2735">
        <f>+E99</f>
        <v>14724981.473545501</v>
      </c>
    </row>
    <row r="350" spans="1:41" ht="15" customHeight="1">
      <c r="D350" s="2309" t="s">
        <v>21</v>
      </c>
      <c r="E350" s="3426">
        <f>+E120</f>
        <v>-10734855.702506844</v>
      </c>
      <c r="F350" s="2735">
        <f>+E111</f>
        <v>26112207.060553223</v>
      </c>
      <c r="G350" s="2735">
        <f>+E350+F350</f>
        <v>15377351.358046379</v>
      </c>
      <c r="H350" s="24">
        <f>+G350/G349</f>
        <v>1.0443036132624621</v>
      </c>
    </row>
    <row r="352" spans="1:41" ht="15" customHeight="1">
      <c r="D352" s="18" t="s">
        <v>115</v>
      </c>
      <c r="E352" s="3426" t="s">
        <v>32</v>
      </c>
      <c r="F352" t="s">
        <v>113</v>
      </c>
      <c r="G352" t="s">
        <v>116</v>
      </c>
      <c r="K352" t="s">
        <v>114</v>
      </c>
    </row>
    <row r="353" spans="4:11" ht="15" customHeight="1">
      <c r="D353" s="2309" t="s">
        <v>22</v>
      </c>
      <c r="E353" s="3426">
        <f>+F77</f>
        <v>-2604488.048783184</v>
      </c>
      <c r="F353" s="2735">
        <f>+F68</f>
        <v>4882047.7896186812</v>
      </c>
      <c r="G353" s="2735">
        <f>+E353+F353</f>
        <v>2277559.7408354972</v>
      </c>
      <c r="K353" s="2735">
        <f>+F79</f>
        <v>2277559.7408354967</v>
      </c>
    </row>
    <row r="354" spans="4:11" ht="15" customHeight="1">
      <c r="D354" s="2309" t="s">
        <v>20</v>
      </c>
      <c r="E354" s="3426">
        <f>+F97</f>
        <v>-6371011.8108487111</v>
      </c>
      <c r="F354" s="2735">
        <f>+F88</f>
        <v>8085540.1775795184</v>
      </c>
      <c r="G354" s="2735">
        <f>+E354+F354</f>
        <v>1714528.3667308073</v>
      </c>
    </row>
    <row r="355" spans="4:11" ht="15" customHeight="1">
      <c r="D355" s="2309" t="s">
        <v>21</v>
      </c>
      <c r="E355" s="3426">
        <f>+F120</f>
        <v>-6703207.2516021244</v>
      </c>
      <c r="F355" s="2735">
        <f>+F111</f>
        <v>8454843.6372770444</v>
      </c>
      <c r="G355" s="2735">
        <f>+E355+F355</f>
        <v>1751636.3856749199</v>
      </c>
      <c r="H355" s="24">
        <f>+G355/G354</f>
        <v>1.0216432808369735</v>
      </c>
    </row>
    <row r="357" spans="4:11" ht="15" customHeight="1">
      <c r="D357" s="18" t="s">
        <v>117</v>
      </c>
      <c r="E357" s="3426" t="s">
        <v>32</v>
      </c>
      <c r="F357" t="s">
        <v>113</v>
      </c>
      <c r="G357" t="s">
        <v>77</v>
      </c>
    </row>
    <row r="358" spans="4:11" ht="15" customHeight="1">
      <c r="D358" s="2309" t="s">
        <v>22</v>
      </c>
      <c r="E358" s="3426">
        <f>+E158</f>
        <v>-18022224.727173984</v>
      </c>
      <c r="F358" s="2735">
        <f>+E149</f>
        <v>0</v>
      </c>
      <c r="G358" s="2735">
        <f>+E358+F358</f>
        <v>-18022224.727173984</v>
      </c>
    </row>
    <row r="359" spans="4:11" ht="15" customHeight="1">
      <c r="D359" s="2309" t="s">
        <v>20</v>
      </c>
      <c r="E359" s="3426">
        <f>+E172</f>
        <v>-23689709.883816462</v>
      </c>
      <c r="F359" s="2735">
        <f>+E165</f>
        <v>0</v>
      </c>
      <c r="G359" s="2735">
        <f>+E359+F359</f>
        <v>-23689709.883816462</v>
      </c>
    </row>
    <row r="360" spans="4:11" ht="15" customHeight="1">
      <c r="D360" s="2309" t="s">
        <v>21</v>
      </c>
      <c r="E360" s="3426">
        <f>+E188</f>
        <v>-23586612.312374339</v>
      </c>
      <c r="F360" s="2735">
        <f>+E181</f>
        <v>0</v>
      </c>
      <c r="G360" s="2735">
        <f>+E360+F360</f>
        <v>-23586612.312374339</v>
      </c>
      <c r="H360" s="24">
        <f>+G360/G359</f>
        <v>0.99564800194059977</v>
      </c>
    </row>
    <row r="362" spans="4:11" ht="15" customHeight="1">
      <c r="D362" s="18" t="s">
        <v>118</v>
      </c>
      <c r="E362" s="3426" t="s">
        <v>32</v>
      </c>
      <c r="F362" t="s">
        <v>113</v>
      </c>
      <c r="G362" t="s">
        <v>77</v>
      </c>
    </row>
    <row r="363" spans="4:11" ht="15" customHeight="1">
      <c r="D363" s="2309" t="s">
        <v>22</v>
      </c>
      <c r="E363" s="3426">
        <f>+F158</f>
        <v>-4882047.7896186812</v>
      </c>
      <c r="F363" s="2735">
        <v>0</v>
      </c>
      <c r="G363" s="2735">
        <f>+E363+F363</f>
        <v>-4882047.7896186812</v>
      </c>
    </row>
    <row r="364" spans="4:11" ht="15" customHeight="1">
      <c r="D364" s="2309" t="s">
        <v>20</v>
      </c>
      <c r="E364" s="3426">
        <f>+F174</f>
        <v>-6464853.0796998162</v>
      </c>
      <c r="F364" s="2735">
        <v>0</v>
      </c>
      <c r="G364" s="2735">
        <f>+E364+F364</f>
        <v>-6464853.0796998162</v>
      </c>
    </row>
    <row r="365" spans="4:11" ht="15" customHeight="1">
      <c r="D365" s="2309" t="s">
        <v>21</v>
      </c>
      <c r="E365" s="3426">
        <f>+F188</f>
        <v>-6434367.8387339348</v>
      </c>
      <c r="F365" s="2735">
        <v>0</v>
      </c>
      <c r="G365" s="2735">
        <f>+E365+F365</f>
        <v>-6434367.8387339348</v>
      </c>
      <c r="H365" s="24">
        <f>+G365/G364</f>
        <v>0.99528446500020118</v>
      </c>
    </row>
    <row r="367" spans="4:11" ht="15" customHeight="1">
      <c r="D367" s="18" t="s">
        <v>119</v>
      </c>
      <c r="E367" s="3426" t="s">
        <v>32</v>
      </c>
      <c r="F367" t="s">
        <v>113</v>
      </c>
      <c r="G367" t="s">
        <v>77</v>
      </c>
    </row>
    <row r="368" spans="4:11" ht="15" customHeight="1">
      <c r="D368" s="2309" t="s">
        <v>22</v>
      </c>
      <c r="E368" s="3426">
        <f>+E98</f>
        <v>0</v>
      </c>
      <c r="F368" s="2735">
        <f>+E89</f>
        <v>0</v>
      </c>
      <c r="G368" s="2735">
        <f>+E368+F368</f>
        <v>0</v>
      </c>
    </row>
    <row r="369" spans="4:38" ht="15" customHeight="1">
      <c r="D369" s="2309" t="s">
        <v>20</v>
      </c>
      <c r="E369" s="3426">
        <f>+E235+E238</f>
        <v>-5887904.5483268127</v>
      </c>
      <c r="F369" s="2735">
        <f>+E229</f>
        <v>6278975.6542133475</v>
      </c>
      <c r="G369" s="2735">
        <f>+E369+F369</f>
        <v>391071.10588653479</v>
      </c>
    </row>
    <row r="370" spans="4:38" ht="15" customHeight="1">
      <c r="D370" s="2309" t="s">
        <v>21</v>
      </c>
      <c r="E370" s="3426">
        <f>+E254+E257</f>
        <v>-6161823.3871084936</v>
      </c>
      <c r="F370" s="2735">
        <f>+E248</f>
        <v>6621929.5132474629</v>
      </c>
      <c r="G370" s="2735">
        <f>+E370+F370</f>
        <v>460106.12613896932</v>
      </c>
      <c r="H370" s="24">
        <f>+G370/G369</f>
        <v>1.1765280513269736</v>
      </c>
    </row>
    <row r="372" spans="4:38" ht="15" customHeight="1">
      <c r="D372" s="18" t="s">
        <v>120</v>
      </c>
      <c r="E372" s="3426" t="s">
        <v>32</v>
      </c>
      <c r="F372" t="s">
        <v>113</v>
      </c>
      <c r="G372" t="s">
        <v>77</v>
      </c>
    </row>
    <row r="373" spans="4:38" ht="15" customHeight="1">
      <c r="D373" s="2309" t="s">
        <v>22</v>
      </c>
      <c r="E373" s="3426">
        <f>+E103</f>
        <v>0</v>
      </c>
      <c r="F373" s="2735">
        <f>+E95</f>
        <v>-2729334.814843562</v>
      </c>
      <c r="G373" s="2735">
        <f>+E373+F373</f>
        <v>-2729334.814843562</v>
      </c>
    </row>
    <row r="374" spans="4:38" ht="15" customHeight="1">
      <c r="D374" s="2309" t="s">
        <v>20</v>
      </c>
      <c r="E374" s="3426">
        <f>+E308</f>
        <v>-3719006.5064335708</v>
      </c>
      <c r="F374" s="2735">
        <f>+E301</f>
        <v>4084805.34</v>
      </c>
      <c r="G374" s="2735">
        <f>+E374+F374</f>
        <v>365798.83356642909</v>
      </c>
    </row>
    <row r="375" spans="4:38" ht="15" customHeight="1">
      <c r="D375" s="2309" t="s">
        <v>21</v>
      </c>
      <c r="E375" s="3426">
        <f>+E324</f>
        <v>-4140915.4465722614</v>
      </c>
      <c r="F375" s="2735">
        <f>+E317</f>
        <v>4346131.1579999989</v>
      </c>
      <c r="G375" s="2735">
        <f>+E375+F375</f>
        <v>205215.71142773749</v>
      </c>
      <c r="H375" s="24">
        <f>+G375/G374</f>
        <v>0.56100701422950361</v>
      </c>
    </row>
    <row r="378" spans="4:38" ht="15" customHeight="1">
      <c r="D378" s="17" t="s">
        <v>1365</v>
      </c>
    </row>
    <row r="379" spans="4:38" ht="15" customHeight="1">
      <c r="D379" s="17" t="s">
        <v>20</v>
      </c>
      <c r="E379" s="3426" t="s">
        <v>121</v>
      </c>
      <c r="F379" t="s">
        <v>122</v>
      </c>
    </row>
    <row r="381" spans="4:38" ht="15" customHeight="1">
      <c r="D381" s="3131" t="s">
        <v>1367</v>
      </c>
      <c r="E381" s="3426" cm="1">
        <f t="array" ref="E381">SUMPRODUCT($I381:$AO381,--($I$2:$AO$2&lt;=E$58))</f>
        <v>-4862863.5</v>
      </c>
      <c r="F381" s="2735" cm="1">
        <f t="array" ref="F381">SUMPRODUCT($I381:$AO381,--($I$2:$AO$2&lt;=F$58))</f>
        <v>-4862863.5</v>
      </c>
      <c r="I381" s="3426">
        <f>+I91</f>
        <v>-729429.52500000002</v>
      </c>
      <c r="J381" s="3426">
        <f t="shared" ref="J381:AL381" si="91">+J91</f>
        <v>-2917718.1</v>
      </c>
      <c r="K381" s="3426">
        <f t="shared" si="91"/>
        <v>-1215715.875</v>
      </c>
      <c r="L381" s="3426">
        <f t="shared" si="91"/>
        <v>0</v>
      </c>
      <c r="M381" s="3426">
        <f t="shared" si="91"/>
        <v>0</v>
      </c>
      <c r="N381" s="3426">
        <f t="shared" si="91"/>
        <v>0</v>
      </c>
      <c r="O381" s="3426">
        <f t="shared" si="91"/>
        <v>0</v>
      </c>
      <c r="P381" s="3426">
        <f t="shared" si="91"/>
        <v>0</v>
      </c>
      <c r="Q381" s="3426">
        <f t="shared" si="91"/>
        <v>0</v>
      </c>
      <c r="R381" s="3426">
        <f t="shared" si="91"/>
        <v>0</v>
      </c>
      <c r="S381" s="3426">
        <f t="shared" si="91"/>
        <v>0</v>
      </c>
      <c r="T381" s="3426">
        <f t="shared" si="91"/>
        <v>0</v>
      </c>
      <c r="U381" s="3426">
        <f t="shared" si="91"/>
        <v>0</v>
      </c>
      <c r="V381" s="3426">
        <f t="shared" si="91"/>
        <v>0</v>
      </c>
      <c r="W381" s="3426">
        <f t="shared" si="91"/>
        <v>0</v>
      </c>
      <c r="X381" s="3426">
        <f t="shared" si="91"/>
        <v>0</v>
      </c>
      <c r="Y381" s="3426">
        <f t="shared" si="91"/>
        <v>0</v>
      </c>
      <c r="Z381" s="3426">
        <f t="shared" si="91"/>
        <v>0</v>
      </c>
      <c r="AA381" s="3426">
        <f t="shared" si="91"/>
        <v>0</v>
      </c>
      <c r="AB381" s="3426">
        <f t="shared" si="91"/>
        <v>0</v>
      </c>
      <c r="AC381" s="3426">
        <f t="shared" si="91"/>
        <v>0</v>
      </c>
      <c r="AD381" s="3426">
        <f t="shared" si="91"/>
        <v>0</v>
      </c>
      <c r="AE381" s="3426">
        <f t="shared" si="91"/>
        <v>0</v>
      </c>
      <c r="AF381" s="3426">
        <f t="shared" si="91"/>
        <v>0</v>
      </c>
      <c r="AG381" s="3426">
        <f t="shared" si="91"/>
        <v>0</v>
      </c>
      <c r="AH381" s="3426">
        <f t="shared" si="91"/>
        <v>0</v>
      </c>
      <c r="AI381" s="3426">
        <f t="shared" si="91"/>
        <v>0</v>
      </c>
      <c r="AJ381" s="3426">
        <f t="shared" si="91"/>
        <v>0</v>
      </c>
      <c r="AK381" s="3426">
        <f t="shared" si="91"/>
        <v>0</v>
      </c>
      <c r="AL381" s="3426">
        <f t="shared" si="91"/>
        <v>0</v>
      </c>
    </row>
    <row r="382" spans="4:38" ht="15" customHeight="1">
      <c r="D382" s="3119" t="s">
        <v>56</v>
      </c>
      <c r="E382" s="3426" cm="1">
        <f t="array" ref="E382">SUMPRODUCT($I382:$AO382,--($I$2:$AO$2&lt;=E$58))</f>
        <v>2315267.2826852882</v>
      </c>
      <c r="F382" s="2735" cm="1">
        <f t="array" ref="F382">SUMPRODUCT($I382:$AO382,--($I$2:$AO$2&lt;=F$58))</f>
        <v>1620687.0978797018</v>
      </c>
      <c r="I382" s="3426">
        <f>+I82</f>
        <v>0</v>
      </c>
      <c r="J382" s="3426">
        <f t="shared" ref="J382:AL382" si="92">+J82</f>
        <v>0</v>
      </c>
      <c r="K382" s="3426">
        <f t="shared" si="92"/>
        <v>0</v>
      </c>
      <c r="L382" s="3426">
        <f t="shared" si="92"/>
        <v>231526.72826852882</v>
      </c>
      <c r="M382" s="3426">
        <f t="shared" si="92"/>
        <v>231526.72826852882</v>
      </c>
      <c r="N382" s="3426">
        <f t="shared" si="92"/>
        <v>231526.72826852882</v>
      </c>
      <c r="O382" s="3426">
        <f t="shared" si="92"/>
        <v>231526.72826852882</v>
      </c>
      <c r="P382" s="3426">
        <f t="shared" si="92"/>
        <v>231526.72826852882</v>
      </c>
      <c r="Q382" s="3426">
        <f t="shared" si="92"/>
        <v>231526.72826852882</v>
      </c>
      <c r="R382" s="3426">
        <f t="shared" si="92"/>
        <v>231526.72826852882</v>
      </c>
      <c r="S382" s="3426">
        <f t="shared" si="92"/>
        <v>231526.72826852882</v>
      </c>
      <c r="T382" s="3426">
        <f t="shared" si="92"/>
        <v>231526.72826852882</v>
      </c>
      <c r="U382" s="3426">
        <f t="shared" si="92"/>
        <v>231526.72826852882</v>
      </c>
      <c r="V382" s="3426">
        <f t="shared" si="92"/>
        <v>0</v>
      </c>
      <c r="W382" s="3426">
        <f t="shared" si="92"/>
        <v>0</v>
      </c>
      <c r="X382" s="3426">
        <f t="shared" si="92"/>
        <v>0</v>
      </c>
      <c r="Y382" s="3426">
        <f t="shared" si="92"/>
        <v>0</v>
      </c>
      <c r="Z382" s="3426">
        <f t="shared" si="92"/>
        <v>0</v>
      </c>
      <c r="AA382" s="3426">
        <f t="shared" si="92"/>
        <v>0</v>
      </c>
      <c r="AB382" s="3426">
        <f t="shared" si="92"/>
        <v>0</v>
      </c>
      <c r="AC382" s="3426">
        <f t="shared" si="92"/>
        <v>0</v>
      </c>
      <c r="AD382" s="3426">
        <f t="shared" si="92"/>
        <v>0</v>
      </c>
      <c r="AE382" s="3426">
        <f t="shared" si="92"/>
        <v>0</v>
      </c>
      <c r="AF382" s="3426">
        <f t="shared" si="92"/>
        <v>0</v>
      </c>
      <c r="AG382" s="3426">
        <f t="shared" si="92"/>
        <v>0</v>
      </c>
      <c r="AH382" s="3426">
        <f t="shared" si="92"/>
        <v>0</v>
      </c>
      <c r="AI382" s="3426">
        <f t="shared" si="92"/>
        <v>0</v>
      </c>
      <c r="AJ382" s="3426">
        <f t="shared" si="92"/>
        <v>0</v>
      </c>
      <c r="AK382" s="3426">
        <f t="shared" si="92"/>
        <v>0</v>
      </c>
      <c r="AL382" s="3426">
        <f t="shared" si="92"/>
        <v>0</v>
      </c>
    </row>
    <row r="383" spans="4:38" ht="15" customHeight="1">
      <c r="D383" s="3121" t="s">
        <v>123</v>
      </c>
      <c r="E383" s="3426" cm="1">
        <f t="array" ref="E383">SUMPRODUCT($I383:$AO383,--($I$2:$AO$2&lt;=E$58))</f>
        <v>-1025245.4972792368</v>
      </c>
      <c r="F383" s="2735" cm="1">
        <f t="array" ref="F383">SUMPRODUCT($I383:$AO383,--($I$2:$AO$2&lt;=F$58))</f>
        <v>0</v>
      </c>
      <c r="I383" s="3426">
        <f t="shared" ref="I383:AK383" si="93">+I83+I92+I93</f>
        <v>0</v>
      </c>
      <c r="J383" s="3426">
        <f t="shared" si="93"/>
        <v>0</v>
      </c>
      <c r="K383" s="3426">
        <f t="shared" si="93"/>
        <v>0</v>
      </c>
      <c r="L383" s="3426">
        <f t="shared" si="93"/>
        <v>0</v>
      </c>
      <c r="M383" s="3426">
        <f t="shared" si="93"/>
        <v>0</v>
      </c>
      <c r="N383" s="3426">
        <f t="shared" si="93"/>
        <v>0</v>
      </c>
      <c r="O383" s="3426">
        <f t="shared" si="93"/>
        <v>0</v>
      </c>
      <c r="P383" s="3426">
        <f t="shared" si="93"/>
        <v>0</v>
      </c>
      <c r="Q383" s="3426">
        <f t="shared" si="93"/>
        <v>0</v>
      </c>
      <c r="R383" s="3426">
        <f t="shared" si="93"/>
        <v>0</v>
      </c>
      <c r="S383" s="3426">
        <f t="shared" si="93"/>
        <v>0</v>
      </c>
      <c r="T383" s="3426">
        <f t="shared" si="93"/>
        <v>0</v>
      </c>
      <c r="U383" s="3426">
        <f t="shared" si="93"/>
        <v>0</v>
      </c>
      <c r="V383" s="3426">
        <f t="shared" si="93"/>
        <v>0</v>
      </c>
      <c r="W383" s="3426">
        <f t="shared" si="93"/>
        <v>0</v>
      </c>
      <c r="X383" s="3426">
        <f t="shared" si="93"/>
        <v>0</v>
      </c>
      <c r="Y383" s="3426">
        <f t="shared" si="93"/>
        <v>-308920.71175887348</v>
      </c>
      <c r="Z383" s="3426">
        <f t="shared" si="93"/>
        <v>0</v>
      </c>
      <c r="AA383" s="3426">
        <f t="shared" si="93"/>
        <v>0</v>
      </c>
      <c r="AB383" s="3426">
        <f t="shared" si="93"/>
        <v>0</v>
      </c>
      <c r="AC383" s="3426">
        <f t="shared" si="93"/>
        <v>0</v>
      </c>
      <c r="AD383" s="3426">
        <f t="shared" si="93"/>
        <v>0</v>
      </c>
      <c r="AE383" s="3426">
        <f t="shared" si="93"/>
        <v>0</v>
      </c>
      <c r="AF383" s="3426">
        <f t="shared" si="93"/>
        <v>0</v>
      </c>
      <c r="AG383" s="3426">
        <f t="shared" si="93"/>
        <v>0</v>
      </c>
      <c r="AH383" s="3426">
        <f t="shared" si="93"/>
        <v>0</v>
      </c>
      <c r="AI383" s="3426">
        <f t="shared" si="93"/>
        <v>0</v>
      </c>
      <c r="AJ383" s="3426">
        <f t="shared" si="93"/>
        <v>0</v>
      </c>
      <c r="AK383" s="3426">
        <f t="shared" si="93"/>
        <v>0</v>
      </c>
      <c r="AL383" s="3426">
        <f>+AL83+AL92+AL93</f>
        <v>-716324.78552036325</v>
      </c>
    </row>
    <row r="384" spans="4:38" ht="15" customHeight="1">
      <c r="D384" s="3122" t="s">
        <v>124</v>
      </c>
      <c r="E384" s="3426" cm="1">
        <f t="array" ref="E384">SUMPRODUCT($I384:$AO384,--($I$2:$AO$2&lt;=E$58))</f>
        <v>423872.01097071997</v>
      </c>
      <c r="F384" s="2735" cm="1">
        <f t="array" ref="F384">SUMPRODUCT($I384:$AO384,--($I$2:$AO$2&lt;=F$58))</f>
        <v>114822.86152611519</v>
      </c>
      <c r="I384" s="3426">
        <f>+I84+I94</f>
        <v>10502.073148090847</v>
      </c>
      <c r="J384" s="3426">
        <f t="shared" ref="J384:AL385" si="94">+J84+J94</f>
        <v>10708.677568931469</v>
      </c>
      <c r="K384" s="3426">
        <f t="shared" si="94"/>
        <v>10919.346462196629</v>
      </c>
      <c r="L384" s="3426">
        <f t="shared" si="94"/>
        <v>11134.159787143844</v>
      </c>
      <c r="M384" s="3426">
        <f t="shared" si="94"/>
        <v>11353.199076047291</v>
      </c>
      <c r="N384" s="3426">
        <f t="shared" si="94"/>
        <v>11576.547465143351</v>
      </c>
      <c r="O384" s="3426">
        <f t="shared" si="94"/>
        <v>11804.289726184894</v>
      </c>
      <c r="P384" s="3426">
        <f t="shared" si="94"/>
        <v>12036.512298616384</v>
      </c>
      <c r="Q384" s="3426">
        <f t="shared" si="94"/>
        <v>12273.303322381895</v>
      </c>
      <c r="R384" s="3426">
        <f t="shared" si="94"/>
        <v>12514.752671378572</v>
      </c>
      <c r="S384" s="3426">
        <f t="shared" si="94"/>
        <v>12760.951987568236</v>
      </c>
      <c r="T384" s="3426">
        <f t="shared" si="94"/>
        <v>13011.994715760033</v>
      </c>
      <c r="U384" s="3426">
        <f t="shared" si="94"/>
        <v>13267.976139077351</v>
      </c>
      <c r="V384" s="3426">
        <f t="shared" si="94"/>
        <v>13528.99341512247</v>
      </c>
      <c r="W384" s="3426">
        <f t="shared" si="94"/>
        <v>13795.145612852697</v>
      </c>
      <c r="X384" s="3426">
        <f t="shared" si="94"/>
        <v>14066.533750181905</v>
      </c>
      <c r="Y384" s="3426">
        <f t="shared" si="94"/>
        <v>14343.260832321852</v>
      </c>
      <c r="Z384" s="3426">
        <f t="shared" si="94"/>
        <v>14625.431890877711</v>
      </c>
      <c r="AA384" s="3426">
        <f t="shared" si="94"/>
        <v>14913.154023712792</v>
      </c>
      <c r="AB384" s="3426">
        <f t="shared" si="94"/>
        <v>15206.536435597471</v>
      </c>
      <c r="AC384" s="3426">
        <f t="shared" si="94"/>
        <v>15505.690479657769</v>
      </c>
      <c r="AD384" s="3426">
        <f t="shared" si="94"/>
        <v>15810.7296996394</v>
      </c>
      <c r="AE384" s="3426">
        <f t="shared" si="94"/>
        <v>16121.769873003213</v>
      </c>
      <c r="AF384" s="3426">
        <f t="shared" si="94"/>
        <v>16438.929054868473</v>
      </c>
      <c r="AG384" s="3426">
        <f t="shared" si="94"/>
        <v>16762.327622820616</v>
      </c>
      <c r="AH384" s="3426">
        <f t="shared" si="94"/>
        <v>17092.08832260047</v>
      </c>
      <c r="AI384" s="3426">
        <f t="shared" si="94"/>
        <v>17428.336314692355</v>
      </c>
      <c r="AJ384" s="3426">
        <f t="shared" si="94"/>
        <v>17771.199221828669</v>
      </c>
      <c r="AK384" s="3426">
        <f t="shared" si="94"/>
        <v>18120.807177429004</v>
      </c>
      <c r="AL384" s="3426">
        <f t="shared" si="94"/>
        <v>18477.292874992243</v>
      </c>
    </row>
    <row r="385" spans="4:39" ht="15" customHeight="1">
      <c r="D385" s="3123" t="s">
        <v>66</v>
      </c>
      <c r="E385" s="3426" cm="1">
        <f t="array" ref="E385">SUMPRODUCT($I385:$AO385,--($I$2:$AO$2&lt;=E$58))</f>
        <v>0</v>
      </c>
      <c r="F385" s="2735" cm="1">
        <f t="array" ref="F385">SUMPRODUCT($I385:$AO385,--($I$2:$AO$2&lt;=F$58))</f>
        <v>0</v>
      </c>
      <c r="I385" s="3426">
        <f>+I85+I95</f>
        <v>0</v>
      </c>
      <c r="J385" s="3426">
        <f t="shared" si="94"/>
        <v>0</v>
      </c>
      <c r="K385" s="3426">
        <f t="shared" si="94"/>
        <v>0</v>
      </c>
      <c r="L385" s="3426">
        <f t="shared" si="94"/>
        <v>0</v>
      </c>
      <c r="M385" s="3426">
        <f t="shared" si="94"/>
        <v>0</v>
      </c>
      <c r="N385" s="3426">
        <f t="shared" si="94"/>
        <v>0</v>
      </c>
      <c r="O385" s="3426">
        <f t="shared" si="94"/>
        <v>0</v>
      </c>
      <c r="P385" s="3426">
        <f t="shared" si="94"/>
        <v>0</v>
      </c>
      <c r="Q385" s="3426">
        <f t="shared" si="94"/>
        <v>0</v>
      </c>
      <c r="R385" s="3426">
        <f t="shared" si="94"/>
        <v>0</v>
      </c>
      <c r="S385" s="3426">
        <f t="shared" si="94"/>
        <v>0</v>
      </c>
      <c r="T385" s="3426">
        <f t="shared" si="94"/>
        <v>0</v>
      </c>
      <c r="U385" s="3426">
        <f t="shared" si="94"/>
        <v>0</v>
      </c>
      <c r="V385" s="3426">
        <f t="shared" si="94"/>
        <v>0</v>
      </c>
      <c r="W385" s="3426">
        <f t="shared" si="94"/>
        <v>0</v>
      </c>
      <c r="X385" s="3426">
        <f t="shared" si="94"/>
        <v>0</v>
      </c>
      <c r="Y385" s="3426">
        <f t="shared" si="94"/>
        <v>0</v>
      </c>
      <c r="Z385" s="3426">
        <f t="shared" si="94"/>
        <v>0</v>
      </c>
      <c r="AA385" s="3426">
        <f t="shared" si="94"/>
        <v>0</v>
      </c>
      <c r="AB385" s="3426">
        <f t="shared" si="94"/>
        <v>0</v>
      </c>
      <c r="AC385" s="3426">
        <f t="shared" si="94"/>
        <v>0</v>
      </c>
      <c r="AD385" s="3426">
        <f t="shared" si="94"/>
        <v>0</v>
      </c>
      <c r="AE385" s="3426">
        <f t="shared" si="94"/>
        <v>0</v>
      </c>
      <c r="AF385" s="3426">
        <f t="shared" si="94"/>
        <v>0</v>
      </c>
      <c r="AG385" s="3426">
        <f t="shared" si="94"/>
        <v>0</v>
      </c>
      <c r="AH385" s="3426">
        <f t="shared" si="94"/>
        <v>0</v>
      </c>
      <c r="AI385" s="3426">
        <f t="shared" si="94"/>
        <v>0</v>
      </c>
      <c r="AJ385" s="3426">
        <f t="shared" si="94"/>
        <v>0</v>
      </c>
      <c r="AK385" s="3426">
        <f t="shared" si="94"/>
        <v>0</v>
      </c>
      <c r="AL385" s="3426">
        <f t="shared" si="94"/>
        <v>0</v>
      </c>
    </row>
    <row r="386" spans="4:39" ht="15" customHeight="1">
      <c r="D386" s="3124" t="s">
        <v>67</v>
      </c>
      <c r="E386" s="3426" cm="1">
        <f t="array" ref="E386">SUMPRODUCT($I386:$AO386,--($I$2:$AO$2&lt;=E$58))</f>
        <v>17873951.177168731</v>
      </c>
      <c r="F386" s="2735" cm="1">
        <f t="array" ref="F386">SUMPRODUCT($I386:$AO386,--($I$2:$AO$2&lt;=F$58))</f>
        <v>4841881.9073249912</v>
      </c>
      <c r="I386" s="3426">
        <f>+I86</f>
        <v>442854.30000000005</v>
      </c>
      <c r="J386" s="3426">
        <f t="shared" ref="J386:AL387" si="95">+J86</f>
        <v>451566.45186545461</v>
      </c>
      <c r="K386" s="3426">
        <f t="shared" si="95"/>
        <v>460449.99551851681</v>
      </c>
      <c r="L386" s="3426">
        <f t="shared" si="95"/>
        <v>469508.30270308105</v>
      </c>
      <c r="M386" s="3426">
        <f t="shared" si="95"/>
        <v>478744.81149443984</v>
      </c>
      <c r="N386" s="3426">
        <f t="shared" si="95"/>
        <v>488163.02760420315</v>
      </c>
      <c r="O386" s="3426">
        <f t="shared" si="95"/>
        <v>497766.52571088943</v>
      </c>
      <c r="P386" s="3426">
        <f t="shared" si="95"/>
        <v>507558.95081669267</v>
      </c>
      <c r="Q386" s="3426">
        <f t="shared" si="95"/>
        <v>517544.01963094115</v>
      </c>
      <c r="R386" s="3426">
        <f t="shared" si="95"/>
        <v>527725.52198077168</v>
      </c>
      <c r="S386" s="3426">
        <f t="shared" si="95"/>
        <v>538107.32224955701</v>
      </c>
      <c r="T386" s="3426">
        <f t="shared" si="95"/>
        <v>548693.36084363004</v>
      </c>
      <c r="U386" s="3426">
        <f t="shared" si="95"/>
        <v>559487.65568786301</v>
      </c>
      <c r="V386" s="3426">
        <f t="shared" si="95"/>
        <v>570494.30375066772</v>
      </c>
      <c r="W386" s="3426">
        <f t="shared" si="95"/>
        <v>581717.48259899905</v>
      </c>
      <c r="X386" s="3426">
        <f t="shared" si="95"/>
        <v>593161.45198394661</v>
      </c>
      <c r="Y386" s="3426">
        <f t="shared" si="95"/>
        <v>604830.55545752181</v>
      </c>
      <c r="Z386" s="3426">
        <f t="shared" si="95"/>
        <v>616729.2220212497</v>
      </c>
      <c r="AA386" s="3426">
        <f t="shared" si="95"/>
        <v>628861.96780719503</v>
      </c>
      <c r="AB386" s="3426">
        <f t="shared" si="95"/>
        <v>641233.39779205655</v>
      </c>
      <c r="AC386" s="3426">
        <f t="shared" si="95"/>
        <v>653848.20754498383</v>
      </c>
      <c r="AD386" s="3426">
        <f t="shared" si="95"/>
        <v>666711.1850097779</v>
      </c>
      <c r="AE386" s="3426">
        <f t="shared" si="95"/>
        <v>679827.21232215199</v>
      </c>
      <c r="AF386" s="3426">
        <f t="shared" si="95"/>
        <v>693201.26766274404</v>
      </c>
      <c r="AG386" s="3426">
        <f t="shared" si="95"/>
        <v>706838.42714658217</v>
      </c>
      <c r="AH386" s="3426">
        <f t="shared" si="95"/>
        <v>720743.86674972042</v>
      </c>
      <c r="AI386" s="3426">
        <f t="shared" si="95"/>
        <v>734922.86427377851</v>
      </c>
      <c r="AJ386" s="3426">
        <f t="shared" si="95"/>
        <v>749380.80134912813</v>
      </c>
      <c r="AK386" s="3426">
        <f t="shared" si="95"/>
        <v>764123.16547748738</v>
      </c>
      <c r="AL386" s="3426">
        <f t="shared" si="95"/>
        <v>779155.5521146988</v>
      </c>
    </row>
    <row r="387" spans="4:39" ht="15" customHeight="1">
      <c r="D387" s="3125">
        <v>0</v>
      </c>
      <c r="E387" s="3426" cm="1">
        <f t="array" ref="E387">SUMPRODUCT($I387:$AO387,--($I$2:$AO$2&lt;=E$58))</f>
        <v>0</v>
      </c>
      <c r="F387" s="2735" cm="1">
        <f t="array" ref="F387">SUMPRODUCT($I387:$AO387,--($I$2:$AO$2&lt;=F$58))</f>
        <v>0</v>
      </c>
      <c r="I387" s="3426">
        <f>+I87</f>
        <v>0</v>
      </c>
      <c r="J387" s="3426">
        <f t="shared" si="95"/>
        <v>0</v>
      </c>
      <c r="K387" s="3426">
        <f t="shared" si="95"/>
        <v>0</v>
      </c>
      <c r="L387" s="3426">
        <f t="shared" si="95"/>
        <v>0</v>
      </c>
      <c r="M387" s="3426">
        <f t="shared" si="95"/>
        <v>0</v>
      </c>
      <c r="N387" s="3426">
        <f t="shared" si="95"/>
        <v>0</v>
      </c>
      <c r="O387" s="3426">
        <f t="shared" si="95"/>
        <v>0</v>
      </c>
      <c r="P387" s="3426">
        <f t="shared" si="95"/>
        <v>0</v>
      </c>
      <c r="Q387" s="3426">
        <f t="shared" si="95"/>
        <v>0</v>
      </c>
      <c r="R387" s="3426">
        <f t="shared" si="95"/>
        <v>0</v>
      </c>
      <c r="S387" s="3426">
        <f t="shared" si="95"/>
        <v>0</v>
      </c>
      <c r="T387" s="3426">
        <f t="shared" si="95"/>
        <v>0</v>
      </c>
      <c r="U387" s="3426">
        <f t="shared" si="95"/>
        <v>0</v>
      </c>
      <c r="V387" s="3426">
        <f t="shared" si="95"/>
        <v>0</v>
      </c>
      <c r="W387" s="3426">
        <f t="shared" si="95"/>
        <v>0</v>
      </c>
      <c r="X387" s="3426">
        <f t="shared" si="95"/>
        <v>0</v>
      </c>
      <c r="Y387" s="3426">
        <f t="shared" si="95"/>
        <v>0</v>
      </c>
      <c r="Z387" s="3426">
        <f t="shared" si="95"/>
        <v>0</v>
      </c>
      <c r="AA387" s="3426">
        <f t="shared" si="95"/>
        <v>0</v>
      </c>
      <c r="AB387" s="3426">
        <f t="shared" si="95"/>
        <v>0</v>
      </c>
      <c r="AC387" s="3426">
        <f t="shared" si="95"/>
        <v>0</v>
      </c>
      <c r="AD387" s="3426">
        <f t="shared" si="95"/>
        <v>0</v>
      </c>
      <c r="AE387" s="3426">
        <f t="shared" si="95"/>
        <v>0</v>
      </c>
      <c r="AF387" s="3426">
        <f t="shared" si="95"/>
        <v>0</v>
      </c>
      <c r="AG387" s="3426">
        <f t="shared" si="95"/>
        <v>0</v>
      </c>
      <c r="AH387" s="3426">
        <f t="shared" si="95"/>
        <v>0</v>
      </c>
      <c r="AI387" s="3426">
        <f t="shared" si="95"/>
        <v>0</v>
      </c>
      <c r="AJ387" s="3426">
        <f t="shared" si="95"/>
        <v>0</v>
      </c>
      <c r="AK387" s="3426">
        <f t="shared" si="95"/>
        <v>0</v>
      </c>
      <c r="AL387" s="3426">
        <f t="shared" si="95"/>
        <v>0</v>
      </c>
    </row>
    <row r="388" spans="4:39" ht="15" customHeight="1">
      <c r="D388" s="3126">
        <f>+D96</f>
        <v>0</v>
      </c>
      <c r="E388" s="3426" cm="1">
        <f t="array" ref="E388">SUMPRODUCT($I388:$AO388,--($I$2:$AO$2&lt;=E$58))</f>
        <v>0</v>
      </c>
      <c r="F388" s="2735" cm="1">
        <f t="array" ref="F388">SUMPRODUCT($I388:$AO388,--($I$2:$AO$2&lt;=F$58))</f>
        <v>0</v>
      </c>
      <c r="I388" s="3426">
        <f>+I96</f>
        <v>0</v>
      </c>
      <c r="J388" s="3426">
        <f t="shared" ref="J388:AL388" si="96">+J96</f>
        <v>0</v>
      </c>
      <c r="K388" s="3426">
        <f t="shared" si="96"/>
        <v>0</v>
      </c>
      <c r="L388" s="3426">
        <f t="shared" si="96"/>
        <v>0</v>
      </c>
      <c r="M388" s="3426">
        <f t="shared" si="96"/>
        <v>0</v>
      </c>
      <c r="N388" s="3426">
        <f t="shared" si="96"/>
        <v>0</v>
      </c>
      <c r="O388" s="3426">
        <f t="shared" si="96"/>
        <v>0</v>
      </c>
      <c r="P388" s="3426">
        <f t="shared" si="96"/>
        <v>0</v>
      </c>
      <c r="Q388" s="3426">
        <f t="shared" si="96"/>
        <v>0</v>
      </c>
      <c r="R388" s="3426">
        <f t="shared" si="96"/>
        <v>0</v>
      </c>
      <c r="S388" s="3426">
        <f t="shared" si="96"/>
        <v>0</v>
      </c>
      <c r="T388" s="3426">
        <f t="shared" si="96"/>
        <v>0</v>
      </c>
      <c r="U388" s="3426">
        <f t="shared" si="96"/>
        <v>0</v>
      </c>
      <c r="V388" s="3426">
        <f t="shared" si="96"/>
        <v>0</v>
      </c>
      <c r="W388" s="3426">
        <f t="shared" si="96"/>
        <v>0</v>
      </c>
      <c r="X388" s="3426">
        <f t="shared" si="96"/>
        <v>0</v>
      </c>
      <c r="Y388" s="3426">
        <f t="shared" si="96"/>
        <v>0</v>
      </c>
      <c r="Z388" s="3426">
        <f t="shared" si="96"/>
        <v>0</v>
      </c>
      <c r="AA388" s="3426">
        <f t="shared" si="96"/>
        <v>0</v>
      </c>
      <c r="AB388" s="3426">
        <f t="shared" si="96"/>
        <v>0</v>
      </c>
      <c r="AC388" s="3426">
        <f t="shared" si="96"/>
        <v>0</v>
      </c>
      <c r="AD388" s="3426">
        <f t="shared" si="96"/>
        <v>0</v>
      </c>
      <c r="AE388" s="3426">
        <f t="shared" si="96"/>
        <v>0</v>
      </c>
      <c r="AF388" s="3426">
        <f t="shared" si="96"/>
        <v>0</v>
      </c>
      <c r="AG388" s="3426">
        <f t="shared" si="96"/>
        <v>0</v>
      </c>
      <c r="AH388" s="3426">
        <f t="shared" si="96"/>
        <v>0</v>
      </c>
      <c r="AI388" s="3426">
        <f t="shared" si="96"/>
        <v>0</v>
      </c>
      <c r="AJ388" s="3426">
        <f t="shared" si="96"/>
        <v>0</v>
      </c>
      <c r="AK388" s="3426">
        <f t="shared" si="96"/>
        <v>0</v>
      </c>
      <c r="AL388" s="3426">
        <f t="shared" si="96"/>
        <v>0</v>
      </c>
    </row>
    <row r="389" spans="4:39" s="8" customFormat="1" ht="15" customHeight="1">
      <c r="D389" s="17" t="s">
        <v>51</v>
      </c>
      <c r="E389" s="3427">
        <f>SUM(E381:E388)</f>
        <v>14724981.473545503</v>
      </c>
      <c r="F389" s="3427">
        <f>SUM(F381:F388)</f>
        <v>1714528.3667308083</v>
      </c>
      <c r="I389" s="3427">
        <f>SUM(I381:I388)</f>
        <v>-276073.15185190912</v>
      </c>
      <c r="J389" s="3427">
        <f t="shared" ref="J389:AL389" si="97">SUM(J381:J388)</f>
        <v>-2455442.9705656138</v>
      </c>
      <c r="K389" s="3427">
        <f t="shared" si="97"/>
        <v>-744346.53301928658</v>
      </c>
      <c r="L389" s="3427">
        <f t="shared" si="97"/>
        <v>712169.19075875368</v>
      </c>
      <c r="M389" s="3427">
        <f t="shared" si="97"/>
        <v>721624.73883901595</v>
      </c>
      <c r="N389" s="3427">
        <f t="shared" si="97"/>
        <v>731266.30333787529</v>
      </c>
      <c r="O389" s="3427">
        <f t="shared" si="97"/>
        <v>741097.54370560311</v>
      </c>
      <c r="P389" s="3427">
        <f t="shared" si="97"/>
        <v>751122.19138383784</v>
      </c>
      <c r="Q389" s="3427">
        <f t="shared" si="97"/>
        <v>761344.05122185184</v>
      </c>
      <c r="R389" s="3427">
        <f t="shared" si="97"/>
        <v>771767.00292067905</v>
      </c>
      <c r="S389" s="3427">
        <f t="shared" si="97"/>
        <v>782395.002505654</v>
      </c>
      <c r="T389" s="3427">
        <f t="shared" si="97"/>
        <v>793232.08382791886</v>
      </c>
      <c r="U389" s="3427">
        <f t="shared" si="97"/>
        <v>804282.36009546916</v>
      </c>
      <c r="V389" s="3427">
        <f t="shared" si="97"/>
        <v>584023.29716579022</v>
      </c>
      <c r="W389" s="3427">
        <f t="shared" si="97"/>
        <v>595512.6282118517</v>
      </c>
      <c r="X389" s="3427">
        <f t="shared" si="97"/>
        <v>607227.98573412851</v>
      </c>
      <c r="Y389" s="3427">
        <f t="shared" si="97"/>
        <v>310253.10453097016</v>
      </c>
      <c r="Z389" s="3427">
        <f t="shared" si="97"/>
        <v>631354.65391212737</v>
      </c>
      <c r="AA389" s="3427">
        <f t="shared" si="97"/>
        <v>643775.12183090788</v>
      </c>
      <c r="AB389" s="3427">
        <f t="shared" si="97"/>
        <v>656439.93422765401</v>
      </c>
      <c r="AC389" s="3427">
        <f t="shared" si="97"/>
        <v>669353.89802464156</v>
      </c>
      <c r="AD389" s="3427">
        <f t="shared" si="97"/>
        <v>682521.91470941727</v>
      </c>
      <c r="AE389" s="3427">
        <f t="shared" si="97"/>
        <v>695948.98219515523</v>
      </c>
      <c r="AF389" s="3427">
        <f t="shared" si="97"/>
        <v>709640.19671761256</v>
      </c>
      <c r="AG389" s="3427">
        <f t="shared" si="97"/>
        <v>723600.75476940279</v>
      </c>
      <c r="AH389" s="3427">
        <f t="shared" si="97"/>
        <v>737835.95507232088</v>
      </c>
      <c r="AI389" s="3427">
        <f t="shared" si="97"/>
        <v>752351.20058847091</v>
      </c>
      <c r="AJ389" s="3427">
        <f t="shared" si="97"/>
        <v>767152.00057095685</v>
      </c>
      <c r="AK389" s="3427">
        <f t="shared" si="97"/>
        <v>782243.97265491635</v>
      </c>
      <c r="AL389" s="3427">
        <f t="shared" si="97"/>
        <v>81308.059469327796</v>
      </c>
      <c r="AM389" s="3541"/>
    </row>
    <row r="391" spans="4:39" ht="15" customHeight="1">
      <c r="D391" s="17" t="s">
        <v>21</v>
      </c>
      <c r="E391" s="3426" t="s">
        <v>121</v>
      </c>
      <c r="F391" t="s">
        <v>122</v>
      </c>
    </row>
    <row r="393" spans="4:39" ht="15" customHeight="1">
      <c r="D393" s="3131" t="s">
        <v>1367</v>
      </c>
      <c r="E393" s="3426" cm="1">
        <f t="array" ref="E393">SUMPRODUCT($I393:$AO393,--($I$2:$AO$2&lt;=E$58))</f>
        <v>-5236302.5999999987</v>
      </c>
      <c r="F393" s="2735" cm="1">
        <f t="array" ref="F393">SUMPRODUCT($I393:$AO393,--($I$2:$AO$2&lt;=F$58))</f>
        <v>-5236302.5999999987</v>
      </c>
      <c r="I393" s="3426">
        <f t="shared" ref="I393:AL393" si="98">+I114</f>
        <v>-785445.38999999978</v>
      </c>
      <c r="J393" s="3426">
        <f t="shared" si="98"/>
        <v>-4450857.209999999</v>
      </c>
      <c r="K393" s="3426">
        <f t="shared" si="98"/>
        <v>0</v>
      </c>
      <c r="L393" s="3426">
        <f t="shared" si="98"/>
        <v>0</v>
      </c>
      <c r="M393" s="3426">
        <f t="shared" si="98"/>
        <v>0</v>
      </c>
      <c r="N393" s="3426">
        <f t="shared" si="98"/>
        <v>0</v>
      </c>
      <c r="O393" s="3426">
        <f t="shared" si="98"/>
        <v>0</v>
      </c>
      <c r="P393" s="3426">
        <f t="shared" si="98"/>
        <v>0</v>
      </c>
      <c r="Q393" s="3426">
        <f t="shared" si="98"/>
        <v>0</v>
      </c>
      <c r="R393" s="3426">
        <f t="shared" si="98"/>
        <v>0</v>
      </c>
      <c r="S393" s="3426">
        <f t="shared" si="98"/>
        <v>0</v>
      </c>
      <c r="T393" s="3426">
        <f t="shared" si="98"/>
        <v>0</v>
      </c>
      <c r="U393" s="3426">
        <f t="shared" si="98"/>
        <v>0</v>
      </c>
      <c r="V393" s="3426">
        <f t="shared" si="98"/>
        <v>0</v>
      </c>
      <c r="W393" s="3426">
        <f t="shared" si="98"/>
        <v>0</v>
      </c>
      <c r="X393" s="3426">
        <f t="shared" si="98"/>
        <v>0</v>
      </c>
      <c r="Y393" s="3426">
        <f t="shared" si="98"/>
        <v>0</v>
      </c>
      <c r="Z393" s="3426">
        <f t="shared" si="98"/>
        <v>0</v>
      </c>
      <c r="AA393" s="3426">
        <f t="shared" si="98"/>
        <v>0</v>
      </c>
      <c r="AB393" s="3426">
        <f t="shared" si="98"/>
        <v>0</v>
      </c>
      <c r="AC393" s="3426">
        <f t="shared" si="98"/>
        <v>0</v>
      </c>
      <c r="AD393" s="3426">
        <f t="shared" si="98"/>
        <v>0</v>
      </c>
      <c r="AE393" s="3426">
        <f t="shared" si="98"/>
        <v>0</v>
      </c>
      <c r="AF393" s="3426">
        <f t="shared" si="98"/>
        <v>0</v>
      </c>
      <c r="AG393" s="3426">
        <f t="shared" si="98"/>
        <v>0</v>
      </c>
      <c r="AH393" s="3426">
        <f t="shared" si="98"/>
        <v>0</v>
      </c>
      <c r="AI393" s="3426">
        <f t="shared" si="98"/>
        <v>0</v>
      </c>
      <c r="AJ393" s="3426">
        <f t="shared" si="98"/>
        <v>0</v>
      </c>
      <c r="AK393" s="3426">
        <f t="shared" si="98"/>
        <v>0</v>
      </c>
      <c r="AL393" s="3426">
        <f t="shared" si="98"/>
        <v>0</v>
      </c>
    </row>
    <row r="394" spans="4:39" ht="15" customHeight="1">
      <c r="D394" s="3119" t="s">
        <v>56</v>
      </c>
      <c r="E394" s="3426" cm="1">
        <f t="array" ref="E394">SUMPRODUCT($I394:$AO394,--($I$2:$AO$2&lt;=E$58))</f>
        <v>2525594.7481788881</v>
      </c>
      <c r="F394" s="2735" cm="1">
        <f t="array" ref="F394">SUMPRODUCT($I394:$AO394,--($I$2:$AO$2&lt;=F$58))</f>
        <v>2020475.7985431105</v>
      </c>
      <c r="I394" s="3426">
        <f t="shared" ref="I394:AL394" si="99">+I105</f>
        <v>0</v>
      </c>
      <c r="J394" s="3426">
        <f t="shared" si="99"/>
        <v>0</v>
      </c>
      <c r="K394" s="3426">
        <f t="shared" si="99"/>
        <v>252559.47481788881</v>
      </c>
      <c r="L394" s="3426">
        <f t="shared" si="99"/>
        <v>252559.47481788881</v>
      </c>
      <c r="M394" s="3426">
        <f t="shared" si="99"/>
        <v>252559.47481788881</v>
      </c>
      <c r="N394" s="3426">
        <f t="shared" si="99"/>
        <v>252559.47481788881</v>
      </c>
      <c r="O394" s="3426">
        <f t="shared" si="99"/>
        <v>252559.47481788881</v>
      </c>
      <c r="P394" s="3426">
        <f t="shared" si="99"/>
        <v>252559.47481788881</v>
      </c>
      <c r="Q394" s="3426">
        <f t="shared" si="99"/>
        <v>252559.47481788881</v>
      </c>
      <c r="R394" s="3426">
        <f t="shared" si="99"/>
        <v>252559.47481788881</v>
      </c>
      <c r="S394" s="3426">
        <f t="shared" si="99"/>
        <v>252559.47481788881</v>
      </c>
      <c r="T394" s="3426">
        <f t="shared" si="99"/>
        <v>252559.47481788881</v>
      </c>
      <c r="U394" s="3426">
        <f t="shared" si="99"/>
        <v>0</v>
      </c>
      <c r="V394" s="3426">
        <f t="shared" si="99"/>
        <v>0</v>
      </c>
      <c r="W394" s="3426">
        <f t="shared" si="99"/>
        <v>0</v>
      </c>
      <c r="X394" s="3426">
        <f t="shared" si="99"/>
        <v>0</v>
      </c>
      <c r="Y394" s="3426">
        <f t="shared" si="99"/>
        <v>0</v>
      </c>
      <c r="Z394" s="3426">
        <f t="shared" si="99"/>
        <v>0</v>
      </c>
      <c r="AA394" s="3426">
        <f t="shared" si="99"/>
        <v>0</v>
      </c>
      <c r="AB394" s="3426">
        <f t="shared" si="99"/>
        <v>0</v>
      </c>
      <c r="AC394" s="3426">
        <f t="shared" si="99"/>
        <v>0</v>
      </c>
      <c r="AD394" s="3426">
        <f t="shared" si="99"/>
        <v>0</v>
      </c>
      <c r="AE394" s="3426">
        <f t="shared" si="99"/>
        <v>0</v>
      </c>
      <c r="AF394" s="3426">
        <f t="shared" si="99"/>
        <v>0</v>
      </c>
      <c r="AG394" s="3426">
        <f t="shared" si="99"/>
        <v>0</v>
      </c>
      <c r="AH394" s="3426">
        <f t="shared" si="99"/>
        <v>0</v>
      </c>
      <c r="AI394" s="3426">
        <f t="shared" si="99"/>
        <v>0</v>
      </c>
      <c r="AJ394" s="3426">
        <f t="shared" si="99"/>
        <v>0</v>
      </c>
      <c r="AK394" s="3426">
        <f t="shared" si="99"/>
        <v>0</v>
      </c>
      <c r="AL394" s="3426">
        <f t="shared" si="99"/>
        <v>0</v>
      </c>
    </row>
    <row r="395" spans="4:39" ht="15" customHeight="1">
      <c r="D395" s="3121" t="s">
        <v>123</v>
      </c>
      <c r="E395" s="3426" cm="1">
        <f t="array" ref="E395">SUMPRODUCT($I395:$AO395,--($I$2:$AO$2&lt;=E$58))</f>
        <v>-249478.99957430235</v>
      </c>
      <c r="F395" s="2735" cm="1">
        <f t="array" ref="F395">SUMPRODUCT($I395:$AO395,--($I$2:$AO$2&lt;=F$58))</f>
        <v>0</v>
      </c>
      <c r="I395" s="3426">
        <f>+I106+I115+I116</f>
        <v>0</v>
      </c>
      <c r="J395" s="3426">
        <f t="shared" ref="J395:AL395" si="100">+J106+J115+J116</f>
        <v>0</v>
      </c>
      <c r="K395" s="3426">
        <f t="shared" si="100"/>
        <v>0</v>
      </c>
      <c r="L395" s="3426">
        <f t="shared" si="100"/>
        <v>0</v>
      </c>
      <c r="M395" s="3426">
        <f t="shared" si="100"/>
        <v>0</v>
      </c>
      <c r="N395" s="3426">
        <f t="shared" si="100"/>
        <v>0</v>
      </c>
      <c r="O395" s="3426">
        <f t="shared" si="100"/>
        <v>0</v>
      </c>
      <c r="P395" s="3426">
        <f t="shared" si="100"/>
        <v>0</v>
      </c>
      <c r="Q395" s="3426">
        <f t="shared" si="100"/>
        <v>0</v>
      </c>
      <c r="R395" s="3426">
        <f t="shared" si="100"/>
        <v>0</v>
      </c>
      <c r="S395" s="3426">
        <f t="shared" si="100"/>
        <v>0</v>
      </c>
      <c r="T395" s="3426">
        <f t="shared" si="100"/>
        <v>0</v>
      </c>
      <c r="U395" s="3426">
        <f t="shared" si="100"/>
        <v>0</v>
      </c>
      <c r="V395" s="3426">
        <f t="shared" si="100"/>
        <v>0</v>
      </c>
      <c r="W395" s="3426">
        <f t="shared" si="100"/>
        <v>0</v>
      </c>
      <c r="X395" s="3426">
        <f t="shared" si="100"/>
        <v>0</v>
      </c>
      <c r="Y395" s="3568">
        <f t="shared" si="100"/>
        <v>-116826.26151497579</v>
      </c>
      <c r="Z395" s="3426">
        <f t="shared" si="100"/>
        <v>0</v>
      </c>
      <c r="AA395" s="3426">
        <f t="shared" si="100"/>
        <v>0</v>
      </c>
      <c r="AB395" s="3426">
        <f t="shared" si="100"/>
        <v>0</v>
      </c>
      <c r="AC395" s="3426">
        <f t="shared" si="100"/>
        <v>0</v>
      </c>
      <c r="AD395" s="3426">
        <f t="shared" si="100"/>
        <v>0</v>
      </c>
      <c r="AE395" s="3426">
        <f t="shared" si="100"/>
        <v>0</v>
      </c>
      <c r="AF395" s="3426">
        <f t="shared" si="100"/>
        <v>0</v>
      </c>
      <c r="AG395" s="3426">
        <f t="shared" si="100"/>
        <v>0</v>
      </c>
      <c r="AH395" s="3426">
        <f t="shared" si="100"/>
        <v>0</v>
      </c>
      <c r="AI395" s="3426">
        <f t="shared" si="100"/>
        <v>0</v>
      </c>
      <c r="AJ395" s="3426">
        <f t="shared" si="100"/>
        <v>0</v>
      </c>
      <c r="AK395" s="3426">
        <f t="shared" si="100"/>
        <v>0</v>
      </c>
      <c r="AL395" s="3426">
        <f t="shared" si="100"/>
        <v>-132652.73805932654</v>
      </c>
    </row>
    <row r="396" spans="4:39" ht="15" customHeight="1">
      <c r="D396" s="3122" t="s">
        <v>124</v>
      </c>
      <c r="E396" s="3426" cm="1">
        <f t="array" ref="E396">SUMPRODUCT($I396:$AO396,--($I$2:$AO$2&lt;=E$58))</f>
        <v>463587.03227306256</v>
      </c>
      <c r="F396" s="2735" cm="1">
        <f t="array" ref="F396">SUMPRODUCT($I396:$AO396,--($I$2:$AO$2&lt;=F$58))</f>
        <v>125581.27980681782</v>
      </c>
      <c r="I396" s="3426">
        <f t="shared" ref="I396:AL397" si="101">+I107+I117</f>
        <v>11486.073148090847</v>
      </c>
      <c r="J396" s="3426">
        <f t="shared" si="101"/>
        <v>11712.035532567832</v>
      </c>
      <c r="K396" s="3426">
        <f t="shared" si="101"/>
        <v>11942.443213408529</v>
      </c>
      <c r="L396" s="3426">
        <f t="shared" si="101"/>
        <v>12177.383641715949</v>
      </c>
      <c r="M396" s="3426">
        <f t="shared" si="101"/>
        <v>12416.945988994798</v>
      </c>
      <c r="N396" s="3426">
        <f t="shared" si="101"/>
        <v>12661.221180996477</v>
      </c>
      <c r="O396" s="3426">
        <f t="shared" si="101"/>
        <v>12910.301932229897</v>
      </c>
      <c r="P396" s="3426">
        <f t="shared" si="101"/>
        <v>13164.282781151218</v>
      </c>
      <c r="Q396" s="3426">
        <f t="shared" si="101"/>
        <v>13423.260126045867</v>
      </c>
      <c r="R396" s="3426">
        <f t="shared" si="101"/>
        <v>13687.332261616442</v>
      </c>
      <c r="S396" s="3426">
        <f t="shared" si="101"/>
        <v>13956.599416290423</v>
      </c>
      <c r="T396" s="3426">
        <f t="shared" si="101"/>
        <v>14231.163790261809</v>
      </c>
      <c r="U396" s="3426">
        <f t="shared" si="101"/>
        <v>14511.129594281143</v>
      </c>
      <c r="V396" s="3426">
        <f t="shared" si="101"/>
        <v>14796.603089208635</v>
      </c>
      <c r="W396" s="3426">
        <f t="shared" si="101"/>
        <v>15087.692626345432</v>
      </c>
      <c r="X396" s="3426">
        <f t="shared" si="101"/>
        <v>15384.50868855826</v>
      </c>
      <c r="Y396" s="3426">
        <f t="shared" si="101"/>
        <v>15687.163932213174</v>
      </c>
      <c r="Z396" s="3426">
        <f t="shared" si="101"/>
        <v>15995.773229934168</v>
      </c>
      <c r="AA396" s="3426">
        <f t="shared" si="101"/>
        <v>16310.453714203051</v>
      </c>
      <c r="AB396" s="3426">
        <f t="shared" si="101"/>
        <v>16631.324821817012</v>
      </c>
      <c r="AC396" s="3426">
        <f t="shared" si="101"/>
        <v>16958.508339220753</v>
      </c>
      <c r="AD396" s="3426">
        <f t="shared" si="101"/>
        <v>17292.128448730517</v>
      </c>
      <c r="AE396" s="3426">
        <f t="shared" si="101"/>
        <v>17632.31177566736</v>
      </c>
      <c r="AF396" s="3426">
        <f t="shared" si="101"/>
        <v>17979.187436417757</v>
      </c>
      <c r="AG396" s="3426">
        <f t="shared" si="101"/>
        <v>18332.887087439653</v>
      </c>
      <c r="AH396" s="3426">
        <f t="shared" si="101"/>
        <v>18693.544975232555</v>
      </c>
      <c r="AI396" s="3426">
        <f t="shared" si="101"/>
        <v>19061.297987290764</v>
      </c>
      <c r="AJ396" s="3426">
        <f t="shared" si="101"/>
        <v>19436.285704058922</v>
      </c>
      <c r="AK396" s="3426">
        <f t="shared" si="101"/>
        <v>19818.650451909678</v>
      </c>
      <c r="AL396" s="3426">
        <f t="shared" si="101"/>
        <v>20208.537357163612</v>
      </c>
    </row>
    <row r="397" spans="4:39" ht="15" customHeight="1">
      <c r="D397" s="3123" t="s">
        <v>66</v>
      </c>
      <c r="E397" s="3426" cm="1">
        <f t="array" ref="E397">SUMPRODUCT($I397:$AO397,--($I$2:$AO$2&lt;=E$58))</f>
        <v>0</v>
      </c>
      <c r="F397" s="2735" cm="1">
        <f t="array" ref="F397">SUMPRODUCT($I397:$AO397,--($I$2:$AO$2&lt;=F$58))</f>
        <v>0</v>
      </c>
      <c r="I397" s="3426">
        <f t="shared" si="101"/>
        <v>0</v>
      </c>
      <c r="J397" s="3426">
        <f t="shared" si="101"/>
        <v>0</v>
      </c>
      <c r="K397" s="3426">
        <f t="shared" si="101"/>
        <v>0</v>
      </c>
      <c r="L397" s="3426">
        <f t="shared" si="101"/>
        <v>0</v>
      </c>
      <c r="M397" s="3426">
        <f t="shared" si="101"/>
        <v>0</v>
      </c>
      <c r="N397" s="3426">
        <f t="shared" si="101"/>
        <v>0</v>
      </c>
      <c r="O397" s="3426">
        <f t="shared" si="101"/>
        <v>0</v>
      </c>
      <c r="P397" s="3426">
        <f t="shared" si="101"/>
        <v>0</v>
      </c>
      <c r="Q397" s="3426">
        <f t="shared" si="101"/>
        <v>0</v>
      </c>
      <c r="R397" s="3426">
        <f t="shared" si="101"/>
        <v>0</v>
      </c>
      <c r="S397" s="3426">
        <f t="shared" si="101"/>
        <v>0</v>
      </c>
      <c r="T397" s="3426">
        <f t="shared" si="101"/>
        <v>0</v>
      </c>
      <c r="U397" s="3426">
        <f t="shared" si="101"/>
        <v>0</v>
      </c>
      <c r="V397" s="3426">
        <f t="shared" si="101"/>
        <v>0</v>
      </c>
      <c r="W397" s="3426">
        <f t="shared" si="101"/>
        <v>0</v>
      </c>
      <c r="X397" s="3426">
        <f t="shared" si="101"/>
        <v>0</v>
      </c>
      <c r="Y397" s="3426">
        <f t="shared" si="101"/>
        <v>0</v>
      </c>
      <c r="Z397" s="3426">
        <f t="shared" si="101"/>
        <v>0</v>
      </c>
      <c r="AA397" s="3426">
        <f t="shared" si="101"/>
        <v>0</v>
      </c>
      <c r="AB397" s="3426">
        <f t="shared" si="101"/>
        <v>0</v>
      </c>
      <c r="AC397" s="3426">
        <f t="shared" si="101"/>
        <v>0</v>
      </c>
      <c r="AD397" s="3426">
        <f t="shared" si="101"/>
        <v>0</v>
      </c>
      <c r="AE397" s="3426">
        <f t="shared" si="101"/>
        <v>0</v>
      </c>
      <c r="AF397" s="3426">
        <f t="shared" si="101"/>
        <v>0</v>
      </c>
      <c r="AG397" s="3426">
        <f t="shared" si="101"/>
        <v>0</v>
      </c>
      <c r="AH397" s="3426">
        <f t="shared" si="101"/>
        <v>0</v>
      </c>
      <c r="AI397" s="3426">
        <f t="shared" si="101"/>
        <v>0</v>
      </c>
      <c r="AJ397" s="3426">
        <f t="shared" si="101"/>
        <v>0</v>
      </c>
      <c r="AK397" s="3426">
        <f t="shared" si="101"/>
        <v>0</v>
      </c>
      <c r="AL397" s="3426">
        <f t="shared" si="101"/>
        <v>0</v>
      </c>
    </row>
    <row r="398" spans="4:39" ht="15" customHeight="1">
      <c r="D398" s="3124" t="s">
        <v>67</v>
      </c>
      <c r="E398" s="3426" cm="1">
        <f t="array" ref="E398">SUMPRODUCT($I398:$AO398,--($I$2:$AO$2&lt;=E$58))</f>
        <v>17873951.177168731</v>
      </c>
      <c r="F398" s="2735" cm="1">
        <f t="array" ref="F398">SUMPRODUCT($I398:$AO398,--($I$2:$AO$2&lt;=F$58))</f>
        <v>4841881.9073249912</v>
      </c>
      <c r="I398" s="3426">
        <f t="shared" ref="I398:AL399" si="102">+I109</f>
        <v>442854.30000000005</v>
      </c>
      <c r="J398" s="3426">
        <f t="shared" si="102"/>
        <v>451566.45186545461</v>
      </c>
      <c r="K398" s="3426">
        <f t="shared" si="102"/>
        <v>460449.99551851681</v>
      </c>
      <c r="L398" s="3426">
        <f t="shared" si="102"/>
        <v>469508.30270308105</v>
      </c>
      <c r="M398" s="3426">
        <f t="shared" si="102"/>
        <v>478744.81149443984</v>
      </c>
      <c r="N398" s="3426">
        <f t="shared" si="102"/>
        <v>488163.02760420315</v>
      </c>
      <c r="O398" s="3426">
        <f t="shared" si="102"/>
        <v>497766.52571088943</v>
      </c>
      <c r="P398" s="3426">
        <f t="shared" si="102"/>
        <v>507558.95081669267</v>
      </c>
      <c r="Q398" s="3426">
        <f t="shared" si="102"/>
        <v>517544.01963094115</v>
      </c>
      <c r="R398" s="3426">
        <f t="shared" si="102"/>
        <v>527725.52198077168</v>
      </c>
      <c r="S398" s="3426">
        <f t="shared" si="102"/>
        <v>538107.32224955701</v>
      </c>
      <c r="T398" s="3426">
        <f t="shared" si="102"/>
        <v>548693.36084363004</v>
      </c>
      <c r="U398" s="3426">
        <f t="shared" si="102"/>
        <v>559487.65568786301</v>
      </c>
      <c r="V398" s="3426">
        <f t="shared" si="102"/>
        <v>570494.30375066772</v>
      </c>
      <c r="W398" s="3426">
        <f t="shared" si="102"/>
        <v>581717.48259899905</v>
      </c>
      <c r="X398" s="3426">
        <f t="shared" si="102"/>
        <v>593161.45198394661</v>
      </c>
      <c r="Y398" s="3426">
        <f t="shared" si="102"/>
        <v>604830.55545752181</v>
      </c>
      <c r="Z398" s="3426">
        <f t="shared" si="102"/>
        <v>616729.2220212497</v>
      </c>
      <c r="AA398" s="3426">
        <f t="shared" si="102"/>
        <v>628861.96780719503</v>
      </c>
      <c r="AB398" s="3426">
        <f t="shared" si="102"/>
        <v>641233.39779205655</v>
      </c>
      <c r="AC398" s="3426">
        <f t="shared" si="102"/>
        <v>653848.20754498383</v>
      </c>
      <c r="AD398" s="3426">
        <f t="shared" si="102"/>
        <v>666711.1850097779</v>
      </c>
      <c r="AE398" s="3426">
        <f t="shared" si="102"/>
        <v>679827.21232215199</v>
      </c>
      <c r="AF398" s="3426">
        <f t="shared" si="102"/>
        <v>693201.26766274404</v>
      </c>
      <c r="AG398" s="3426">
        <f t="shared" si="102"/>
        <v>706838.42714658217</v>
      </c>
      <c r="AH398" s="3426">
        <f t="shared" si="102"/>
        <v>720743.86674972042</v>
      </c>
      <c r="AI398" s="3426">
        <f t="shared" si="102"/>
        <v>734922.86427377851</v>
      </c>
      <c r="AJ398" s="3426">
        <f t="shared" si="102"/>
        <v>749380.80134912813</v>
      </c>
      <c r="AK398" s="3426">
        <f t="shared" si="102"/>
        <v>764123.16547748738</v>
      </c>
      <c r="AL398" s="3426">
        <f t="shared" si="102"/>
        <v>779155.5521146988</v>
      </c>
    </row>
    <row r="399" spans="4:39" ht="15" customHeight="1">
      <c r="D399" s="3125">
        <v>0</v>
      </c>
      <c r="E399" s="3426" cm="1">
        <f t="array" ref="E399">SUMPRODUCT($I399:$AO399,--($I$2:$AO$2&lt;=E$58))</f>
        <v>0</v>
      </c>
      <c r="F399" s="2735" cm="1">
        <f t="array" ref="F399">SUMPRODUCT($I399:$AO399,--($I$2:$AO$2&lt;=F$58))</f>
        <v>0</v>
      </c>
      <c r="I399" s="3426">
        <f t="shared" si="102"/>
        <v>0</v>
      </c>
      <c r="J399" s="3426">
        <f t="shared" si="102"/>
        <v>0</v>
      </c>
      <c r="K399" s="3426">
        <f t="shared" si="102"/>
        <v>0</v>
      </c>
      <c r="L399" s="3426">
        <f t="shared" si="102"/>
        <v>0</v>
      </c>
      <c r="M399" s="3426">
        <f t="shared" si="102"/>
        <v>0</v>
      </c>
      <c r="N399" s="3426">
        <f t="shared" si="102"/>
        <v>0</v>
      </c>
      <c r="O399" s="3426">
        <f t="shared" si="102"/>
        <v>0</v>
      </c>
      <c r="P399" s="3426">
        <f t="shared" si="102"/>
        <v>0</v>
      </c>
      <c r="Q399" s="3426">
        <f t="shared" si="102"/>
        <v>0</v>
      </c>
      <c r="R399" s="3426">
        <f t="shared" si="102"/>
        <v>0</v>
      </c>
      <c r="S399" s="3426">
        <f t="shared" si="102"/>
        <v>0</v>
      </c>
      <c r="T399" s="3426">
        <f t="shared" si="102"/>
        <v>0</v>
      </c>
      <c r="U399" s="3426">
        <f t="shared" si="102"/>
        <v>0</v>
      </c>
      <c r="V399" s="3426">
        <f t="shared" si="102"/>
        <v>0</v>
      </c>
      <c r="W399" s="3426">
        <f t="shared" si="102"/>
        <v>0</v>
      </c>
      <c r="X399" s="3426">
        <f t="shared" si="102"/>
        <v>0</v>
      </c>
      <c r="Y399" s="3426">
        <f t="shared" si="102"/>
        <v>0</v>
      </c>
      <c r="Z399" s="3426">
        <f t="shared" si="102"/>
        <v>0</v>
      </c>
      <c r="AA399" s="3426">
        <f t="shared" si="102"/>
        <v>0</v>
      </c>
      <c r="AB399" s="3426">
        <f t="shared" si="102"/>
        <v>0</v>
      </c>
      <c r="AC399" s="3426">
        <f t="shared" si="102"/>
        <v>0</v>
      </c>
      <c r="AD399" s="3426">
        <f t="shared" si="102"/>
        <v>0</v>
      </c>
      <c r="AE399" s="3426">
        <f t="shared" si="102"/>
        <v>0</v>
      </c>
      <c r="AF399" s="3426">
        <f t="shared" si="102"/>
        <v>0</v>
      </c>
      <c r="AG399" s="3426">
        <f t="shared" si="102"/>
        <v>0</v>
      </c>
      <c r="AH399" s="3426">
        <f t="shared" si="102"/>
        <v>0</v>
      </c>
      <c r="AI399" s="3426">
        <f t="shared" si="102"/>
        <v>0</v>
      </c>
      <c r="AJ399" s="3426">
        <f t="shared" si="102"/>
        <v>0</v>
      </c>
      <c r="AK399" s="3426">
        <f t="shared" si="102"/>
        <v>0</v>
      </c>
      <c r="AL399" s="3426">
        <f t="shared" si="102"/>
        <v>0</v>
      </c>
    </row>
    <row r="400" spans="4:39" ht="15" customHeight="1">
      <c r="D400" s="3126">
        <f>+D119</f>
        <v>0</v>
      </c>
      <c r="E400" s="3426" cm="1">
        <f t="array" ref="E400">SUMPRODUCT($I400:$AO400,--($I$2:$AO$2&lt;=E$58))</f>
        <v>0</v>
      </c>
      <c r="F400" s="2735" cm="1">
        <f t="array" ref="F400">SUMPRODUCT($I400:$AO400,--($I$2:$AO$2&lt;=F$58))</f>
        <v>0</v>
      </c>
      <c r="I400" s="3426">
        <f t="shared" ref="I400:AL400" si="103">+I119</f>
        <v>0</v>
      </c>
      <c r="J400" s="3426">
        <f t="shared" si="103"/>
        <v>0</v>
      </c>
      <c r="K400" s="3426">
        <f t="shared" si="103"/>
        <v>0</v>
      </c>
      <c r="L400" s="3426">
        <f t="shared" si="103"/>
        <v>0</v>
      </c>
      <c r="M400" s="3426">
        <f t="shared" si="103"/>
        <v>0</v>
      </c>
      <c r="N400" s="3426">
        <f t="shared" si="103"/>
        <v>0</v>
      </c>
      <c r="O400" s="3426">
        <f t="shared" si="103"/>
        <v>0</v>
      </c>
      <c r="P400" s="3426">
        <f t="shared" si="103"/>
        <v>0</v>
      </c>
      <c r="Q400" s="3426">
        <f t="shared" si="103"/>
        <v>0</v>
      </c>
      <c r="R400" s="3426">
        <f t="shared" si="103"/>
        <v>0</v>
      </c>
      <c r="S400" s="3426">
        <f t="shared" si="103"/>
        <v>0</v>
      </c>
      <c r="T400" s="3426">
        <f t="shared" si="103"/>
        <v>0</v>
      </c>
      <c r="U400" s="3426">
        <f t="shared" si="103"/>
        <v>0</v>
      </c>
      <c r="V400" s="3426">
        <f t="shared" si="103"/>
        <v>0</v>
      </c>
      <c r="W400" s="3426">
        <f t="shared" si="103"/>
        <v>0</v>
      </c>
      <c r="X400" s="3426">
        <f t="shared" si="103"/>
        <v>0</v>
      </c>
      <c r="Y400" s="3426">
        <f t="shared" si="103"/>
        <v>0</v>
      </c>
      <c r="Z400" s="3426">
        <f t="shared" si="103"/>
        <v>0</v>
      </c>
      <c r="AA400" s="3426">
        <f t="shared" si="103"/>
        <v>0</v>
      </c>
      <c r="AB400" s="3426">
        <f t="shared" si="103"/>
        <v>0</v>
      </c>
      <c r="AC400" s="3426">
        <f t="shared" si="103"/>
        <v>0</v>
      </c>
      <c r="AD400" s="3426">
        <f t="shared" si="103"/>
        <v>0</v>
      </c>
      <c r="AE400" s="3426">
        <f t="shared" si="103"/>
        <v>0</v>
      </c>
      <c r="AF400" s="3426">
        <f t="shared" si="103"/>
        <v>0</v>
      </c>
      <c r="AG400" s="3426">
        <f t="shared" si="103"/>
        <v>0</v>
      </c>
      <c r="AH400" s="3426">
        <f t="shared" si="103"/>
        <v>0</v>
      </c>
      <c r="AI400" s="3426">
        <f t="shared" si="103"/>
        <v>0</v>
      </c>
      <c r="AJ400" s="3426">
        <f t="shared" si="103"/>
        <v>0</v>
      </c>
      <c r="AK400" s="3426">
        <f t="shared" si="103"/>
        <v>0</v>
      </c>
      <c r="AL400" s="3426">
        <f t="shared" si="103"/>
        <v>0</v>
      </c>
    </row>
    <row r="401" spans="4:39" s="8" customFormat="1" ht="15" customHeight="1">
      <c r="D401" s="17" t="s">
        <v>51</v>
      </c>
      <c r="E401" s="3427">
        <f>SUM(E393:E400)</f>
        <v>15377351.358046381</v>
      </c>
      <c r="F401" s="3427">
        <f>SUM(F393:F400)</f>
        <v>1751636.3856749209</v>
      </c>
      <c r="I401" s="3427">
        <f>SUM(I393:I400)</f>
        <v>-331105.01685190888</v>
      </c>
      <c r="J401" s="3427">
        <f t="shared" ref="J401:AL401" si="104">SUM(J393:J400)</f>
        <v>-3987578.7226019767</v>
      </c>
      <c r="K401" s="3427">
        <f t="shared" si="104"/>
        <v>724951.91354981414</v>
      </c>
      <c r="L401" s="3427">
        <f t="shared" si="104"/>
        <v>734245.16116268584</v>
      </c>
      <c r="M401" s="3427">
        <f t="shared" si="104"/>
        <v>743721.23230132344</v>
      </c>
      <c r="N401" s="3427">
        <f t="shared" si="104"/>
        <v>753383.72360308841</v>
      </c>
      <c r="O401" s="3427">
        <f t="shared" si="104"/>
        <v>763236.30246100808</v>
      </c>
      <c r="P401" s="3427">
        <f t="shared" si="104"/>
        <v>773282.70841573272</v>
      </c>
      <c r="Q401" s="3427">
        <f t="shared" si="104"/>
        <v>783526.75457487581</v>
      </c>
      <c r="R401" s="3427">
        <f t="shared" si="104"/>
        <v>793972.32906027697</v>
      </c>
      <c r="S401" s="3427">
        <f t="shared" si="104"/>
        <v>804623.39648373623</v>
      </c>
      <c r="T401" s="3427">
        <f t="shared" si="104"/>
        <v>815483.99945178069</v>
      </c>
      <c r="U401" s="3427">
        <f t="shared" si="104"/>
        <v>573998.78528214421</v>
      </c>
      <c r="V401" s="3427">
        <f t="shared" si="104"/>
        <v>585290.90683987632</v>
      </c>
      <c r="W401" s="3427">
        <f t="shared" si="104"/>
        <v>596805.17522534449</v>
      </c>
      <c r="X401" s="3427">
        <f t="shared" si="104"/>
        <v>608545.96067250485</v>
      </c>
      <c r="Y401" s="3427">
        <f t="shared" si="104"/>
        <v>503691.45787475922</v>
      </c>
      <c r="Z401" s="3427">
        <f t="shared" si="104"/>
        <v>632724.99525118386</v>
      </c>
      <c r="AA401" s="3427">
        <f t="shared" si="104"/>
        <v>645172.42152139812</v>
      </c>
      <c r="AB401" s="3427">
        <f t="shared" si="104"/>
        <v>657864.72261387354</v>
      </c>
      <c r="AC401" s="3427">
        <f t="shared" si="104"/>
        <v>670806.7158842046</v>
      </c>
      <c r="AD401" s="3427">
        <f t="shared" si="104"/>
        <v>684003.31345850846</v>
      </c>
      <c r="AE401" s="3427">
        <f t="shared" si="104"/>
        <v>697459.52409781935</v>
      </c>
      <c r="AF401" s="3427">
        <f t="shared" si="104"/>
        <v>711180.45509916183</v>
      </c>
      <c r="AG401" s="3427">
        <f t="shared" si="104"/>
        <v>725171.31423402182</v>
      </c>
      <c r="AH401" s="3427">
        <f t="shared" si="104"/>
        <v>739437.41172495298</v>
      </c>
      <c r="AI401" s="3427">
        <f t="shared" si="104"/>
        <v>753984.16226106929</v>
      </c>
      <c r="AJ401" s="3427">
        <f t="shared" si="104"/>
        <v>768817.08705318708</v>
      </c>
      <c r="AK401" s="3427">
        <f t="shared" si="104"/>
        <v>783941.81592939701</v>
      </c>
      <c r="AL401" s="3427">
        <f t="shared" si="104"/>
        <v>666711.35141253588</v>
      </c>
      <c r="AM401" s="3541"/>
    </row>
    <row r="403" spans="4:39" ht="15" customHeight="1">
      <c r="D403" s="17" t="s">
        <v>125</v>
      </c>
      <c r="E403" s="3426" t="s">
        <v>121</v>
      </c>
      <c r="F403" t="s">
        <v>122</v>
      </c>
    </row>
    <row r="405" spans="4:39" ht="15" customHeight="1">
      <c r="D405" s="3131" t="s">
        <v>1367</v>
      </c>
      <c r="E405" s="3426" cm="1">
        <f t="array" ref="E405">SUMPRODUCT($I405:$AO405,--($I$2:$AO$2&lt;=E$58))</f>
        <v>-373439.0999999987</v>
      </c>
      <c r="F405" s="2735" cm="1">
        <f t="array" ref="F405">SUMPRODUCT($I405:$AO405,--($I$2:$AO$2&lt;=F$58))</f>
        <v>-373439.0999999987</v>
      </c>
      <c r="I405" s="3426">
        <f>+I393-I381</f>
        <v>-56015.864999999758</v>
      </c>
      <c r="J405" s="3426">
        <f t="shared" ref="J405:AL412" si="105">+J393-J381</f>
        <v>-1533139.1099999989</v>
      </c>
      <c r="K405" s="3426">
        <f t="shared" si="105"/>
        <v>1215715.875</v>
      </c>
      <c r="L405" s="3426">
        <f t="shared" si="105"/>
        <v>0</v>
      </c>
      <c r="M405" s="3426">
        <f t="shared" si="105"/>
        <v>0</v>
      </c>
      <c r="N405" s="3426">
        <f t="shared" si="105"/>
        <v>0</v>
      </c>
      <c r="O405" s="3426">
        <f t="shared" si="105"/>
        <v>0</v>
      </c>
      <c r="P405" s="3426">
        <f t="shared" si="105"/>
        <v>0</v>
      </c>
      <c r="Q405" s="3426">
        <f t="shared" si="105"/>
        <v>0</v>
      </c>
      <c r="R405" s="3426">
        <f t="shared" si="105"/>
        <v>0</v>
      </c>
      <c r="S405" s="3426">
        <f t="shared" si="105"/>
        <v>0</v>
      </c>
      <c r="T405" s="3426">
        <f t="shared" si="105"/>
        <v>0</v>
      </c>
      <c r="U405" s="3426">
        <f t="shared" si="105"/>
        <v>0</v>
      </c>
      <c r="V405" s="3426">
        <f t="shared" si="105"/>
        <v>0</v>
      </c>
      <c r="W405" s="3426">
        <f t="shared" si="105"/>
        <v>0</v>
      </c>
      <c r="X405" s="3426">
        <f t="shared" si="105"/>
        <v>0</v>
      </c>
      <c r="Y405" s="3426">
        <f t="shared" si="105"/>
        <v>0</v>
      </c>
      <c r="Z405" s="3426">
        <f t="shared" si="105"/>
        <v>0</v>
      </c>
      <c r="AA405" s="3426">
        <f t="shared" si="105"/>
        <v>0</v>
      </c>
      <c r="AB405" s="3426">
        <f t="shared" si="105"/>
        <v>0</v>
      </c>
      <c r="AC405" s="3426">
        <f t="shared" si="105"/>
        <v>0</v>
      </c>
      <c r="AD405" s="3426">
        <f t="shared" si="105"/>
        <v>0</v>
      </c>
      <c r="AE405" s="3426">
        <f t="shared" si="105"/>
        <v>0</v>
      </c>
      <c r="AF405" s="3426">
        <f t="shared" si="105"/>
        <v>0</v>
      </c>
      <c r="AG405" s="3426">
        <f t="shared" si="105"/>
        <v>0</v>
      </c>
      <c r="AH405" s="3426">
        <f t="shared" si="105"/>
        <v>0</v>
      </c>
      <c r="AI405" s="3426">
        <f t="shared" si="105"/>
        <v>0</v>
      </c>
      <c r="AJ405" s="3426">
        <f t="shared" si="105"/>
        <v>0</v>
      </c>
      <c r="AK405" s="3426">
        <f t="shared" si="105"/>
        <v>0</v>
      </c>
      <c r="AL405" s="3426">
        <f t="shared" si="105"/>
        <v>0</v>
      </c>
    </row>
    <row r="406" spans="4:39" ht="15" customHeight="1">
      <c r="D406" s="3119" t="s">
        <v>56</v>
      </c>
      <c r="E406" s="3426" cm="1">
        <f t="array" ref="E406">SUMPRODUCT($I406:$AO406,--($I$2:$AO$2&lt;=E$58))</f>
        <v>210327.46549359988</v>
      </c>
      <c r="F406" s="2735" cm="1">
        <f t="array" ref="F406">SUMPRODUCT($I406:$AO406,--($I$2:$AO$2&lt;=F$58))</f>
        <v>399788.70066340873</v>
      </c>
      <c r="I406" s="3426">
        <f t="shared" ref="I406:X412" si="106">+I394-I382</f>
        <v>0</v>
      </c>
      <c r="J406" s="3426">
        <f t="shared" si="106"/>
        <v>0</v>
      </c>
      <c r="K406" s="3426">
        <f t="shared" si="106"/>
        <v>252559.47481788881</v>
      </c>
      <c r="L406" s="3426">
        <f t="shared" si="106"/>
        <v>21032.746549359988</v>
      </c>
      <c r="M406" s="3426">
        <f t="shared" si="106"/>
        <v>21032.746549359988</v>
      </c>
      <c r="N406" s="3426">
        <f t="shared" si="106"/>
        <v>21032.746549359988</v>
      </c>
      <c r="O406" s="3426">
        <f t="shared" si="106"/>
        <v>21032.746549359988</v>
      </c>
      <c r="P406" s="3426">
        <f t="shared" si="106"/>
        <v>21032.746549359988</v>
      </c>
      <c r="Q406" s="3426">
        <f t="shared" si="106"/>
        <v>21032.746549359988</v>
      </c>
      <c r="R406" s="3426">
        <f t="shared" si="106"/>
        <v>21032.746549359988</v>
      </c>
      <c r="S406" s="3426">
        <f t="shared" si="106"/>
        <v>21032.746549359988</v>
      </c>
      <c r="T406" s="3426">
        <f t="shared" si="106"/>
        <v>21032.746549359988</v>
      </c>
      <c r="U406" s="3426">
        <f t="shared" si="106"/>
        <v>-231526.72826852882</v>
      </c>
      <c r="V406" s="3426">
        <f t="shared" si="106"/>
        <v>0</v>
      </c>
      <c r="W406" s="3426">
        <f t="shared" si="106"/>
        <v>0</v>
      </c>
      <c r="X406" s="3426">
        <f t="shared" si="106"/>
        <v>0</v>
      </c>
      <c r="Y406" s="3426">
        <f t="shared" si="105"/>
        <v>0</v>
      </c>
      <c r="Z406" s="3426">
        <f t="shared" si="105"/>
        <v>0</v>
      </c>
      <c r="AA406" s="3426">
        <f t="shared" si="105"/>
        <v>0</v>
      </c>
      <c r="AB406" s="3426">
        <f t="shared" si="105"/>
        <v>0</v>
      </c>
      <c r="AC406" s="3426">
        <f t="shared" si="105"/>
        <v>0</v>
      </c>
      <c r="AD406" s="3426">
        <f t="shared" si="105"/>
        <v>0</v>
      </c>
      <c r="AE406" s="3426">
        <f t="shared" si="105"/>
        <v>0</v>
      </c>
      <c r="AF406" s="3426">
        <f t="shared" si="105"/>
        <v>0</v>
      </c>
      <c r="AG406" s="3426">
        <f t="shared" si="105"/>
        <v>0</v>
      </c>
      <c r="AH406" s="3426">
        <f t="shared" si="105"/>
        <v>0</v>
      </c>
      <c r="AI406" s="3426">
        <f t="shared" si="105"/>
        <v>0</v>
      </c>
      <c r="AJ406" s="3426">
        <f t="shared" si="105"/>
        <v>0</v>
      </c>
      <c r="AK406" s="3426">
        <f t="shared" si="105"/>
        <v>0</v>
      </c>
      <c r="AL406" s="3426">
        <f t="shared" si="105"/>
        <v>0</v>
      </c>
    </row>
    <row r="407" spans="4:39" ht="15" customHeight="1">
      <c r="D407" s="3121" t="s">
        <v>123</v>
      </c>
      <c r="E407" s="3426" cm="1">
        <f t="array" ref="E407">SUMPRODUCT($I407:$AO407,--($I$2:$AO$2&lt;=E$58))</f>
        <v>775766.49770493433</v>
      </c>
      <c r="F407" s="2735" cm="1">
        <f t="array" ref="F407">SUMPRODUCT($I407:$AO407,--($I$2:$AO$2&lt;=F$58))</f>
        <v>0</v>
      </c>
      <c r="I407" s="3426">
        <f t="shared" si="106"/>
        <v>0</v>
      </c>
      <c r="J407" s="3426">
        <f t="shared" si="106"/>
        <v>0</v>
      </c>
      <c r="K407" s="3426">
        <f t="shared" si="106"/>
        <v>0</v>
      </c>
      <c r="L407" s="3426">
        <f t="shared" si="106"/>
        <v>0</v>
      </c>
      <c r="M407" s="3426">
        <f t="shared" si="106"/>
        <v>0</v>
      </c>
      <c r="N407" s="3426">
        <f t="shared" si="106"/>
        <v>0</v>
      </c>
      <c r="O407" s="3426">
        <f t="shared" si="106"/>
        <v>0</v>
      </c>
      <c r="P407" s="3426">
        <f t="shared" si="106"/>
        <v>0</v>
      </c>
      <c r="Q407" s="3426">
        <f t="shared" si="106"/>
        <v>0</v>
      </c>
      <c r="R407" s="3426">
        <f t="shared" si="106"/>
        <v>0</v>
      </c>
      <c r="S407" s="3426">
        <f t="shared" si="106"/>
        <v>0</v>
      </c>
      <c r="T407" s="3426">
        <f t="shared" si="106"/>
        <v>0</v>
      </c>
      <c r="U407" s="3426">
        <f t="shared" si="106"/>
        <v>0</v>
      </c>
      <c r="V407" s="3426">
        <f t="shared" si="106"/>
        <v>0</v>
      </c>
      <c r="W407" s="3426">
        <f t="shared" si="106"/>
        <v>0</v>
      </c>
      <c r="X407" s="3426">
        <f t="shared" si="106"/>
        <v>0</v>
      </c>
      <c r="Y407" s="3426">
        <f t="shared" si="105"/>
        <v>192094.45024389768</v>
      </c>
      <c r="Z407" s="3426">
        <f t="shared" si="105"/>
        <v>0</v>
      </c>
      <c r="AA407" s="3426">
        <f t="shared" si="105"/>
        <v>0</v>
      </c>
      <c r="AB407" s="3426">
        <f t="shared" si="105"/>
        <v>0</v>
      </c>
      <c r="AC407" s="3426">
        <f t="shared" si="105"/>
        <v>0</v>
      </c>
      <c r="AD407" s="3426">
        <f t="shared" si="105"/>
        <v>0</v>
      </c>
      <c r="AE407" s="3426">
        <f t="shared" si="105"/>
        <v>0</v>
      </c>
      <c r="AF407" s="3426">
        <f t="shared" si="105"/>
        <v>0</v>
      </c>
      <c r="AG407" s="3426">
        <f t="shared" si="105"/>
        <v>0</v>
      </c>
      <c r="AH407" s="3426">
        <f t="shared" si="105"/>
        <v>0</v>
      </c>
      <c r="AI407" s="3426">
        <f t="shared" si="105"/>
        <v>0</v>
      </c>
      <c r="AJ407" s="3426">
        <f t="shared" si="105"/>
        <v>0</v>
      </c>
      <c r="AK407" s="3426">
        <f t="shared" si="105"/>
        <v>0</v>
      </c>
      <c r="AL407" s="3426">
        <f t="shared" si="105"/>
        <v>583672.04746103671</v>
      </c>
    </row>
    <row r="408" spans="4:39" ht="15" customHeight="1">
      <c r="D408" s="3122" t="s">
        <v>124</v>
      </c>
      <c r="E408" s="3426" cm="1">
        <f t="array" ref="E408">SUMPRODUCT($I408:$AO408,--($I$2:$AO$2&lt;=E$58))</f>
        <v>39715.021302342633</v>
      </c>
      <c r="F408" s="2735" cm="1">
        <f t="array" ref="F408">SUMPRODUCT($I408:$AO408,--($I$2:$AO$2&lt;=F$58))</f>
        <v>10758.418280702681</v>
      </c>
      <c r="I408" s="3426">
        <f t="shared" si="106"/>
        <v>984</v>
      </c>
      <c r="J408" s="3426">
        <f t="shared" si="106"/>
        <v>1003.3579636363629</v>
      </c>
      <c r="K408" s="3426">
        <f t="shared" si="106"/>
        <v>1023.0967512119005</v>
      </c>
      <c r="L408" s="3426">
        <f t="shared" si="106"/>
        <v>1043.2238545721048</v>
      </c>
      <c r="M408" s="3426">
        <f t="shared" si="106"/>
        <v>1063.7469129475066</v>
      </c>
      <c r="N408" s="3426">
        <f t="shared" si="106"/>
        <v>1084.6737158531269</v>
      </c>
      <c r="O408" s="3426">
        <f t="shared" si="106"/>
        <v>1106.012206045003</v>
      </c>
      <c r="P408" s="3426">
        <f t="shared" si="106"/>
        <v>1127.7704825348337</v>
      </c>
      <c r="Q408" s="3426">
        <f t="shared" si="106"/>
        <v>1149.9568036639721</v>
      </c>
      <c r="R408" s="3426">
        <f t="shared" si="106"/>
        <v>1172.5795902378704</v>
      </c>
      <c r="S408" s="3426">
        <f t="shared" si="106"/>
        <v>1195.6474287221863</v>
      </c>
      <c r="T408" s="3426">
        <f t="shared" si="106"/>
        <v>1219.1690745017768</v>
      </c>
      <c r="U408" s="3426">
        <f t="shared" si="106"/>
        <v>1243.153455203792</v>
      </c>
      <c r="V408" s="3426">
        <f t="shared" si="106"/>
        <v>1267.6096740861649</v>
      </c>
      <c r="W408" s="3426">
        <f t="shared" si="106"/>
        <v>1292.5470134927345</v>
      </c>
      <c r="X408" s="3426">
        <f t="shared" si="106"/>
        <v>1317.9749383763556</v>
      </c>
      <c r="Y408" s="3426">
        <f t="shared" si="105"/>
        <v>1343.9030998913222</v>
      </c>
      <c r="Z408" s="3426">
        <f t="shared" si="105"/>
        <v>1370.3413390564565</v>
      </c>
      <c r="AA408" s="3426">
        <f t="shared" si="105"/>
        <v>1397.2996904902593</v>
      </c>
      <c r="AB408" s="3426">
        <f t="shared" si="105"/>
        <v>1424.7883862195413</v>
      </c>
      <c r="AC408" s="3426">
        <f t="shared" si="105"/>
        <v>1452.8178595629834</v>
      </c>
      <c r="AD408" s="3426">
        <f t="shared" si="105"/>
        <v>1481.3987490911168</v>
      </c>
      <c r="AE408" s="3426">
        <f t="shared" si="105"/>
        <v>1510.5419026641466</v>
      </c>
      <c r="AF408" s="3426">
        <f t="shared" si="105"/>
        <v>1540.2583815492835</v>
      </c>
      <c r="AG408" s="3426">
        <f t="shared" si="105"/>
        <v>1570.5594646190366</v>
      </c>
      <c r="AH408" s="3426">
        <f t="shared" si="105"/>
        <v>1601.456652632085</v>
      </c>
      <c r="AI408" s="3426">
        <f t="shared" si="105"/>
        <v>1632.9616725984088</v>
      </c>
      <c r="AJ408" s="3426">
        <f t="shared" si="105"/>
        <v>1665.0864822302538</v>
      </c>
      <c r="AK408" s="3426">
        <f t="shared" si="105"/>
        <v>1697.8432744806742</v>
      </c>
      <c r="AL408" s="3426">
        <f t="shared" si="105"/>
        <v>1731.2444821713689</v>
      </c>
    </row>
    <row r="409" spans="4:39" ht="15" customHeight="1">
      <c r="D409" s="3123" t="s">
        <v>66</v>
      </c>
      <c r="E409" s="3426" cm="1">
        <f t="array" ref="E409">SUMPRODUCT($I409:$AO409,--($I$2:$AO$2&lt;=E$58))</f>
        <v>0</v>
      </c>
      <c r="F409" s="2735" cm="1">
        <f t="array" ref="F409">SUMPRODUCT($I409:$AO409,--($I$2:$AO$2&lt;=F$58))</f>
        <v>0</v>
      </c>
      <c r="I409" s="3426">
        <f t="shared" si="106"/>
        <v>0</v>
      </c>
      <c r="J409" s="3426">
        <f t="shared" si="106"/>
        <v>0</v>
      </c>
      <c r="K409" s="3426">
        <f t="shared" si="106"/>
        <v>0</v>
      </c>
      <c r="L409" s="3426">
        <f t="shared" si="106"/>
        <v>0</v>
      </c>
      <c r="M409" s="3426">
        <f t="shared" si="106"/>
        <v>0</v>
      </c>
      <c r="N409" s="3426">
        <f t="shared" si="106"/>
        <v>0</v>
      </c>
      <c r="O409" s="3426">
        <f t="shared" si="106"/>
        <v>0</v>
      </c>
      <c r="P409" s="3426">
        <f t="shared" si="106"/>
        <v>0</v>
      </c>
      <c r="Q409" s="3426">
        <f t="shared" si="106"/>
        <v>0</v>
      </c>
      <c r="R409" s="3426">
        <f t="shared" si="106"/>
        <v>0</v>
      </c>
      <c r="S409" s="3426">
        <f t="shared" si="106"/>
        <v>0</v>
      </c>
      <c r="T409" s="3426">
        <f t="shared" si="106"/>
        <v>0</v>
      </c>
      <c r="U409" s="3426">
        <f t="shared" si="106"/>
        <v>0</v>
      </c>
      <c r="V409" s="3426">
        <f t="shared" si="106"/>
        <v>0</v>
      </c>
      <c r="W409" s="3426">
        <f t="shared" si="106"/>
        <v>0</v>
      </c>
      <c r="X409" s="3426">
        <f t="shared" si="106"/>
        <v>0</v>
      </c>
      <c r="Y409" s="3426">
        <f t="shared" si="105"/>
        <v>0</v>
      </c>
      <c r="Z409" s="3426">
        <f t="shared" si="105"/>
        <v>0</v>
      </c>
      <c r="AA409" s="3426">
        <f t="shared" si="105"/>
        <v>0</v>
      </c>
      <c r="AB409" s="3426">
        <f t="shared" si="105"/>
        <v>0</v>
      </c>
      <c r="AC409" s="3426">
        <f t="shared" si="105"/>
        <v>0</v>
      </c>
      <c r="AD409" s="3426">
        <f t="shared" si="105"/>
        <v>0</v>
      </c>
      <c r="AE409" s="3426">
        <f t="shared" si="105"/>
        <v>0</v>
      </c>
      <c r="AF409" s="3426">
        <f t="shared" si="105"/>
        <v>0</v>
      </c>
      <c r="AG409" s="3426">
        <f t="shared" si="105"/>
        <v>0</v>
      </c>
      <c r="AH409" s="3426">
        <f t="shared" si="105"/>
        <v>0</v>
      </c>
      <c r="AI409" s="3426">
        <f t="shared" si="105"/>
        <v>0</v>
      </c>
      <c r="AJ409" s="3426">
        <f t="shared" si="105"/>
        <v>0</v>
      </c>
      <c r="AK409" s="3426">
        <f t="shared" si="105"/>
        <v>0</v>
      </c>
      <c r="AL409" s="3426">
        <f t="shared" si="105"/>
        <v>0</v>
      </c>
    </row>
    <row r="410" spans="4:39" ht="15" customHeight="1">
      <c r="D410" s="3124" t="s">
        <v>67</v>
      </c>
      <c r="E410" s="3426" cm="1">
        <f t="array" ref="E410">SUMPRODUCT($I410:$AO410,--($I$2:$AO$2&lt;=E$58))</f>
        <v>0</v>
      </c>
      <c r="F410" s="2735" cm="1">
        <f t="array" ref="F410">SUMPRODUCT($I410:$AO410,--($I$2:$AO$2&lt;=F$58))</f>
        <v>0</v>
      </c>
      <c r="I410" s="3426">
        <f t="shared" si="106"/>
        <v>0</v>
      </c>
      <c r="J410" s="3426">
        <f t="shared" si="106"/>
        <v>0</v>
      </c>
      <c r="K410" s="3426">
        <f t="shared" si="106"/>
        <v>0</v>
      </c>
      <c r="L410" s="3426">
        <f t="shared" si="106"/>
        <v>0</v>
      </c>
      <c r="M410" s="3426">
        <f t="shared" si="106"/>
        <v>0</v>
      </c>
      <c r="N410" s="3426">
        <f t="shared" si="106"/>
        <v>0</v>
      </c>
      <c r="O410" s="3426">
        <f t="shared" si="106"/>
        <v>0</v>
      </c>
      <c r="P410" s="3426">
        <f t="shared" si="106"/>
        <v>0</v>
      </c>
      <c r="Q410" s="3426">
        <f t="shared" si="106"/>
        <v>0</v>
      </c>
      <c r="R410" s="3426">
        <f t="shared" si="106"/>
        <v>0</v>
      </c>
      <c r="S410" s="3426">
        <f t="shared" si="106"/>
        <v>0</v>
      </c>
      <c r="T410" s="3426">
        <f t="shared" si="106"/>
        <v>0</v>
      </c>
      <c r="U410" s="3426">
        <f t="shared" si="106"/>
        <v>0</v>
      </c>
      <c r="V410" s="3426">
        <f t="shared" si="106"/>
        <v>0</v>
      </c>
      <c r="W410" s="3426">
        <f t="shared" si="106"/>
        <v>0</v>
      </c>
      <c r="X410" s="3426">
        <f t="shared" si="106"/>
        <v>0</v>
      </c>
      <c r="Y410" s="3426">
        <f t="shared" si="105"/>
        <v>0</v>
      </c>
      <c r="Z410" s="3426">
        <f t="shared" si="105"/>
        <v>0</v>
      </c>
      <c r="AA410" s="3426">
        <f t="shared" si="105"/>
        <v>0</v>
      </c>
      <c r="AB410" s="3426">
        <f t="shared" si="105"/>
        <v>0</v>
      </c>
      <c r="AC410" s="3426">
        <f t="shared" si="105"/>
        <v>0</v>
      </c>
      <c r="AD410" s="3426">
        <f t="shared" si="105"/>
        <v>0</v>
      </c>
      <c r="AE410" s="3426">
        <f t="shared" si="105"/>
        <v>0</v>
      </c>
      <c r="AF410" s="3426">
        <f t="shared" si="105"/>
        <v>0</v>
      </c>
      <c r="AG410" s="3426">
        <f t="shared" si="105"/>
        <v>0</v>
      </c>
      <c r="AH410" s="3426">
        <f t="shared" si="105"/>
        <v>0</v>
      </c>
      <c r="AI410" s="3426">
        <f t="shared" si="105"/>
        <v>0</v>
      </c>
      <c r="AJ410" s="3426">
        <f t="shared" si="105"/>
        <v>0</v>
      </c>
      <c r="AK410" s="3426">
        <f t="shared" si="105"/>
        <v>0</v>
      </c>
      <c r="AL410" s="3426">
        <f t="shared" si="105"/>
        <v>0</v>
      </c>
    </row>
    <row r="411" spans="4:39" ht="15" customHeight="1">
      <c r="D411" s="3125">
        <v>0</v>
      </c>
      <c r="E411" s="3426" cm="1">
        <f t="array" ref="E411">SUMPRODUCT($I411:$AO411,--($I$2:$AO$2&lt;=E$58))</f>
        <v>0</v>
      </c>
      <c r="F411" s="2735" cm="1">
        <f t="array" ref="F411">SUMPRODUCT($I411:$AO411,--($I$2:$AO$2&lt;=F$58))</f>
        <v>0</v>
      </c>
      <c r="I411" s="3426">
        <f t="shared" si="106"/>
        <v>0</v>
      </c>
      <c r="J411" s="3426">
        <f t="shared" si="106"/>
        <v>0</v>
      </c>
      <c r="K411" s="3426">
        <f t="shared" si="106"/>
        <v>0</v>
      </c>
      <c r="L411" s="3426">
        <f t="shared" si="106"/>
        <v>0</v>
      </c>
      <c r="M411" s="3426">
        <f t="shared" si="106"/>
        <v>0</v>
      </c>
      <c r="N411" s="3426">
        <f t="shared" si="106"/>
        <v>0</v>
      </c>
      <c r="O411" s="3426">
        <f t="shared" si="106"/>
        <v>0</v>
      </c>
      <c r="P411" s="3426">
        <f t="shared" si="106"/>
        <v>0</v>
      </c>
      <c r="Q411" s="3426">
        <f t="shared" si="106"/>
        <v>0</v>
      </c>
      <c r="R411" s="3426">
        <f t="shared" si="106"/>
        <v>0</v>
      </c>
      <c r="S411" s="3426">
        <f t="shared" si="106"/>
        <v>0</v>
      </c>
      <c r="T411" s="3426">
        <f t="shared" si="106"/>
        <v>0</v>
      </c>
      <c r="U411" s="3426">
        <f t="shared" si="106"/>
        <v>0</v>
      </c>
      <c r="V411" s="3426">
        <f t="shared" si="106"/>
        <v>0</v>
      </c>
      <c r="W411" s="3426">
        <f t="shared" si="106"/>
        <v>0</v>
      </c>
      <c r="X411" s="3426">
        <f t="shared" si="106"/>
        <v>0</v>
      </c>
      <c r="Y411" s="3426">
        <f t="shared" si="105"/>
        <v>0</v>
      </c>
      <c r="Z411" s="3426">
        <f t="shared" si="105"/>
        <v>0</v>
      </c>
      <c r="AA411" s="3426">
        <f t="shared" si="105"/>
        <v>0</v>
      </c>
      <c r="AB411" s="3426">
        <f t="shared" si="105"/>
        <v>0</v>
      </c>
      <c r="AC411" s="3426">
        <f t="shared" si="105"/>
        <v>0</v>
      </c>
      <c r="AD411" s="3426">
        <f t="shared" si="105"/>
        <v>0</v>
      </c>
      <c r="AE411" s="3426">
        <f t="shared" si="105"/>
        <v>0</v>
      </c>
      <c r="AF411" s="3426">
        <f t="shared" si="105"/>
        <v>0</v>
      </c>
      <c r="AG411" s="3426">
        <f t="shared" si="105"/>
        <v>0</v>
      </c>
      <c r="AH411" s="3426">
        <f t="shared" si="105"/>
        <v>0</v>
      </c>
      <c r="AI411" s="3426">
        <f t="shared" si="105"/>
        <v>0</v>
      </c>
      <c r="AJ411" s="3426">
        <f t="shared" si="105"/>
        <v>0</v>
      </c>
      <c r="AK411" s="3426">
        <f t="shared" si="105"/>
        <v>0</v>
      </c>
      <c r="AL411" s="3426">
        <f t="shared" si="105"/>
        <v>0</v>
      </c>
    </row>
    <row r="412" spans="4:39" ht="15" customHeight="1">
      <c r="D412" s="3126" t="str">
        <f>+D131</f>
        <v>Δ BAU-ASIS</v>
      </c>
      <c r="E412" s="3426" cm="1">
        <f t="array" ref="E412">SUMPRODUCT($I412:$AO412,--($I$2:$AO$2&lt;=E$58))</f>
        <v>0</v>
      </c>
      <c r="F412" s="2735" cm="1">
        <f t="array" ref="F412">SUMPRODUCT($I412:$AO412,--($I$2:$AO$2&lt;=F$58))</f>
        <v>0</v>
      </c>
      <c r="I412" s="3426">
        <f t="shared" si="106"/>
        <v>0</v>
      </c>
      <c r="J412" s="3426">
        <f t="shared" si="106"/>
        <v>0</v>
      </c>
      <c r="K412" s="3426">
        <f t="shared" si="106"/>
        <v>0</v>
      </c>
      <c r="L412" s="3426">
        <f t="shared" si="106"/>
        <v>0</v>
      </c>
      <c r="M412" s="3426">
        <f t="shared" si="106"/>
        <v>0</v>
      </c>
      <c r="N412" s="3426">
        <f t="shared" si="106"/>
        <v>0</v>
      </c>
      <c r="O412" s="3426">
        <f t="shared" si="106"/>
        <v>0</v>
      </c>
      <c r="P412" s="3426">
        <f t="shared" si="106"/>
        <v>0</v>
      </c>
      <c r="Q412" s="3426">
        <f t="shared" si="106"/>
        <v>0</v>
      </c>
      <c r="R412" s="3426">
        <f t="shared" si="106"/>
        <v>0</v>
      </c>
      <c r="S412" s="3426">
        <f t="shared" si="106"/>
        <v>0</v>
      </c>
      <c r="T412" s="3426">
        <f t="shared" si="106"/>
        <v>0</v>
      </c>
      <c r="U412" s="3426">
        <f t="shared" si="106"/>
        <v>0</v>
      </c>
      <c r="V412" s="3426">
        <f t="shared" si="106"/>
        <v>0</v>
      </c>
      <c r="W412" s="3426">
        <f t="shared" si="106"/>
        <v>0</v>
      </c>
      <c r="X412" s="3426">
        <f t="shared" si="106"/>
        <v>0</v>
      </c>
      <c r="Y412" s="3426">
        <f t="shared" si="105"/>
        <v>0</v>
      </c>
      <c r="Z412" s="3426">
        <f t="shared" si="105"/>
        <v>0</v>
      </c>
      <c r="AA412" s="3426">
        <f t="shared" si="105"/>
        <v>0</v>
      </c>
      <c r="AB412" s="3426">
        <f t="shared" si="105"/>
        <v>0</v>
      </c>
      <c r="AC412" s="3426">
        <f t="shared" si="105"/>
        <v>0</v>
      </c>
      <c r="AD412" s="3426">
        <f t="shared" si="105"/>
        <v>0</v>
      </c>
      <c r="AE412" s="3426">
        <f t="shared" si="105"/>
        <v>0</v>
      </c>
      <c r="AF412" s="3426">
        <f t="shared" si="105"/>
        <v>0</v>
      </c>
      <c r="AG412" s="3426">
        <f t="shared" si="105"/>
        <v>0</v>
      </c>
      <c r="AH412" s="3426">
        <f t="shared" si="105"/>
        <v>0</v>
      </c>
      <c r="AI412" s="3426">
        <f t="shared" si="105"/>
        <v>0</v>
      </c>
      <c r="AJ412" s="3426">
        <f t="shared" si="105"/>
        <v>0</v>
      </c>
      <c r="AK412" s="3426">
        <f t="shared" si="105"/>
        <v>0</v>
      </c>
      <c r="AL412" s="3426">
        <f t="shared" si="105"/>
        <v>0</v>
      </c>
    </row>
    <row r="413" spans="4:39" s="8" customFormat="1" ht="15" customHeight="1">
      <c r="D413" s="17" t="s">
        <v>51</v>
      </c>
      <c r="E413" s="3427">
        <f>SUM(E405:E412)</f>
        <v>652369.88450087816</v>
      </c>
      <c r="F413" s="3427">
        <f>SUM(F405:F412)</f>
        <v>37108.018944112715</v>
      </c>
      <c r="I413" s="3427">
        <f>SUM(I405:I412)</f>
        <v>-55031.864999999758</v>
      </c>
      <c r="J413" s="3427">
        <f t="shared" ref="J413:AL413" si="107">SUM(J405:J412)</f>
        <v>-1532135.7520363627</v>
      </c>
      <c r="K413" s="3427">
        <f t="shared" si="107"/>
        <v>1469298.4465691007</v>
      </c>
      <c r="L413" s="3427">
        <f t="shared" si="107"/>
        <v>22075.970403932093</v>
      </c>
      <c r="M413" s="3427">
        <f t="shared" si="107"/>
        <v>22096.493462307495</v>
      </c>
      <c r="N413" s="3427">
        <f t="shared" si="107"/>
        <v>22117.420265213113</v>
      </c>
      <c r="O413" s="3427">
        <f t="shared" si="107"/>
        <v>22138.75875540499</v>
      </c>
      <c r="P413" s="3427">
        <f t="shared" si="107"/>
        <v>22160.517031894822</v>
      </c>
      <c r="Q413" s="3427">
        <f t="shared" si="107"/>
        <v>22182.703353023961</v>
      </c>
      <c r="R413" s="3427">
        <f t="shared" si="107"/>
        <v>22205.326139597859</v>
      </c>
      <c r="S413" s="3427">
        <f t="shared" si="107"/>
        <v>22228.393978082175</v>
      </c>
      <c r="T413" s="3427">
        <f t="shared" si="107"/>
        <v>22251.915623861765</v>
      </c>
      <c r="U413" s="3427">
        <f t="shared" si="107"/>
        <v>-230283.57481332502</v>
      </c>
      <c r="V413" s="3427">
        <f t="shared" si="107"/>
        <v>1267.6096740861649</v>
      </c>
      <c r="W413" s="3427">
        <f t="shared" si="107"/>
        <v>1292.5470134927345</v>
      </c>
      <c r="X413" s="3427">
        <f t="shared" si="107"/>
        <v>1317.9749383763556</v>
      </c>
      <c r="Y413" s="3427">
        <f t="shared" si="107"/>
        <v>193438.353343789</v>
      </c>
      <c r="Z413" s="3427">
        <f t="shared" si="107"/>
        <v>1370.3413390564565</v>
      </c>
      <c r="AA413" s="3427">
        <f t="shared" si="107"/>
        <v>1397.2996904902593</v>
      </c>
      <c r="AB413" s="3427">
        <f t="shared" si="107"/>
        <v>1424.7883862195413</v>
      </c>
      <c r="AC413" s="3427">
        <f t="shared" si="107"/>
        <v>1452.8178595629834</v>
      </c>
      <c r="AD413" s="3427">
        <f t="shared" si="107"/>
        <v>1481.3987490911168</v>
      </c>
      <c r="AE413" s="3427">
        <f t="shared" si="107"/>
        <v>1510.5419026641466</v>
      </c>
      <c r="AF413" s="3427">
        <f t="shared" si="107"/>
        <v>1540.2583815492835</v>
      </c>
      <c r="AG413" s="3427">
        <f t="shared" si="107"/>
        <v>1570.5594646190366</v>
      </c>
      <c r="AH413" s="3427">
        <f t="shared" si="107"/>
        <v>1601.456652632085</v>
      </c>
      <c r="AI413" s="3427">
        <f t="shared" si="107"/>
        <v>1632.9616725984088</v>
      </c>
      <c r="AJ413" s="3427">
        <f t="shared" si="107"/>
        <v>1665.0864822302538</v>
      </c>
      <c r="AK413" s="3427">
        <f t="shared" si="107"/>
        <v>1697.8432744806742</v>
      </c>
      <c r="AL413" s="3427">
        <f t="shared" si="107"/>
        <v>585403.29194320808</v>
      </c>
      <c r="AM413" s="3541"/>
    </row>
  </sheetData>
  <conditionalFormatting sqref="I413:AL413">
    <cfRule type="cellIs" dxfId="126" priority="1" operator="greaterThan">
      <formula>0</formula>
    </cfRule>
  </conditionalFormatting>
  <conditionalFormatting sqref="I141:AO141">
    <cfRule type="cellIs" dxfId="125" priority="2" operator="equal">
      <formula>$AO$141</formula>
    </cfRule>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7C0B-1692-4281-9472-C15E5FA9A67D}">
  <sheetPr>
    <tabColor theme="5" tint="0.39997558519241921"/>
  </sheetPr>
  <dimension ref="A1:BC349"/>
  <sheetViews>
    <sheetView zoomScale="31" zoomScaleNormal="85" workbookViewId="0">
      <selection activeCell="H33" sqref="H33"/>
    </sheetView>
  </sheetViews>
  <sheetFormatPr defaultColWidth="0" defaultRowHeight="15" customHeight="1"/>
  <cols>
    <col min="1" max="3" width="9.08984375" customWidth="1"/>
    <col min="4" max="4" width="35.08984375" style="18" customWidth="1"/>
    <col min="5" max="5" width="18.54296875" bestFit="1" customWidth="1"/>
    <col min="6" max="6" width="15.453125" bestFit="1" customWidth="1"/>
    <col min="7" max="7" width="10.453125" bestFit="1" customWidth="1"/>
    <col min="8" max="8" width="12.54296875" bestFit="1" customWidth="1"/>
    <col min="9" max="9" width="17.54296875" bestFit="1" customWidth="1"/>
    <col min="10" max="18" width="18.54296875" bestFit="1" customWidth="1"/>
    <col min="19" max="19" width="18.54296875" style="3242" bestFit="1" customWidth="1"/>
    <col min="20" max="20" width="18.08984375" style="3230" bestFit="1" customWidth="1"/>
    <col min="21" max="21" width="18.54296875" bestFit="1" customWidth="1"/>
    <col min="22" max="26" width="17.54296875" bestFit="1" customWidth="1"/>
    <col min="27" max="27" width="17.453125" bestFit="1" customWidth="1"/>
    <col min="28" max="30" width="17.54296875" bestFit="1" customWidth="1"/>
    <col min="31" max="31" width="18.54296875" bestFit="1" customWidth="1"/>
    <col min="32" max="33" width="17.54296875" bestFit="1" customWidth="1"/>
    <col min="34" max="34" width="17.453125" bestFit="1" customWidth="1"/>
    <col min="35" max="35" width="17.54296875" bestFit="1" customWidth="1"/>
    <col min="36" max="37" width="18.54296875" bestFit="1" customWidth="1"/>
    <col min="38" max="38" width="22.90625" bestFit="1" customWidth="1"/>
    <col min="39" max="39" width="18.08984375" style="3254" bestFit="1" customWidth="1"/>
    <col min="40" max="40" width="18.54296875" bestFit="1" customWidth="1"/>
    <col min="41" max="41" width="21.453125" bestFit="1" customWidth="1"/>
    <col min="42" max="42" width="9.08984375" customWidth="1"/>
    <col min="43" max="55" width="0" hidden="1" customWidth="1"/>
    <col min="56" max="16384" width="9.08984375" hidden="1"/>
  </cols>
  <sheetData>
    <row r="1" spans="2:41" ht="15" customHeight="1" thickBot="1">
      <c r="H1" s="1250" t="s">
        <v>50</v>
      </c>
      <c r="I1" s="1250">
        <v>1</v>
      </c>
      <c r="J1" s="1250">
        <v>2</v>
      </c>
      <c r="K1" s="1250">
        <v>3</v>
      </c>
      <c r="L1" s="1250">
        <v>4</v>
      </c>
      <c r="M1" s="1250">
        <v>5</v>
      </c>
      <c r="N1" s="1250">
        <v>6</v>
      </c>
      <c r="O1" s="1250">
        <v>7</v>
      </c>
      <c r="P1" s="1250">
        <v>8</v>
      </c>
      <c r="Q1" s="1250">
        <v>9</v>
      </c>
      <c r="R1" s="1250">
        <v>10</v>
      </c>
      <c r="S1" s="1250">
        <v>11</v>
      </c>
      <c r="T1" s="1250">
        <v>12</v>
      </c>
      <c r="U1" s="1250">
        <v>13</v>
      </c>
      <c r="V1" s="1250">
        <v>14</v>
      </c>
      <c r="W1" s="1250">
        <v>15</v>
      </c>
      <c r="X1" s="1250">
        <v>16</v>
      </c>
      <c r="Y1" s="1250">
        <v>17</v>
      </c>
      <c r="Z1" s="1250">
        <v>18</v>
      </c>
      <c r="AA1" s="1250">
        <v>19</v>
      </c>
      <c r="AB1" s="1250">
        <v>20</v>
      </c>
      <c r="AC1" s="1250">
        <v>21</v>
      </c>
      <c r="AD1" s="1250">
        <v>22</v>
      </c>
      <c r="AE1" s="1250">
        <v>23</v>
      </c>
      <c r="AF1" s="1250">
        <v>24</v>
      </c>
      <c r="AG1" s="1250">
        <v>25</v>
      </c>
      <c r="AH1" s="1250">
        <v>26</v>
      </c>
      <c r="AI1" s="1250">
        <v>27</v>
      </c>
      <c r="AJ1" s="1250">
        <v>28</v>
      </c>
      <c r="AK1" s="1250">
        <v>29</v>
      </c>
      <c r="AL1" s="1250">
        <v>30</v>
      </c>
    </row>
    <row r="2" spans="2:41" ht="15" customHeight="1" thickBot="1">
      <c r="D2" s="17" t="s">
        <v>22</v>
      </c>
      <c r="E2" t="s">
        <v>51</v>
      </c>
      <c r="F2" t="s">
        <v>52</v>
      </c>
      <c r="H2" s="1250" t="s">
        <v>50</v>
      </c>
      <c r="I2" s="1250">
        <v>-3</v>
      </c>
      <c r="J2" s="1250">
        <v>-2</v>
      </c>
      <c r="K2" s="1250">
        <v>-1</v>
      </c>
      <c r="L2" s="899">
        <v>1</v>
      </c>
      <c r="M2" s="899">
        <f t="shared" ref="M2:AO2" si="0">L2+1</f>
        <v>2</v>
      </c>
      <c r="N2" s="899">
        <f t="shared" si="0"/>
        <v>3</v>
      </c>
      <c r="O2" s="899">
        <f t="shared" si="0"/>
        <v>4</v>
      </c>
      <c r="P2" s="899">
        <f t="shared" si="0"/>
        <v>5</v>
      </c>
      <c r="Q2" s="899">
        <f t="shared" si="0"/>
        <v>6</v>
      </c>
      <c r="R2" s="1250">
        <f t="shared" si="0"/>
        <v>7</v>
      </c>
      <c r="S2" s="3569">
        <f t="shared" si="0"/>
        <v>8</v>
      </c>
      <c r="T2" s="3570">
        <f t="shared" si="0"/>
        <v>9</v>
      </c>
      <c r="U2" s="899">
        <f t="shared" si="0"/>
        <v>10</v>
      </c>
      <c r="V2" s="899">
        <f t="shared" si="0"/>
        <v>11</v>
      </c>
      <c r="W2" s="899">
        <f t="shared" si="0"/>
        <v>12</v>
      </c>
      <c r="X2" s="899">
        <f t="shared" si="0"/>
        <v>13</v>
      </c>
      <c r="Y2" s="899">
        <f t="shared" si="0"/>
        <v>14</v>
      </c>
      <c r="Z2" s="904">
        <f t="shared" si="0"/>
        <v>15</v>
      </c>
      <c r="AA2" s="3226">
        <f t="shared" si="0"/>
        <v>16</v>
      </c>
      <c r="AB2" s="3227">
        <f t="shared" si="0"/>
        <v>17</v>
      </c>
      <c r="AC2" s="3227">
        <f t="shared" si="0"/>
        <v>18</v>
      </c>
      <c r="AD2" s="3227">
        <f t="shared" si="0"/>
        <v>19</v>
      </c>
      <c r="AE2" s="3227">
        <f t="shared" si="0"/>
        <v>20</v>
      </c>
      <c r="AF2" s="3227">
        <f t="shared" si="0"/>
        <v>21</v>
      </c>
      <c r="AG2" s="3227">
        <f t="shared" si="0"/>
        <v>22</v>
      </c>
      <c r="AH2" s="3227">
        <f t="shared" si="0"/>
        <v>23</v>
      </c>
      <c r="AI2" s="3227">
        <f t="shared" si="0"/>
        <v>24</v>
      </c>
      <c r="AJ2" s="3227">
        <f t="shared" si="0"/>
        <v>25</v>
      </c>
      <c r="AK2" s="3227">
        <f t="shared" si="0"/>
        <v>26</v>
      </c>
      <c r="AL2" s="3253">
        <f t="shared" si="0"/>
        <v>27</v>
      </c>
      <c r="AM2" s="3255">
        <f t="shared" si="0"/>
        <v>28</v>
      </c>
      <c r="AN2" s="3227">
        <f t="shared" si="0"/>
        <v>29</v>
      </c>
      <c r="AO2" s="3228">
        <f t="shared" si="0"/>
        <v>30</v>
      </c>
    </row>
    <row r="3" spans="2:41" ht="15" customHeight="1">
      <c r="B3" s="8" t="s">
        <v>22</v>
      </c>
      <c r="C3" s="21" t="s">
        <v>28</v>
      </c>
      <c r="D3" s="3118" t="s">
        <v>1372</v>
      </c>
      <c r="E3" s="3062">
        <f t="shared" ref="E3:E14" si="1">SUM(I3:AO3)</f>
        <v>0</v>
      </c>
      <c r="I3" s="3117" cm="1">
        <f t="array" ref="I3">SUMPRODUCT('Costruction and Financing'!H$19:H$85,--('Costruction and Financing'!$B$19:$B$85='Total Cost of Ownership_EPC+'!$C3)*--('Costruction and Financing'!$D$19:$D$85='Total Cost of Ownership_EPC+'!$B3))</f>
        <v>0</v>
      </c>
      <c r="J3" s="3117" cm="1">
        <f t="array" ref="J3">SUMPRODUCT('Costruction and Financing'!I$19:I$85,--('Costruction and Financing'!$B$19:$B$85='Total Cost of Ownership_EPC+'!$C3)*--('Costruction and Financing'!$D$19:$D$85='Total Cost of Ownership_EPC+'!$B3))</f>
        <v>0</v>
      </c>
      <c r="K3" s="3117" cm="1">
        <f t="array" ref="K3">SUMPRODUCT('Costruction and Financing'!J$19:J$85,--('Costruction and Financing'!$B$19:$B$85='Total Cost of Ownership_EPC+'!$C3)*--('Costruction and Financing'!$D$19:$D$85='Total Cost of Ownership_EPC+'!$B3))</f>
        <v>0</v>
      </c>
      <c r="L3" s="3117" cm="1">
        <f t="array" ref="L3">SUMPRODUCT('Costruction and Financing'!K$19:K$85,--('Costruction and Financing'!$B$19:$B$85='Total Cost of Ownership_EPC+'!$C3)*--('Costruction and Financing'!$D$19:$D$85='Total Cost of Ownership_EPC+'!$B3))</f>
        <v>0</v>
      </c>
      <c r="M3" s="3117" cm="1">
        <f t="array" ref="M3">SUMPRODUCT('Costruction and Financing'!L$19:L$85,--('Costruction and Financing'!$B$19:$B$85='Total Cost of Ownership_EPC+'!$C3)*--('Costruction and Financing'!$D$19:$D$85='Total Cost of Ownership_EPC+'!$B3))</f>
        <v>0</v>
      </c>
      <c r="N3" s="3117" cm="1">
        <f t="array" ref="N3">SUMPRODUCT('Costruction and Financing'!M$19:M$85,--('Costruction and Financing'!$B$19:$B$85='Total Cost of Ownership_EPC+'!$C3)*--('Costruction and Financing'!$D$19:$D$85='Total Cost of Ownership_EPC+'!$B3))</f>
        <v>0</v>
      </c>
      <c r="O3" s="3117" cm="1">
        <f t="array" ref="O3">SUMPRODUCT('Costruction and Financing'!N$19:N$85,--('Costruction and Financing'!$B$19:$B$85='Total Cost of Ownership_EPC+'!$C3)*--('Costruction and Financing'!$D$19:$D$85='Total Cost of Ownership_EPC+'!$B3))</f>
        <v>0</v>
      </c>
      <c r="P3" s="3117" cm="1">
        <f t="array" ref="P3">SUMPRODUCT('Costruction and Financing'!O$19:O$85,--('Costruction and Financing'!$B$19:$B$85='Total Cost of Ownership_EPC+'!$C3)*--('Costruction and Financing'!$D$19:$D$85='Total Cost of Ownership_EPC+'!$B3))</f>
        <v>0</v>
      </c>
      <c r="Q3" s="3117" cm="1">
        <f t="array" ref="Q3">SUMPRODUCT('Costruction and Financing'!P$19:P$85,--('Costruction and Financing'!$B$19:$B$85='Total Cost of Ownership_EPC+'!$C3)*--('Costruction and Financing'!$D$19:$D$85='Total Cost of Ownership_EPC+'!$B3))</f>
        <v>0</v>
      </c>
      <c r="R3" s="3117" cm="1">
        <f t="array" ref="R3">SUMPRODUCT('Costruction and Financing'!Q$19:Q$85,--('Costruction and Financing'!$B$19:$B$85='Total Cost of Ownership_EPC+'!$C3)*--('Costruction and Financing'!$D$19:$D$85='Total Cost of Ownership_EPC+'!$B3))</f>
        <v>0</v>
      </c>
      <c r="S3" s="3243" cm="1">
        <f t="array" ref="S3">SUMPRODUCT('Costruction and Financing'!R$19:R$85,--('Costruction and Financing'!$B$19:$B$85='Total Cost of Ownership_EPC+'!$C3)*--('Costruction and Financing'!$D$19:$D$85='Total Cost of Ownership_EPC+'!$B3))</f>
        <v>0</v>
      </c>
      <c r="T3" s="3231" cm="1">
        <f t="array" ref="T3">SUMPRODUCT('Costruction and Financing'!S$19:S$85,--('Costruction and Financing'!$B$19:$B$85='Total Cost of Ownership_EPC+'!$C3)*--('Costruction and Financing'!$D$19:$D$85='Total Cost of Ownership_EPC+'!$B3))</f>
        <v>0</v>
      </c>
      <c r="U3" s="3117" cm="1">
        <f t="array" ref="U3">SUMPRODUCT('Costruction and Financing'!T$19:T$85,--('Costruction and Financing'!$B$19:$B$85='Total Cost of Ownership_EPC+'!$C3)*--('Costruction and Financing'!$D$19:$D$85='Total Cost of Ownership_EPC+'!$B3))</f>
        <v>0</v>
      </c>
      <c r="V3" s="3117" cm="1">
        <f t="array" ref="V3">SUMPRODUCT('Costruction and Financing'!U$19:U$85,--('Costruction and Financing'!$B$19:$B$85='Total Cost of Ownership_EPC+'!$C3)*--('Costruction and Financing'!$D$19:$D$85='Total Cost of Ownership_EPC+'!$B3))</f>
        <v>0</v>
      </c>
      <c r="W3" s="3117" cm="1">
        <f t="array" ref="W3">SUMPRODUCT('Costruction and Financing'!V$19:V$85,--('Costruction and Financing'!$B$19:$B$85='Total Cost of Ownership_EPC+'!$C3)*--('Costruction and Financing'!$D$19:$D$85='Total Cost of Ownership_EPC+'!$B3))</f>
        <v>0</v>
      </c>
      <c r="X3" s="3117" cm="1">
        <f t="array" ref="X3">SUMPRODUCT('Costruction and Financing'!W$19:W$85,--('Costruction and Financing'!$B$19:$B$85='Total Cost of Ownership_EPC+'!$C3)*--('Costruction and Financing'!$D$19:$D$85='Total Cost of Ownership_EPC+'!$B3))</f>
        <v>0</v>
      </c>
      <c r="Y3" s="3117" cm="1">
        <f t="array" ref="Y3">SUMPRODUCT('Costruction and Financing'!X$19:X$85,--('Costruction and Financing'!$B$19:$B$85='Total Cost of Ownership_EPC+'!$C3)*--('Costruction and Financing'!$D$19:$D$85='Total Cost of Ownership_EPC+'!$B3))</f>
        <v>0</v>
      </c>
      <c r="Z3" s="3117" cm="1">
        <f t="array" ref="Z3">SUMPRODUCT('Costruction and Financing'!Y$19:Y$85,--('Costruction and Financing'!$B$19:$B$85='Total Cost of Ownership_EPC+'!$C3)*--('Costruction and Financing'!$D$19:$D$85='Total Cost of Ownership_EPC+'!$B3))</f>
        <v>0</v>
      </c>
      <c r="AA3" s="3117" cm="1">
        <f t="array" ref="AA3">SUMPRODUCT('Costruction and Financing'!Z$19:Z$85,--('Costruction and Financing'!$B$19:$B$85='Total Cost of Ownership_EPC+'!$C3)*--('Costruction and Financing'!$D$19:$D$85='Total Cost of Ownership_EPC+'!$B3))</f>
        <v>0</v>
      </c>
      <c r="AB3" s="3117" cm="1">
        <f t="array" ref="AB3">SUMPRODUCT('Costruction and Financing'!AA$19:AA$85,--('Costruction and Financing'!$B$19:$B$85='Total Cost of Ownership_EPC+'!$C3)*--('Costruction and Financing'!$D$19:$D$85='Total Cost of Ownership_EPC+'!$B3))</f>
        <v>0</v>
      </c>
      <c r="AC3" s="3117" cm="1">
        <f t="array" ref="AC3">SUMPRODUCT('Costruction and Financing'!AB$19:AB$85,--('Costruction and Financing'!$B$19:$B$85='Total Cost of Ownership_EPC+'!$C3)*--('Costruction and Financing'!$D$19:$D$85='Total Cost of Ownership_EPC+'!$B3))</f>
        <v>0</v>
      </c>
      <c r="AD3" s="3117" cm="1">
        <f t="array" ref="AD3">SUMPRODUCT('Costruction and Financing'!AC$19:AC$85,--('Costruction and Financing'!$B$19:$B$85='Total Cost of Ownership_EPC+'!$C3)*--('Costruction and Financing'!$D$19:$D$85='Total Cost of Ownership_EPC+'!$B3))</f>
        <v>0</v>
      </c>
      <c r="AE3" s="3117" cm="1">
        <f t="array" ref="AE3">SUMPRODUCT('Costruction and Financing'!AD$19:AD$85,--('Costruction and Financing'!$B$19:$B$85='Total Cost of Ownership_EPC+'!$C3)*--('Costruction and Financing'!$D$19:$D$85='Total Cost of Ownership_EPC+'!$B3))</f>
        <v>0</v>
      </c>
      <c r="AF3" s="3117" cm="1">
        <f t="array" ref="AF3">SUMPRODUCT('Costruction and Financing'!AE$19:AE$85,--('Costruction and Financing'!$B$19:$B$85='Total Cost of Ownership_EPC+'!$C3)*--('Costruction and Financing'!$D$19:$D$85='Total Cost of Ownership_EPC+'!$B3))</f>
        <v>0</v>
      </c>
      <c r="AG3" s="3117" cm="1">
        <f t="array" ref="AG3">SUMPRODUCT('Costruction and Financing'!AF$19:AF$85,--('Costruction and Financing'!$B$19:$B$85='Total Cost of Ownership_EPC+'!$C3)*--('Costruction and Financing'!$D$19:$D$85='Total Cost of Ownership_EPC+'!$B3))</f>
        <v>0</v>
      </c>
      <c r="AH3" s="3117" cm="1">
        <f t="array" ref="AH3">SUMPRODUCT('Costruction and Financing'!AG$19:AG$85,--('Costruction and Financing'!$B$19:$B$85='Total Cost of Ownership_EPC+'!$C3)*--('Costruction and Financing'!$D$19:$D$85='Total Cost of Ownership_EPC+'!$B3))</f>
        <v>0</v>
      </c>
      <c r="AI3" s="3117" cm="1">
        <f t="array" ref="AI3">SUMPRODUCT('Costruction and Financing'!AH$19:AH$85,--('Costruction and Financing'!$B$19:$B$85='Total Cost of Ownership_EPC+'!$C3)*--('Costruction and Financing'!$D$19:$D$85='Total Cost of Ownership_EPC+'!$B3))</f>
        <v>0</v>
      </c>
      <c r="AJ3" s="3117" cm="1">
        <f t="array" ref="AJ3">SUMPRODUCT('Costruction and Financing'!AI$19:AI$85,--('Costruction and Financing'!$B$19:$B$85='Total Cost of Ownership_EPC+'!$C3)*--('Costruction and Financing'!$D$19:$D$85='Total Cost of Ownership_EPC+'!$B3))</f>
        <v>0</v>
      </c>
      <c r="AK3" s="3117" cm="1">
        <f t="array" ref="AK3">SUMPRODUCT('Costruction and Financing'!AJ$19:AJ$85,--('Costruction and Financing'!$B$19:$B$85='Total Cost of Ownership_EPC+'!$C3)*--('Costruction and Financing'!$D$19:$D$85='Total Cost of Ownership_EPC+'!$B3))</f>
        <v>0</v>
      </c>
      <c r="AL3" s="3117" cm="1">
        <f t="array" ref="AL3">SUMPRODUCT('Costruction and Financing'!AK$19:AK$85,--('Costruction and Financing'!$B$19:$B$85='Total Cost of Ownership_EPC+'!$C3)*--('Costruction and Financing'!$D$19:$D$85='Total Cost of Ownership_EPC+'!$B3))</f>
        <v>0</v>
      </c>
      <c r="AM3" s="3256" cm="1">
        <f t="array" ref="AM3">SUMPRODUCT('Costruction and Financing'!AL$19:AL$85,--('Costruction and Financing'!$B$19:$B$85='Total Cost of Ownership_EPC+'!$C3)*--('Costruction and Financing'!$D$19:$D$85='Total Cost of Ownership_EPC+'!$B3))</f>
        <v>0</v>
      </c>
      <c r="AN3" s="3117" cm="1">
        <f t="array" ref="AN3">SUMPRODUCT('Costruction and Financing'!AM$19:AM$85,--('Costruction and Financing'!$B$19:$B$85='Total Cost of Ownership_EPC+'!$C3)*--('Costruction and Financing'!$D$19:$D$85='Total Cost of Ownership_EPC+'!$B3))</f>
        <v>0</v>
      </c>
      <c r="AO3" s="3117" cm="1">
        <f t="array" ref="AO3">SUMPRODUCT('Costruction and Financing'!AN$19:AN$85,--('Costruction and Financing'!$B$19:$B$85='Total Cost of Ownership_EPC+'!$C3)*--('Costruction and Financing'!$D$19:$D$85='Total Cost of Ownership_EPC+'!$B3))</f>
        <v>0</v>
      </c>
    </row>
    <row r="4" spans="2:41" ht="15" customHeight="1">
      <c r="B4" s="8" t="s">
        <v>22</v>
      </c>
      <c r="C4" s="21" t="s">
        <v>38</v>
      </c>
      <c r="D4" s="3118" t="s">
        <v>1383</v>
      </c>
      <c r="E4" s="3062">
        <f t="shared" si="1"/>
        <v>0</v>
      </c>
      <c r="I4" s="3117" cm="1">
        <f t="array" ref="I4">SUMPRODUCT('Costruction and Financing'!H$19:H$85,--('Costruction and Financing'!$B$19:$B$85='Total Cost of Ownership_EPC+'!$C4)*--('Costruction and Financing'!$D$19:$D$85='Total Cost of Ownership_EPC+'!$B4))</f>
        <v>0</v>
      </c>
      <c r="J4" s="3117" cm="1">
        <f t="array" ref="J4">SUMPRODUCT('Costruction and Financing'!I$19:I$85,--('Costruction and Financing'!$B$19:$B$85='Total Cost of Ownership_EPC+'!$C4)*--('Costruction and Financing'!$D$19:$D$85='Total Cost of Ownership_EPC+'!$B4))</f>
        <v>0</v>
      </c>
      <c r="K4" s="3117" cm="1">
        <f t="array" ref="K4">SUMPRODUCT('Costruction and Financing'!J$19:J$85,--('Costruction and Financing'!$B$19:$B$85='Total Cost of Ownership_EPC+'!$C4)*--('Costruction and Financing'!$D$19:$D$85='Total Cost of Ownership_EPC+'!$B4))</f>
        <v>0</v>
      </c>
      <c r="L4" s="3117" cm="1">
        <f t="array" ref="L4">SUMPRODUCT('Costruction and Financing'!K$19:K$85,--('Costruction and Financing'!$B$19:$B$85='Total Cost of Ownership_EPC+'!$C4)*--('Costruction and Financing'!$D$19:$D$85='Total Cost of Ownership_EPC+'!$B4))</f>
        <v>0</v>
      </c>
      <c r="M4" s="3117" cm="1">
        <f t="array" ref="M4">SUMPRODUCT('Costruction and Financing'!L$19:L$85,--('Costruction and Financing'!$B$19:$B$85='Total Cost of Ownership_EPC+'!$C4)*--('Costruction and Financing'!$D$19:$D$85='Total Cost of Ownership_EPC+'!$B4))</f>
        <v>0</v>
      </c>
      <c r="N4" s="3117" cm="1">
        <f t="array" ref="N4">SUMPRODUCT('Costruction and Financing'!M$19:M$85,--('Costruction and Financing'!$B$19:$B$85='Total Cost of Ownership_EPC+'!$C4)*--('Costruction and Financing'!$D$19:$D$85='Total Cost of Ownership_EPC+'!$B4))</f>
        <v>0</v>
      </c>
      <c r="O4" s="3117" cm="1">
        <f t="array" ref="O4">SUMPRODUCT('Costruction and Financing'!N$19:N$85,--('Costruction and Financing'!$B$19:$B$85='Total Cost of Ownership_EPC+'!$C4)*--('Costruction and Financing'!$D$19:$D$85='Total Cost of Ownership_EPC+'!$B4))</f>
        <v>0</v>
      </c>
      <c r="P4" s="3117" cm="1">
        <f t="array" ref="P4">SUMPRODUCT('Costruction and Financing'!O$19:O$85,--('Costruction and Financing'!$B$19:$B$85='Total Cost of Ownership_EPC+'!$C4)*--('Costruction and Financing'!$D$19:$D$85='Total Cost of Ownership_EPC+'!$B4))</f>
        <v>0</v>
      </c>
      <c r="Q4" s="3117" cm="1">
        <f t="array" ref="Q4">SUMPRODUCT('Costruction and Financing'!P$19:P$85,--('Costruction and Financing'!$B$19:$B$85='Total Cost of Ownership_EPC+'!$C4)*--('Costruction and Financing'!$D$19:$D$85='Total Cost of Ownership_EPC+'!$B4))</f>
        <v>0</v>
      </c>
      <c r="R4" s="3117" cm="1">
        <f t="array" ref="R4">SUMPRODUCT('Costruction and Financing'!Q$19:Q$85,--('Costruction and Financing'!$B$19:$B$85='Total Cost of Ownership_EPC+'!$C4)*--('Costruction and Financing'!$D$19:$D$85='Total Cost of Ownership_EPC+'!$B4))</f>
        <v>0</v>
      </c>
      <c r="S4" s="3243" cm="1">
        <f t="array" ref="S4">SUMPRODUCT('Costruction and Financing'!R$19:R$85,--('Costruction and Financing'!$B$19:$B$85='Total Cost of Ownership_EPC+'!$C4)*--('Costruction and Financing'!$D$19:$D$85='Total Cost of Ownership_EPC+'!$B4))</f>
        <v>0</v>
      </c>
      <c r="T4" s="3231" cm="1">
        <f t="array" ref="T4">SUMPRODUCT('Costruction and Financing'!S$19:S$85,--('Costruction and Financing'!$B$19:$B$85='Total Cost of Ownership_EPC+'!$C4)*--('Costruction and Financing'!$D$19:$D$85='Total Cost of Ownership_EPC+'!$B4))</f>
        <v>0</v>
      </c>
      <c r="U4" s="3117" cm="1">
        <f t="array" ref="U4">SUMPRODUCT('Costruction and Financing'!T$19:T$85,--('Costruction and Financing'!$B$19:$B$85='Total Cost of Ownership_EPC+'!$C4)*--('Costruction and Financing'!$D$19:$D$85='Total Cost of Ownership_EPC+'!$B4))</f>
        <v>0</v>
      </c>
      <c r="V4" s="3117" cm="1">
        <f t="array" ref="V4">SUMPRODUCT('Costruction and Financing'!U$19:U$85,--('Costruction and Financing'!$B$19:$B$85='Total Cost of Ownership_EPC+'!$C4)*--('Costruction and Financing'!$D$19:$D$85='Total Cost of Ownership_EPC+'!$B4))</f>
        <v>0</v>
      </c>
      <c r="W4" s="3117" cm="1">
        <f t="array" ref="W4">SUMPRODUCT('Costruction and Financing'!V$19:V$85,--('Costruction and Financing'!$B$19:$B$85='Total Cost of Ownership_EPC+'!$C4)*--('Costruction and Financing'!$D$19:$D$85='Total Cost of Ownership_EPC+'!$B4))</f>
        <v>0</v>
      </c>
      <c r="X4" s="3117" cm="1">
        <f t="array" ref="X4">SUMPRODUCT('Costruction and Financing'!W$19:W$85,--('Costruction and Financing'!$B$19:$B$85='Total Cost of Ownership_EPC+'!$C4)*--('Costruction and Financing'!$D$19:$D$85='Total Cost of Ownership_EPC+'!$B4))</f>
        <v>0</v>
      </c>
      <c r="Y4" s="3117" cm="1">
        <f t="array" ref="Y4">SUMPRODUCT('Costruction and Financing'!X$19:X$85,--('Costruction and Financing'!$B$19:$B$85='Total Cost of Ownership_EPC+'!$C4)*--('Costruction and Financing'!$D$19:$D$85='Total Cost of Ownership_EPC+'!$B4))</f>
        <v>0</v>
      </c>
      <c r="Z4" s="3117" cm="1">
        <f t="array" ref="Z4">SUMPRODUCT('Costruction and Financing'!Y$19:Y$85,--('Costruction and Financing'!$B$19:$B$85='Total Cost of Ownership_EPC+'!$C4)*--('Costruction and Financing'!$D$19:$D$85='Total Cost of Ownership_EPC+'!$B4))</f>
        <v>0</v>
      </c>
      <c r="AA4" s="3117" cm="1">
        <f t="array" ref="AA4">SUMPRODUCT('Costruction and Financing'!Z$19:Z$85,--('Costruction and Financing'!$B$19:$B$85='Total Cost of Ownership_EPC+'!$C4)*--('Costruction and Financing'!$D$19:$D$85='Total Cost of Ownership_EPC+'!$B4))</f>
        <v>0</v>
      </c>
      <c r="AB4" s="3117" cm="1">
        <f t="array" ref="AB4">SUMPRODUCT('Costruction and Financing'!AA$19:AA$85,--('Costruction and Financing'!$B$19:$B$85='Total Cost of Ownership_EPC+'!$C4)*--('Costruction and Financing'!$D$19:$D$85='Total Cost of Ownership_EPC+'!$B4))</f>
        <v>0</v>
      </c>
      <c r="AC4" s="3117" cm="1">
        <f t="array" ref="AC4">SUMPRODUCT('Costruction and Financing'!AB$19:AB$85,--('Costruction and Financing'!$B$19:$B$85='Total Cost of Ownership_EPC+'!$C4)*--('Costruction and Financing'!$D$19:$D$85='Total Cost of Ownership_EPC+'!$B4))</f>
        <v>0</v>
      </c>
      <c r="AD4" s="3117" cm="1">
        <f t="array" ref="AD4">SUMPRODUCT('Costruction and Financing'!AC$19:AC$85,--('Costruction and Financing'!$B$19:$B$85='Total Cost of Ownership_EPC+'!$C4)*--('Costruction and Financing'!$D$19:$D$85='Total Cost of Ownership_EPC+'!$B4))</f>
        <v>0</v>
      </c>
      <c r="AE4" s="3117" cm="1">
        <f t="array" ref="AE4">SUMPRODUCT('Costruction and Financing'!AD$19:AD$85,--('Costruction and Financing'!$B$19:$B$85='Total Cost of Ownership_EPC+'!$C4)*--('Costruction and Financing'!$D$19:$D$85='Total Cost of Ownership_EPC+'!$B4))</f>
        <v>0</v>
      </c>
      <c r="AF4" s="3117" cm="1">
        <f t="array" ref="AF4">SUMPRODUCT('Costruction and Financing'!AE$19:AE$85,--('Costruction and Financing'!$B$19:$B$85='Total Cost of Ownership_EPC+'!$C4)*--('Costruction and Financing'!$D$19:$D$85='Total Cost of Ownership_EPC+'!$B4))</f>
        <v>0</v>
      </c>
      <c r="AG4" s="3117" cm="1">
        <f t="array" ref="AG4">SUMPRODUCT('Costruction and Financing'!AF$19:AF$85,--('Costruction and Financing'!$B$19:$B$85='Total Cost of Ownership_EPC+'!$C4)*--('Costruction and Financing'!$D$19:$D$85='Total Cost of Ownership_EPC+'!$B4))</f>
        <v>0</v>
      </c>
      <c r="AH4" s="3117" cm="1">
        <f t="array" ref="AH4">SUMPRODUCT('Costruction and Financing'!AG$19:AG$85,--('Costruction and Financing'!$B$19:$B$85='Total Cost of Ownership_EPC+'!$C4)*--('Costruction and Financing'!$D$19:$D$85='Total Cost of Ownership_EPC+'!$B4))</f>
        <v>0</v>
      </c>
      <c r="AI4" s="3117" cm="1">
        <f t="array" ref="AI4">SUMPRODUCT('Costruction and Financing'!AH$19:AH$85,--('Costruction and Financing'!$B$19:$B$85='Total Cost of Ownership_EPC+'!$C4)*--('Costruction and Financing'!$D$19:$D$85='Total Cost of Ownership_EPC+'!$B4))</f>
        <v>0</v>
      </c>
      <c r="AJ4" s="3117" cm="1">
        <f t="array" ref="AJ4">SUMPRODUCT('Costruction and Financing'!AI$19:AI$85,--('Costruction and Financing'!$B$19:$B$85='Total Cost of Ownership_EPC+'!$C4)*--('Costruction and Financing'!$D$19:$D$85='Total Cost of Ownership_EPC+'!$B4))</f>
        <v>0</v>
      </c>
      <c r="AK4" s="3117" cm="1">
        <f t="array" ref="AK4">SUMPRODUCT('Costruction and Financing'!AJ$19:AJ$85,--('Costruction and Financing'!$B$19:$B$85='Total Cost of Ownership_EPC+'!$C4)*--('Costruction and Financing'!$D$19:$D$85='Total Cost of Ownership_EPC+'!$B4))</f>
        <v>0</v>
      </c>
      <c r="AL4" s="3117" cm="1">
        <f t="array" ref="AL4">SUMPRODUCT('Costruction and Financing'!AK$19:AK$85,--('Costruction and Financing'!$B$19:$B$85='Total Cost of Ownership_EPC+'!$C4)*--('Costruction and Financing'!$D$19:$D$85='Total Cost of Ownership_EPC+'!$B4))</f>
        <v>0</v>
      </c>
      <c r="AM4" s="3256" cm="1">
        <f t="array" ref="AM4">SUMPRODUCT('Costruction and Financing'!AL$19:AL$85,--('Costruction and Financing'!$B$19:$B$85='Total Cost of Ownership_EPC+'!$C4)*--('Costruction and Financing'!$D$19:$D$85='Total Cost of Ownership_EPC+'!$B4))</f>
        <v>0</v>
      </c>
      <c r="AN4" s="3117" cm="1">
        <f t="array" ref="AN4">SUMPRODUCT('Costruction and Financing'!AM$19:AM$85,--('Costruction and Financing'!$B$19:$B$85='Total Cost of Ownership_EPC+'!$C4)*--('Costruction and Financing'!$D$19:$D$85='Total Cost of Ownership_EPC+'!$B4))</f>
        <v>0</v>
      </c>
      <c r="AO4" s="3117" cm="1">
        <f t="array" ref="AO4">SUMPRODUCT('Costruction and Financing'!AN$19:AN$85,--('Costruction and Financing'!$B$19:$B$85='Total Cost of Ownership_EPC+'!$C4)*--('Costruction and Financing'!$D$19:$D$85='Total Cost of Ownership_EPC+'!$B4))</f>
        <v>0</v>
      </c>
    </row>
    <row r="5" spans="2:41" ht="15" customHeight="1">
      <c r="B5" s="8" t="s">
        <v>22</v>
      </c>
      <c r="C5" s="21" t="s">
        <v>49</v>
      </c>
      <c r="D5" s="3118" t="s">
        <v>1367</v>
      </c>
      <c r="E5" s="3062">
        <f t="shared" si="1"/>
        <v>0</v>
      </c>
      <c r="I5" s="3117" cm="1">
        <f t="array" ref="I5">SUMPRODUCT('Costruction and Financing'!H$19:H$85,--('Costruction and Financing'!$B$19:$B$85='Total Cost of Ownership_EPC+'!$C5)*--('Costruction and Financing'!$D$19:$D$85='Total Cost of Ownership_EPC+'!$B5))</f>
        <v>0</v>
      </c>
      <c r="J5" s="3117" cm="1">
        <f t="array" ref="J5">SUMPRODUCT('Costruction and Financing'!I$19:I$85,--('Costruction and Financing'!$B$19:$B$85='Total Cost of Ownership_EPC+'!$C5)*--('Costruction and Financing'!$D$19:$D$85='Total Cost of Ownership_EPC+'!$B5))</f>
        <v>0</v>
      </c>
      <c r="K5" s="3117" cm="1">
        <f t="array" ref="K5">SUMPRODUCT('Costruction and Financing'!J$19:J$85,--('Costruction and Financing'!$B$19:$B$85='Total Cost of Ownership_EPC+'!$C5)*--('Costruction and Financing'!$D$19:$D$85='Total Cost of Ownership_EPC+'!$B5))</f>
        <v>0</v>
      </c>
      <c r="L5" s="3117" cm="1">
        <f t="array" ref="L5">SUMPRODUCT('Costruction and Financing'!K$19:K$85,--('Costruction and Financing'!$B$19:$B$85='Total Cost of Ownership_EPC+'!$C5)*--('Costruction and Financing'!$D$19:$D$85='Total Cost of Ownership_EPC+'!$B5))</f>
        <v>0</v>
      </c>
      <c r="M5" s="3117" cm="1">
        <f t="array" ref="M5">SUMPRODUCT('Costruction and Financing'!L$19:L$85,--('Costruction and Financing'!$B$19:$B$85='Total Cost of Ownership_EPC+'!$C5)*--('Costruction and Financing'!$D$19:$D$85='Total Cost of Ownership_EPC+'!$B5))</f>
        <v>0</v>
      </c>
      <c r="N5" s="3117" cm="1">
        <f t="array" ref="N5">SUMPRODUCT('Costruction and Financing'!M$19:M$85,--('Costruction and Financing'!$B$19:$B$85='Total Cost of Ownership_EPC+'!$C5)*--('Costruction and Financing'!$D$19:$D$85='Total Cost of Ownership_EPC+'!$B5))</f>
        <v>0</v>
      </c>
      <c r="O5" s="3117" cm="1">
        <f t="array" ref="O5">SUMPRODUCT('Costruction and Financing'!N$19:N$85,--('Costruction and Financing'!$B$19:$B$85='Total Cost of Ownership_EPC+'!$C5)*--('Costruction and Financing'!$D$19:$D$85='Total Cost of Ownership_EPC+'!$B5))</f>
        <v>0</v>
      </c>
      <c r="P5" s="3117" cm="1">
        <f t="array" ref="P5">SUMPRODUCT('Costruction and Financing'!O$19:O$85,--('Costruction and Financing'!$B$19:$B$85='Total Cost of Ownership_EPC+'!$C5)*--('Costruction and Financing'!$D$19:$D$85='Total Cost of Ownership_EPC+'!$B5))</f>
        <v>0</v>
      </c>
      <c r="Q5" s="3117" cm="1">
        <f t="array" ref="Q5">SUMPRODUCT('Costruction and Financing'!P$19:P$85,--('Costruction and Financing'!$B$19:$B$85='Total Cost of Ownership_EPC+'!$C5)*--('Costruction and Financing'!$D$19:$D$85='Total Cost of Ownership_EPC+'!$B5))</f>
        <v>0</v>
      </c>
      <c r="R5" s="3117" cm="1">
        <f t="array" ref="R5">SUMPRODUCT('Costruction and Financing'!Q$19:Q$85,--('Costruction and Financing'!$B$19:$B$85='Total Cost of Ownership_EPC+'!$C5)*--('Costruction and Financing'!$D$19:$D$85='Total Cost of Ownership_EPC+'!$B5))</f>
        <v>0</v>
      </c>
      <c r="S5" s="3243" cm="1">
        <f t="array" ref="S5">SUMPRODUCT('Costruction and Financing'!R$19:R$85,--('Costruction and Financing'!$B$19:$B$85='Total Cost of Ownership_EPC+'!$C5)*--('Costruction and Financing'!$D$19:$D$85='Total Cost of Ownership_EPC+'!$B5))</f>
        <v>0</v>
      </c>
      <c r="T5" s="3231" cm="1">
        <f t="array" ref="T5">SUMPRODUCT('Costruction and Financing'!S$19:S$85,--('Costruction and Financing'!$B$19:$B$85='Total Cost of Ownership_EPC+'!$C5)*--('Costruction and Financing'!$D$19:$D$85='Total Cost of Ownership_EPC+'!$B5))</f>
        <v>0</v>
      </c>
      <c r="U5" s="3117" cm="1">
        <f t="array" ref="U5">SUMPRODUCT('Costruction and Financing'!T$19:T$85,--('Costruction and Financing'!$B$19:$B$85='Total Cost of Ownership_EPC+'!$C5)*--('Costruction and Financing'!$D$19:$D$85='Total Cost of Ownership_EPC+'!$B5))</f>
        <v>0</v>
      </c>
      <c r="V5" s="3117" cm="1">
        <f t="array" ref="V5">SUMPRODUCT('Costruction and Financing'!U$19:U$85,--('Costruction and Financing'!$B$19:$B$85='Total Cost of Ownership_EPC+'!$C5)*--('Costruction and Financing'!$D$19:$D$85='Total Cost of Ownership_EPC+'!$B5))</f>
        <v>0</v>
      </c>
      <c r="W5" s="3117" cm="1">
        <f t="array" ref="W5">SUMPRODUCT('Costruction and Financing'!V$19:V$85,--('Costruction and Financing'!$B$19:$B$85='Total Cost of Ownership_EPC+'!$C5)*--('Costruction and Financing'!$D$19:$D$85='Total Cost of Ownership_EPC+'!$B5))</f>
        <v>0</v>
      </c>
      <c r="X5" s="3117" cm="1">
        <f t="array" ref="X5">SUMPRODUCT('Costruction and Financing'!W$19:W$85,--('Costruction and Financing'!$B$19:$B$85='Total Cost of Ownership_EPC+'!$C5)*--('Costruction and Financing'!$D$19:$D$85='Total Cost of Ownership_EPC+'!$B5))</f>
        <v>0</v>
      </c>
      <c r="Y5" s="3117" cm="1">
        <f t="array" ref="Y5">SUMPRODUCT('Costruction and Financing'!X$19:X$85,--('Costruction and Financing'!$B$19:$B$85='Total Cost of Ownership_EPC+'!$C5)*--('Costruction and Financing'!$D$19:$D$85='Total Cost of Ownership_EPC+'!$B5))</f>
        <v>0</v>
      </c>
      <c r="Z5" s="3117" cm="1">
        <f t="array" ref="Z5">SUMPRODUCT('Costruction and Financing'!Y$19:Y$85,--('Costruction and Financing'!$B$19:$B$85='Total Cost of Ownership_EPC+'!$C5)*--('Costruction and Financing'!$D$19:$D$85='Total Cost of Ownership_EPC+'!$B5))</f>
        <v>0</v>
      </c>
      <c r="AA5" s="3117" cm="1">
        <f t="array" ref="AA5">SUMPRODUCT('Costruction and Financing'!Z$19:Z$85,--('Costruction and Financing'!$B$19:$B$85='Total Cost of Ownership_EPC+'!$C5)*--('Costruction and Financing'!$D$19:$D$85='Total Cost of Ownership_EPC+'!$B5))</f>
        <v>0</v>
      </c>
      <c r="AB5" s="3117" cm="1">
        <f t="array" ref="AB5">SUMPRODUCT('Costruction and Financing'!AA$19:AA$85,--('Costruction and Financing'!$B$19:$B$85='Total Cost of Ownership_EPC+'!$C5)*--('Costruction and Financing'!$D$19:$D$85='Total Cost of Ownership_EPC+'!$B5))</f>
        <v>0</v>
      </c>
      <c r="AC5" s="3117" cm="1">
        <f t="array" ref="AC5">SUMPRODUCT('Costruction and Financing'!AB$19:AB$85,--('Costruction and Financing'!$B$19:$B$85='Total Cost of Ownership_EPC+'!$C5)*--('Costruction and Financing'!$D$19:$D$85='Total Cost of Ownership_EPC+'!$B5))</f>
        <v>0</v>
      </c>
      <c r="AD5" s="3117" cm="1">
        <f t="array" ref="AD5">SUMPRODUCT('Costruction and Financing'!AC$19:AC$85,--('Costruction and Financing'!$B$19:$B$85='Total Cost of Ownership_EPC+'!$C5)*--('Costruction and Financing'!$D$19:$D$85='Total Cost of Ownership_EPC+'!$B5))</f>
        <v>0</v>
      </c>
      <c r="AE5" s="3117" cm="1">
        <f t="array" ref="AE5">SUMPRODUCT('Costruction and Financing'!AD$19:AD$85,--('Costruction and Financing'!$B$19:$B$85='Total Cost of Ownership_EPC+'!$C5)*--('Costruction and Financing'!$D$19:$D$85='Total Cost of Ownership_EPC+'!$B5))</f>
        <v>0</v>
      </c>
      <c r="AF5" s="3117" cm="1">
        <f t="array" ref="AF5">SUMPRODUCT('Costruction and Financing'!AE$19:AE$85,--('Costruction and Financing'!$B$19:$B$85='Total Cost of Ownership_EPC+'!$C5)*--('Costruction and Financing'!$D$19:$D$85='Total Cost of Ownership_EPC+'!$B5))</f>
        <v>0</v>
      </c>
      <c r="AG5" s="3117" cm="1">
        <f t="array" ref="AG5">SUMPRODUCT('Costruction and Financing'!AF$19:AF$85,--('Costruction and Financing'!$B$19:$B$85='Total Cost of Ownership_EPC+'!$C5)*--('Costruction and Financing'!$D$19:$D$85='Total Cost of Ownership_EPC+'!$B5))</f>
        <v>0</v>
      </c>
      <c r="AH5" s="3117" cm="1">
        <f t="array" ref="AH5">SUMPRODUCT('Costruction and Financing'!AG$19:AG$85,--('Costruction and Financing'!$B$19:$B$85='Total Cost of Ownership_EPC+'!$C5)*--('Costruction and Financing'!$D$19:$D$85='Total Cost of Ownership_EPC+'!$B5))</f>
        <v>0</v>
      </c>
      <c r="AI5" s="3117" cm="1">
        <f t="array" ref="AI5">SUMPRODUCT('Costruction and Financing'!AH$19:AH$85,--('Costruction and Financing'!$B$19:$B$85='Total Cost of Ownership_EPC+'!$C5)*--('Costruction and Financing'!$D$19:$D$85='Total Cost of Ownership_EPC+'!$B5))</f>
        <v>0</v>
      </c>
      <c r="AJ5" s="3117" cm="1">
        <f t="array" ref="AJ5">SUMPRODUCT('Costruction and Financing'!AI$19:AI$85,--('Costruction and Financing'!$B$19:$B$85='Total Cost of Ownership_EPC+'!$C5)*--('Costruction and Financing'!$D$19:$D$85='Total Cost of Ownership_EPC+'!$B5))</f>
        <v>0</v>
      </c>
      <c r="AK5" s="3117" cm="1">
        <f t="array" ref="AK5">SUMPRODUCT('Costruction and Financing'!AJ$19:AJ$85,--('Costruction and Financing'!$B$19:$B$85='Total Cost of Ownership_EPC+'!$C5)*--('Costruction and Financing'!$D$19:$D$85='Total Cost of Ownership_EPC+'!$B5))</f>
        <v>0</v>
      </c>
      <c r="AL5" s="3117" cm="1">
        <f t="array" ref="AL5">SUMPRODUCT('Costruction and Financing'!AK$19:AK$85,--('Costruction and Financing'!$B$19:$B$85='Total Cost of Ownership_EPC+'!$C5)*--('Costruction and Financing'!$D$19:$D$85='Total Cost of Ownership_EPC+'!$B5))</f>
        <v>0</v>
      </c>
      <c r="AM5" s="3256" cm="1">
        <f t="array" ref="AM5">SUMPRODUCT('Costruction and Financing'!AL$19:AL$85,--('Costruction and Financing'!$B$19:$B$85='Total Cost of Ownership_EPC+'!$C5)*--('Costruction and Financing'!$D$19:$D$85='Total Cost of Ownership_EPC+'!$B5))</f>
        <v>0</v>
      </c>
      <c r="AN5" s="3117" cm="1">
        <f t="array" ref="AN5">SUMPRODUCT('Costruction and Financing'!AM$19:AM$85,--('Costruction and Financing'!$B$19:$B$85='Total Cost of Ownership_EPC+'!$C5)*--('Costruction and Financing'!$D$19:$D$85='Total Cost of Ownership_EPC+'!$B5))</f>
        <v>0</v>
      </c>
      <c r="AO5" s="3117" cm="1">
        <f t="array" ref="AO5">SUMPRODUCT('Costruction and Financing'!AN$19:AN$85,--('Costruction and Financing'!$B$19:$B$85='Total Cost of Ownership_EPC+'!$C5)*--('Costruction and Financing'!$D$19:$D$85='Total Cost of Ownership_EPC+'!$B5))</f>
        <v>0</v>
      </c>
    </row>
    <row r="6" spans="2:41" ht="15" customHeight="1">
      <c r="B6" s="8" t="s">
        <v>22</v>
      </c>
      <c r="C6" s="21">
        <v>2</v>
      </c>
      <c r="D6" s="3119" t="s">
        <v>56</v>
      </c>
      <c r="E6" s="3062">
        <f t="shared" si="1"/>
        <v>0</v>
      </c>
      <c r="I6" s="3064">
        <f>SUMIFS(RF_TCO!L$146:L$283,RF_TCO!$AV$146:$AV$283,'Total Cost of Ownership_EPC+'!$C6,RF_TCO!$AW$146:$AW$283,'Total Cost of Ownership_EPC+'!$D$2)</f>
        <v>0</v>
      </c>
      <c r="J6" s="3064">
        <f>SUMIFS(RF_TCO!M$146:M$283,RF_TCO!$AV$146:$AV$283,'Total Cost of Ownership_EPC+'!$C6,RF_TCO!$AW$146:$AW$283,'Total Cost of Ownership_EPC+'!$D$2)</f>
        <v>0</v>
      </c>
      <c r="K6" s="3064">
        <f>SUMIFS(RF_TCO!N$146:N$283,RF_TCO!$AV$146:$AV$283,'Total Cost of Ownership_EPC+'!$C6,RF_TCO!$AW$146:$AW$283,'Total Cost of Ownership_EPC+'!$D$2)</f>
        <v>0</v>
      </c>
      <c r="L6" s="3064">
        <f>SUMIFS(RF_TCO!O$146:O$283,RF_TCO!$AV$146:$AV$283,'Total Cost of Ownership_EPC+'!$C6,RF_TCO!$AW$146:$AW$283,'Total Cost of Ownership_EPC+'!$D$2)</f>
        <v>0</v>
      </c>
      <c r="M6" s="3064">
        <f>SUMIFS(RF_TCO!P$146:P$283,RF_TCO!$AV$146:$AV$283,'Total Cost of Ownership_EPC+'!$C6,RF_TCO!$AW$146:$AW$283,'Total Cost of Ownership_EPC+'!$D$2)</f>
        <v>0</v>
      </c>
      <c r="N6" s="3064">
        <f>SUMIFS(RF_TCO!Q$146:Q$283,RF_TCO!$AV$146:$AV$283,'Total Cost of Ownership_EPC+'!$C6,RF_TCO!$AW$146:$AW$283,'Total Cost of Ownership_EPC+'!$D$2)</f>
        <v>0</v>
      </c>
      <c r="O6" s="3064">
        <f>SUMIFS(RF_TCO!R$146:R$283,RF_TCO!$AV$146:$AV$283,'Total Cost of Ownership_EPC+'!$C6,RF_TCO!$AW$146:$AW$283,'Total Cost of Ownership_EPC+'!$D$2)</f>
        <v>0</v>
      </c>
      <c r="P6" s="3064">
        <f>SUMIFS(RF_TCO!S$146:S$283,RF_TCO!$AV$146:$AV$283,'Total Cost of Ownership_EPC+'!$C6,RF_TCO!$AW$146:$AW$283,'Total Cost of Ownership_EPC+'!$D$2)</f>
        <v>0</v>
      </c>
      <c r="Q6" s="3064">
        <f>SUMIFS(RF_TCO!T$146:T$283,RF_TCO!$AV$146:$AV$283,'Total Cost of Ownership_EPC+'!$C6,RF_TCO!$AW$146:$AW$283,'Total Cost of Ownership_EPC+'!$D$2)</f>
        <v>0</v>
      </c>
      <c r="R6" s="3064">
        <f>SUMIFS(RF_TCO!U$146:U$283,RF_TCO!$AV$146:$AV$283,'Total Cost of Ownership_EPC+'!$C6,RF_TCO!$AW$146:$AW$283,'Total Cost of Ownership_EPC+'!$D$2)</f>
        <v>0</v>
      </c>
      <c r="S6" s="3244">
        <f>SUMIFS(RF_TCO!V$146:V$283,RF_TCO!$AV$146:$AV$283,'Total Cost of Ownership_EPC+'!$C6,RF_TCO!$AW$146:$AW$283,'Total Cost of Ownership_EPC+'!$D$2)</f>
        <v>0</v>
      </c>
      <c r="T6" s="3232">
        <f>SUMIFS(RF_TCO!W$146:W$283,RF_TCO!$AV$146:$AV$283,'Total Cost of Ownership_EPC+'!$C6,RF_TCO!$AW$146:$AW$283,'Total Cost of Ownership_EPC+'!$D$2)</f>
        <v>0</v>
      </c>
      <c r="U6" s="3064">
        <f>SUMIFS(RF_TCO!X$146:X$283,RF_TCO!$AV$146:$AV$283,'Total Cost of Ownership_EPC+'!$C6,RF_TCO!$AW$146:$AW$283,'Total Cost of Ownership_EPC+'!$D$2)</f>
        <v>0</v>
      </c>
      <c r="V6" s="3064">
        <f>SUMIFS(RF_TCO!Y$146:Y$283,RF_TCO!$AV$146:$AV$283,'Total Cost of Ownership_EPC+'!$C6,RF_TCO!$AW$146:$AW$283,'Total Cost of Ownership_EPC+'!$D$2)</f>
        <v>0</v>
      </c>
      <c r="W6" s="3064">
        <f>SUMIFS(RF_TCO!Z$146:Z$283,RF_TCO!$AV$146:$AV$283,'Total Cost of Ownership_EPC+'!$C6,RF_TCO!$AW$146:$AW$283,'Total Cost of Ownership_EPC+'!$D$2)</f>
        <v>0</v>
      </c>
      <c r="X6" s="3064">
        <f>SUMIFS(RF_TCO!AA$146:AA$283,RF_TCO!$AV$146:$AV$283,'Total Cost of Ownership_EPC+'!$C6,RF_TCO!$AW$146:$AW$283,'Total Cost of Ownership_EPC+'!$D$2)</f>
        <v>0</v>
      </c>
      <c r="Y6" s="3064">
        <f>SUMIFS(RF_TCO!AB$146:AB$283,RF_TCO!$AV$146:$AV$283,'Total Cost of Ownership_EPC+'!$C6,RF_TCO!$AW$146:$AW$283,'Total Cost of Ownership_EPC+'!$D$2)</f>
        <v>0</v>
      </c>
      <c r="Z6" s="3064">
        <f>SUMIFS(RF_TCO!AC$146:AC$283,RF_TCO!$AV$146:$AV$283,'Total Cost of Ownership_EPC+'!$C6,RF_TCO!$AW$146:$AW$283,'Total Cost of Ownership_EPC+'!$D$2)</f>
        <v>0</v>
      </c>
      <c r="AA6" s="3064">
        <f>SUMIFS(RF_TCO!AD$146:AD$283,RF_TCO!$AV$146:$AV$283,'Total Cost of Ownership_EPC+'!$C6,RF_TCO!$AW$146:$AW$283,'Total Cost of Ownership_EPC+'!$D$2)</f>
        <v>0</v>
      </c>
      <c r="AB6" s="3064">
        <f>SUMIFS(RF_TCO!AE$146:AE$283,RF_TCO!$AV$146:$AV$283,'Total Cost of Ownership_EPC+'!$C6,RF_TCO!$AW$146:$AW$283,'Total Cost of Ownership_EPC+'!$D$2)</f>
        <v>0</v>
      </c>
      <c r="AC6" s="3064">
        <f>SUMIFS(RF_TCO!AF$146:AF$283,RF_TCO!$AV$146:$AV$283,'Total Cost of Ownership_EPC+'!$C6,RF_TCO!$AW$146:$AW$283,'Total Cost of Ownership_EPC+'!$D$2)</f>
        <v>0</v>
      </c>
      <c r="AD6" s="3064">
        <f>SUMIFS(RF_TCO!AG$146:AG$283,RF_TCO!$AV$146:$AV$283,'Total Cost of Ownership_EPC+'!$C6,RF_TCO!$AW$146:$AW$283,'Total Cost of Ownership_EPC+'!$D$2)</f>
        <v>0</v>
      </c>
      <c r="AE6" s="3064">
        <f>SUMIFS(RF_TCO!AH$146:AH$283,RF_TCO!$AV$146:$AV$283,'Total Cost of Ownership_EPC+'!$C6,RF_TCO!$AW$146:$AW$283,'Total Cost of Ownership_EPC+'!$D$2)</f>
        <v>0</v>
      </c>
      <c r="AF6" s="3064">
        <f>SUMIFS(RF_TCO!AI$146:AI$283,RF_TCO!$AV$146:$AV$283,'Total Cost of Ownership_EPC+'!$C6,RF_TCO!$AW$146:$AW$283,'Total Cost of Ownership_EPC+'!$D$2)</f>
        <v>0</v>
      </c>
      <c r="AG6" s="3064">
        <f>SUMIFS(RF_TCO!AJ$146:AJ$283,RF_TCO!$AV$146:$AV$283,'Total Cost of Ownership_EPC+'!$C6,RF_TCO!$AW$146:$AW$283,'Total Cost of Ownership_EPC+'!$D$2)</f>
        <v>0</v>
      </c>
      <c r="AH6" s="3064">
        <f>SUMIFS(RF_TCO!AK$146:AK$283,RF_TCO!$AV$146:$AV$283,'Total Cost of Ownership_EPC+'!$C6,RF_TCO!$AW$146:$AW$283,'Total Cost of Ownership_EPC+'!$D$2)</f>
        <v>0</v>
      </c>
      <c r="AI6" s="3064">
        <f>SUMIFS(RF_TCO!AL$146:AL$283,RF_TCO!$AV$146:$AV$283,'Total Cost of Ownership_EPC+'!$C6,RF_TCO!$AW$146:$AW$283,'Total Cost of Ownership_EPC+'!$D$2)</f>
        <v>0</v>
      </c>
      <c r="AJ6" s="3064">
        <f>SUMIFS(RF_TCO!AM$146:AM$283,RF_TCO!$AV$146:$AV$283,'Total Cost of Ownership_EPC+'!$C6,RF_TCO!$AW$146:$AW$283,'Total Cost of Ownership_EPC+'!$D$2)</f>
        <v>0</v>
      </c>
      <c r="AK6" s="3064">
        <f>SUMIFS(RF_TCO!AN$146:AN$283,RF_TCO!$AV$146:$AV$283,'Total Cost of Ownership_EPC+'!$C6,RF_TCO!$AW$146:$AW$283,'Total Cost of Ownership_EPC+'!$D$2)</f>
        <v>0</v>
      </c>
      <c r="AL6" s="3064">
        <f>SUMIFS(RF_TCO!AO$146:AO$283,RF_TCO!$AV$146:$AV$283,'Total Cost of Ownership_EPC+'!$C6,RF_TCO!$AW$146:$AW$283,'Total Cost of Ownership_EPC+'!$D$2)</f>
        <v>0</v>
      </c>
      <c r="AM6" s="3257">
        <f>SUMIFS(RF_TCO!AP$146:AP$283,RF_TCO!$AV$146:$AV$283,'Total Cost of Ownership_EPC+'!$C6,RF_TCO!$AW$146:$AW$283,'Total Cost of Ownership_EPC+'!$D$2)</f>
        <v>0</v>
      </c>
      <c r="AN6" s="3064">
        <f>SUMIFS(RF_TCO!AQ$146:AQ$283,RF_TCO!$AV$146:$AV$283,'Total Cost of Ownership_EPC+'!$C6,RF_TCO!$AW$146:$AW$283,'Total Cost of Ownership_EPC+'!$D$2)</f>
        <v>0</v>
      </c>
      <c r="AO6" s="3064">
        <f>SUMIFS(RF_TCO!AR$146:AR$283,RF_TCO!$AV$146:$AV$283,'Total Cost of Ownership_EPC+'!$C6,RF_TCO!$AW$146:$AW$283,'Total Cost of Ownership_EPC+'!$D$2)</f>
        <v>0</v>
      </c>
    </row>
    <row r="7" spans="2:41" ht="15" customHeight="1">
      <c r="B7" s="8" t="s">
        <v>22</v>
      </c>
      <c r="C7" s="21">
        <v>3</v>
      </c>
      <c r="D7" s="3120" t="s">
        <v>57</v>
      </c>
      <c r="E7" s="3062">
        <f t="shared" si="1"/>
        <v>0</v>
      </c>
      <c r="I7" s="3064">
        <f>SUMIFS(RF_TCO!L$146:L$283,RF_TCO!$AV$146:$AV$283,'Total Cost of Ownership_EPC+'!$C7,RF_TCO!$AW$146:$AW$283,'Total Cost of Ownership_EPC+'!$D$2)</f>
        <v>0</v>
      </c>
      <c r="J7" s="3064">
        <f>SUMIFS(RF_TCO!M$146:M$283,RF_TCO!$AV$146:$AV$283,'Total Cost of Ownership_EPC+'!$C7,RF_TCO!$AW$146:$AW$283,'Total Cost of Ownership_EPC+'!$D$2)</f>
        <v>0</v>
      </c>
      <c r="K7" s="3064">
        <f>SUMIFS(RF_TCO!N$146:N$283,RF_TCO!$AV$146:$AV$283,'Total Cost of Ownership_EPC+'!$C7,RF_TCO!$AW$146:$AW$283,'Total Cost of Ownership_EPC+'!$D$2)</f>
        <v>0</v>
      </c>
      <c r="L7" s="3064">
        <f>SUMIFS(RF_TCO!O$146:O$283,RF_TCO!$AV$146:$AV$283,'Total Cost of Ownership_EPC+'!$C7,RF_TCO!$AW$146:$AW$283,'Total Cost of Ownership_EPC+'!$D$2)</f>
        <v>0</v>
      </c>
      <c r="M7" s="3064">
        <f>SUMIFS(RF_TCO!P$146:P$283,RF_TCO!$AV$146:$AV$283,'Total Cost of Ownership_EPC+'!$C7,RF_TCO!$AW$146:$AW$283,'Total Cost of Ownership_EPC+'!$D$2)</f>
        <v>0</v>
      </c>
      <c r="N7" s="3064">
        <f>SUMIFS(RF_TCO!Q$146:Q$283,RF_TCO!$AV$146:$AV$283,'Total Cost of Ownership_EPC+'!$C7,RF_TCO!$AW$146:$AW$283,'Total Cost of Ownership_EPC+'!$D$2)</f>
        <v>0</v>
      </c>
      <c r="O7" s="3064">
        <f>SUMIFS(RF_TCO!R$146:R$283,RF_TCO!$AV$146:$AV$283,'Total Cost of Ownership_EPC+'!$C7,RF_TCO!$AW$146:$AW$283,'Total Cost of Ownership_EPC+'!$D$2)</f>
        <v>0</v>
      </c>
      <c r="P7" s="3064">
        <f>SUMIFS(RF_TCO!S$146:S$283,RF_TCO!$AV$146:$AV$283,'Total Cost of Ownership_EPC+'!$C7,RF_TCO!$AW$146:$AW$283,'Total Cost of Ownership_EPC+'!$D$2)</f>
        <v>0</v>
      </c>
      <c r="Q7" s="3064">
        <f>SUMIFS(RF_TCO!T$146:T$283,RF_TCO!$AV$146:$AV$283,'Total Cost of Ownership_EPC+'!$C7,RF_TCO!$AW$146:$AW$283,'Total Cost of Ownership_EPC+'!$D$2)</f>
        <v>0</v>
      </c>
      <c r="R7" s="3064">
        <f>SUMIFS(RF_TCO!U$146:U$283,RF_TCO!$AV$146:$AV$283,'Total Cost of Ownership_EPC+'!$C7,RF_TCO!$AW$146:$AW$283,'Total Cost of Ownership_EPC+'!$D$2)</f>
        <v>0</v>
      </c>
      <c r="S7" s="3244">
        <f>SUMIFS(RF_TCO!V$146:V$283,RF_TCO!$AV$146:$AV$283,'Total Cost of Ownership_EPC+'!$C7,RF_TCO!$AW$146:$AW$283,'Total Cost of Ownership_EPC+'!$D$2)</f>
        <v>0</v>
      </c>
      <c r="T7" s="3232">
        <f>SUMIFS(RF_TCO!W$146:W$283,RF_TCO!$AV$146:$AV$283,'Total Cost of Ownership_EPC+'!$C7,RF_TCO!$AW$146:$AW$283,'Total Cost of Ownership_EPC+'!$D$2)</f>
        <v>0</v>
      </c>
      <c r="U7" s="3064">
        <f>SUMIFS(RF_TCO!X$146:X$283,RF_TCO!$AV$146:$AV$283,'Total Cost of Ownership_EPC+'!$C7,RF_TCO!$AW$146:$AW$283,'Total Cost of Ownership_EPC+'!$D$2)</f>
        <v>0</v>
      </c>
      <c r="V7" s="3064">
        <f>SUMIFS(RF_TCO!Y$146:Y$283,RF_TCO!$AV$146:$AV$283,'Total Cost of Ownership_EPC+'!$C7,RF_TCO!$AW$146:$AW$283,'Total Cost of Ownership_EPC+'!$D$2)</f>
        <v>0</v>
      </c>
      <c r="W7" s="3064">
        <f>SUMIFS(RF_TCO!Z$146:Z$283,RF_TCO!$AV$146:$AV$283,'Total Cost of Ownership_EPC+'!$C7,RF_TCO!$AW$146:$AW$283,'Total Cost of Ownership_EPC+'!$D$2)</f>
        <v>0</v>
      </c>
      <c r="X7" s="3064">
        <f>SUMIFS(RF_TCO!AA$146:AA$283,RF_TCO!$AV$146:$AV$283,'Total Cost of Ownership_EPC+'!$C7,RF_TCO!$AW$146:$AW$283,'Total Cost of Ownership_EPC+'!$D$2)</f>
        <v>0</v>
      </c>
      <c r="Y7" s="3064">
        <f>SUMIFS(RF_TCO!AB$146:AB$283,RF_TCO!$AV$146:$AV$283,'Total Cost of Ownership_EPC+'!$C7,RF_TCO!$AW$146:$AW$283,'Total Cost of Ownership_EPC+'!$D$2)</f>
        <v>0</v>
      </c>
      <c r="Z7" s="3064">
        <f>SUMIFS(RF_TCO!AC$146:AC$283,RF_TCO!$AV$146:$AV$283,'Total Cost of Ownership_EPC+'!$C7,RF_TCO!$AW$146:$AW$283,'Total Cost of Ownership_EPC+'!$D$2)</f>
        <v>0</v>
      </c>
      <c r="AA7" s="3064">
        <f>SUMIFS(RF_TCO!AD$146:AD$283,RF_TCO!$AV$146:$AV$283,'Total Cost of Ownership_EPC+'!$C7,RF_TCO!$AW$146:$AW$283,'Total Cost of Ownership_EPC+'!$D$2)</f>
        <v>0</v>
      </c>
      <c r="AB7" s="3064">
        <f>SUMIFS(RF_TCO!AE$146:AE$283,RF_TCO!$AV$146:$AV$283,'Total Cost of Ownership_EPC+'!$C7,RF_TCO!$AW$146:$AW$283,'Total Cost of Ownership_EPC+'!$D$2)</f>
        <v>0</v>
      </c>
      <c r="AC7" s="3064">
        <f>SUMIFS(RF_TCO!AF$146:AF$283,RF_TCO!$AV$146:$AV$283,'Total Cost of Ownership_EPC+'!$C7,RF_TCO!$AW$146:$AW$283,'Total Cost of Ownership_EPC+'!$D$2)</f>
        <v>0</v>
      </c>
      <c r="AD7" s="3064">
        <f>SUMIFS(RF_TCO!AG$146:AG$283,RF_TCO!$AV$146:$AV$283,'Total Cost of Ownership_EPC+'!$C7,RF_TCO!$AW$146:$AW$283,'Total Cost of Ownership_EPC+'!$D$2)</f>
        <v>0</v>
      </c>
      <c r="AE7" s="3064">
        <f>SUMIFS(RF_TCO!AH$146:AH$283,RF_TCO!$AV$146:$AV$283,'Total Cost of Ownership_EPC+'!$C7,RF_TCO!$AW$146:$AW$283,'Total Cost of Ownership_EPC+'!$D$2)</f>
        <v>0</v>
      </c>
      <c r="AF7" s="3064">
        <f>SUMIFS(RF_TCO!AI$146:AI$283,RF_TCO!$AV$146:$AV$283,'Total Cost of Ownership_EPC+'!$C7,RF_TCO!$AW$146:$AW$283,'Total Cost of Ownership_EPC+'!$D$2)</f>
        <v>0</v>
      </c>
      <c r="AG7" s="3064">
        <f>SUMIFS(RF_TCO!AJ$146:AJ$283,RF_TCO!$AV$146:$AV$283,'Total Cost of Ownership_EPC+'!$C7,RF_TCO!$AW$146:$AW$283,'Total Cost of Ownership_EPC+'!$D$2)</f>
        <v>0</v>
      </c>
      <c r="AH7" s="3064">
        <f>SUMIFS(RF_TCO!AK$146:AK$283,RF_TCO!$AV$146:$AV$283,'Total Cost of Ownership_EPC+'!$C7,RF_TCO!$AW$146:$AW$283,'Total Cost of Ownership_EPC+'!$D$2)</f>
        <v>0</v>
      </c>
      <c r="AI7" s="3064">
        <f>SUMIFS(RF_TCO!AL$146:AL$283,RF_TCO!$AV$146:$AV$283,'Total Cost of Ownership_EPC+'!$C7,RF_TCO!$AW$146:$AW$283,'Total Cost of Ownership_EPC+'!$D$2)</f>
        <v>0</v>
      </c>
      <c r="AJ7" s="3064">
        <f>SUMIFS(RF_TCO!AM$146:AM$283,RF_TCO!$AV$146:$AV$283,'Total Cost of Ownership_EPC+'!$C7,RF_TCO!$AW$146:$AW$283,'Total Cost of Ownership_EPC+'!$D$2)</f>
        <v>0</v>
      </c>
      <c r="AK7" s="3064">
        <f>SUMIFS(RF_TCO!AN$146:AN$283,RF_TCO!$AV$146:$AV$283,'Total Cost of Ownership_EPC+'!$C7,RF_TCO!$AW$146:$AW$283,'Total Cost of Ownership_EPC+'!$D$2)</f>
        <v>0</v>
      </c>
      <c r="AL7" s="3064">
        <f>SUMIFS(RF_TCO!AO$146:AO$283,RF_TCO!$AV$146:$AV$283,'Total Cost of Ownership_EPC+'!$C7,RF_TCO!$AW$146:$AW$283,'Total Cost of Ownership_EPC+'!$D$2)</f>
        <v>0</v>
      </c>
      <c r="AM7" s="3257">
        <f>SUMIFS(RF_TCO!AP$146:AP$283,RF_TCO!$AV$146:$AV$283,'Total Cost of Ownership_EPC+'!$C7,RF_TCO!$AW$146:$AW$283,'Total Cost of Ownership_EPC+'!$D$2)</f>
        <v>0</v>
      </c>
      <c r="AN7" s="3064">
        <f>SUMIFS(RF_TCO!AQ$146:AQ$283,RF_TCO!$AV$146:$AV$283,'Total Cost of Ownership_EPC+'!$C7,RF_TCO!$AW$146:$AW$283,'Total Cost of Ownership_EPC+'!$D$2)</f>
        <v>0</v>
      </c>
      <c r="AO7" s="3064">
        <f>SUMIFS(RF_TCO!AR$146:AR$283,RF_TCO!$AV$146:$AV$283,'Total Cost of Ownership_EPC+'!$C7,RF_TCO!$AW$146:$AW$283,'Total Cost of Ownership_EPC+'!$D$2)</f>
        <v>0</v>
      </c>
    </row>
    <row r="8" spans="2:41" ht="15" customHeight="1">
      <c r="B8" s="8" t="s">
        <v>22</v>
      </c>
      <c r="C8" s="21">
        <v>4</v>
      </c>
      <c r="D8" s="3121" t="s">
        <v>123</v>
      </c>
      <c r="E8" s="3062">
        <f t="shared" si="1"/>
        <v>-1123267.0083325421</v>
      </c>
      <c r="I8" s="3064">
        <f>SUMIFS(RF_TCO!L$146:L$283,RF_TCO!$AV$146:$AV$283,'Total Cost of Ownership_ NO EPC'!$C8,RF_TCO!$AW$146:$AW$283,'Total Cost of Ownership_ NO EPC'!$D$2)</f>
        <v>-27830.646942999992</v>
      </c>
      <c r="J8" s="3064">
        <f>SUMIFS(RF_TCO!M$146:M$283,RF_TCO!$AV$146:$AV$283,'Total Cost of Ownership_ NO EPC'!$C8,RF_TCO!$AW$146:$AW$283,'Total Cost of Ownership_ NO EPC'!$D$2)</f>
        <v>-28378.151670133193</v>
      </c>
      <c r="K8" s="3064">
        <f>SUMIFS(RF_TCO!N$146:N$283,RF_TCO!$AV$146:$AV$283,'Total Cost of Ownership_ NO EPC'!$C8,RF_TCO!$AW$146:$AW$283,'Total Cost of Ownership_ NO EPC'!$D$2)</f>
        <v>-28936.42730844381</v>
      </c>
      <c r="L8" s="3064">
        <f>SUMIFS(RF_TCO!O$146:O$283,RF_TCO!$AV$146:$AV$283,'Total Cost of Ownership_ NO EPC'!$C8,RF_TCO!$AW$146:$AW$283,'Total Cost of Ownership_ NO EPC'!$D$2)</f>
        <v>-29505.685751129924</v>
      </c>
      <c r="M8" s="3064">
        <f>SUMIFS(RF_TCO!P$146:P$283,RF_TCO!$AV$146:$AV$283,'Total Cost of Ownership_ NO EPC'!$C8,RF_TCO!$AW$146:$AW$283,'Total Cost of Ownership_ NO EPC'!$D$2)</f>
        <v>-30086.143059906695</v>
      </c>
      <c r="N8" s="3064">
        <f>SUMIFS(RF_TCO!Q$146:Q$283,RF_TCO!$AV$146:$AV$283,'Total Cost of Ownership_ NO EPC'!$C8,RF_TCO!$AW$146:$AW$283,'Total Cost of Ownership_ NO EPC'!$D$2)</f>
        <v>-30678.019547012493</v>
      </c>
      <c r="O8" s="3064">
        <f>SUMIFS(RF_TCO!R$146:R$283,RF_TCO!$AV$146:$AV$283,'Total Cost of Ownership_ NO EPC'!$C8,RF_TCO!$AW$146:$AW$283,'Total Cost of Ownership_ NO EPC'!$D$2)</f>
        <v>-31281.539858828262</v>
      </c>
      <c r="P8" s="3064">
        <f>SUMIFS(RF_TCO!S$146:S$283,RF_TCO!$AV$146:$AV$283,'Total Cost of Ownership_ NO EPC'!$C8,RF_TCO!$AW$146:$AW$283,'Total Cost of Ownership_ NO EPC'!$D$2)</f>
        <v>-31896.933061141935</v>
      </c>
      <c r="Q8" s="3064">
        <f>SUMIFS(RF_TCO!T$146:T$283,RF_TCO!$AV$146:$AV$283,'Total Cost of Ownership_ NO EPC'!$C8,RF_TCO!$AW$146:$AW$283,'Total Cost of Ownership_ NO EPC'!$D$2)</f>
        <v>-32524.432726090225</v>
      </c>
      <c r="R8" s="3064">
        <f>SUMIFS(RF_TCO!U$146:U$283,RF_TCO!$AV$146:$AV$283,'Total Cost of Ownership_ NO EPC'!$C8,RF_TCO!$AW$146:$AW$283,'Total Cost of Ownership_ NO EPC'!$D$2)</f>
        <v>-33164.277020810769</v>
      </c>
      <c r="S8" s="3244">
        <f>SUMIFS(RF_TCO!V$146:V$283,RF_TCO!$AV$146:$AV$283,'Total Cost of Ownership_ NO EPC'!$C8,RF_TCO!$AW$146:$AW$283,'Total Cost of Ownership_ NO EPC'!$D$2)</f>
        <v>-33816.70879783835</v>
      </c>
      <c r="T8" s="3232">
        <f>SUMIFS(RF_TCO!W$146:W$283,RF_TCO!$AV$146:$AV$283,'Total Cost of Ownership_ NO EPC'!$C8,RF_TCO!$AW$146:$AW$283,'Total Cost of Ownership_ NO EPC'!$D$2)</f>
        <v>-34481.975687279461</v>
      </c>
      <c r="U8" s="3064">
        <f>SUMIFS(RF_TCO!X$146:X$283,RF_TCO!$AV$146:$AV$283,'Total Cost of Ownership_ NO EPC'!$C8,RF_TCO!$AW$146:$AW$283,'Total Cost of Ownership_ NO EPC'!$D$2)</f>
        <v>-35160.330190800123</v>
      </c>
      <c r="V8" s="3064">
        <f>SUMIFS(RF_TCO!Y$146:Y$283,RF_TCO!$AV$146:$AV$283,'Total Cost of Ownership_ NO EPC'!$C8,RF_TCO!$AW$146:$AW$283,'Total Cost of Ownership_ NO EPC'!$D$2)</f>
        <v>-35852.029777462769</v>
      </c>
      <c r="W8" s="3064">
        <f>SUMIFS(RF_TCO!Z$146:Z$283,RF_TCO!$AV$146:$AV$283,'Total Cost of Ownership_ NO EPC'!$C8,RF_TCO!$AW$146:$AW$283,'Total Cost of Ownership_ NO EPC'!$D$2)</f>
        <v>-36557.33698144849</v>
      </c>
      <c r="X8" s="3064">
        <f>SUMIFS(RF_TCO!AA$146:AA$283,RF_TCO!$AV$146:$AV$283,'Total Cost of Ownership_ NO EPC'!$C8,RF_TCO!$AW$146:$AW$283,'Total Cost of Ownership_ NO EPC'!$D$2)</f>
        <v>-37276.51950170171</v>
      </c>
      <c r="Y8" s="3064">
        <f>SUMIFS(RF_TCO!AB$146:AB$283,RF_TCO!$AV$146:$AV$283,'Total Cost of Ownership_ NO EPC'!$C8,RF_TCO!$AW$146:$AW$283,'Total Cost of Ownership_ NO EPC'!$D$2)</f>
        <v>-38009.85030353519</v>
      </c>
      <c r="Z8" s="3064">
        <f>SUMIFS(RF_TCO!AC$146:AC$283,RF_TCO!$AV$146:$AV$283,'Total Cost of Ownership_ NO EPC'!$C8,RF_TCO!$AW$146:$AW$283,'Total Cost of Ownership_ NO EPC'!$D$2)</f>
        <v>-38757.607722233828</v>
      </c>
      <c r="AA8" s="3064">
        <f>SUMIFS(RF_TCO!AD$146:AD$283,RF_TCO!$AV$146:$AV$283,'Total Cost of Ownership_ NO EPC'!$C8,RF_TCO!$AW$146:$AW$283,'Total Cost of Ownership_ NO EPC'!$D$2)</f>
        <v>-39520.07556869668</v>
      </c>
      <c r="AB8" s="3064">
        <f>SUMIFS(RF_TCO!AE$146:AE$283,RF_TCO!$AV$146:$AV$283,'Total Cost of Ownership_ NO EPC'!$C8,RF_TCO!$AW$146:$AW$283,'Total Cost of Ownership_ NO EPC'!$D$2)</f>
        <v>-40297.543237157224</v>
      </c>
      <c r="AC8" s="3064">
        <f>SUMIFS(RF_TCO!AF$146:AF$283,RF_TCO!$AV$146:$AV$283,'Total Cost of Ownership_ NO EPC'!$C8,RF_TCO!$AW$146:$AW$283,'Total Cost of Ownership_ NO EPC'!$D$2)</f>
        <v>-41090.305815022744</v>
      </c>
      <c r="AD8" s="3064">
        <f>SUMIFS(RF_TCO!AG$146:AG$283,RF_TCO!$AV$146:$AV$283,'Total Cost of Ownership_ NO EPC'!$C8,RF_TCO!$AW$146:$AW$283,'Total Cost of Ownership_ NO EPC'!$D$2)</f>
        <v>-41898.66419487464</v>
      </c>
      <c r="AE8" s="3064">
        <f>SUMIFS(RF_TCO!AH$146:AH$283,RF_TCO!$AV$146:$AV$283,'Total Cost of Ownership_ NO EPC'!$C8,RF_TCO!$AW$146:$AW$283,'Total Cost of Ownership_ NO EPC'!$D$2)</f>
        <v>-42722.925188671994</v>
      </c>
      <c r="AF8" s="3064">
        <f>SUMIFS(RF_TCO!AI$146:AI$283,RF_TCO!$AV$146:$AV$283,'Total Cost of Ownership_ NO EPC'!$C8,RF_TCO!$AW$146:$AW$283,'Total Cost of Ownership_ NO EPC'!$D$2)</f>
        <v>-43563.401644201862</v>
      </c>
      <c r="AG8" s="3064">
        <f>SUMIFS(RF_TCO!AJ$146:AJ$283,RF_TCO!$AV$146:$AV$283,'Total Cost of Ownership_ NO EPC'!$C8,RF_TCO!$AW$146:$AW$283,'Total Cost of Ownership_ NO EPC'!$D$2)</f>
        <v>-44420.412563820537</v>
      </c>
      <c r="AH8" s="3064">
        <f>SUMIFS(RF_TCO!AK$146:AK$283,RF_TCO!$AV$146:$AV$283,'Total Cost of Ownership_ NO EPC'!$C8,RF_TCO!$AW$146:$AW$283,'Total Cost of Ownership_ NO EPC'!$D$2)</f>
        <v>-45294.283225530606</v>
      </c>
      <c r="AI8" s="3064">
        <f>SUMIFS(RF_TCO!AL$146:AL$283,RF_TCO!$AV$146:$AV$283,'Total Cost of Ownership_ NO EPC'!$C8,RF_TCO!$AW$146:$AW$283,'Total Cost of Ownership_ NO EPC'!$D$2)</f>
        <v>-46185.345306440133</v>
      </c>
      <c r="AJ8" s="3064">
        <f>SUMIFS(RF_TCO!AM$146:AM$283,RF_TCO!$AV$146:$AV$283,'Total Cost of Ownership_ NO EPC'!$C8,RF_TCO!$AW$146:$AW$283,'Total Cost of Ownership_ NO EPC'!$D$2)</f>
        <v>-47093.937008650464</v>
      </c>
      <c r="AK8" s="3064">
        <f>SUMIFS(RF_TCO!AN$146:AN$283,RF_TCO!$AV$146:$AV$283,'Total Cost of Ownership_ NO EPC'!$C8,RF_TCO!$AW$146:$AW$283,'Total Cost of Ownership_ NO EPC'!$D$2)</f>
        <v>-48020.403187620643</v>
      </c>
      <c r="AL8" s="3064">
        <f>SUMIFS(RF_TCO!AO$146:AO$283,RF_TCO!$AV$146:$AV$283,'Total Cost of Ownership_ NO EPC'!$C8,RF_TCO!$AW$146:$AW$283,'Total Cost of Ownership_ NO EPC'!$D$2)</f>
        <v>-48965.095483057099</v>
      </c>
      <c r="AM8" s="3257">
        <f>SUMIFS(RF_TCO!AP$146:AP$283,RF_TCO!$AV$146:$AV$283,'Total Cost of Ownership_EPC+'!$C8,RF_TCO!$AW$146:$AW$283,'Total Cost of Ownership_EPC+'!$D$2)</f>
        <v>0</v>
      </c>
      <c r="AN8" s="3064">
        <f>SUMIFS(RF_TCO!AQ$146:AQ$283,RF_TCO!$AV$146:$AV$283,'Total Cost of Ownership_EPC+'!$C8,RF_TCO!$AW$146:$AW$283,'Total Cost of Ownership_EPC+'!$D$2)</f>
        <v>0</v>
      </c>
      <c r="AO8" s="3064">
        <f>SUMIFS(RF_TCO!AR$146:AR$283,RF_TCO!$AV$146:$AV$283,'Total Cost of Ownership_EPC+'!$C8,RF_TCO!$AW$146:$AW$283,'Total Cost of Ownership_EPC+'!$D$2)</f>
        <v>0</v>
      </c>
    </row>
    <row r="9" spans="2:41" ht="15" customHeight="1">
      <c r="B9" s="8" t="s">
        <v>22</v>
      </c>
      <c r="C9" s="21" t="s">
        <v>62</v>
      </c>
      <c r="D9" s="3122" t="s">
        <v>63</v>
      </c>
      <c r="E9" s="3062">
        <f t="shared" si="1"/>
        <v>-115108.98450638328</v>
      </c>
      <c r="I9" s="3064">
        <f>SUMIFS(RF_TCO!L$146:L$283,RF_TCO!$AV$146:$AV$283,'Total Cost of Ownership_EPC+'!$C9,RF_TCO!$AW$146:$AW$283,'Total Cost of Ownership_EPC+'!$D$2)</f>
        <v>-2852</v>
      </c>
      <c r="J9" s="3064">
        <f>SUMIFS(RF_TCO!M$146:M$283,RF_TCO!$AV$146:$AV$283,'Total Cost of Ownership_EPC+'!$C9,RF_TCO!$AW$146:$AW$283,'Total Cost of Ownership_EPC+'!$D$2)</f>
        <v>-2908.1066181818182</v>
      </c>
      <c r="K9" s="3064">
        <f>SUMIFS(RF_TCO!N$146:N$283,RF_TCO!$AV$146:$AV$283,'Total Cost of Ownership_EPC+'!$C9,RF_TCO!$AW$146:$AW$283,'Total Cost of Ownership_EPC+'!$D$2)</f>
        <v>-2965.3170065613222</v>
      </c>
      <c r="L9" s="3064">
        <f>SUMIFS(RF_TCO!O$146:O$283,RF_TCO!$AV$146:$AV$283,'Total Cost of Ownership_EPC+'!$C9,RF_TCO!$AW$146:$AW$283,'Total Cost of Ownership_EPC+'!$D$2)</f>
        <v>-3023.6528793085827</v>
      </c>
      <c r="M9" s="3064">
        <f>SUMIFS(RF_TCO!P$146:P$283,RF_TCO!$AV$146:$AV$283,'Total Cost of Ownership_EPC+'!$C9,RF_TCO!$AW$146:$AW$283,'Total Cost of Ownership_EPC+'!$D$2)</f>
        <v>-3083.1363777706169</v>
      </c>
      <c r="N9" s="3064">
        <f>SUMIFS(RF_TCO!Q$146:Q$283,RF_TCO!$AV$146:$AV$283,'Total Cost of Ownership_EPC+'!$C9,RF_TCO!$AW$146:$AW$283,'Total Cost of Ownership_EPC+'!$D$2)</f>
        <v>-3143.7900788751226</v>
      </c>
      <c r="O9" s="3064">
        <f>SUMIFS(RF_TCO!R$146:R$283,RF_TCO!$AV$146:$AV$283,'Total Cost of Ownership_EPC+'!$C9,RF_TCO!$AW$146:$AW$283,'Total Cost of Ownership_EPC+'!$D$2)</f>
        <v>-3205.6370036995386</v>
      </c>
      <c r="P9" s="3064">
        <f>SUMIFS(RF_TCO!S$146:S$283,RF_TCO!$AV$146:$AV$283,'Total Cost of Ownership_EPC+'!$C9,RF_TCO!$AW$146:$AW$283,'Total Cost of Ownership_EPC+'!$D$2)</f>
        <v>-3268.7006262086816</v>
      </c>
      <c r="Q9" s="3064">
        <f>SUMIFS(RF_TCO!T$146:T$283,RF_TCO!$AV$146:$AV$283,'Total Cost of Ownership_EPC+'!$C9,RF_TCO!$AW$146:$AW$283,'Total Cost of Ownership_EPC+'!$D$2)</f>
        <v>-3333.0048821642786</v>
      </c>
      <c r="R9" s="3064">
        <f>SUMIFS(RF_TCO!U$146:U$283,RF_TCO!$AV$146:$AV$283,'Total Cost of Ownership_EPC+'!$C9,RF_TCO!$AW$146:$AW$283,'Total Cost of Ownership_EPC+'!$D$2)</f>
        <v>-3398.5741782097648</v>
      </c>
      <c r="S9" s="3244">
        <f>SUMIFS(RF_TCO!V$146:V$283,RF_TCO!$AV$146:$AV$283,'Total Cost of Ownership_EPC+'!$C9,RF_TCO!$AW$146:$AW$283,'Total Cost of Ownership_EPC+'!$D$2)</f>
        <v>-3465.4334011338183</v>
      </c>
      <c r="T9" s="3232">
        <f>SUMIFS(RF_TCO!W$146:W$283,RF_TCO!$AV$146:$AV$283,'Total Cost of Ownership_EPC+'!$C9,RF_TCO!$AW$146:$AW$283,'Total Cost of Ownership_EPC+'!$D$2)</f>
        <v>-3533.6079273161236</v>
      </c>
      <c r="U9" s="3064">
        <f>SUMIFS(RF_TCO!X$146:X$283,RF_TCO!$AV$146:$AV$283,'Total Cost of Ownership_EPC+'!$C9,RF_TCO!$AW$146:$AW$283,'Total Cost of Ownership_EPC+'!$D$2)</f>
        <v>-3603.123632358961</v>
      </c>
      <c r="V9" s="3064">
        <f>SUMIFS(RF_TCO!Y$146:Y$283,RF_TCO!$AV$146:$AV$283,'Total Cost of Ownership_EPC+'!$C9,RF_TCO!$AW$146:$AW$283,'Total Cost of Ownership_EPC+'!$D$2)</f>
        <v>-3674.0069009082767</v>
      </c>
      <c r="W9" s="3064">
        <f>SUMIFS(RF_TCO!Z$146:Z$283,RF_TCO!$AV$146:$AV$283,'Total Cost of Ownership_EPC+'!$C9,RF_TCO!$AW$146:$AW$283,'Total Cost of Ownership_EPC+'!$D$2)</f>
        <v>-3746.2846366679632</v>
      </c>
      <c r="X9" s="3064">
        <f>SUMIFS(RF_TCO!AA$146:AA$283,RF_TCO!$AV$146:$AV$283,'Total Cost of Ownership_EPC+'!$C9,RF_TCO!$AW$146:$AW$283,'Total Cost of Ownership_EPC+'!$D$2)</f>
        <v>-3819.9842726111401</v>
      </c>
      <c r="Y9" s="3064">
        <f>SUMIFS(RF_TCO!AB$146:AB$283,RF_TCO!$AV$146:$AV$283,'Total Cost of Ownership_EPC+'!$C9,RF_TCO!$AW$146:$AW$283,'Total Cost of Ownership_EPC+'!$D$2)</f>
        <v>-3895.1337813923269</v>
      </c>
      <c r="Z9" s="3064">
        <f>SUMIFS(RF_TCO!AC$146:AC$283,RF_TCO!$AV$146:$AV$283,'Total Cost of Ownership_EPC+'!$C9,RF_TCO!$AW$146:$AW$283,'Total Cost of Ownership_EPC+'!$D$2)</f>
        <v>-3971.761685964445</v>
      </c>
      <c r="AA9" s="3064">
        <f>SUMIFS(RF_TCO!AD$146:AD$283,RF_TCO!$AV$146:$AV$283,'Total Cost of Ownership_EPC+'!$C9,RF_TCO!$AW$146:$AW$283,'Total Cost of Ownership_EPC+'!$D$2)</f>
        <v>-4049.8970704046906</v>
      </c>
      <c r="AB9" s="3064">
        <f>SUMIFS(RF_TCO!AE$146:AE$283,RF_TCO!$AV$146:$AV$283,'Total Cost of Ownership_EPC+'!$C9,RF_TCO!$AW$146:$AW$283,'Total Cost of Ownership_EPC+'!$D$2)</f>
        <v>-4129.5695909533788</v>
      </c>
      <c r="AC9" s="3064">
        <f>SUMIFS(RF_TCO!AF$146:AF$283,RF_TCO!$AV$146:$AV$283,'Total Cost of Ownership_EPC+'!$C9,RF_TCO!$AW$146:$AW$283,'Total Cost of Ownership_EPC+'!$D$2)</f>
        <v>-4210.8094872699521</v>
      </c>
      <c r="AD9" s="3064">
        <f>SUMIFS(RF_TCO!AG$146:AG$283,RF_TCO!$AV$146:$AV$283,'Total Cost of Ownership_EPC+'!$C9,RF_TCO!$AW$146:$AW$283,'Total Cost of Ownership_EPC+'!$D$2)</f>
        <v>-4293.6475939104266</v>
      </c>
      <c r="AE9" s="3064">
        <f>SUMIFS(RF_TCO!AH$146:AH$283,RF_TCO!$AV$146:$AV$283,'Total Cost of Ownership_EPC+'!$C9,RF_TCO!$AW$146:$AW$283,'Total Cost of Ownership_EPC+'!$D$2)</f>
        <v>-4378.1153520306279</v>
      </c>
      <c r="AF9" s="3064">
        <f>SUMIFS(RF_TCO!AI$146:AI$283,RF_TCO!$AV$146:$AV$283,'Total Cost of Ownership_EPC+'!$C9,RF_TCO!$AW$146:$AW$283,'Total Cost of Ownership_EPC+'!$D$2)</f>
        <v>-4464.2448213196667</v>
      </c>
      <c r="AG9" s="3064">
        <f>SUMIFS(RF_TCO!AJ$146:AJ$283,RF_TCO!$AV$146:$AV$283,'Total Cost of Ownership_EPC+'!$C9,RF_TCO!$AW$146:$AW$283,'Total Cost of Ownership_EPC+'!$D$2)</f>
        <v>-4552.0686921681745</v>
      </c>
      <c r="AH9" s="3064">
        <f>SUMIFS(RF_TCO!AK$146:AK$283,RF_TCO!$AV$146:$AV$283,'Total Cost of Ownership_EPC+'!$C9,RF_TCO!$AW$146:$AW$283,'Total Cost of Ownership_EPC+'!$D$2)</f>
        <v>-4641.620298075919</v>
      </c>
      <c r="AI9" s="3064">
        <f>SUMIFS(RF_TCO!AL$146:AL$283,RF_TCO!$AV$146:$AV$283,'Total Cost of Ownership_EPC+'!$C9,RF_TCO!$AW$146:$AW$283,'Total Cost of Ownership_EPC+'!$D$2)</f>
        <v>-4732.9336283035209</v>
      </c>
      <c r="AJ9" s="3064">
        <f>SUMIFS(RF_TCO!AM$146:AM$283,RF_TCO!$AV$146:$AV$283,'Total Cost of Ownership_EPC+'!$C9,RF_TCO!$AW$146:$AW$283,'Total Cost of Ownership_EPC+'!$D$2)</f>
        <v>-4826.0433407730561</v>
      </c>
      <c r="AK9" s="3064">
        <f>SUMIFS(RF_TCO!AN$146:AN$283,RF_TCO!$AV$146:$AV$283,'Total Cost of Ownership_EPC+'!$C9,RF_TCO!$AW$146:$AW$283,'Total Cost of Ownership_EPC+'!$D$2)</f>
        <v>-4920.9847752224459</v>
      </c>
      <c r="AL9" s="3064">
        <f>SUMIFS(RF_TCO!AO$146:AO$283,RF_TCO!$AV$146:$AV$283,'Total Cost of Ownership_EPC+'!$C9,RF_TCO!$AW$146:$AW$283,'Total Cost of Ownership_EPC+'!$D$2)</f>
        <v>-5017.7939666186394</v>
      </c>
      <c r="AM9" s="3257">
        <f>SUMIFS(RF_TCO!AP$146:AP$283,RF_TCO!$AV$146:$AV$283,'Total Cost of Ownership_EPC+'!$C9,RF_TCO!$AW$146:$AW$283,'Total Cost of Ownership_EPC+'!$D$2)</f>
        <v>0</v>
      </c>
      <c r="AN9" s="3064">
        <f>SUMIFS(RF_TCO!AQ$146:AQ$283,RF_TCO!$AV$146:$AV$283,'Total Cost of Ownership_EPC+'!$C9,RF_TCO!$AW$146:$AW$283,'Total Cost of Ownership_EPC+'!$D$2)</f>
        <v>0</v>
      </c>
      <c r="AO9" s="3064">
        <f>SUMIFS(RF_TCO!AR$146:AR$283,RF_TCO!$AV$146:$AV$283,'Total Cost of Ownership_EPC+'!$C9,RF_TCO!$AW$146:$AW$283,'Total Cost of Ownership_EPC+'!$D$2)</f>
        <v>0</v>
      </c>
    </row>
    <row r="10" spans="2:41" ht="15" customHeight="1">
      <c r="B10" s="8" t="s">
        <v>22</v>
      </c>
      <c r="C10" s="21" t="s">
        <v>64</v>
      </c>
      <c r="D10" s="3122" t="s">
        <v>65</v>
      </c>
      <c r="E10" s="3062">
        <f t="shared" ref="E10" si="2">SUM(I10:AO10)</f>
        <v>694205.65691086685</v>
      </c>
      <c r="I10" s="3064">
        <f>SUMIFS(RF_TCO!L$146:L$283,RF_TCO!$AV$146:$AV$283,'Total Cost of Ownership_EPC+'!$C10,RF_TCO!$AW$146:$AW$283,'Total Cost of Ownership_EPC+'!$D$2)</f>
        <v>17200</v>
      </c>
      <c r="J10" s="3064">
        <f>SUMIFS(RF_TCO!M$146:M$283,RF_TCO!$AV$146:$AV$283,'Total Cost of Ownership_EPC+'!$C10,RF_TCO!$AW$146:$AW$283,'Total Cost of Ownership_EPC+'!$D$2)</f>
        <v>17538.370909090911</v>
      </c>
      <c r="K10" s="3064">
        <f>SUMIFS(RF_TCO!N$146:N$283,RF_TCO!$AV$146:$AV$283,'Total Cost of Ownership_EPC+'!$C10,RF_TCO!$AW$146:$AW$283,'Total Cost of Ownership_EPC+'!$D$2)</f>
        <v>17883.398496793387</v>
      </c>
      <c r="L10" s="3064">
        <f>SUMIFS(RF_TCO!O$146:O$283,RF_TCO!$AV$146:$AV$283,'Total Cost of Ownership_EPC+'!$C10,RF_TCO!$AW$146:$AW$283,'Total Cost of Ownership_EPC+'!$D$2)</f>
        <v>18235.213718130304</v>
      </c>
      <c r="M10" s="3064">
        <f>SUMIFS(RF_TCO!P$146:P$283,RF_TCO!$AV$146:$AV$283,'Total Cost of Ownership_EPC+'!$C10,RF_TCO!$AW$146:$AW$283,'Total Cost of Ownership_EPC+'!$D$2)</f>
        <v>18593.950104366977</v>
      </c>
      <c r="N10" s="3064">
        <f>SUMIFS(RF_TCO!Q$146:Q$283,RF_TCO!$AV$146:$AV$283,'Total Cost of Ownership_EPC+'!$C10,RF_TCO!$AW$146:$AW$283,'Total Cost of Ownership_EPC+'!$D$2)</f>
        <v>18959.743813692883</v>
      </c>
      <c r="O10" s="3064">
        <f>SUMIFS(RF_TCO!R$146:R$283,RF_TCO!$AV$146:$AV$283,'Total Cost of Ownership_EPC+'!$C10,RF_TCO!$AW$146:$AW$283,'Total Cost of Ownership_EPC+'!$D$2)</f>
        <v>19332.733682900442</v>
      </c>
      <c r="P10" s="3064">
        <f>SUMIFS(RF_TCO!S$146:S$283,RF_TCO!$AV$146:$AV$283,'Total Cost of Ownership_EPC+'!$C10,RF_TCO!$AW$146:$AW$283,'Total Cost of Ownership_EPC+'!$D$2)</f>
        <v>19713.061280080408</v>
      </c>
      <c r="Q10" s="3064">
        <f>SUMIFS(RF_TCO!T$146:T$283,RF_TCO!$AV$146:$AV$283,'Total Cost of Ownership_EPC+'!$C10,RF_TCO!$AW$146:$AW$283,'Total Cost of Ownership_EPC+'!$D$2)</f>
        <v>20100.870958353993</v>
      </c>
      <c r="R10" s="3064">
        <f>SUMIFS(RF_TCO!U$146:U$283,RF_TCO!$AV$146:$AV$283,'Total Cost of Ownership_EPC+'!$C10,RF_TCO!$AW$146:$AW$283,'Total Cost of Ownership_EPC+'!$D$2)</f>
        <v>20496.309910661977</v>
      </c>
      <c r="S10" s="3244">
        <f>SUMIFS(RF_TCO!V$146:V$283,RF_TCO!$AV$146:$AV$283,'Total Cost of Ownership_EPC+'!$C10,RF_TCO!$AW$146:$AW$283,'Total Cost of Ownership_EPC+'!$D$2)</f>
        <v>20899.528225631722</v>
      </c>
      <c r="T10" s="3232">
        <f>SUMIFS(RF_TCO!W$146:W$283,RF_TCO!$AV$146:$AV$283,'Total Cost of Ownership_EPC+'!$C10,RF_TCO!$AW$146:$AW$283,'Total Cost of Ownership_EPC+'!$D$2)</f>
        <v>21310.678944543244</v>
      </c>
      <c r="U10" s="3064">
        <f>SUMIFS(RF_TCO!X$146:X$283,RF_TCO!$AV$146:$AV$283,'Total Cost of Ownership_EPC+'!$C10,RF_TCO!$AW$146:$AW$283,'Total Cost of Ownership_EPC+'!$D$2)</f>
        <v>21729.918119415895</v>
      </c>
      <c r="V10" s="3064">
        <f>SUMIFS(RF_TCO!Y$146:Y$283,RF_TCO!$AV$146:$AV$283,'Total Cost of Ownership_EPC+'!$C10,RF_TCO!$AW$146:$AW$283,'Total Cost of Ownership_EPC+'!$D$2)</f>
        <v>22157.404872237854</v>
      </c>
      <c r="W10" s="3064">
        <f>SUMIFS(RF_TCO!Z$146:Z$283,RF_TCO!$AV$146:$AV$283,'Total Cost of Ownership_EPC+'!$C10,RF_TCO!$AW$146:$AW$283,'Total Cost of Ownership_EPC+'!$D$2)</f>
        <v>22593.30145536079</v>
      </c>
      <c r="X10" s="3064">
        <f>SUMIFS(RF_TCO!AA$146:AA$283,RF_TCO!$AV$146:$AV$283,'Total Cost of Ownership_EPC+'!$C10,RF_TCO!$AW$146:$AW$283,'Total Cost of Ownership_EPC+'!$D$2)</f>
        <v>23037.773313082613</v>
      </c>
      <c r="Y10" s="3064">
        <f>SUMIFS(RF_TCO!AB$146:AB$283,RF_TCO!$AV$146:$AV$283,'Total Cost of Ownership_EPC+'!$C10,RF_TCO!$AW$146:$AW$283,'Total Cost of Ownership_EPC+'!$D$2)</f>
        <v>23490.989144441803</v>
      </c>
      <c r="Z10" s="3064">
        <f>SUMIFS(RF_TCO!AC$146:AC$283,RF_TCO!$AV$146:$AV$283,'Total Cost of Ownership_EPC+'!$C10,RF_TCO!$AW$146:$AW$283,'Total Cost of Ownership_EPC+'!$D$2)</f>
        <v>23953.120967247003</v>
      </c>
      <c r="AA10" s="3064">
        <f>SUMIFS(RF_TCO!AD$146:AD$283,RF_TCO!$AV$146:$AV$283,'Total Cost of Ownership_EPC+'!$C10,RF_TCO!$AW$146:$AW$283,'Total Cost of Ownership_EPC+'!$D$2)</f>
        <v>24424.344183366295</v>
      </c>
      <c r="AB10" s="3064">
        <f>SUMIFS(RF_TCO!AE$146:AE$283,RF_TCO!$AV$146:$AV$283,'Total Cost of Ownership_EPC+'!$C10,RF_TCO!$AW$146:$AW$283,'Total Cost of Ownership_EPC+'!$D$2)</f>
        <v>24904.837645300882</v>
      </c>
      <c r="AC10" s="3064">
        <f>SUMIFS(RF_TCO!AF$146:AF$283,RF_TCO!$AV$146:$AV$283,'Total Cost of Ownership_EPC+'!$C10,RF_TCO!$AW$146:$AW$283,'Total Cost of Ownership_EPC+'!$D$2)</f>
        <v>25394.783724068438</v>
      </c>
      <c r="AD10" s="3064">
        <f>SUMIFS(RF_TCO!AG$146:AG$283,RF_TCO!$AV$146:$AV$283,'Total Cost of Ownership_EPC+'!$C10,RF_TCO!$AW$146:$AW$283,'Total Cost of Ownership_EPC+'!$D$2)</f>
        <v>25894.368378421928</v>
      </c>
      <c r="AE10" s="3064">
        <f>SUMIFS(RF_TCO!AH$146:AH$283,RF_TCO!$AV$146:$AV$283,'Total Cost of Ownership_EPC+'!$C10,RF_TCO!$AW$146:$AW$283,'Total Cost of Ownership_EPC+'!$D$2)</f>
        <v>26403.781225430153</v>
      </c>
      <c r="AF10" s="3064">
        <f>SUMIFS(RF_TCO!AI$146:AI$283,RF_TCO!$AV$146:$AV$283,'Total Cost of Ownership_EPC+'!$C10,RF_TCO!$AW$146:$AW$283,'Total Cost of Ownership_EPC+'!$D$2)</f>
        <v>26923.215612446795</v>
      </c>
      <c r="AG10" s="3064">
        <f>SUMIFS(RF_TCO!AJ$146:AJ$283,RF_TCO!$AV$146:$AV$283,'Total Cost of Ownership_EPC+'!$C10,RF_TCO!$AW$146:$AW$283,'Total Cost of Ownership_EPC+'!$D$2)</f>
        <v>27452.868690495299</v>
      </c>
      <c r="AH10" s="3064">
        <f>SUMIFS(RF_TCO!AK$146:AK$283,RF_TCO!$AV$146:$AV$283,'Total Cost of Ownership_EPC+'!$C10,RF_TCO!$AW$146:$AW$283,'Total Cost of Ownership_EPC+'!$D$2)</f>
        <v>27992.941489097408</v>
      </c>
      <c r="AI10" s="3064">
        <f>SUMIFS(RF_TCO!AL$146:AL$283,RF_TCO!$AV$146:$AV$283,'Total Cost of Ownership_EPC+'!$C10,RF_TCO!$AW$146:$AW$283,'Total Cost of Ownership_EPC+'!$D$2)</f>
        <v>28543.638992573829</v>
      </c>
      <c r="AJ10" s="3064">
        <f>SUMIFS(RF_TCO!AM$146:AM$283,RF_TCO!$AV$146:$AV$283,'Total Cost of Ownership_EPC+'!$C10,RF_TCO!$AW$146:$AW$283,'Total Cost of Ownership_EPC+'!$D$2)</f>
        <v>29105.17021784592</v>
      </c>
      <c r="AK10" s="3064">
        <f>SUMIFS(RF_TCO!AN$146:AN$283,RF_TCO!$AV$146:$AV$283,'Total Cost of Ownership_EPC+'!$C10,RF_TCO!$AW$146:$AW$283,'Total Cost of Ownership_EPC+'!$D$2)</f>
        <v>29677.748293767909</v>
      </c>
      <c r="AL10" s="3064">
        <f>SUMIFS(RF_TCO!AO$146:AO$283,RF_TCO!$AV$146:$AV$283,'Total Cost of Ownership_EPC+'!$C10,RF_TCO!$AW$146:$AW$283,'Total Cost of Ownership_EPC+'!$D$2)</f>
        <v>30261.590542019843</v>
      </c>
      <c r="AM10" s="3257">
        <f>SUMIFS(RF_TCO!AP$146:AP$283,RF_TCO!$AV$146:$AV$283,'Total Cost of Ownership_EPC+'!$C10,RF_TCO!$AW$146:$AW$283,'Total Cost of Ownership_EPC+'!$D$2)</f>
        <v>0</v>
      </c>
      <c r="AN10" s="3064">
        <f>SUMIFS(RF_TCO!AQ$146:AQ$283,RF_TCO!$AV$146:$AV$283,'Total Cost of Ownership_EPC+'!$C10,RF_TCO!$AW$146:$AW$283,'Total Cost of Ownership_EPC+'!$D$2)</f>
        <v>0</v>
      </c>
      <c r="AO10" s="3064">
        <f>SUMIFS(RF_TCO!AR$146:AR$283,RF_TCO!$AV$146:$AV$283,'Total Cost of Ownership_EPC+'!$C10,RF_TCO!$AW$146:$AW$283,'Total Cost of Ownership_EPC+'!$D$2)</f>
        <v>0</v>
      </c>
    </row>
    <row r="11" spans="2:41" ht="15" customHeight="1">
      <c r="B11" s="8" t="s">
        <v>22</v>
      </c>
      <c r="C11" s="21">
        <v>6</v>
      </c>
      <c r="D11" s="3123" t="s">
        <v>66</v>
      </c>
      <c r="E11" s="3062">
        <f t="shared" si="1"/>
        <v>-4714354.8766078297</v>
      </c>
      <c r="I11" s="3064">
        <f>SUMIFS(RF_TCO!L$146:L$283,RF_TCO!$AV$146:$AV$283,'Total Cost of Ownership_EPC+'!$C11,RF_TCO!$AW$146:$AW$283,'Total Cost of Ownership_EPC+'!$D$2)</f>
        <v>-116805.3055610088</v>
      </c>
      <c r="J11" s="3064">
        <f>SUMIFS(RF_TCO!M$146:M$283,RF_TCO!$AV$146:$AV$283,'Total Cost of Ownership_EPC+'!$C11,RF_TCO!$AW$146:$AW$283,'Total Cost of Ownership_EPC+'!$D$2)</f>
        <v>-119103.18448131811</v>
      </c>
      <c r="K11" s="3064">
        <f>SUMIFS(RF_TCO!N$146:N$283,RF_TCO!$AV$146:$AV$283,'Total Cost of Ownership_EPC+'!$C11,RF_TCO!$AW$146:$AW$283,'Total Cost of Ownership_EPC+'!$D$2)</f>
        <v>-121446.2689469324</v>
      </c>
      <c r="L11" s="3064">
        <f>SUMIFS(RF_TCO!O$146:O$283,RF_TCO!$AV$146:$AV$283,'Total Cost of Ownership_EPC+'!$C11,RF_TCO!$AW$146:$AW$283,'Total Cost of Ownership_EPC+'!$D$2)</f>
        <v>-123835.44827421567</v>
      </c>
      <c r="M11" s="3064">
        <f>SUMIFS(RF_TCO!P$146:P$283,RF_TCO!$AV$146:$AV$283,'Total Cost of Ownership_EPC+'!$C11,RF_TCO!$AW$146:$AW$283,'Total Cost of Ownership_EPC+'!$D$2)</f>
        <v>-126271.62927481024</v>
      </c>
      <c r="N11" s="3064">
        <f>SUMIFS(RF_TCO!Q$146:Q$283,RF_TCO!$AV$146:$AV$283,'Total Cost of Ownership_EPC+'!$C11,RF_TCO!$AW$146:$AW$283,'Total Cost of Ownership_EPC+'!$D$2)</f>
        <v>-128755.7365998165</v>
      </c>
      <c r="O11" s="3064">
        <f>SUMIFS(RF_TCO!R$146:R$283,RF_TCO!$AV$146:$AV$283,'Total Cost of Ownership_EPC+'!$C11,RF_TCO!$AW$146:$AW$283,'Total Cost of Ownership_EPC+'!$D$2)</f>
        <v>-131288.71309074378</v>
      </c>
      <c r="P11" s="3064">
        <f>SUMIFS(RF_TCO!S$146:S$283,RF_TCO!$AV$146:$AV$283,'Total Cost of Ownership_EPC+'!$C11,RF_TCO!$AW$146:$AW$283,'Total Cost of Ownership_EPC+'!$D$2)</f>
        <v>-133871.52013736533</v>
      </c>
      <c r="Q11" s="3064">
        <f>SUMIFS(RF_TCO!T$146:T$283,RF_TCO!$AV$146:$AV$283,'Total Cost of Ownership_EPC+'!$C11,RF_TCO!$AW$146:$AW$283,'Total Cost of Ownership_EPC+'!$D$2)</f>
        <v>-136505.13804261314</v>
      </c>
      <c r="R11" s="3064">
        <f>SUMIFS(RF_TCO!U$146:U$283,RF_TCO!$AV$146:$AV$283,'Total Cost of Ownership_EPC+'!$C11,RF_TCO!$AW$146:$AW$283,'Total Cost of Ownership_EPC+'!$D$2)</f>
        <v>-139190.56639465145</v>
      </c>
      <c r="S11" s="3244">
        <f>SUMIFS(RF_TCO!V$146:V$283,RF_TCO!$AV$146:$AV$283,'Total Cost of Ownership_EPC+'!$C11,RF_TCO!$AW$146:$AW$283,'Total Cost of Ownership_EPC+'!$D$2)</f>
        <v>-141928.82444626986</v>
      </c>
      <c r="T11" s="3232">
        <f>SUMIFS(RF_TCO!W$146:W$283,RF_TCO!$AV$146:$AV$283,'Total Cost of Ownership_EPC+'!$C11,RF_TCO!$AW$146:$AW$283,'Total Cost of Ownership_EPC+'!$D$2)</f>
        <v>-144720.95150174011</v>
      </c>
      <c r="U11" s="3064">
        <f>SUMIFS(RF_TCO!X$146:X$283,RF_TCO!$AV$146:$AV$283,'Total Cost of Ownership_EPC+'!$C11,RF_TCO!$AW$146:$AW$283,'Total Cost of Ownership_EPC+'!$D$2)</f>
        <v>-147568.00731128344</v>
      </c>
      <c r="V11" s="3064">
        <f>SUMIFS(RF_TCO!Y$146:Y$283,RF_TCO!$AV$146:$AV$283,'Total Cost of Ownership_EPC+'!$C11,RF_TCO!$AW$146:$AW$283,'Total Cost of Ownership_EPC+'!$D$2)</f>
        <v>-150471.07247329815</v>
      </c>
      <c r="W11" s="3064">
        <f>SUMIFS(RF_TCO!Z$146:Z$283,RF_TCO!$AV$146:$AV$283,'Total Cost of Ownership_EPC+'!$C11,RF_TCO!$AW$146:$AW$283,'Total Cost of Ownership_EPC+'!$D$2)</f>
        <v>-153431.24884450011</v>
      </c>
      <c r="X11" s="3064">
        <f>SUMIFS(RF_TCO!AA$146:AA$283,RF_TCO!$AV$146:$AV$283,'Total Cost of Ownership_EPC+'!$C11,RF_TCO!$AW$146:$AW$283,'Total Cost of Ownership_EPC+'!$D$2)</f>
        <v>-156449.6599581319</v>
      </c>
      <c r="Y11" s="3064">
        <f>SUMIFS(RF_TCO!AB$146:AB$283,RF_TCO!$AV$146:$AV$283,'Total Cost of Ownership_EPC+'!$C11,RF_TCO!$AW$146:$AW$283,'Total Cost of Ownership_EPC+'!$D$2)</f>
        <v>-159527.45145039915</v>
      </c>
      <c r="Z11" s="3064">
        <f>SUMIFS(RF_TCO!AC$146:AC$283,RF_TCO!$AV$146:$AV$283,'Total Cost of Ownership_EPC+'!$C11,RF_TCO!$AW$146:$AW$283,'Total Cost of Ownership_EPC+'!$D$2)</f>
        <v>-162665.79149529611</v>
      </c>
      <c r="AA11" s="3064">
        <f>SUMIFS(RF_TCO!AD$146:AD$283,RF_TCO!$AV$146:$AV$283,'Total Cost of Ownership_EPC+'!$C11,RF_TCO!$AW$146:$AW$283,'Total Cost of Ownership_EPC+'!$D$2)</f>
        <v>-165865.87124798537</v>
      </c>
      <c r="AB11" s="3064">
        <f>SUMIFS(RF_TCO!AE$146:AE$283,RF_TCO!$AV$146:$AV$283,'Total Cost of Ownership_EPC+'!$C11,RF_TCO!$AW$146:$AW$283,'Total Cost of Ownership_EPC+'!$D$2)</f>
        <v>-169128.90529690028</v>
      </c>
      <c r="AC11" s="3064">
        <f>SUMIFS(RF_TCO!AF$146:AF$283,RF_TCO!$AV$146:$AV$283,'Total Cost of Ownership_EPC+'!$C11,RF_TCO!$AW$146:$AW$283,'Total Cost of Ownership_EPC+'!$D$2)</f>
        <v>-172456.1321247411</v>
      </c>
      <c r="AD11" s="3064">
        <f>SUMIFS(RF_TCO!AG$146:AG$283,RF_TCO!$AV$146:$AV$283,'Total Cost of Ownership_EPC+'!$C11,RF_TCO!$AW$146:$AW$283,'Total Cost of Ownership_EPC+'!$D$2)</f>
        <v>-175848.81457854054</v>
      </c>
      <c r="AE11" s="3064">
        <f>SUMIFS(RF_TCO!AH$146:AH$283,RF_TCO!$AV$146:$AV$283,'Total Cost of Ownership_EPC+'!$C11,RF_TCO!$AW$146:$AW$283,'Total Cost of Ownership_EPC+'!$D$2)</f>
        <v>-179308.24034897654</v>
      </c>
      <c r="AF11" s="3064">
        <f>SUMIFS(RF_TCO!AI$146:AI$283,RF_TCO!$AV$146:$AV$283,'Total Cost of Ownership_EPC+'!$C11,RF_TCO!$AW$146:$AW$283,'Total Cost of Ownership_EPC+'!$D$2)</f>
        <v>-182835.72245911459</v>
      </c>
      <c r="AG11" s="3064">
        <f>SUMIFS(RF_TCO!AJ$146:AJ$283,RF_TCO!$AV$146:$AV$283,'Total Cost of Ownership_EPC+'!$C11,RF_TCO!$AW$146:$AW$283,'Total Cost of Ownership_EPC+'!$D$2)</f>
        <v>-186432.59976276485</v>
      </c>
      <c r="AH11" s="3064">
        <f>SUMIFS(RF_TCO!AK$146:AK$283,RF_TCO!$AV$146:$AV$283,'Total Cost of Ownership_EPC+'!$C11,RF_TCO!$AW$146:$AW$283,'Total Cost of Ownership_EPC+'!$D$2)</f>
        <v>-190100.23745264322</v>
      </c>
      <c r="AI11" s="3064">
        <f>SUMIFS(RF_TCO!AL$146:AL$283,RF_TCO!$AV$146:$AV$283,'Total Cost of Ownership_EPC+'!$C11,RF_TCO!$AW$146:$AW$283,'Total Cost of Ownership_EPC+'!$D$2)</f>
        <v>-193840.02757852976</v>
      </c>
      <c r="AJ11" s="3064">
        <f>SUMIFS(RF_TCO!AM$146:AM$283,RF_TCO!$AV$146:$AV$283,'Total Cost of Ownership_EPC+'!$C11,RF_TCO!$AW$146:$AW$283,'Total Cost of Ownership_EPC+'!$D$2)</f>
        <v>-197653.38957562012</v>
      </c>
      <c r="AK11" s="3064">
        <f>SUMIFS(RF_TCO!AN$146:AN$283,RF_TCO!$AV$146:$AV$283,'Total Cost of Ownership_EPC+'!$C11,RF_TCO!$AW$146:$AW$283,'Total Cost of Ownership_EPC+'!$D$2)</f>
        <v>-201541.77080327139</v>
      </c>
      <c r="AL11" s="3064">
        <f>SUMIFS(RF_TCO!AO$146:AO$283,RF_TCO!$AV$146:$AV$283,'Total Cost of Ownership_EPC+'!$C11,RF_TCO!$AW$146:$AW$283,'Total Cost of Ownership_EPC+'!$D$2)</f>
        <v>-205506.64709434664</v>
      </c>
      <c r="AM11" s="3257">
        <f>SUMIFS(RF_TCO!AP$146:AP$283,RF_TCO!$AV$146:$AV$283,'Total Cost of Ownership_EPC+'!$C11,RF_TCO!$AW$146:$AW$283,'Total Cost of Ownership_EPC+'!$D$2)</f>
        <v>0</v>
      </c>
      <c r="AN11" s="3064">
        <f>SUMIFS(RF_TCO!AQ$146:AQ$283,RF_TCO!$AV$146:$AV$283,'Total Cost of Ownership_EPC+'!$C11,RF_TCO!$AW$146:$AW$283,'Total Cost of Ownership_EPC+'!$D$2)</f>
        <v>0</v>
      </c>
      <c r="AO11" s="3064">
        <f>SUMIFS(RF_TCO!AR$146:AR$283,RF_TCO!$AV$146:$AV$283,'Total Cost of Ownership_EPC+'!$C11,RF_TCO!$AW$146:$AW$283,'Total Cost of Ownership_EPC+'!$D$2)</f>
        <v>0</v>
      </c>
    </row>
    <row r="12" spans="2:41" ht="15" customHeight="1">
      <c r="B12" s="8" t="s">
        <v>22</v>
      </c>
      <c r="C12" s="21">
        <v>7</v>
      </c>
      <c r="D12" s="3124" t="s">
        <v>67</v>
      </c>
      <c r="E12" s="3062">
        <f t="shared" si="1"/>
        <v>11490397.185322752</v>
      </c>
      <c r="I12" s="3064">
        <f>SUMIFS(RF_TCO!L$146:L$283,RF_TCO!$AV$146:$AV$283,'Total Cost of Ownership_EPC+'!$C12,RF_TCO!$AW$146:$AW$283,'Total Cost of Ownership_EPC+'!$D$2)</f>
        <v>284692.05</v>
      </c>
      <c r="J12" s="3064">
        <f>SUMIFS(RF_TCO!M$146:M$283,RF_TCO!$AV$146:$AV$283,'Total Cost of Ownership_EPC+'!$C12,RF_TCO!$AW$146:$AW$283,'Total Cost of Ownership_EPC+'!$D$2)</f>
        <v>290292.71905636362</v>
      </c>
      <c r="K12" s="3064">
        <f>SUMIFS(RF_TCO!N$146:N$283,RF_TCO!$AV$146:$AV$283,'Total Cost of Ownership_EPC+'!$C12,RF_TCO!$AW$146:$AW$283,'Total Cost of Ownership_EPC+'!$D$2)</f>
        <v>296003.56854761788</v>
      </c>
      <c r="L12" s="3064">
        <f>SUMIFS(RF_TCO!O$146:O$283,RF_TCO!$AV$146:$AV$283,'Total Cost of Ownership_EPC+'!$C12,RF_TCO!$AW$146:$AW$283,'Total Cost of Ownership_EPC+'!$D$2)</f>
        <v>301826.7660234092</v>
      </c>
      <c r="M12" s="3064">
        <f>SUMIFS(RF_TCO!P$146:P$283,RF_TCO!$AV$146:$AV$283,'Total Cost of Ownership_EPC+'!$C12,RF_TCO!$AW$146:$AW$283,'Total Cost of Ownership_EPC+'!$D$2)</f>
        <v>307764.521674997</v>
      </c>
      <c r="N12" s="3064">
        <f>SUMIFS(RF_TCO!Q$146:Q$283,RF_TCO!$AV$146:$AV$283,'Total Cost of Ownership_EPC+'!$C12,RF_TCO!$AW$146:$AW$283,'Total Cost of Ownership_EPC+'!$D$2)</f>
        <v>313819.08917413052</v>
      </c>
      <c r="O12" s="3064">
        <f>SUMIFS(RF_TCO!R$146:R$283,RF_TCO!$AV$146:$AV$283,'Total Cost of Ownership_EPC+'!$C12,RF_TCO!$AW$146:$AW$283,'Total Cost of Ownership_EPC+'!$D$2)</f>
        <v>319992.76652842888</v>
      </c>
      <c r="P12" s="3064">
        <f>SUMIFS(RF_TCO!S$146:S$283,RF_TCO!$AV$146:$AV$283,'Total Cost of Ownership_EPC+'!$C12,RF_TCO!$AW$146:$AW$283,'Total Cost of Ownership_EPC+'!$D$2)</f>
        <v>326287.89695358812</v>
      </c>
      <c r="Q12" s="3064">
        <f>SUMIFS(RF_TCO!T$146:T$283,RF_TCO!$AV$146:$AV$283,'Total Cost of Ownership_EPC+'!$C12,RF_TCO!$AW$146:$AW$283,'Total Cost of Ownership_EPC+'!$D$2)</f>
        <v>332706.86976274784</v>
      </c>
      <c r="R12" s="3064">
        <f>SUMIFS(RF_TCO!U$146:U$283,RF_TCO!$AV$146:$AV$283,'Total Cost of Ownership_EPC+'!$C12,RF_TCO!$AW$146:$AW$283,'Total Cost of Ownership_EPC+'!$D$2)</f>
        <v>339252.12127335317</v>
      </c>
      <c r="S12" s="3244">
        <f>SUMIFS(RF_TCO!V$146:V$283,RF_TCO!$AV$146:$AV$283,'Total Cost of Ownership_EPC+'!$C12,RF_TCO!$AW$146:$AW$283,'Total Cost of Ownership_EPC+'!$D$2)</f>
        <v>345926.13573185797</v>
      </c>
      <c r="T12" s="3232">
        <f>SUMIFS(RF_TCO!W$146:W$283,RF_TCO!$AV$146:$AV$283,'Total Cost of Ownership_EPC+'!$C12,RF_TCO!$AW$146:$AW$283,'Total Cost of Ownership_EPC+'!$D$2)</f>
        <v>352731.4462566193</v>
      </c>
      <c r="U12" s="3064">
        <f>SUMIFS(RF_TCO!X$146:X$283,RF_TCO!$AV$146:$AV$283,'Total Cost of Ownership_EPC+'!$C12,RF_TCO!$AW$146:$AW$283,'Total Cost of Ownership_EPC+'!$D$2)</f>
        <v>359670.63579934044</v>
      </c>
      <c r="V12" s="3064">
        <f>SUMIFS(RF_TCO!Y$146:Y$283,RF_TCO!$AV$146:$AV$283,'Total Cost of Ownership_EPC+'!$C12,RF_TCO!$AW$146:$AW$283,'Total Cost of Ownership_EPC+'!$D$2)</f>
        <v>366746.33812542923</v>
      </c>
      <c r="W12" s="3064">
        <f>SUMIFS(RF_TCO!Z$146:Z$283,RF_TCO!$AV$146:$AV$283,'Total Cost of Ownership_EPC+'!$C12,RF_TCO!$AW$146:$AW$283,'Total Cost of Ownership_EPC+'!$D$2)</f>
        <v>373961.23881364224</v>
      </c>
      <c r="X12" s="3064">
        <f>SUMIFS(RF_TCO!AA$146:AA$283,RF_TCO!$AV$146:$AV$283,'Total Cost of Ownership_EPC+'!$C12,RF_TCO!$AW$146:$AW$283,'Total Cost of Ownership_EPC+'!$D$2)</f>
        <v>381318.07627539418</v>
      </c>
      <c r="Y12" s="3064">
        <f>SUMIFS(RF_TCO!AB$146:AB$283,RF_TCO!$AV$146:$AV$283,'Total Cost of Ownership_EPC+'!$C12,RF_TCO!$AW$146:$AW$283,'Total Cost of Ownership_EPC+'!$D$2)</f>
        <v>388819.64279412106</v>
      </c>
      <c r="Z12" s="3064">
        <f>SUMIFS(RF_TCO!AC$146:AC$283,RF_TCO!$AV$146:$AV$283,'Total Cost of Ownership_EPC+'!$C12,RF_TCO!$AW$146:$AW$283,'Total Cost of Ownership_EPC+'!$D$2)</f>
        <v>396468.78558508906</v>
      </c>
      <c r="AA12" s="3064">
        <f>SUMIFS(RF_TCO!AD$146:AD$283,RF_TCO!$AV$146:$AV$283,'Total Cost of Ownership_EPC+'!$C12,RF_TCO!$AW$146:$AW$283,'Total Cost of Ownership_EPC+'!$D$2)</f>
        <v>404268.40787605388</v>
      </c>
      <c r="AB12" s="3064">
        <f>SUMIFS(RF_TCO!AE$146:AE$283,RF_TCO!$AV$146:$AV$283,'Total Cost of Ownership_EPC+'!$C12,RF_TCO!$AW$146:$AW$283,'Total Cost of Ownership_EPC+'!$D$2)</f>
        <v>412221.47000917915</v>
      </c>
      <c r="AC12" s="3064">
        <f>SUMIFS(RF_TCO!AF$146:AF$283,RF_TCO!$AV$146:$AV$283,'Total Cost of Ownership_EPC+'!$C12,RF_TCO!$AW$146:$AW$283,'Total Cost of Ownership_EPC+'!$D$2)</f>
        <v>420330.9905646324</v>
      </c>
      <c r="AD12" s="3064">
        <f>SUMIFS(RF_TCO!AG$146:AG$283,RF_TCO!$AV$146:$AV$283,'Total Cost of Ownership_EPC+'!$C12,RF_TCO!$AW$146:$AW$283,'Total Cost of Ownership_EPC+'!$D$2)</f>
        <v>428600.04750628571</v>
      </c>
      <c r="AE12" s="3064">
        <f>SUMIFS(RF_TCO!AH$146:AH$283,RF_TCO!$AV$146:$AV$283,'Total Cost of Ownership_EPC+'!$C12,RF_TCO!$AW$146:$AW$283,'Total Cost of Ownership_EPC+'!$D$2)</f>
        <v>437031.7793499548</v>
      </c>
      <c r="AF12" s="3064">
        <f>SUMIFS(RF_TCO!AI$146:AI$283,RF_TCO!$AV$146:$AV$283,'Total Cost of Ownership_EPC+'!$C12,RF_TCO!$AW$146:$AW$283,'Total Cost of Ownership_EPC+'!$D$2)</f>
        <v>445629.38635462115</v>
      </c>
      <c r="AG12" s="3064">
        <f>SUMIFS(RF_TCO!AJ$146:AJ$283,RF_TCO!$AV$146:$AV$283,'Total Cost of Ownership_EPC+'!$C12,RF_TCO!$AW$146:$AW$283,'Total Cost of Ownership_EPC+'!$D$2)</f>
        <v>454396.13173708849</v>
      </c>
      <c r="AH12" s="3064">
        <f>SUMIFS(RF_TCO!AK$146:AK$283,RF_TCO!$AV$146:$AV$283,'Total Cost of Ownership_EPC+'!$C12,RF_TCO!$AW$146:$AW$283,'Total Cost of Ownership_EPC+'!$D$2)</f>
        <v>463335.34291053447</v>
      </c>
      <c r="AI12" s="3064">
        <f>SUMIFS(RF_TCO!AL$146:AL$283,RF_TCO!$AV$146:$AV$283,'Total Cost of Ownership_EPC+'!$C12,RF_TCO!$AW$146:$AW$283,'Total Cost of Ownership_EPC+'!$D$2)</f>
        <v>472450.41274742893</v>
      </c>
      <c r="AJ12" s="3064">
        <f>SUMIFS(RF_TCO!AM$146:AM$283,RF_TCO!$AV$146:$AV$283,'Total Cost of Ownership_EPC+'!$C12,RF_TCO!$AW$146:$AW$283,'Total Cost of Ownership_EPC+'!$D$2)</f>
        <v>481744.80086729658</v>
      </c>
      <c r="AK12" s="3064">
        <f>SUMIFS(RF_TCO!AN$146:AN$283,RF_TCO!$AV$146:$AV$283,'Total Cost of Ownership_EPC+'!$C12,RF_TCO!$AW$146:$AW$283,'Total Cost of Ownership_EPC+'!$D$2)</f>
        <v>491222.03494981321</v>
      </c>
      <c r="AL12" s="3064">
        <f>SUMIFS(RF_TCO!AO$146:AO$283,RF_TCO!$AV$146:$AV$283,'Total Cost of Ownership_EPC+'!$C12,RF_TCO!$AW$146:$AW$283,'Total Cost of Ownership_EPC+'!$D$2)</f>
        <v>500885.7120737349</v>
      </c>
      <c r="AM12" s="3257">
        <f>SUMIFS(RF_TCO!AP$146:AP$283,RF_TCO!$AV$146:$AV$283,'Total Cost of Ownership_EPC+'!$C12,RF_TCO!$AW$146:$AW$283,'Total Cost of Ownership_EPC+'!$D$2)</f>
        <v>0</v>
      </c>
      <c r="AN12" s="3064">
        <f>SUMIFS(RF_TCO!AQ$146:AQ$283,RF_TCO!$AV$146:$AV$283,'Total Cost of Ownership_EPC+'!$C12,RF_TCO!$AW$146:$AW$283,'Total Cost of Ownership_EPC+'!$D$2)</f>
        <v>0</v>
      </c>
      <c r="AO12" s="3064">
        <f>SUMIFS(RF_TCO!AR$146:AR$283,RF_TCO!$AV$146:$AV$283,'Total Cost of Ownership_EPC+'!$C12,RF_TCO!$AW$146:$AW$283,'Total Cost of Ownership_EPC+'!$D$2)</f>
        <v>0</v>
      </c>
    </row>
    <row r="13" spans="2:41" ht="15" customHeight="1">
      <c r="B13" s="8" t="s">
        <v>22</v>
      </c>
      <c r="C13" s="21">
        <v>8</v>
      </c>
      <c r="D13" s="3125" t="s">
        <v>68</v>
      </c>
      <c r="E13" s="3062">
        <f>RF_TCO!AO177</f>
        <v>31435903.680290833</v>
      </c>
      <c r="I13" s="3064">
        <f>SUMIFS(RF_TCO!L$146:L$283,RF_TCO!$AV$146:$AV$283,'Total Cost of Ownership_EPC+'!$C13,RF_TCO!$AW$146:$AW$283,'Total Cost of Ownership_EPC+'!$D$2)</f>
        <v>0</v>
      </c>
      <c r="J13" s="3064">
        <f>SUMIFS(RF_TCO!M$146:M$283,RF_TCO!$AV$146:$AV$283,'Total Cost of Ownership_EPC+'!$C13,RF_TCO!$AW$146:$AW$283,'Total Cost of Ownership_EPC+'!$D$2)</f>
        <v>0</v>
      </c>
      <c r="K13" s="3064">
        <f>SUMIFS(RF_TCO!N$146:N$283,RF_TCO!$AV$146:$AV$283,'Total Cost of Ownership_EPC+'!$C13,RF_TCO!$AW$146:$AW$283,'Total Cost of Ownership_EPC+'!$D$2)</f>
        <v>0</v>
      </c>
      <c r="L13" s="3064">
        <f>SUMIFS(RF_TCO!O$146:O$283,RF_TCO!$AV$146:$AV$283,'Total Cost of Ownership_EPC+'!$C13,RF_TCO!$AW$146:$AW$283,'Total Cost of Ownership_EPC+'!$D$2)</f>
        <v>0</v>
      </c>
      <c r="M13" s="3064">
        <f>SUMIFS(RF_TCO!P$146:P$283,RF_TCO!$AV$146:$AV$283,'Total Cost of Ownership_EPC+'!$C13,RF_TCO!$AW$146:$AW$283,'Total Cost of Ownership_EPC+'!$D$2)</f>
        <v>0</v>
      </c>
      <c r="N13" s="3064">
        <f>SUMIFS(RF_TCO!Q$146:Q$283,RF_TCO!$AV$146:$AV$283,'Total Cost of Ownership_EPC+'!$C13,RF_TCO!$AW$146:$AW$283,'Total Cost of Ownership_EPC+'!$D$2)</f>
        <v>0</v>
      </c>
      <c r="O13" s="3064">
        <f>SUMIFS(RF_TCO!R$146:R$283,RF_TCO!$AV$146:$AV$283,'Total Cost of Ownership_EPC+'!$C13,RF_TCO!$AW$146:$AW$283,'Total Cost of Ownership_EPC+'!$D$2)</f>
        <v>0</v>
      </c>
      <c r="P13" s="3064">
        <f>SUMIFS(RF_TCO!S$146:S$283,RF_TCO!$AV$146:$AV$283,'Total Cost of Ownership_EPC+'!$C13,RF_TCO!$AW$146:$AW$283,'Total Cost of Ownership_EPC+'!$D$2)</f>
        <v>0</v>
      </c>
      <c r="Q13" s="3064">
        <f>SUMIFS(RF_TCO!T$146:T$283,RF_TCO!$AV$146:$AV$283,'Total Cost of Ownership_EPC+'!$C13,RF_TCO!$AW$146:$AW$283,'Total Cost of Ownership_EPC+'!$D$2)</f>
        <v>0</v>
      </c>
      <c r="R13" s="3064">
        <f>SUMIFS(RF_TCO!U$146:U$283,RF_TCO!$AV$146:$AV$283,'Total Cost of Ownership_EPC+'!$C13,RF_TCO!$AW$146:$AW$283,'Total Cost of Ownership_EPC+'!$D$2)</f>
        <v>0</v>
      </c>
      <c r="S13" s="3244">
        <f>SUMIFS(RF_TCO!V$146:V$283,RF_TCO!$AV$146:$AV$283,'Total Cost of Ownership_EPC+'!$C13,RF_TCO!$AW$146:$AW$283,'Total Cost of Ownership_EPC+'!$D$2)</f>
        <v>0</v>
      </c>
      <c r="T13" s="3232">
        <f>SUMIFS(RF_TCO!W$146:W$283,RF_TCO!$AV$146:$AV$283,'Total Cost of Ownership_EPC+'!$C13,RF_TCO!$AW$146:$AW$283,'Total Cost of Ownership_EPC+'!$D$2)</f>
        <v>0</v>
      </c>
      <c r="U13" s="3064">
        <f>SUMIFS(RF_TCO!X$146:X$283,RF_TCO!$AV$146:$AV$283,'Total Cost of Ownership_EPC+'!$C13,RF_TCO!$AW$146:$AW$283,'Total Cost of Ownership_EPC+'!$D$2)</f>
        <v>0</v>
      </c>
      <c r="V13" s="3064">
        <f>SUMIFS(RF_TCO!Y$146:Y$283,RF_TCO!$AV$146:$AV$283,'Total Cost of Ownership_EPC+'!$C13,RF_TCO!$AW$146:$AW$283,'Total Cost of Ownership_EPC+'!$D$2)</f>
        <v>0</v>
      </c>
      <c r="W13" s="3064">
        <f>SUMIFS(RF_TCO!Z$146:Z$283,RF_TCO!$AV$146:$AV$283,'Total Cost of Ownership_EPC+'!$C13,RF_TCO!$AW$146:$AW$283,'Total Cost of Ownership_EPC+'!$D$2)</f>
        <v>0</v>
      </c>
      <c r="X13" s="3064">
        <f>SUMIFS(RF_TCO!AA$146:AA$283,RF_TCO!$AV$146:$AV$283,'Total Cost of Ownership_EPC+'!$C13,RF_TCO!$AW$146:$AW$283,'Total Cost of Ownership_EPC+'!$D$2)</f>
        <v>0</v>
      </c>
      <c r="Y13" s="3064">
        <f>SUMIFS(RF_TCO!AB$146:AB$283,RF_TCO!$AV$146:$AV$283,'Total Cost of Ownership_EPC+'!$C13,RF_TCO!$AW$146:$AW$283,'Total Cost of Ownership_EPC+'!$D$2)</f>
        <v>0</v>
      </c>
      <c r="Z13" s="3064">
        <f>SUMIFS(RF_TCO!AC$146:AC$283,RF_TCO!$AV$146:$AV$283,'Total Cost of Ownership_EPC+'!$C13,RF_TCO!$AW$146:$AW$283,'Total Cost of Ownership_EPC+'!$D$2)</f>
        <v>0</v>
      </c>
      <c r="AA13" s="3064">
        <f>SUMIFS(RF_TCO!AD$146:AD$283,RF_TCO!$AV$146:$AV$283,'Total Cost of Ownership_EPC+'!$C13,RF_TCO!$AW$146:$AW$283,'Total Cost of Ownership_EPC+'!$D$2)</f>
        <v>0</v>
      </c>
      <c r="AB13" s="3064">
        <f>SUMIFS(RF_TCO!AE$146:AE$283,RF_TCO!$AV$146:$AV$283,'Total Cost of Ownership_EPC+'!$C13,RF_TCO!$AW$146:$AW$283,'Total Cost of Ownership_EPC+'!$D$2)</f>
        <v>0</v>
      </c>
      <c r="AC13" s="3064">
        <f>SUMIFS(RF_TCO!AF$146:AF$283,RF_TCO!$AV$146:$AV$283,'Total Cost of Ownership_EPC+'!$C13,RF_TCO!$AW$146:$AW$283,'Total Cost of Ownership_EPC+'!$D$2)</f>
        <v>0</v>
      </c>
      <c r="AD13" s="3064">
        <f>SUMIFS(RF_TCO!AG$146:AG$283,RF_TCO!$AV$146:$AV$283,'Total Cost of Ownership_EPC+'!$C13,RF_TCO!$AW$146:$AW$283,'Total Cost of Ownership_EPC+'!$D$2)</f>
        <v>0</v>
      </c>
      <c r="AE13" s="3064">
        <f>SUMIFS(RF_TCO!AH$146:AH$283,RF_TCO!$AV$146:$AV$283,'Total Cost of Ownership_EPC+'!$C13,RF_TCO!$AW$146:$AW$283,'Total Cost of Ownership_EPC+'!$D$2)</f>
        <v>0</v>
      </c>
      <c r="AF13" s="3064">
        <f>SUMIFS(RF_TCO!AI$146:AI$283,RF_TCO!$AV$146:$AV$283,'Total Cost of Ownership_EPC+'!$C13,RF_TCO!$AW$146:$AW$283,'Total Cost of Ownership_EPC+'!$D$2)</f>
        <v>0</v>
      </c>
      <c r="AG13" s="3064">
        <f>SUMIFS(RF_TCO!AJ$146:AJ$283,RF_TCO!$AV$146:$AV$283,'Total Cost of Ownership_EPC+'!$C13,RF_TCO!$AW$146:$AW$283,'Total Cost of Ownership_EPC+'!$D$2)</f>
        <v>0</v>
      </c>
      <c r="AH13" s="3064">
        <f>SUMIFS(RF_TCO!AK$146:AK$283,RF_TCO!$AV$146:$AV$283,'Total Cost of Ownership_EPC+'!$C13,RF_TCO!$AW$146:$AW$283,'Total Cost of Ownership_EPC+'!$D$2)</f>
        <v>0</v>
      </c>
      <c r="AI13" s="3064">
        <f>SUMIFS(RF_TCO!AL$146:AL$283,RF_TCO!$AV$146:$AV$283,'Total Cost of Ownership_EPC+'!$C13,RF_TCO!$AW$146:$AW$283,'Total Cost of Ownership_EPC+'!$D$2)</f>
        <v>0</v>
      </c>
      <c r="AJ13" s="3064">
        <f>SUMIFS(RF_TCO!AM$146:AM$283,RF_TCO!$AV$146:$AV$283,'Total Cost of Ownership_EPC+'!$C13,RF_TCO!$AW$146:$AW$283,'Total Cost of Ownership_EPC+'!$D$2)</f>
        <v>0</v>
      </c>
      <c r="AK13" s="3064">
        <f>SUMIFS(RF_TCO!AN$146:AN$283,RF_TCO!$AV$146:$AV$283,'Total Cost of Ownership_EPC+'!$C13,RF_TCO!$AW$146:$AW$283,'Total Cost of Ownership_EPC+'!$D$2)</f>
        <v>0</v>
      </c>
      <c r="AL13" s="3064">
        <v>2253286.6734920745</v>
      </c>
      <c r="AM13" s="3257">
        <f>SUMIFS(RF_TCO!AP$146:AP$283,RF_TCO!$AV$146:$AV$283,'Total Cost of Ownership_EPC+'!$C13,RF_TCO!$AW$146:$AW$283,'Total Cost of Ownership_EPC+'!$D$2)</f>
        <v>0</v>
      </c>
      <c r="AN13" s="3064">
        <f>SUMIFS(RF_TCO!AQ$146:AQ$283,RF_TCO!$AV$146:$AV$283,'Total Cost of Ownership_EPC+'!$C13,RF_TCO!$AW$146:$AW$283,'Total Cost of Ownership_EPC+'!$D$2)</f>
        <v>0</v>
      </c>
      <c r="AO13" s="3064"/>
    </row>
    <row r="14" spans="2:41" ht="15" customHeight="1">
      <c r="B14" s="8" t="s">
        <v>22</v>
      </c>
      <c r="C14" s="21">
        <v>9</v>
      </c>
      <c r="D14" s="3126" t="s">
        <v>69</v>
      </c>
      <c r="E14" s="3062">
        <f t="shared" si="1"/>
        <v>-1010212.1065388892</v>
      </c>
      <c r="I14" s="3064">
        <f>SUMIFS(RF_TCO!L$146:L$283,RF_TCO!$AV$146:$AV$283,'Total Cost of Ownership_EPC+'!$C14,RF_TCO!$AW$146:$AW$283,'Total Cost of Ownership_EPC+'!$D$2)</f>
        <v>-25029.539963400002</v>
      </c>
      <c r="J14" s="3064">
        <f>SUMIFS(RF_TCO!M$146:M$283,RF_TCO!$AV$146:$AV$283,'Total Cost of Ownership_EPC+'!$C14,RF_TCO!$AW$146:$AW$283,'Total Cost of Ownership_EPC+'!$D$2)</f>
        <v>-25521.939276861798</v>
      </c>
      <c r="K14" s="3064">
        <f>SUMIFS(RF_TCO!N$146:N$283,RF_TCO!$AV$146:$AV$283,'Total Cost of Ownership_EPC+'!$C14,RF_TCO!$AW$146:$AW$283,'Total Cost of Ownership_EPC+'!$D$2)</f>
        <v>-26024.025427726607</v>
      </c>
      <c r="L14" s="3064">
        <f>SUMIFS(RF_TCO!O$146:O$283,RF_TCO!$AV$146:$AV$283,'Total Cost of Ownership_EPC+'!$C14,RF_TCO!$AW$146:$AW$283,'Total Cost of Ownership_EPC+'!$D$2)</f>
        <v>-26535.98898250479</v>
      </c>
      <c r="M14" s="3064">
        <f>SUMIFS(RF_TCO!P$146:P$283,RF_TCO!$AV$146:$AV$283,'Total Cost of Ownership_EPC+'!$C14,RF_TCO!$AW$146:$AW$283,'Total Cost of Ownership_EPC+'!$D$2)</f>
        <v>-27058.024256669702</v>
      </c>
      <c r="N14" s="3064">
        <f>SUMIFS(RF_TCO!Q$146:Q$283,RF_TCO!$AV$146:$AV$283,'Total Cost of Ownership_EPC+'!$C14,RF_TCO!$AW$146:$AW$283,'Total Cost of Ownership_EPC+'!$D$2)</f>
        <v>-27590.329388410002</v>
      </c>
      <c r="O14" s="3064">
        <f>SUMIFS(RF_TCO!R$146:R$283,RF_TCO!$AV$146:$AV$283,'Total Cost of Ownership_EPC+'!$C14,RF_TCO!$AW$146:$AW$283,'Total Cost of Ownership_EPC+'!$D$2)</f>
        <v>-28133.106413832902</v>
      </c>
      <c r="P14" s="3064">
        <f>SUMIFS(RF_TCO!S$146:S$283,RF_TCO!$AV$146:$AV$283,'Total Cost of Ownership_EPC+'!$C14,RF_TCO!$AW$146:$AW$283,'Total Cost of Ownership_EPC+'!$D$2)</f>
        <v>-28686.561343646848</v>
      </c>
      <c r="Q14" s="3064">
        <f>SUMIFS(RF_TCO!T$146:T$283,RF_TCO!$AV$146:$AV$283,'Total Cost of Ownership_EPC+'!$C14,RF_TCO!$AW$146:$AW$283,'Total Cost of Ownership_EPC+'!$D$2)</f>
        <v>-29250.904241352779</v>
      </c>
      <c r="R14" s="3064">
        <f>SUMIFS(RF_TCO!U$146:U$283,RF_TCO!$AV$146:$AV$283,'Total Cost of Ownership_EPC+'!$C14,RF_TCO!$AW$146:$AW$283,'Total Cost of Ownership_EPC+'!$D$2)</f>
        <v>-29826.349302973573</v>
      </c>
      <c r="S14" s="3244">
        <f>SUMIFS(RF_TCO!V$146:V$283,RF_TCO!$AV$146:$AV$283,'Total Cost of Ownership_EPC+'!$C14,RF_TCO!$AW$146:$AW$283,'Total Cost of Ownership_EPC+'!$D$2)</f>
        <v>-30413.114938352068</v>
      </c>
      <c r="T14" s="3232">
        <f>SUMIFS(RF_TCO!W$146:W$283,RF_TCO!$AV$146:$AV$283,'Total Cost of Ownership_EPC+'!$C14,RF_TCO!$AW$146:$AW$283,'Total Cost of Ownership_EPC+'!$D$2)</f>
        <v>-31011.423854048375</v>
      </c>
      <c r="U14" s="3064">
        <f>SUMIFS(RF_TCO!X$146:X$283,RF_TCO!$AV$146:$AV$283,'Total Cost of Ownership_EPC+'!$C14,RF_TCO!$AW$146:$AW$283,'Total Cost of Ownership_EPC+'!$D$2)</f>
        <v>-31621.503137868021</v>
      </c>
      <c r="V14" s="3064">
        <f>SUMIFS(RF_TCO!Y$146:Y$283,RF_TCO!$AV$146:$AV$283,'Total Cost of Ownership_EPC+'!$C14,RF_TCO!$AW$146:$AW$283,'Total Cost of Ownership_EPC+'!$D$2)</f>
        <v>-32243.584345052983</v>
      </c>
      <c r="W14" s="3064">
        <f>SUMIFS(RF_TCO!Z$146:Z$283,RF_TCO!$AV$146:$AV$283,'Total Cost of Ownership_EPC+'!$C14,RF_TCO!$AW$146:$AW$283,'Total Cost of Ownership_EPC+'!$D$2)</f>
        <v>-32877.903586168388</v>
      </c>
      <c r="X14" s="3064">
        <f>SUMIFS(RF_TCO!AA$146:AA$283,RF_TCO!$AV$146:$AV$283,'Total Cost of Ownership_EPC+'!$C14,RF_TCO!$AW$146:$AW$283,'Total Cost of Ownership_EPC+'!$D$2)</f>
        <v>-33524.701616718099</v>
      </c>
      <c r="Y14" s="3064">
        <f>SUMIFS(RF_TCO!AB$146:AB$283,RF_TCO!$AV$146:$AV$283,'Total Cost of Ownership_EPC+'!$C14,RF_TCO!$AW$146:$AW$283,'Total Cost of Ownership_EPC+'!$D$2)</f>
        <v>-34184.223928523359</v>
      </c>
      <c r="Z14" s="3064">
        <f>SUMIFS(RF_TCO!AC$146:AC$283,RF_TCO!$AV$146:$AV$283,'Total Cost of Ownership_EPC+'!$C14,RF_TCO!$AW$146:$AW$283,'Total Cost of Ownership_EPC+'!$D$2)</f>
        <v>-34856.720842899034</v>
      </c>
      <c r="AA14" s="3064">
        <f>SUMIFS(RF_TCO!AD$146:AD$283,RF_TCO!$AV$146:$AV$283,'Total Cost of Ownership_EPC+'!$C14,RF_TCO!$AW$146:$AW$283,'Total Cost of Ownership_EPC+'!$D$2)</f>
        <v>-35542.447605662972</v>
      </c>
      <c r="AB14" s="3064">
        <f>SUMIFS(RF_TCO!AE$146:AE$283,RF_TCO!$AV$146:$AV$283,'Total Cost of Ownership_EPC+'!$C14,RF_TCO!$AW$146:$AW$283,'Total Cost of Ownership_EPC+'!$D$2)</f>
        <v>-36241.664484014378</v>
      </c>
      <c r="AC14" s="3064">
        <f>SUMIFS(RF_TCO!AF$146:AF$283,RF_TCO!$AV$146:$AV$283,'Total Cost of Ownership_EPC+'!$C14,RF_TCO!$AW$146:$AW$283,'Total Cost of Ownership_EPC+'!$D$2)</f>
        <v>-36954.636865318076</v>
      </c>
      <c r="AD14" s="3064">
        <f>SUMIFS(RF_TCO!AG$146:AG$283,RF_TCO!$AV$146:$AV$283,'Total Cost of Ownership_EPC+'!$C14,RF_TCO!$AW$146:$AW$283,'Total Cost of Ownership_EPC+'!$D$2)</f>
        <v>-37681.63535783215</v>
      </c>
      <c r="AE14" s="3064">
        <f>SUMIFS(RF_TCO!AH$146:AH$283,RF_TCO!$AV$146:$AV$283,'Total Cost of Ownership_EPC+'!$C14,RF_TCO!$AW$146:$AW$283,'Total Cost of Ownership_EPC+'!$D$2)</f>
        <v>-38422.93589341714</v>
      </c>
      <c r="AF14" s="3064">
        <f>SUMIFS(RF_TCO!AI$146:AI$283,RF_TCO!$AV$146:$AV$283,'Total Cost of Ownership_EPC+'!$C14,RF_TCO!$AW$146:$AW$283,'Total Cost of Ownership_EPC+'!$D$2)</f>
        <v>-39178.819832265814</v>
      </c>
      <c r="AG14" s="3064">
        <f>SUMIFS(RF_TCO!AJ$146:AJ$283,RF_TCO!$AV$146:$AV$283,'Total Cost of Ownership_EPC+'!$C14,RF_TCO!$AW$146:$AW$283,'Total Cost of Ownership_EPC+'!$D$2)</f>
        <v>-39949.574069693306</v>
      </c>
      <c r="AH14" s="3064">
        <f>SUMIFS(RF_TCO!AK$146:AK$283,RF_TCO!$AV$146:$AV$283,'Total Cost of Ownership_EPC+'!$C14,RF_TCO!$AW$146:$AW$283,'Total Cost of Ownership_EPC+'!$D$2)</f>
        <v>-40735.491145027998</v>
      </c>
      <c r="AI14" s="3064">
        <f>SUMIFS(RF_TCO!AL$146:AL$283,RF_TCO!$AV$146:$AV$283,'Total Cost of Ownership_EPC+'!$C14,RF_TCO!$AW$146:$AW$283,'Total Cost of Ownership_EPC+'!$D$2)</f>
        <v>-41536.869352644724</v>
      </c>
      <c r="AJ14" s="3064">
        <f>SUMIFS(RF_TCO!AM$146:AM$283,RF_TCO!$AV$146:$AV$283,'Total Cost of Ownership_EPC+'!$C14,RF_TCO!$AW$146:$AW$283,'Total Cost of Ownership_EPC+'!$D$2)</f>
        <v>-42354.012855182213</v>
      </c>
      <c r="AK14" s="3064">
        <f>SUMIFS(RF_TCO!AN$146:AN$283,RF_TCO!$AV$146:$AV$283,'Total Cost of Ownership_EPC+'!$C14,RF_TCO!$AW$146:$AW$283,'Total Cost of Ownership_EPC+'!$D$2)</f>
        <v>-43187.231798987792</v>
      </c>
      <c r="AL14" s="3064">
        <f>SUMIFS(RF_TCO!AO$146:AO$283,RF_TCO!$AV$146:$AV$283,'Total Cost of Ownership_EPC+'!$C14,RF_TCO!$AW$146:$AW$283,'Total Cost of Ownership_EPC+'!$D$2)</f>
        <v>-44036.842431833327</v>
      </c>
      <c r="AM14" s="3257">
        <f>SUMIFS(RF_TCO!AP$146:AP$283,RF_TCO!$AV$146:$AV$283,'Total Cost of Ownership_EPC+'!$C14,RF_TCO!$AW$146:$AW$283,'Total Cost of Ownership_EPC+'!$D$2)</f>
        <v>0</v>
      </c>
      <c r="AN14" s="3064">
        <f>SUMIFS(RF_TCO!AQ$146:AQ$283,RF_TCO!$AV$146:$AV$283,'Total Cost of Ownership_EPC+'!$C14,RF_TCO!$AW$146:$AW$283,'Total Cost of Ownership_EPC+'!$D$2)</f>
        <v>0</v>
      </c>
      <c r="AO14" s="3064">
        <f>SUMIFS(RF_TCO!AR$146:AR$283,RF_TCO!$AV$146:$AV$283,'Total Cost of Ownership_EPC+'!$C14,RF_TCO!$AW$146:$AW$283,'Total Cost of Ownership_EPC+'!$D$2)</f>
        <v>0</v>
      </c>
    </row>
    <row r="15" spans="2:41" ht="15" customHeight="1">
      <c r="C15" s="21"/>
      <c r="D15" s="17" t="s">
        <v>26</v>
      </c>
      <c r="E15" s="3099"/>
      <c r="I15" s="3092">
        <f t="shared" ref="I15:AO15" si="3">SUM(I5:I14)</f>
        <v>129374.55753259118</v>
      </c>
      <c r="J15" s="3092">
        <f t="shared" si="3"/>
        <v>131919.70791895961</v>
      </c>
      <c r="K15" s="3092">
        <f t="shared" si="3"/>
        <v>134514.92835474713</v>
      </c>
      <c r="L15" s="3092">
        <f t="shared" si="3"/>
        <v>137161.20385438055</v>
      </c>
      <c r="M15" s="3092">
        <f t="shared" si="3"/>
        <v>139859.53881020672</v>
      </c>
      <c r="N15" s="3092">
        <f t="shared" si="3"/>
        <v>142610.95737370927</v>
      </c>
      <c r="O15" s="3092">
        <f t="shared" si="3"/>
        <v>145416.50384422485</v>
      </c>
      <c r="P15" s="3092">
        <f t="shared" si="3"/>
        <v>148277.24306530575</v>
      </c>
      <c r="Q15" s="3092">
        <f t="shared" si="3"/>
        <v>151194.26082888141</v>
      </c>
      <c r="R15" s="3092">
        <f t="shared" si="3"/>
        <v>154168.66428736961</v>
      </c>
      <c r="S15" s="3245">
        <f t="shared" si="3"/>
        <v>157201.58237389557</v>
      </c>
      <c r="T15" s="3233">
        <f t="shared" si="3"/>
        <v>160294.16623077847</v>
      </c>
      <c r="U15" s="3092">
        <f t="shared" si="3"/>
        <v>163447.58964644579</v>
      </c>
      <c r="V15" s="3092">
        <f t="shared" si="3"/>
        <v>166663.04950094491</v>
      </c>
      <c r="W15" s="3092">
        <f t="shared" si="3"/>
        <v>169941.76622021807</v>
      </c>
      <c r="X15" s="3092">
        <f t="shared" si="3"/>
        <v>173284.98423931393</v>
      </c>
      <c r="Y15" s="3092">
        <f t="shared" si="3"/>
        <v>176693.97247471282</v>
      </c>
      <c r="Z15" s="3092">
        <f t="shared" si="3"/>
        <v>180170.02480594264</v>
      </c>
      <c r="AA15" s="3092">
        <f t="shared" si="3"/>
        <v>183714.46056667046</v>
      </c>
      <c r="AB15" s="3092">
        <f t="shared" si="3"/>
        <v>187328.62504545477</v>
      </c>
      <c r="AC15" s="3092">
        <f t="shared" si="3"/>
        <v>191013.88999634897</v>
      </c>
      <c r="AD15" s="3092">
        <f t="shared" si="3"/>
        <v>194771.65415954989</v>
      </c>
      <c r="AE15" s="3092">
        <f t="shared" si="3"/>
        <v>198603.34379228865</v>
      </c>
      <c r="AF15" s="3092">
        <f t="shared" si="3"/>
        <v>202510.41321016601</v>
      </c>
      <c r="AG15" s="3092">
        <f t="shared" si="3"/>
        <v>206494.34533913693</v>
      </c>
      <c r="AH15" s="3092">
        <f t="shared" si="3"/>
        <v>210556.65227835413</v>
      </c>
      <c r="AI15" s="3092">
        <f t="shared" si="3"/>
        <v>214698.87587408462</v>
      </c>
      <c r="AJ15" s="3092">
        <f t="shared" si="3"/>
        <v>218922.58830491663</v>
      </c>
      <c r="AK15" s="3092">
        <f t="shared" si="3"/>
        <v>223229.39267847891</v>
      </c>
      <c r="AL15" s="3092">
        <f t="shared" si="3"/>
        <v>2480907.5971319736</v>
      </c>
      <c r="AM15" s="3258">
        <f t="shared" si="3"/>
        <v>0</v>
      </c>
      <c r="AN15" s="3092">
        <f t="shared" si="3"/>
        <v>0</v>
      </c>
      <c r="AO15" s="3092">
        <f t="shared" si="3"/>
        <v>0</v>
      </c>
    </row>
    <row r="16" spans="2:41" ht="15" customHeight="1">
      <c r="C16" s="21"/>
      <c r="E16" s="3062"/>
      <c r="I16" s="3064"/>
      <c r="J16" s="3064"/>
      <c r="K16" s="3064"/>
      <c r="L16" s="3064"/>
      <c r="M16" s="3064"/>
      <c r="N16" s="3064"/>
      <c r="O16" s="3064"/>
      <c r="P16" s="3064"/>
      <c r="Q16" s="3064"/>
      <c r="R16" s="3064"/>
      <c r="S16" s="3244"/>
      <c r="T16" s="3232"/>
      <c r="U16" s="3064"/>
      <c r="V16" s="3064"/>
      <c r="W16" s="3064"/>
      <c r="X16" s="3064"/>
      <c r="Y16" s="3064"/>
      <c r="Z16" s="3064"/>
      <c r="AA16" s="3064"/>
      <c r="AB16" s="3064"/>
      <c r="AC16" s="3064"/>
      <c r="AD16" s="3064"/>
      <c r="AE16" s="3064"/>
      <c r="AF16" s="3064"/>
      <c r="AG16" s="3064"/>
      <c r="AH16" s="3064"/>
      <c r="AI16" s="3064"/>
      <c r="AJ16" s="3064"/>
      <c r="AK16" s="3064"/>
      <c r="AL16" s="3064"/>
      <c r="AM16" s="3257"/>
      <c r="AN16" s="3064"/>
      <c r="AO16" s="3064"/>
    </row>
    <row r="17" spans="2:41" ht="15" customHeight="1">
      <c r="C17" s="21"/>
      <c r="E17" s="3062"/>
      <c r="I17" s="3064"/>
      <c r="J17" s="3064"/>
      <c r="K17" s="3064"/>
      <c r="L17" s="3064"/>
      <c r="M17" s="3064"/>
      <c r="N17" s="3064"/>
      <c r="O17" s="3064"/>
      <c r="P17" s="3064"/>
      <c r="Q17" s="3064"/>
      <c r="R17" s="3064"/>
      <c r="S17" s="3244"/>
      <c r="T17" s="3232"/>
      <c r="U17" s="3064"/>
      <c r="V17" s="3064"/>
      <c r="W17" s="3064"/>
      <c r="X17" s="3064"/>
      <c r="Y17" s="3064"/>
      <c r="Z17" s="3064"/>
      <c r="AA17" s="3064"/>
      <c r="AB17" s="3064"/>
      <c r="AC17" s="3064"/>
      <c r="AD17" s="3064"/>
      <c r="AE17" s="3064"/>
      <c r="AF17" s="3064"/>
      <c r="AG17" s="3064"/>
      <c r="AH17" s="3064"/>
      <c r="AI17" s="3064"/>
      <c r="AJ17" s="3064"/>
      <c r="AK17" s="3064"/>
      <c r="AL17" s="3064"/>
      <c r="AM17" s="3257"/>
      <c r="AN17" s="3064"/>
      <c r="AO17" s="3064"/>
    </row>
    <row r="18" spans="2:41" ht="15" customHeight="1">
      <c r="C18" s="21"/>
      <c r="D18" s="17" t="s">
        <v>20</v>
      </c>
      <c r="E18" s="3062"/>
      <c r="I18" s="3064"/>
      <c r="J18" s="3064"/>
      <c r="K18" s="3064"/>
      <c r="L18" s="3064"/>
      <c r="M18" s="3064"/>
      <c r="N18" s="3064"/>
      <c r="O18" s="3064"/>
      <c r="P18" s="3064"/>
      <c r="Q18" s="3064"/>
      <c r="R18" s="3064"/>
      <c r="S18" s="3244"/>
      <c r="T18" s="3232"/>
      <c r="U18" s="3064"/>
      <c r="V18" s="3064"/>
      <c r="W18" s="3064"/>
      <c r="X18" s="3064"/>
      <c r="Y18" s="3064"/>
      <c r="Z18" s="3064"/>
      <c r="AA18" s="3064"/>
      <c r="AB18" s="3064"/>
      <c r="AC18" s="3064"/>
      <c r="AD18" s="3064"/>
      <c r="AE18" s="3064"/>
      <c r="AF18" s="3064"/>
      <c r="AG18" s="3064"/>
      <c r="AH18" s="3064"/>
      <c r="AI18" s="3064"/>
      <c r="AJ18" s="3064"/>
      <c r="AK18" s="3064"/>
      <c r="AL18" s="3064"/>
      <c r="AM18" s="3257"/>
      <c r="AN18" s="3064"/>
      <c r="AO18" s="3064"/>
    </row>
    <row r="19" spans="2:41" ht="15" customHeight="1">
      <c r="B19" s="8" t="s">
        <v>20</v>
      </c>
      <c r="C19" s="21" t="s">
        <v>28</v>
      </c>
      <c r="D19" s="3118" t="s">
        <v>1372</v>
      </c>
      <c r="E19" s="3062">
        <f t="shared" ref="E19:E30" si="4">SUM(I19:AO19)</f>
        <v>-3512932.6910395133</v>
      </c>
      <c r="I19" s="3117" cm="1">
        <f t="array" ref="I19">SUMPRODUCT('Costruction and Financing'!H$19:H$85,--('Costruction and Financing'!$B$19:$B$85='Total Cost of Ownership_EPC+'!$C19)*--('Costruction and Financing'!$D$19:$D$85='Total Cost of Ownership_EPC+'!$B19))</f>
        <v>-588635.54498195194</v>
      </c>
      <c r="J19" s="3117" cm="1">
        <f t="array" ref="J19">SUMPRODUCT('Costruction and Financing'!I$19:I$85,--('Costruction and Financing'!$B$19:$B$85='Total Cost of Ownership_EPC+'!$C19)*--('Costruction and Financing'!$D$19:$D$85='Total Cost of Ownership_EPC+'!$B19))</f>
        <v>-2012088.0438928287</v>
      </c>
      <c r="K19" s="3117" cm="1">
        <f t="array" ref="K19">SUMPRODUCT('Costruction and Financing'!J$19:J$85,--('Costruction and Financing'!$B$19:$B$85='Total Cost of Ownership_EPC+'!$C19)*--('Costruction and Financing'!$D$19:$D$85='Total Cost of Ownership_EPC+'!$B19))</f>
        <v>-912209.10216473264</v>
      </c>
      <c r="L19" s="3117" cm="1">
        <f t="array" ref="L19">SUMPRODUCT('Costruction and Financing'!K$19:K$85,--('Costruction and Financing'!$B$19:$B$85='Total Cost of Ownership_EPC+'!$C19)*--('Costruction and Financing'!$D$19:$D$85='Total Cost of Ownership_EPC+'!$B19))</f>
        <v>0</v>
      </c>
      <c r="M19" s="3117" cm="1">
        <f t="array" ref="M19">SUMPRODUCT('Costruction and Financing'!L$19:L$85,--('Costruction and Financing'!$B$19:$B$85='Total Cost of Ownership_EPC+'!$C19)*--('Costruction and Financing'!$D$19:$D$85='Total Cost of Ownership_EPC+'!$B19))</f>
        <v>0</v>
      </c>
      <c r="N19" s="3117" cm="1">
        <f t="array" ref="N19">SUMPRODUCT('Costruction and Financing'!M$19:M$85,--('Costruction and Financing'!$B$19:$B$85='Total Cost of Ownership_EPC+'!$C19)*--('Costruction and Financing'!$D$19:$D$85='Total Cost of Ownership_EPC+'!$B19))</f>
        <v>0</v>
      </c>
      <c r="O19" s="3117" cm="1">
        <f t="array" ref="O19">SUMPRODUCT('Costruction and Financing'!N$19:N$85,--('Costruction and Financing'!$B$19:$B$85='Total Cost of Ownership_EPC+'!$C19)*--('Costruction and Financing'!$D$19:$D$85='Total Cost of Ownership_EPC+'!$B19))</f>
        <v>0</v>
      </c>
      <c r="P19" s="3117" cm="1">
        <f t="array" ref="P19">SUMPRODUCT('Costruction and Financing'!O$19:O$85,--('Costruction and Financing'!$B$19:$B$85='Total Cost of Ownership_EPC+'!$C19)*--('Costruction and Financing'!$D$19:$D$85='Total Cost of Ownership_EPC+'!$B19))</f>
        <v>0</v>
      </c>
      <c r="Q19" s="3117" cm="1">
        <f t="array" ref="Q19">SUMPRODUCT('Costruction and Financing'!P$19:P$85,--('Costruction and Financing'!$B$19:$B$85='Total Cost of Ownership_EPC+'!$C19)*--('Costruction and Financing'!$D$19:$D$85='Total Cost of Ownership_EPC+'!$B19))</f>
        <v>0</v>
      </c>
      <c r="R19" s="3117" cm="1">
        <f t="array" ref="R19">SUMPRODUCT('Costruction and Financing'!Q$19:Q$85,--('Costruction and Financing'!$B$19:$B$85='Total Cost of Ownership_EPC+'!$C19)*--('Costruction and Financing'!$D$19:$D$85='Total Cost of Ownership_EPC+'!$B19))</f>
        <v>0</v>
      </c>
      <c r="S19" s="3243" cm="1">
        <f t="array" ref="S19">SUMPRODUCT('Costruction and Financing'!R$19:R$85,--('Costruction and Financing'!$B$19:$B$85='Total Cost of Ownership_EPC+'!$C19)*--('Costruction and Financing'!$D$19:$D$85='Total Cost of Ownership_EPC+'!$B19))</f>
        <v>0</v>
      </c>
      <c r="T19" s="3231" cm="1">
        <f t="array" ref="T19">SUMPRODUCT('Costruction and Financing'!S$19:S$85,--('Costruction and Financing'!$B$19:$B$85='Total Cost of Ownership_EPC+'!$C19)*--('Costruction and Financing'!$D$19:$D$85='Total Cost of Ownership_EPC+'!$B19))</f>
        <v>0</v>
      </c>
      <c r="U19" s="3117" cm="1">
        <f t="array" ref="U19">SUMPRODUCT('Costruction and Financing'!T$19:T$85,--('Costruction and Financing'!$B$19:$B$85='Total Cost of Ownership_EPC+'!$C19)*--('Costruction and Financing'!$D$19:$D$85='Total Cost of Ownership_EPC+'!$B19))</f>
        <v>0</v>
      </c>
      <c r="V19" s="3117" cm="1">
        <f t="array" ref="V19">SUMPRODUCT('Costruction and Financing'!U$19:U$85,--('Costruction and Financing'!$B$19:$B$85='Total Cost of Ownership_EPC+'!$C19)*--('Costruction and Financing'!$D$19:$D$85='Total Cost of Ownership_EPC+'!$B19))</f>
        <v>0</v>
      </c>
      <c r="W19" s="3117" cm="1">
        <f t="array" ref="W19">SUMPRODUCT('Costruction and Financing'!V$19:V$85,--('Costruction and Financing'!$B$19:$B$85='Total Cost of Ownership_EPC+'!$C19)*--('Costruction and Financing'!$D$19:$D$85='Total Cost of Ownership_EPC+'!$B19))</f>
        <v>0</v>
      </c>
      <c r="X19" s="3117" cm="1">
        <f t="array" ref="X19">SUMPRODUCT('Costruction and Financing'!W$19:W$85,--('Costruction and Financing'!$B$19:$B$85='Total Cost of Ownership_EPC+'!$C19)*--('Costruction and Financing'!$D$19:$D$85='Total Cost of Ownership_EPC+'!$B19))</f>
        <v>0</v>
      </c>
      <c r="Y19" s="3117" cm="1">
        <f t="array" ref="Y19">SUMPRODUCT('Costruction and Financing'!X$19:X$85,--('Costruction and Financing'!$B$19:$B$85='Total Cost of Ownership_EPC+'!$C19)*--('Costruction and Financing'!$D$19:$D$85='Total Cost of Ownership_EPC+'!$B19))</f>
        <v>0</v>
      </c>
      <c r="Z19" s="3117" cm="1">
        <f t="array" ref="Z19">SUMPRODUCT('Costruction and Financing'!Y$19:Y$85,--('Costruction and Financing'!$B$19:$B$85='Total Cost of Ownership_EPC+'!$C19)*--('Costruction and Financing'!$D$19:$D$85='Total Cost of Ownership_EPC+'!$B19))</f>
        <v>0</v>
      </c>
      <c r="AA19" s="3117" cm="1">
        <f t="array" ref="AA19">SUMPRODUCT('Costruction and Financing'!Z$19:Z$85,--('Costruction and Financing'!$B$19:$B$85='Total Cost of Ownership_EPC+'!$C19)*--('Costruction and Financing'!$D$19:$D$85='Total Cost of Ownership_EPC+'!$B19))</f>
        <v>0</v>
      </c>
      <c r="AB19" s="3117" cm="1">
        <f t="array" ref="AB19">SUMPRODUCT('Costruction and Financing'!AA$19:AA$85,--('Costruction and Financing'!$B$19:$B$85='Total Cost of Ownership_EPC+'!$C19)*--('Costruction and Financing'!$D$19:$D$85='Total Cost of Ownership_EPC+'!$B19))</f>
        <v>0</v>
      </c>
      <c r="AC19" s="3117" cm="1">
        <f t="array" ref="AC19">SUMPRODUCT('Costruction and Financing'!AB$19:AB$85,--('Costruction and Financing'!$B$19:$B$85='Total Cost of Ownership_EPC+'!$C19)*--('Costruction and Financing'!$D$19:$D$85='Total Cost of Ownership_EPC+'!$B19))</f>
        <v>0</v>
      </c>
      <c r="AD19" s="3117" cm="1">
        <f t="array" ref="AD19">SUMPRODUCT('Costruction and Financing'!AC$19:AC$85,--('Costruction and Financing'!$B$19:$B$85='Total Cost of Ownership_EPC+'!$C19)*--('Costruction and Financing'!$D$19:$D$85='Total Cost of Ownership_EPC+'!$B19))</f>
        <v>0</v>
      </c>
      <c r="AE19" s="3117" cm="1">
        <f t="array" ref="AE19">SUMPRODUCT('Costruction and Financing'!AD$19:AD$85,--('Costruction and Financing'!$B$19:$B$85='Total Cost of Ownership_EPC+'!$C19)*--('Costruction and Financing'!$D$19:$D$85='Total Cost of Ownership_EPC+'!$B19))</f>
        <v>0</v>
      </c>
      <c r="AF19" s="3117" cm="1">
        <f t="array" ref="AF19">SUMPRODUCT('Costruction and Financing'!AE$19:AE$85,--('Costruction and Financing'!$B$19:$B$85='Total Cost of Ownership_EPC+'!$C19)*--('Costruction and Financing'!$D$19:$D$85='Total Cost of Ownership_EPC+'!$B19))</f>
        <v>0</v>
      </c>
      <c r="AG19" s="3117" cm="1">
        <f t="array" ref="AG19">SUMPRODUCT('Costruction and Financing'!AF$19:AF$85,--('Costruction and Financing'!$B$19:$B$85='Total Cost of Ownership_EPC+'!$C19)*--('Costruction and Financing'!$D$19:$D$85='Total Cost of Ownership_EPC+'!$B19))</f>
        <v>0</v>
      </c>
      <c r="AH19" s="3117" cm="1">
        <f t="array" ref="AH19">SUMPRODUCT('Costruction and Financing'!AG$19:AG$85,--('Costruction and Financing'!$B$19:$B$85='Total Cost of Ownership_EPC+'!$C19)*--('Costruction and Financing'!$D$19:$D$85='Total Cost of Ownership_EPC+'!$B19))</f>
        <v>0</v>
      </c>
      <c r="AI19" s="3117" cm="1">
        <f t="array" ref="AI19">SUMPRODUCT('Costruction and Financing'!AH$19:AH$85,--('Costruction and Financing'!$B$19:$B$85='Total Cost of Ownership_EPC+'!$C19)*--('Costruction and Financing'!$D$19:$D$85='Total Cost of Ownership_EPC+'!$B19))</f>
        <v>0</v>
      </c>
      <c r="AJ19" s="3117" cm="1">
        <f t="array" ref="AJ19">SUMPRODUCT('Costruction and Financing'!AI$19:AI$85,--('Costruction and Financing'!$B$19:$B$85='Total Cost of Ownership_EPC+'!$C19)*--('Costruction and Financing'!$D$19:$D$85='Total Cost of Ownership_EPC+'!$B19))</f>
        <v>0</v>
      </c>
      <c r="AK19" s="3117" cm="1">
        <f t="array" ref="AK19">SUMPRODUCT('Costruction and Financing'!AJ$19:AJ$85,--('Costruction and Financing'!$B$19:$B$85='Total Cost of Ownership_EPC+'!$C19)*--('Costruction and Financing'!$D$19:$D$85='Total Cost of Ownership_EPC+'!$B19))</f>
        <v>0</v>
      </c>
      <c r="AL19" s="3117" cm="1">
        <f t="array" ref="AL19">SUMPRODUCT('Costruction and Financing'!AK$19:AK$85,--('Costruction and Financing'!$B$19:$B$85='Total Cost of Ownership_EPC+'!$C19)*--('Costruction and Financing'!$D$19:$D$85='Total Cost of Ownership_EPC+'!$B19))</f>
        <v>0</v>
      </c>
      <c r="AM19" s="3256" cm="1">
        <f t="array" ref="AM19">SUMPRODUCT('Costruction and Financing'!AL$19:AL$85,--('Costruction and Financing'!$B$19:$B$85='Total Cost of Ownership_EPC+'!$C19)*--('Costruction and Financing'!$D$19:$D$85='Total Cost of Ownership_EPC+'!$B19))</f>
        <v>0</v>
      </c>
      <c r="AN19" s="3117" cm="1">
        <f t="array" ref="AN19">SUMPRODUCT('Costruction and Financing'!AM$19:AM$85,--('Costruction and Financing'!$B$19:$B$85='Total Cost of Ownership_EPC+'!$C19)*--('Costruction and Financing'!$D$19:$D$85='Total Cost of Ownership_EPC+'!$B19))</f>
        <v>0</v>
      </c>
      <c r="AO19" s="3117" cm="1">
        <f t="array" ref="AO19">SUMPRODUCT('Costruction and Financing'!AN$19:AN$85,--('Costruction and Financing'!$B$19:$B$85='Total Cost of Ownership_EPC+'!$C19)*--('Costruction and Financing'!$D$19:$D$85='Total Cost of Ownership_EPC+'!$B19))</f>
        <v>0</v>
      </c>
    </row>
    <row r="20" spans="2:41" ht="15" customHeight="1">
      <c r="B20" s="8" t="s">
        <v>20</v>
      </c>
      <c r="C20" s="21" t="s">
        <v>38</v>
      </c>
      <c r="D20" s="3118" t="s">
        <v>1383</v>
      </c>
      <c r="E20" s="3062">
        <f t="shared" si="4"/>
        <v>-4084805.34</v>
      </c>
      <c r="I20" s="3117" cm="1">
        <f t="array" ref="I20">SUMPRODUCT('Costruction and Financing'!H$19:H$85,--('Costruction and Financing'!$B$19:$B$85='Total Cost of Ownership_EPC+'!$C20)*--('Costruction and Financing'!$D$19:$D$85='Total Cost of Ownership_EPC+'!$B20))</f>
        <v>-612720.80099999998</v>
      </c>
      <c r="J20" s="3117" cm="1">
        <f t="array" ref="J20">SUMPRODUCT('Costruction and Financing'!I$19:I$85,--('Costruction and Financing'!$B$19:$B$85='Total Cost of Ownership_EPC+'!$C20)*--('Costruction and Financing'!$D$19:$D$85='Total Cost of Ownership_EPC+'!$B20))</f>
        <v>-2450883.2039999999</v>
      </c>
      <c r="K20" s="3117" cm="1">
        <f t="array" ref="K20">SUMPRODUCT('Costruction and Financing'!J$19:J$85,--('Costruction and Financing'!$B$19:$B$85='Total Cost of Ownership_EPC+'!$C20)*--('Costruction and Financing'!$D$19:$D$85='Total Cost of Ownership_EPC+'!$B20))</f>
        <v>-1021201.335</v>
      </c>
      <c r="L20" s="3117" cm="1">
        <f t="array" ref="L20">SUMPRODUCT('Costruction and Financing'!K$19:K$85,--('Costruction and Financing'!$B$19:$B$85='Total Cost of Ownership_EPC+'!$C20)*--('Costruction and Financing'!$D$19:$D$85='Total Cost of Ownership_EPC+'!$B20))</f>
        <v>0</v>
      </c>
      <c r="M20" s="3117" cm="1">
        <f t="array" ref="M20">SUMPRODUCT('Costruction and Financing'!L$19:L$85,--('Costruction and Financing'!$B$19:$B$85='Total Cost of Ownership_EPC+'!$C20)*--('Costruction and Financing'!$D$19:$D$85='Total Cost of Ownership_EPC+'!$B20))</f>
        <v>0</v>
      </c>
      <c r="N20" s="3117" cm="1">
        <f t="array" ref="N20">SUMPRODUCT('Costruction and Financing'!M$19:M$85,--('Costruction and Financing'!$B$19:$B$85='Total Cost of Ownership_EPC+'!$C20)*--('Costruction and Financing'!$D$19:$D$85='Total Cost of Ownership_EPC+'!$B20))</f>
        <v>0</v>
      </c>
      <c r="O20" s="3117" cm="1">
        <f t="array" ref="O20">SUMPRODUCT('Costruction and Financing'!N$19:N$85,--('Costruction and Financing'!$B$19:$B$85='Total Cost of Ownership_EPC+'!$C20)*--('Costruction and Financing'!$D$19:$D$85='Total Cost of Ownership_EPC+'!$B20))</f>
        <v>0</v>
      </c>
      <c r="P20" s="3117" cm="1">
        <f t="array" ref="P20">SUMPRODUCT('Costruction and Financing'!O$19:O$85,--('Costruction and Financing'!$B$19:$B$85='Total Cost of Ownership_EPC+'!$C20)*--('Costruction and Financing'!$D$19:$D$85='Total Cost of Ownership_EPC+'!$B20))</f>
        <v>0</v>
      </c>
      <c r="Q20" s="3117" cm="1">
        <f t="array" ref="Q20">SUMPRODUCT('Costruction and Financing'!P$19:P$85,--('Costruction and Financing'!$B$19:$B$85='Total Cost of Ownership_EPC+'!$C20)*--('Costruction and Financing'!$D$19:$D$85='Total Cost of Ownership_EPC+'!$B20))</f>
        <v>0</v>
      </c>
      <c r="R20" s="3117" cm="1">
        <f t="array" ref="R20">SUMPRODUCT('Costruction and Financing'!Q$19:Q$85,--('Costruction and Financing'!$B$19:$B$85='Total Cost of Ownership_EPC+'!$C20)*--('Costruction and Financing'!$D$19:$D$85='Total Cost of Ownership_EPC+'!$B20))</f>
        <v>0</v>
      </c>
      <c r="S20" s="3243" cm="1">
        <f t="array" ref="S20">SUMPRODUCT('Costruction and Financing'!R$19:R$85,--('Costruction and Financing'!$B$19:$B$85='Total Cost of Ownership_EPC+'!$C20)*--('Costruction and Financing'!$D$19:$D$85='Total Cost of Ownership_EPC+'!$B20))</f>
        <v>0</v>
      </c>
      <c r="T20" s="3231" cm="1">
        <f t="array" ref="T20">SUMPRODUCT('Costruction and Financing'!S$19:S$85,--('Costruction and Financing'!$B$19:$B$85='Total Cost of Ownership_EPC+'!$C20)*--('Costruction and Financing'!$D$19:$D$85='Total Cost of Ownership_EPC+'!$B20))</f>
        <v>0</v>
      </c>
      <c r="U20" s="3117" cm="1">
        <f t="array" ref="U20">SUMPRODUCT('Costruction and Financing'!T$19:T$85,--('Costruction and Financing'!$B$19:$B$85='Total Cost of Ownership_EPC+'!$C20)*--('Costruction and Financing'!$D$19:$D$85='Total Cost of Ownership_EPC+'!$B20))</f>
        <v>0</v>
      </c>
      <c r="V20" s="3117" cm="1">
        <f t="array" ref="V20">SUMPRODUCT('Costruction and Financing'!U$19:U$85,--('Costruction and Financing'!$B$19:$B$85='Total Cost of Ownership_EPC+'!$C20)*--('Costruction and Financing'!$D$19:$D$85='Total Cost of Ownership_EPC+'!$B20))</f>
        <v>0</v>
      </c>
      <c r="W20" s="3117" cm="1">
        <f t="array" ref="W20">SUMPRODUCT('Costruction and Financing'!V$19:V$85,--('Costruction and Financing'!$B$19:$B$85='Total Cost of Ownership_EPC+'!$C20)*--('Costruction and Financing'!$D$19:$D$85='Total Cost of Ownership_EPC+'!$B20))</f>
        <v>0</v>
      </c>
      <c r="X20" s="3117" cm="1">
        <f t="array" ref="X20">SUMPRODUCT('Costruction and Financing'!W$19:W$85,--('Costruction and Financing'!$B$19:$B$85='Total Cost of Ownership_EPC+'!$C20)*--('Costruction and Financing'!$D$19:$D$85='Total Cost of Ownership_EPC+'!$B20))</f>
        <v>0</v>
      </c>
      <c r="Y20" s="3117" cm="1">
        <f t="array" ref="Y20">SUMPRODUCT('Costruction and Financing'!X$19:X$85,--('Costruction and Financing'!$B$19:$B$85='Total Cost of Ownership_EPC+'!$C20)*--('Costruction and Financing'!$D$19:$D$85='Total Cost of Ownership_EPC+'!$B20))</f>
        <v>0</v>
      </c>
      <c r="Z20" s="3117" cm="1">
        <f t="array" ref="Z20">SUMPRODUCT('Costruction and Financing'!Y$19:Y$85,--('Costruction and Financing'!$B$19:$B$85='Total Cost of Ownership_EPC+'!$C20)*--('Costruction and Financing'!$D$19:$D$85='Total Cost of Ownership_EPC+'!$B20))</f>
        <v>0</v>
      </c>
      <c r="AA20" s="3117" cm="1">
        <f t="array" ref="AA20">SUMPRODUCT('Costruction and Financing'!Z$19:Z$85,--('Costruction and Financing'!$B$19:$B$85='Total Cost of Ownership_EPC+'!$C20)*--('Costruction and Financing'!$D$19:$D$85='Total Cost of Ownership_EPC+'!$B20))</f>
        <v>0</v>
      </c>
      <c r="AB20" s="3117" cm="1">
        <f t="array" ref="AB20">SUMPRODUCT('Costruction and Financing'!AA$19:AA$85,--('Costruction and Financing'!$B$19:$B$85='Total Cost of Ownership_EPC+'!$C20)*--('Costruction and Financing'!$D$19:$D$85='Total Cost of Ownership_EPC+'!$B20))</f>
        <v>0</v>
      </c>
      <c r="AC20" s="3117" cm="1">
        <f t="array" ref="AC20">SUMPRODUCT('Costruction and Financing'!AB$19:AB$85,--('Costruction and Financing'!$B$19:$B$85='Total Cost of Ownership_EPC+'!$C20)*--('Costruction and Financing'!$D$19:$D$85='Total Cost of Ownership_EPC+'!$B20))</f>
        <v>0</v>
      </c>
      <c r="AD20" s="3117" cm="1">
        <f t="array" ref="AD20">SUMPRODUCT('Costruction and Financing'!AC$19:AC$85,--('Costruction and Financing'!$B$19:$B$85='Total Cost of Ownership_EPC+'!$C20)*--('Costruction and Financing'!$D$19:$D$85='Total Cost of Ownership_EPC+'!$B20))</f>
        <v>0</v>
      </c>
      <c r="AE20" s="3117" cm="1">
        <f t="array" ref="AE20">SUMPRODUCT('Costruction and Financing'!AD$19:AD$85,--('Costruction and Financing'!$B$19:$B$85='Total Cost of Ownership_EPC+'!$C20)*--('Costruction and Financing'!$D$19:$D$85='Total Cost of Ownership_EPC+'!$B20))</f>
        <v>0</v>
      </c>
      <c r="AF20" s="3117" cm="1">
        <f t="array" ref="AF20">SUMPRODUCT('Costruction and Financing'!AE$19:AE$85,--('Costruction and Financing'!$B$19:$B$85='Total Cost of Ownership_EPC+'!$C20)*--('Costruction and Financing'!$D$19:$D$85='Total Cost of Ownership_EPC+'!$B20))</f>
        <v>0</v>
      </c>
      <c r="AG20" s="3117" cm="1">
        <f t="array" ref="AG20">SUMPRODUCT('Costruction and Financing'!AF$19:AF$85,--('Costruction and Financing'!$B$19:$B$85='Total Cost of Ownership_EPC+'!$C20)*--('Costruction and Financing'!$D$19:$D$85='Total Cost of Ownership_EPC+'!$B20))</f>
        <v>0</v>
      </c>
      <c r="AH20" s="3117" cm="1">
        <f t="array" ref="AH20">SUMPRODUCT('Costruction and Financing'!AG$19:AG$85,--('Costruction and Financing'!$B$19:$B$85='Total Cost of Ownership_EPC+'!$C20)*--('Costruction and Financing'!$D$19:$D$85='Total Cost of Ownership_EPC+'!$B20))</f>
        <v>0</v>
      </c>
      <c r="AI20" s="3117" cm="1">
        <f t="array" ref="AI20">SUMPRODUCT('Costruction and Financing'!AH$19:AH$85,--('Costruction and Financing'!$B$19:$B$85='Total Cost of Ownership_EPC+'!$C20)*--('Costruction and Financing'!$D$19:$D$85='Total Cost of Ownership_EPC+'!$B20))</f>
        <v>0</v>
      </c>
      <c r="AJ20" s="3117" cm="1">
        <f t="array" ref="AJ20">SUMPRODUCT('Costruction and Financing'!AI$19:AI$85,--('Costruction and Financing'!$B$19:$B$85='Total Cost of Ownership_EPC+'!$C20)*--('Costruction and Financing'!$D$19:$D$85='Total Cost of Ownership_EPC+'!$B20))</f>
        <v>0</v>
      </c>
      <c r="AK20" s="3117" cm="1">
        <f t="array" ref="AK20">SUMPRODUCT('Costruction and Financing'!AJ$19:AJ$85,--('Costruction and Financing'!$B$19:$B$85='Total Cost of Ownership_EPC+'!$C20)*--('Costruction and Financing'!$D$19:$D$85='Total Cost of Ownership_EPC+'!$B20))</f>
        <v>0</v>
      </c>
      <c r="AL20" s="3117" cm="1">
        <f t="array" ref="AL20">SUMPRODUCT('Costruction and Financing'!AK$19:AK$85,--('Costruction and Financing'!$B$19:$B$85='Total Cost of Ownership_EPC+'!$C20)*--('Costruction and Financing'!$D$19:$D$85='Total Cost of Ownership_EPC+'!$B20))</f>
        <v>0</v>
      </c>
      <c r="AM20" s="3256" cm="1">
        <f t="array" ref="AM20">SUMPRODUCT('Costruction and Financing'!AL$19:AL$85,--('Costruction and Financing'!$B$19:$B$85='Total Cost of Ownership_EPC+'!$C20)*--('Costruction and Financing'!$D$19:$D$85='Total Cost of Ownership_EPC+'!$B20))</f>
        <v>0</v>
      </c>
      <c r="AN20" s="3117" cm="1">
        <f t="array" ref="AN20">SUMPRODUCT('Costruction and Financing'!AM$19:AM$85,--('Costruction and Financing'!$B$19:$B$85='Total Cost of Ownership_EPC+'!$C20)*--('Costruction and Financing'!$D$19:$D$85='Total Cost of Ownership_EPC+'!$B20))</f>
        <v>0</v>
      </c>
      <c r="AO20" s="3117" cm="1">
        <f t="array" ref="AO20">SUMPRODUCT('Costruction and Financing'!AN$19:AN$85,--('Costruction and Financing'!$B$19:$B$85='Total Cost of Ownership_EPC+'!$C20)*--('Costruction and Financing'!$D$19:$D$85='Total Cost of Ownership_EPC+'!$B20))</f>
        <v>0</v>
      </c>
    </row>
    <row r="21" spans="2:41" ht="15" customHeight="1">
      <c r="B21" s="8" t="s">
        <v>20</v>
      </c>
      <c r="C21" s="21" t="s">
        <v>49</v>
      </c>
      <c r="D21" s="3118" t="s">
        <v>1367</v>
      </c>
      <c r="E21" s="3062">
        <f t="shared" si="4"/>
        <v>-4862863.5</v>
      </c>
      <c r="I21" s="3117" cm="1">
        <f t="array" ref="I21">SUMPRODUCT('Costruction and Financing'!H$19:H$85,--('Costruction and Financing'!$B$19:$B$85='Total Cost of Ownership_EPC+'!$C21)*--('Costruction and Financing'!$D$19:$D$85='Total Cost of Ownership_EPC+'!$B21))</f>
        <v>-486286.35000000003</v>
      </c>
      <c r="J21" s="3117" cm="1">
        <f t="array" ref="J21">SUMPRODUCT('Costruction and Financing'!I$19:I$85,--('Costruction and Financing'!$B$19:$B$85='Total Cost of Ownership_EPC+'!$C21)*--('Costruction and Financing'!$D$19:$D$85='Total Cost of Ownership_EPC+'!$B21))</f>
        <v>-486286.35000000003</v>
      </c>
      <c r="K21" s="3117" cm="1">
        <f t="array" ref="K21">SUMPRODUCT('Costruction and Financing'!J$19:J$85,--('Costruction and Financing'!$B$19:$B$85='Total Cost of Ownership_EPC+'!$C21)*--('Costruction and Financing'!$D$19:$D$85='Total Cost of Ownership_EPC+'!$B21))</f>
        <v>-486286.35000000003</v>
      </c>
      <c r="L21" s="3117" cm="1">
        <f t="array" ref="L21">SUMPRODUCT('Costruction and Financing'!K$19:K$85,--('Costruction and Financing'!$B$19:$B$85='Total Cost of Ownership_EPC+'!$C21)*--('Costruction and Financing'!$D$19:$D$85='Total Cost of Ownership_EPC+'!$B21))</f>
        <v>-486286.35000000003</v>
      </c>
      <c r="M21" s="3117" cm="1">
        <f t="array" ref="M21">SUMPRODUCT('Costruction and Financing'!L$19:L$85,--('Costruction and Financing'!$B$19:$B$85='Total Cost of Ownership_EPC+'!$C21)*--('Costruction and Financing'!$D$19:$D$85='Total Cost of Ownership_EPC+'!$B21))</f>
        <v>-486286.35000000003</v>
      </c>
      <c r="N21" s="3117" cm="1">
        <f t="array" ref="N21">SUMPRODUCT('Costruction and Financing'!M$19:M$85,--('Costruction and Financing'!$B$19:$B$85='Total Cost of Ownership_EPC+'!$C21)*--('Costruction and Financing'!$D$19:$D$85='Total Cost of Ownership_EPC+'!$B21))</f>
        <v>-486286.35000000003</v>
      </c>
      <c r="O21" s="3117" cm="1">
        <f t="array" ref="O21">SUMPRODUCT('Costruction and Financing'!N$19:N$85,--('Costruction and Financing'!$B$19:$B$85='Total Cost of Ownership_EPC+'!$C21)*--('Costruction and Financing'!$D$19:$D$85='Total Cost of Ownership_EPC+'!$B21))</f>
        <v>-486286.35000000003</v>
      </c>
      <c r="P21" s="3117" cm="1">
        <f t="array" ref="P21">SUMPRODUCT('Costruction and Financing'!O$19:O$85,--('Costruction and Financing'!$B$19:$B$85='Total Cost of Ownership_EPC+'!$C21)*--('Costruction and Financing'!$D$19:$D$85='Total Cost of Ownership_EPC+'!$B21))</f>
        <v>-486286.35000000003</v>
      </c>
      <c r="Q21" s="3117" cm="1">
        <f t="array" ref="Q21">SUMPRODUCT('Costruction and Financing'!P$19:P$85,--('Costruction and Financing'!$B$19:$B$85='Total Cost of Ownership_EPC+'!$C21)*--('Costruction and Financing'!$D$19:$D$85='Total Cost of Ownership_EPC+'!$B21))</f>
        <v>-486286.35000000003</v>
      </c>
      <c r="R21" s="3117" cm="1">
        <f t="array" ref="R21">SUMPRODUCT('Costruction and Financing'!Q$19:Q$85,--('Costruction and Financing'!$B$19:$B$85='Total Cost of Ownership_EPC+'!$C21)*--('Costruction and Financing'!$D$19:$D$85='Total Cost of Ownership_EPC+'!$B21))</f>
        <v>-486286.35000000003</v>
      </c>
      <c r="S21" s="3243" cm="1">
        <f t="array" ref="S21">SUMPRODUCT('Costruction and Financing'!R$19:R$85,--('Costruction and Financing'!$B$19:$B$85='Total Cost of Ownership_EPC+'!$C21)*--('Costruction and Financing'!$D$19:$D$85='Total Cost of Ownership_EPC+'!$B21))</f>
        <v>0</v>
      </c>
      <c r="T21" s="3231" cm="1">
        <f t="array" ref="T21">SUMPRODUCT('Costruction and Financing'!S$19:S$85,--('Costruction and Financing'!$B$19:$B$85='Total Cost of Ownership_EPC+'!$C21)*--('Costruction and Financing'!$D$19:$D$85='Total Cost of Ownership_EPC+'!$B21))</f>
        <v>0</v>
      </c>
      <c r="U21" s="3117" cm="1">
        <f t="array" ref="U21">SUMPRODUCT('Costruction and Financing'!T$19:T$85,--('Costruction and Financing'!$B$19:$B$85='Total Cost of Ownership_EPC+'!$C21)*--('Costruction and Financing'!$D$19:$D$85='Total Cost of Ownership_EPC+'!$B21))</f>
        <v>0</v>
      </c>
      <c r="V21" s="3117" cm="1">
        <f t="array" ref="V21">SUMPRODUCT('Costruction and Financing'!U$19:U$85,--('Costruction and Financing'!$B$19:$B$85='Total Cost of Ownership_EPC+'!$C21)*--('Costruction and Financing'!$D$19:$D$85='Total Cost of Ownership_EPC+'!$B21))</f>
        <v>0</v>
      </c>
      <c r="W21" s="3117" cm="1">
        <f t="array" ref="W21">SUMPRODUCT('Costruction and Financing'!V$19:V$85,--('Costruction and Financing'!$B$19:$B$85='Total Cost of Ownership_EPC+'!$C21)*--('Costruction and Financing'!$D$19:$D$85='Total Cost of Ownership_EPC+'!$B21))</f>
        <v>0</v>
      </c>
      <c r="X21" s="3117" cm="1">
        <f t="array" ref="X21">SUMPRODUCT('Costruction and Financing'!W$19:W$85,--('Costruction and Financing'!$B$19:$B$85='Total Cost of Ownership_EPC+'!$C21)*--('Costruction and Financing'!$D$19:$D$85='Total Cost of Ownership_EPC+'!$B21))</f>
        <v>0</v>
      </c>
      <c r="Y21" s="3117" cm="1">
        <f t="array" ref="Y21">SUMPRODUCT('Costruction and Financing'!X$19:X$85,--('Costruction and Financing'!$B$19:$B$85='Total Cost of Ownership_EPC+'!$C21)*--('Costruction and Financing'!$D$19:$D$85='Total Cost of Ownership_EPC+'!$B21))</f>
        <v>0</v>
      </c>
      <c r="Z21" s="3117" cm="1">
        <f t="array" ref="Z21">SUMPRODUCT('Costruction and Financing'!Y$19:Y$85,--('Costruction and Financing'!$B$19:$B$85='Total Cost of Ownership_EPC+'!$C21)*--('Costruction and Financing'!$D$19:$D$85='Total Cost of Ownership_EPC+'!$B21))</f>
        <v>0</v>
      </c>
      <c r="AA21" s="3117" cm="1">
        <f t="array" ref="AA21">SUMPRODUCT('Costruction and Financing'!Z$19:Z$85,--('Costruction and Financing'!$B$19:$B$85='Total Cost of Ownership_EPC+'!$C21)*--('Costruction and Financing'!$D$19:$D$85='Total Cost of Ownership_EPC+'!$B21))</f>
        <v>0</v>
      </c>
      <c r="AB21" s="3117" cm="1">
        <f t="array" ref="AB21">SUMPRODUCT('Costruction and Financing'!AA$19:AA$85,--('Costruction and Financing'!$B$19:$B$85='Total Cost of Ownership_EPC+'!$C21)*--('Costruction and Financing'!$D$19:$D$85='Total Cost of Ownership_EPC+'!$B21))</f>
        <v>0</v>
      </c>
      <c r="AC21" s="3117" cm="1">
        <f t="array" ref="AC21">SUMPRODUCT('Costruction and Financing'!AB$19:AB$85,--('Costruction and Financing'!$B$19:$B$85='Total Cost of Ownership_EPC+'!$C21)*--('Costruction and Financing'!$D$19:$D$85='Total Cost of Ownership_EPC+'!$B21))</f>
        <v>0</v>
      </c>
      <c r="AD21" s="3117" cm="1">
        <f t="array" ref="AD21">SUMPRODUCT('Costruction and Financing'!AC$19:AC$85,--('Costruction and Financing'!$B$19:$B$85='Total Cost of Ownership_EPC+'!$C21)*--('Costruction and Financing'!$D$19:$D$85='Total Cost of Ownership_EPC+'!$B21))</f>
        <v>0</v>
      </c>
      <c r="AE21" s="3117" cm="1">
        <f t="array" ref="AE21">SUMPRODUCT('Costruction and Financing'!AD$19:AD$85,--('Costruction and Financing'!$B$19:$B$85='Total Cost of Ownership_EPC+'!$C21)*--('Costruction and Financing'!$D$19:$D$85='Total Cost of Ownership_EPC+'!$B21))</f>
        <v>0</v>
      </c>
      <c r="AF21" s="3117" cm="1">
        <f t="array" ref="AF21">SUMPRODUCT('Costruction and Financing'!AE$19:AE$85,--('Costruction and Financing'!$B$19:$B$85='Total Cost of Ownership_EPC+'!$C21)*--('Costruction and Financing'!$D$19:$D$85='Total Cost of Ownership_EPC+'!$B21))</f>
        <v>0</v>
      </c>
      <c r="AG21" s="3117" cm="1">
        <f t="array" ref="AG21">SUMPRODUCT('Costruction and Financing'!AF$19:AF$85,--('Costruction and Financing'!$B$19:$B$85='Total Cost of Ownership_EPC+'!$C21)*--('Costruction and Financing'!$D$19:$D$85='Total Cost of Ownership_EPC+'!$B21))</f>
        <v>0</v>
      </c>
      <c r="AH21" s="3117" cm="1">
        <f t="array" ref="AH21">SUMPRODUCT('Costruction and Financing'!AG$19:AG$85,--('Costruction and Financing'!$B$19:$B$85='Total Cost of Ownership_EPC+'!$C21)*--('Costruction and Financing'!$D$19:$D$85='Total Cost of Ownership_EPC+'!$B21))</f>
        <v>0</v>
      </c>
      <c r="AI21" s="3117" cm="1">
        <f t="array" ref="AI21">SUMPRODUCT('Costruction and Financing'!AH$19:AH$85,--('Costruction and Financing'!$B$19:$B$85='Total Cost of Ownership_EPC+'!$C21)*--('Costruction and Financing'!$D$19:$D$85='Total Cost of Ownership_EPC+'!$B21))</f>
        <v>0</v>
      </c>
      <c r="AJ21" s="3117" cm="1">
        <f t="array" ref="AJ21">SUMPRODUCT('Costruction and Financing'!AI$19:AI$85,--('Costruction and Financing'!$B$19:$B$85='Total Cost of Ownership_EPC+'!$C21)*--('Costruction and Financing'!$D$19:$D$85='Total Cost of Ownership_EPC+'!$B21))</f>
        <v>0</v>
      </c>
      <c r="AK21" s="3117" cm="1">
        <f t="array" ref="AK21">SUMPRODUCT('Costruction and Financing'!AJ$19:AJ$85,--('Costruction and Financing'!$B$19:$B$85='Total Cost of Ownership_EPC+'!$C21)*--('Costruction and Financing'!$D$19:$D$85='Total Cost of Ownership_EPC+'!$B21))</f>
        <v>0</v>
      </c>
      <c r="AL21" s="3117" cm="1">
        <f t="array" ref="AL21">SUMPRODUCT('Costruction and Financing'!AK$19:AK$85,--('Costruction and Financing'!$B$19:$B$85='Total Cost of Ownership_EPC+'!$C21)*--('Costruction and Financing'!$D$19:$D$85='Total Cost of Ownership_EPC+'!$B21))</f>
        <v>0</v>
      </c>
      <c r="AM21" s="3256" cm="1">
        <f t="array" ref="AM21">SUMPRODUCT('Costruction and Financing'!AL$19:AL$85,--('Costruction and Financing'!$B$19:$B$85='Total Cost of Ownership_EPC+'!$C21)*--('Costruction and Financing'!$D$19:$D$85='Total Cost of Ownership_EPC+'!$B21))</f>
        <v>0</v>
      </c>
      <c r="AN21" s="3117" cm="1">
        <f t="array" ref="AN21">SUMPRODUCT('Costruction and Financing'!AM$19:AM$85,--('Costruction and Financing'!$B$19:$B$85='Total Cost of Ownership_EPC+'!$C21)*--('Costruction and Financing'!$D$19:$D$85='Total Cost of Ownership_EPC+'!$B21))</f>
        <v>0</v>
      </c>
      <c r="AO21" s="3117" cm="1">
        <f t="array" ref="AO21">SUMPRODUCT('Costruction and Financing'!AN$19:AN$85,--('Costruction and Financing'!$B$19:$B$85='Total Cost of Ownership_EPC+'!$C21)*--('Costruction and Financing'!$D$19:$D$85='Total Cost of Ownership_EPC+'!$B21))</f>
        <v>0</v>
      </c>
    </row>
    <row r="22" spans="2:41" ht="15" customHeight="1">
      <c r="B22" s="8" t="s">
        <v>20</v>
      </c>
      <c r="C22" s="21">
        <v>2</v>
      </c>
      <c r="D22" s="3119" t="s">
        <v>56</v>
      </c>
      <c r="E22" s="3062">
        <f t="shared" si="4"/>
        <v>2315267.2826852882</v>
      </c>
      <c r="I22" s="3064">
        <f>SUMIFS(RF_TCO!L$146:L$283,RF_TCO!$AV$146:$AV$283,'Total Cost of Ownership_EPC+'!$C22,RF_TCO!$AW$146:$AW$283,'Total Cost of Ownership_EPC+'!$D$18)</f>
        <v>0</v>
      </c>
      <c r="J22" s="3064">
        <f>SUMIFS(RF_TCO!M$146:M$283,RF_TCO!$AV$146:$AV$283,'Total Cost of Ownership_EPC+'!$C22,RF_TCO!$AW$146:$AW$283,'Total Cost of Ownership_EPC+'!$D$18)</f>
        <v>0</v>
      </c>
      <c r="K22" s="3064">
        <f>SUMIFS(RF_TCO!N$146:N$283,RF_TCO!$AV$146:$AV$283,'Total Cost of Ownership_EPC+'!$C22,RF_TCO!$AW$146:$AW$283,'Total Cost of Ownership_EPC+'!$D$18)</f>
        <v>0</v>
      </c>
      <c r="L22" s="3064">
        <f>SUMIFS(RF_TCO!O$146:O$283,RF_TCO!$AV$146:$AV$283,'Total Cost of Ownership_EPC+'!$C22,RF_TCO!$AW$146:$AW$283,'Total Cost of Ownership_EPC+'!$D$18)</f>
        <v>231526.72826852882</v>
      </c>
      <c r="M22" s="3064">
        <f>SUMIFS(RF_TCO!P$146:P$283,RF_TCO!$AV$146:$AV$283,'Total Cost of Ownership_EPC+'!$C22,RF_TCO!$AW$146:$AW$283,'Total Cost of Ownership_EPC+'!$D$18)</f>
        <v>231526.72826852882</v>
      </c>
      <c r="N22" s="3064">
        <f>SUMIFS(RF_TCO!Q$146:Q$283,RF_TCO!$AV$146:$AV$283,'Total Cost of Ownership_EPC+'!$C22,RF_TCO!$AW$146:$AW$283,'Total Cost of Ownership_EPC+'!$D$18)</f>
        <v>231526.72826852882</v>
      </c>
      <c r="O22" s="3064">
        <f>SUMIFS(RF_TCO!R$146:R$283,RF_TCO!$AV$146:$AV$283,'Total Cost of Ownership_EPC+'!$C22,RF_TCO!$AW$146:$AW$283,'Total Cost of Ownership_EPC+'!$D$18)</f>
        <v>231526.72826852882</v>
      </c>
      <c r="P22" s="3064">
        <f>SUMIFS(RF_TCO!S$146:S$283,RF_TCO!$AV$146:$AV$283,'Total Cost of Ownership_EPC+'!$C22,RF_TCO!$AW$146:$AW$283,'Total Cost of Ownership_EPC+'!$D$18)</f>
        <v>231526.72826852882</v>
      </c>
      <c r="Q22" s="3064">
        <f>SUMIFS(RF_TCO!T$146:T$283,RF_TCO!$AV$146:$AV$283,'Total Cost of Ownership_EPC+'!$C22,RF_TCO!$AW$146:$AW$283,'Total Cost of Ownership_EPC+'!$D$18)</f>
        <v>231526.72826852882</v>
      </c>
      <c r="R22" s="3064">
        <f>SUMIFS(RF_TCO!U$146:U$283,RF_TCO!$AV$146:$AV$283,'Total Cost of Ownership_EPC+'!$C22,RF_TCO!$AW$146:$AW$283,'Total Cost of Ownership_EPC+'!$D$18)</f>
        <v>231526.72826852882</v>
      </c>
      <c r="S22" s="3244">
        <f>SUMIFS(RF_TCO!V$146:V$283,RF_TCO!$AV$146:$AV$283,'Total Cost of Ownership_EPC+'!$C22,RF_TCO!$AW$146:$AW$283,'Total Cost of Ownership_EPC+'!$D$18)</f>
        <v>231526.72826852882</v>
      </c>
      <c r="T22" s="3232">
        <f>SUMIFS(RF_TCO!W$146:W$283,RF_TCO!$AV$146:$AV$283,'Total Cost of Ownership_EPC+'!$C22,RF_TCO!$AW$146:$AW$283,'Total Cost of Ownership_EPC+'!$D$18)</f>
        <v>231526.72826852882</v>
      </c>
      <c r="U22" s="3064">
        <f>SUMIFS(RF_TCO!X$146:X$283,RF_TCO!$AV$146:$AV$283,'Total Cost of Ownership_EPC+'!$C22,RF_TCO!$AW$146:$AW$283,'Total Cost of Ownership_EPC+'!$D$18)</f>
        <v>231526.72826852882</v>
      </c>
      <c r="V22" s="3064">
        <f>SUMIFS(RF_TCO!Y$146:Y$283,RF_TCO!$AV$146:$AV$283,'Total Cost of Ownership_EPC+'!$C22,RF_TCO!$AW$146:$AW$283,'Total Cost of Ownership_EPC+'!$D$18)</f>
        <v>0</v>
      </c>
      <c r="W22" s="3064">
        <f>SUMIFS(RF_TCO!Z$146:Z$283,RF_TCO!$AV$146:$AV$283,'Total Cost of Ownership_EPC+'!$C22,RF_TCO!$AW$146:$AW$283,'Total Cost of Ownership_EPC+'!$D$18)</f>
        <v>0</v>
      </c>
      <c r="X22" s="3064">
        <f>SUMIFS(RF_TCO!AA$146:AA$283,RF_TCO!$AV$146:$AV$283,'Total Cost of Ownership_EPC+'!$C22,RF_TCO!$AW$146:$AW$283,'Total Cost of Ownership_EPC+'!$D$18)</f>
        <v>0</v>
      </c>
      <c r="Y22" s="3064">
        <f>SUMIFS(RF_TCO!AB$146:AB$283,RF_TCO!$AV$146:$AV$283,'Total Cost of Ownership_EPC+'!$C22,RF_TCO!$AW$146:$AW$283,'Total Cost of Ownership_EPC+'!$D$18)</f>
        <v>0</v>
      </c>
      <c r="Z22" s="3064">
        <f>SUMIFS(RF_TCO!AC$146:AC$283,RF_TCO!$AV$146:$AV$283,'Total Cost of Ownership_EPC+'!$C22,RF_TCO!$AW$146:$AW$283,'Total Cost of Ownership_EPC+'!$D$18)</f>
        <v>0</v>
      </c>
      <c r="AA22" s="3064">
        <f>SUMIFS(RF_TCO!AD$146:AD$283,RF_TCO!$AV$146:$AV$283,'Total Cost of Ownership_EPC+'!$C22,RF_TCO!$AW$146:$AW$283,'Total Cost of Ownership_EPC+'!$D$18)</f>
        <v>0</v>
      </c>
      <c r="AB22" s="3064">
        <f>SUMIFS(RF_TCO!AE$146:AE$283,RF_TCO!$AV$146:$AV$283,'Total Cost of Ownership_EPC+'!$C22,RF_TCO!$AW$146:$AW$283,'Total Cost of Ownership_EPC+'!$D$18)</f>
        <v>0</v>
      </c>
      <c r="AC22" s="3064">
        <f>SUMIFS(RF_TCO!AF$146:AF$283,RF_TCO!$AV$146:$AV$283,'Total Cost of Ownership_EPC+'!$C22,RF_TCO!$AW$146:$AW$283,'Total Cost of Ownership_EPC+'!$D$18)</f>
        <v>0</v>
      </c>
      <c r="AD22" s="3064">
        <f>SUMIFS(RF_TCO!AG$146:AG$283,RF_TCO!$AV$146:$AV$283,'Total Cost of Ownership_EPC+'!$C22,RF_TCO!$AW$146:$AW$283,'Total Cost of Ownership_EPC+'!$D$18)</f>
        <v>0</v>
      </c>
      <c r="AE22" s="3064">
        <f>SUMIFS(RF_TCO!AH$146:AH$283,RF_TCO!$AV$146:$AV$283,'Total Cost of Ownership_EPC+'!$C22,RF_TCO!$AW$146:$AW$283,'Total Cost of Ownership_EPC+'!$D$18)</f>
        <v>0</v>
      </c>
      <c r="AF22" s="3064">
        <f>SUMIFS(RF_TCO!AI$146:AI$283,RF_TCO!$AV$146:$AV$283,'Total Cost of Ownership_EPC+'!$C22,RF_TCO!$AW$146:$AW$283,'Total Cost of Ownership_EPC+'!$D$18)</f>
        <v>0</v>
      </c>
      <c r="AG22" s="3064">
        <f>SUMIFS(RF_TCO!AJ$146:AJ$283,RF_TCO!$AV$146:$AV$283,'Total Cost of Ownership_EPC+'!$C22,RF_TCO!$AW$146:$AW$283,'Total Cost of Ownership_EPC+'!$D$18)</f>
        <v>0</v>
      </c>
      <c r="AH22" s="3064">
        <f>SUMIFS(RF_TCO!AK$146:AK$283,RF_TCO!$AV$146:$AV$283,'Total Cost of Ownership_EPC+'!$C22,RF_TCO!$AW$146:$AW$283,'Total Cost of Ownership_EPC+'!$D$18)</f>
        <v>0</v>
      </c>
      <c r="AI22" s="3064">
        <f>SUMIFS(RF_TCO!AL$146:AL$283,RF_TCO!$AV$146:$AV$283,'Total Cost of Ownership_EPC+'!$C22,RF_TCO!$AW$146:$AW$283,'Total Cost of Ownership_EPC+'!$D$18)</f>
        <v>0</v>
      </c>
      <c r="AJ22" s="3064">
        <f>SUMIFS(RF_TCO!AM$146:AM$283,RF_TCO!$AV$146:$AV$283,'Total Cost of Ownership_EPC+'!$C22,RF_TCO!$AW$146:$AW$283,'Total Cost of Ownership_EPC+'!$D$18)</f>
        <v>0</v>
      </c>
      <c r="AK22" s="3064">
        <f>SUMIFS(RF_TCO!AN$146:AN$283,RF_TCO!$AV$146:$AV$283,'Total Cost of Ownership_EPC+'!$C22,RF_TCO!$AW$146:$AW$283,'Total Cost of Ownership_EPC+'!$D$18)</f>
        <v>0</v>
      </c>
      <c r="AL22" s="3064">
        <f>SUMIFS(RF_TCO!AO$146:AO$283,RF_TCO!$AV$146:$AV$283,'Total Cost of Ownership_EPC+'!$C22,RF_TCO!$AW$146:$AW$283,'Total Cost of Ownership_EPC+'!$D$18)</f>
        <v>0</v>
      </c>
      <c r="AM22" s="3257">
        <f>SUMIFS(RF_TCO!AP$146:AP$283,RF_TCO!$AV$146:$AV$283,'Total Cost of Ownership_EPC+'!$C22,RF_TCO!$AW$146:$AW$283,'Total Cost of Ownership_EPC+'!$D$18)</f>
        <v>0</v>
      </c>
      <c r="AN22" s="3064">
        <f>SUMIFS(RF_TCO!AQ$146:AQ$283,RF_TCO!$AV$146:$AV$283,'Total Cost of Ownership_EPC+'!$C22,RF_TCO!$AW$146:$AW$283,'Total Cost of Ownership_EPC+'!$D$18)</f>
        <v>0</v>
      </c>
      <c r="AO22" s="3064">
        <f>SUMIFS(RF_TCO!AR$146:AR$283,RF_TCO!$AV$146:$AV$283,'Total Cost of Ownership_EPC+'!$C22,RF_TCO!$AW$146:$AW$283,'Total Cost of Ownership_EPC+'!$D$18)</f>
        <v>0</v>
      </c>
    </row>
    <row r="23" spans="2:41" ht="15" customHeight="1">
      <c r="B23" s="8" t="s">
        <v>20</v>
      </c>
      <c r="C23" s="21">
        <v>3</v>
      </c>
      <c r="D23" s="3120" t="s">
        <v>57</v>
      </c>
      <c r="E23" s="3062">
        <f t="shared" si="4"/>
        <v>-206073.81539405734</v>
      </c>
      <c r="I23" s="3064">
        <f>SUMIFS(RF_TCO!L$146:L$283,RF_TCO!$AV$146:$AV$283,'Total Cost of Ownership_EPC+'!$C23,RF_TCO!$AW$146:$AW$283,'Total Cost of Ownership_EPC+'!$D$18)</f>
        <v>-34530.229668333464</v>
      </c>
      <c r="J23" s="3064">
        <f>SUMIFS(RF_TCO!M$146:M$283,RF_TCO!$AV$146:$AV$283,'Total Cost of Ownership_EPC+'!$C23,RF_TCO!$AW$146:$AW$283,'Total Cost of Ownership_EPC+'!$D$18)</f>
        <v>-118032.05372291515</v>
      </c>
      <c r="K23" s="3064">
        <f>SUMIFS(RF_TCO!N$146:N$283,RF_TCO!$AV$146:$AV$283,'Total Cost of Ownership_EPC+'!$C23,RF_TCO!$AW$146:$AW$283,'Total Cost of Ownership_EPC+'!$D$18)</f>
        <v>-53511.532002808737</v>
      </c>
      <c r="L23" s="3064">
        <f>SUMIFS(RF_TCO!O$146:O$283,RF_TCO!$AV$146:$AV$283,'Total Cost of Ownership_EPC+'!$C23,RF_TCO!$AW$146:$AW$283,'Total Cost of Ownership_EPC+'!$D$18)</f>
        <v>0</v>
      </c>
      <c r="M23" s="3064">
        <f>SUMIFS(RF_TCO!P$146:P$283,RF_TCO!$AV$146:$AV$283,'Total Cost of Ownership_EPC+'!$C23,RF_TCO!$AW$146:$AW$283,'Total Cost of Ownership_EPC+'!$D$18)</f>
        <v>0</v>
      </c>
      <c r="N23" s="3064">
        <f>SUMIFS(RF_TCO!Q$146:Q$283,RF_TCO!$AV$146:$AV$283,'Total Cost of Ownership_EPC+'!$C23,RF_TCO!$AW$146:$AW$283,'Total Cost of Ownership_EPC+'!$D$18)</f>
        <v>0</v>
      </c>
      <c r="O23" s="3064">
        <f>SUMIFS(RF_TCO!R$146:R$283,RF_TCO!$AV$146:$AV$283,'Total Cost of Ownership_EPC+'!$C23,RF_TCO!$AW$146:$AW$283,'Total Cost of Ownership_EPC+'!$D$18)</f>
        <v>0</v>
      </c>
      <c r="P23" s="3064">
        <f>SUMIFS(RF_TCO!S$146:S$283,RF_TCO!$AV$146:$AV$283,'Total Cost of Ownership_EPC+'!$C23,RF_TCO!$AW$146:$AW$283,'Total Cost of Ownership_EPC+'!$D$18)</f>
        <v>0</v>
      </c>
      <c r="Q23" s="3064">
        <f>SUMIFS(RF_TCO!T$146:T$283,RF_TCO!$AV$146:$AV$283,'Total Cost of Ownership_EPC+'!$C23,RF_TCO!$AW$146:$AW$283,'Total Cost of Ownership_EPC+'!$D$18)</f>
        <v>0</v>
      </c>
      <c r="R23" s="3064">
        <f>SUMIFS(RF_TCO!U$146:U$283,RF_TCO!$AV$146:$AV$283,'Total Cost of Ownership_EPC+'!$C23,RF_TCO!$AW$146:$AW$283,'Total Cost of Ownership_EPC+'!$D$18)</f>
        <v>0</v>
      </c>
      <c r="S23" s="3244">
        <f>SUMIFS(RF_TCO!V$146:V$283,RF_TCO!$AV$146:$AV$283,'Total Cost of Ownership_EPC+'!$C23,RF_TCO!$AW$146:$AW$283,'Total Cost of Ownership_EPC+'!$D$18)</f>
        <v>0</v>
      </c>
      <c r="T23" s="3232">
        <f>SUMIFS(RF_TCO!W$146:W$283,RF_TCO!$AV$146:$AV$283,'Total Cost of Ownership_EPC+'!$C23,RF_TCO!$AW$146:$AW$283,'Total Cost of Ownership_EPC+'!$D$18)</f>
        <v>0</v>
      </c>
      <c r="U23" s="3064">
        <f>SUMIFS(RF_TCO!X$146:X$283,RF_TCO!$AV$146:$AV$283,'Total Cost of Ownership_EPC+'!$C23,RF_TCO!$AW$146:$AW$283,'Total Cost of Ownership_EPC+'!$D$18)</f>
        <v>0</v>
      </c>
      <c r="V23" s="3064">
        <f>SUMIFS(RF_TCO!Y$146:Y$283,RF_TCO!$AV$146:$AV$283,'Total Cost of Ownership_EPC+'!$C23,RF_TCO!$AW$146:$AW$283,'Total Cost of Ownership_EPC+'!$D$18)</f>
        <v>0</v>
      </c>
      <c r="W23" s="3064">
        <f>SUMIFS(RF_TCO!Z$146:Z$283,RF_TCO!$AV$146:$AV$283,'Total Cost of Ownership_EPC+'!$C23,RF_TCO!$AW$146:$AW$283,'Total Cost of Ownership_EPC+'!$D$18)</f>
        <v>0</v>
      </c>
      <c r="X23" s="3064">
        <f>SUMIFS(RF_TCO!AA$146:AA$283,RF_TCO!$AV$146:$AV$283,'Total Cost of Ownership_EPC+'!$C23,RF_TCO!$AW$146:$AW$283,'Total Cost of Ownership_EPC+'!$D$18)</f>
        <v>0</v>
      </c>
      <c r="Y23" s="3064">
        <f>SUMIFS(RF_TCO!AB$146:AB$283,RF_TCO!$AV$146:$AV$283,'Total Cost of Ownership_EPC+'!$C23,RF_TCO!$AW$146:$AW$283,'Total Cost of Ownership_EPC+'!$D$18)</f>
        <v>0</v>
      </c>
      <c r="Z23" s="3064">
        <f>SUMIFS(RF_TCO!AC$146:AC$283,RF_TCO!$AV$146:$AV$283,'Total Cost of Ownership_EPC+'!$C23,RF_TCO!$AW$146:$AW$283,'Total Cost of Ownership_EPC+'!$D$18)</f>
        <v>0</v>
      </c>
      <c r="AA23" s="3064">
        <f>SUMIFS(RF_TCO!AD$146:AD$283,RF_TCO!$AV$146:$AV$283,'Total Cost of Ownership_EPC+'!$C23,RF_TCO!$AW$146:$AW$283,'Total Cost of Ownership_EPC+'!$D$18)</f>
        <v>0</v>
      </c>
      <c r="AB23" s="3064">
        <f>SUMIFS(RF_TCO!AE$146:AE$283,RF_TCO!$AV$146:$AV$283,'Total Cost of Ownership_EPC+'!$C23,RF_TCO!$AW$146:$AW$283,'Total Cost of Ownership_EPC+'!$D$18)</f>
        <v>0</v>
      </c>
      <c r="AC23" s="3064">
        <f>SUMIFS(RF_TCO!AF$146:AF$283,RF_TCO!$AV$146:$AV$283,'Total Cost of Ownership_EPC+'!$C23,RF_TCO!$AW$146:$AW$283,'Total Cost of Ownership_EPC+'!$D$18)</f>
        <v>0</v>
      </c>
      <c r="AD23" s="3064">
        <f>SUMIFS(RF_TCO!AG$146:AG$283,RF_TCO!$AV$146:$AV$283,'Total Cost of Ownership_EPC+'!$C23,RF_TCO!$AW$146:$AW$283,'Total Cost of Ownership_EPC+'!$D$18)</f>
        <v>0</v>
      </c>
      <c r="AE23" s="3064">
        <f>SUMIFS(RF_TCO!AH$146:AH$283,RF_TCO!$AV$146:$AV$283,'Total Cost of Ownership_EPC+'!$C23,RF_TCO!$AW$146:$AW$283,'Total Cost of Ownership_EPC+'!$D$18)</f>
        <v>0</v>
      </c>
      <c r="AF23" s="3064">
        <f>SUMIFS(RF_TCO!AI$146:AI$283,RF_TCO!$AV$146:$AV$283,'Total Cost of Ownership_EPC+'!$C23,RF_TCO!$AW$146:$AW$283,'Total Cost of Ownership_EPC+'!$D$18)</f>
        <v>0</v>
      </c>
      <c r="AG23" s="3064">
        <f>SUMIFS(RF_TCO!AJ$146:AJ$283,RF_TCO!$AV$146:$AV$283,'Total Cost of Ownership_EPC+'!$C23,RF_TCO!$AW$146:$AW$283,'Total Cost of Ownership_EPC+'!$D$18)</f>
        <v>0</v>
      </c>
      <c r="AH23" s="3064">
        <f>SUMIFS(RF_TCO!AK$146:AK$283,RF_TCO!$AV$146:$AV$283,'Total Cost of Ownership_EPC+'!$C23,RF_TCO!$AW$146:$AW$283,'Total Cost of Ownership_EPC+'!$D$18)</f>
        <v>0</v>
      </c>
      <c r="AI23" s="3064">
        <f>SUMIFS(RF_TCO!AL$146:AL$283,RF_TCO!$AV$146:$AV$283,'Total Cost of Ownership_EPC+'!$C23,RF_TCO!$AW$146:$AW$283,'Total Cost of Ownership_EPC+'!$D$18)</f>
        <v>0</v>
      </c>
      <c r="AJ23" s="3064">
        <f>SUMIFS(RF_TCO!AM$146:AM$283,RF_TCO!$AV$146:$AV$283,'Total Cost of Ownership_EPC+'!$C23,RF_TCO!$AW$146:$AW$283,'Total Cost of Ownership_EPC+'!$D$18)</f>
        <v>0</v>
      </c>
      <c r="AK23" s="3064">
        <f>SUMIFS(RF_TCO!AN$146:AN$283,RF_TCO!$AV$146:$AV$283,'Total Cost of Ownership_EPC+'!$C23,RF_TCO!$AW$146:$AW$283,'Total Cost of Ownership_EPC+'!$D$18)</f>
        <v>0</v>
      </c>
      <c r="AL23" s="3064">
        <f>SUMIFS(RF_TCO!AO$146:AO$283,RF_TCO!$AV$146:$AV$283,'Total Cost of Ownership_EPC+'!$C23,RF_TCO!$AW$146:$AW$283,'Total Cost of Ownership_EPC+'!$D$18)</f>
        <v>0</v>
      </c>
      <c r="AM23" s="3257">
        <f>SUMIFS(RF_TCO!AP$146:AP$283,RF_TCO!$AV$146:$AV$283,'Total Cost of Ownership_EPC+'!$C23,RF_TCO!$AW$146:$AW$283,'Total Cost of Ownership_EPC+'!$D$18)</f>
        <v>0</v>
      </c>
      <c r="AN23" s="3064">
        <f>SUMIFS(RF_TCO!AQ$146:AQ$283,RF_TCO!$AV$146:$AV$283,'Total Cost of Ownership_EPC+'!$C23,RF_TCO!$AW$146:$AW$283,'Total Cost of Ownership_EPC+'!$D$18)</f>
        <v>0</v>
      </c>
      <c r="AO23" s="3064">
        <f>SUMIFS(RF_TCO!AR$146:AR$283,RF_TCO!$AV$146:$AV$283,'Total Cost of Ownership_EPC+'!$C23,RF_TCO!$AW$146:$AW$283,'Total Cost of Ownership_EPC+'!$D$18)</f>
        <v>0</v>
      </c>
    </row>
    <row r="24" spans="2:41" ht="15" customHeight="1">
      <c r="B24" s="8" t="s">
        <v>20</v>
      </c>
      <c r="C24" s="21">
        <v>4</v>
      </c>
      <c r="D24" s="3121" t="s">
        <v>123</v>
      </c>
      <c r="E24" s="3062">
        <f t="shared" si="4"/>
        <v>-2322797.6692022188</v>
      </c>
      <c r="I24" s="3061">
        <f>SUMIFS(RF_TCO!L$146:L$283,RF_TCO!$AV$146:$AV$283,'Total Cost of Ownership_ NO EPC'!$C25,RF_TCO!$AW$146:$AW$283,'Total Cost of Ownership_ NO EPC'!$D$19)</f>
        <v>-61851.682955356249</v>
      </c>
      <c r="J24" s="3061">
        <f>SUMIFS(RF_TCO!M$146:M$283,RF_TCO!$AV$146:$AV$283,'Total Cost of Ownership_ NO EPC'!$C25,RF_TCO!$AW$146:$AW$283,'Total Cost of Ownership_ NO EPC'!$D$19)</f>
        <v>-63068.474245496167</v>
      </c>
      <c r="K24" s="3061">
        <f>SUMIFS(RF_TCO!N$146:N$283,RF_TCO!$AV$146:$AV$283,'Total Cost of Ownership_ NO EPC'!$C25,RF_TCO!$AW$146:$AW$283,'Total Cost of Ownership_ NO EPC'!$D$19)</f>
        <v>-64309.203138834826</v>
      </c>
      <c r="L24" s="3061">
        <f>SUMIFS(RF_TCO!O$146:O$283,RF_TCO!$AV$146:$AV$283,'Total Cost of Ownership_ NO EPC'!$C25,RF_TCO!$AW$146:$AW$283,'Total Cost of Ownership_ NO EPC'!$D$19)</f>
        <v>-65574.340553311544</v>
      </c>
      <c r="M24" s="3061">
        <f>SUMIFS(RF_TCO!P$146:P$283,RF_TCO!$AV$146:$AV$283,'Total Cost of Ownership_ NO EPC'!$C25,RF_TCO!$AW$146:$AW$283,'Total Cost of Ownership_ NO EPC'!$D$19)</f>
        <v>-66864.366671105789</v>
      </c>
      <c r="N24" s="3061">
        <f>SUMIFS(RF_TCO!Q$146:Q$283,RF_TCO!$AV$146:$AV$283,'Total Cost of Ownership_ NO EPC'!$C25,RF_TCO!$AW$146:$AW$283,'Total Cost of Ownership_ NO EPC'!$D$19)</f>
        <v>-68179.771120890073</v>
      </c>
      <c r="O24" s="3061">
        <f>SUMIFS(RF_TCO!R$146:R$283,RF_TCO!$AV$146:$AV$283,'Total Cost of Ownership_ NO EPC'!$C25,RF_TCO!$AW$146:$AW$283,'Total Cost of Ownership_ NO EPC'!$D$19)</f>
        <v>-69521.053163668315</v>
      </c>
      <c r="P24" s="3061">
        <f>SUMIFS(RF_TCO!S$146:S$283,RF_TCO!$AV$146:$AV$283,'Total Cost of Ownership_ NO EPC'!$C25,RF_TCO!$AW$146:$AW$283,'Total Cost of Ownership_ NO EPC'!$D$19)</f>
        <v>-70888.721882269921</v>
      </c>
      <c r="Q24" s="3061">
        <f>SUMIFS(RF_TCO!T$146:T$283,RF_TCO!$AV$146:$AV$283,'Total Cost of Ownership_ NO EPC'!$C25,RF_TCO!$AW$146:$AW$283,'Total Cost of Ownership_ NO EPC'!$D$19)</f>
        <v>-72283.296374572048</v>
      </c>
      <c r="R24" s="3061">
        <f>SUMIFS(RF_TCO!U$146:U$283,RF_TCO!$AV$146:$AV$283,'Total Cost of Ownership_ NO EPC'!$C25,RF_TCO!$AW$146:$AW$283,'Total Cost of Ownership_ NO EPC'!$D$19)</f>
        <v>-73705.305950522714</v>
      </c>
      <c r="S24" s="3061">
        <f>SUMIFS(RF_TCO!V$146:V$283,RF_TCO!$AV$146:$AV$283,'Total Cost of Ownership_ NO EPC'!$C25,RF_TCO!$AW$146:$AW$283,'Total Cost of Ownership_ NO EPC'!$D$19)</f>
        <v>-67987.77500737131</v>
      </c>
      <c r="T24" s="3061">
        <f>SUMIFS(RF_TCO!W$146:W$283,RF_TCO!$AV$146:$AV$283,'Total Cost of Ownership_ NO EPC'!$C25,RF_TCO!$AW$146:$AW$283,'Total Cost of Ownership_ NO EPC'!$D$19)</f>
        <v>-69325.279962970875</v>
      </c>
      <c r="U24" s="3061">
        <f>SUMIFS(RF_TCO!X$146:X$283,RF_TCO!$AV$146:$AV$283,'Total Cost of Ownership_ NO EPC'!$C25,RF_TCO!$AW$146:$AW$283,'Total Cost of Ownership_ NO EPC'!$D$19)</f>
        <v>-70689.097288787874</v>
      </c>
      <c r="V24" s="3061">
        <f>SUMIFS(RF_TCO!Y$146:Y$283,RF_TCO!$AV$146:$AV$283,'Total Cost of Ownership_ NO EPC'!$C25,RF_TCO!$AW$146:$AW$283,'Total Cost of Ownership_ NO EPC'!$D$19)</f>
        <v>-72079.744620905461</v>
      </c>
      <c r="W24" s="3061">
        <f>SUMIFS(RF_TCO!Z$146:Z$283,RF_TCO!$AV$146:$AV$283,'Total Cost of Ownership_ NO EPC'!$C25,RF_TCO!$AW$146:$AW$283,'Total Cost of Ownership_ NO EPC'!$D$19)</f>
        <v>-73497.749778720376</v>
      </c>
      <c r="X24" s="3061">
        <f>SUMIFS(RF_TCO!AA$146:AA$283,RF_TCO!$AV$146:$AV$283,'Total Cost of Ownership_ NO EPC'!$C25,RF_TCO!$AW$146:$AW$283,'Total Cost of Ownership_ NO EPC'!$D$19)</f>
        <v>-74943.650965276276</v>
      </c>
      <c r="Y24" s="3061">
        <f>SUMIFS(RF_TCO!AB$146:AB$283,RF_TCO!$AV$146:$AV$283,'Total Cost of Ownership_ NO EPC'!$C25,RF_TCO!$AW$146:$AW$283,'Total Cost of Ownership_ NO EPC'!$D$19)</f>
        <v>-76417.996971538625</v>
      </c>
      <c r="Z24" s="3061">
        <f>SUMIFS(RF_TCO!AC$146:AC$283,RF_TCO!$AV$146:$AV$283,'Total Cost of Ownership_ NO EPC'!$C25,RF_TCO!$AW$146:$AW$283,'Total Cost of Ownership_ NO EPC'!$D$19)</f>
        <v>-77921.347384687804</v>
      </c>
      <c r="AA24" s="3061">
        <f>SUMIFS(RF_TCO!AD$146:AD$283,RF_TCO!$AV$146:$AV$283,'Total Cost of Ownership_ NO EPC'!$C25,RF_TCO!$AW$146:$AW$283,'Total Cost of Ownership_ NO EPC'!$D$19)</f>
        <v>-79454.272800510211</v>
      </c>
      <c r="AB24" s="3061">
        <f>SUMIFS(RF_TCO!AE$146:AE$283,RF_TCO!$AV$146:$AV$283,'Total Cost of Ownership_ NO EPC'!$C25,RF_TCO!$AW$146:$AW$283,'Total Cost of Ownership_ NO EPC'!$D$19)</f>
        <v>-81017.355039967515</v>
      </c>
      <c r="AC24" s="3061">
        <f>SUMIFS(RF_TCO!AF$146:AF$283,RF_TCO!$AV$146:$AV$283,'Total Cost of Ownership_ NO EPC'!$C25,RF_TCO!$AW$146:$AW$283,'Total Cost of Ownership_ NO EPC'!$D$19)</f>
        <v>-82611.187370026513</v>
      </c>
      <c r="AD24" s="3061">
        <f>SUMIFS(RF_TCO!AG$146:AG$283,RF_TCO!$AV$146:$AV$283,'Total Cost of Ownership_ NO EPC'!$C25,RF_TCO!$AW$146:$AW$283,'Total Cost of Ownership_ NO EPC'!$D$19)</f>
        <v>-84236.374728833209</v>
      </c>
      <c r="AE24" s="3061">
        <f>SUMIFS(RF_TCO!AH$146:AH$283,RF_TCO!$AV$146:$AV$283,'Total Cost of Ownership_ NO EPC'!$C25,RF_TCO!$AW$146:$AW$283,'Total Cost of Ownership_ NO EPC'!$D$19)</f>
        <v>-85893.533955316787</v>
      </c>
      <c r="AF24" s="3061">
        <f>SUMIFS(RF_TCO!AI$146:AI$283,RF_TCO!$AV$146:$AV$283,'Total Cost of Ownership_ NO EPC'!$C25,RF_TCO!$AW$146:$AW$283,'Total Cost of Ownership_ NO EPC'!$D$19)</f>
        <v>-87583.294023310475</v>
      </c>
      <c r="AG24" s="3061">
        <f>SUMIFS(RF_TCO!AJ$146:AJ$283,RF_TCO!$AV$146:$AV$283,'Total Cost of Ownership_ NO EPC'!$C25,RF_TCO!$AW$146:$AW$283,'Total Cost of Ownership_ NO EPC'!$D$19)</f>
        <v>-89306.296280278155</v>
      </c>
      <c r="AH24" s="3061">
        <f>SUMIFS(RF_TCO!AK$146:AK$283,RF_TCO!$AV$146:$AV$283,'Total Cost of Ownership_ NO EPC'!$C25,RF_TCO!$AW$146:$AW$283,'Total Cost of Ownership_ NO EPC'!$D$19)</f>
        <v>-91063.194690737437</v>
      </c>
      <c r="AI24" s="3061">
        <f>SUMIFS(RF_TCO!AL$146:AL$283,RF_TCO!$AV$146:$AV$283,'Total Cost of Ownership_ NO EPC'!$C25,RF_TCO!$AW$146:$AW$283,'Total Cost of Ownership_ NO EPC'!$D$19)</f>
        <v>-92854.656084471586</v>
      </c>
      <c r="AJ24" s="3061">
        <f>SUMIFS(RF_TCO!AM$146:AM$283,RF_TCO!$AV$146:$AV$283,'Total Cost of Ownership_ NO EPC'!$C25,RF_TCO!$AW$146:$AW$283,'Total Cost of Ownership_ NO EPC'!$D$19)</f>
        <v>-94681.360409624293</v>
      </c>
      <c r="AK24" s="3061">
        <f>SUMIFS(RF_TCO!AN$146:AN$283,RF_TCO!$AV$146:$AV$283,'Total Cost of Ownership_ NO EPC'!$C25,RF_TCO!$AW$146:$AW$283,'Total Cost of Ownership_ NO EPC'!$D$19)</f>
        <v>-96544.000990773624</v>
      </c>
      <c r="AL24" s="3061">
        <f>SUMIFS(RF_TCO!AO$146:AO$283,RF_TCO!$AV$146:$AV$283,'Total Cost of Ownership_ NO EPC'!$C25,RF_TCO!$AW$146:$AW$283,'Total Cost of Ownership_ NO EPC'!$D$19)</f>
        <v>-98443.284792082995</v>
      </c>
      <c r="AM24" s="3257">
        <f>SUMIFS(RF_TCO!AP$146:AP$283,RF_TCO!$AV$146:$AV$283,'Total Cost of Ownership_EPC+'!$C24,RF_TCO!$AW$146:$AW$283,'Total Cost of Ownership_EPC+'!$D$18)</f>
        <v>0</v>
      </c>
      <c r="AN24" s="3064">
        <f>SUMIFS(RF_TCO!AQ$146:AQ$283,RF_TCO!$AV$146:$AV$283,'Total Cost of Ownership_EPC+'!$C24,RF_TCO!$AW$146:$AW$283,'Total Cost of Ownership_EPC+'!$D$18)</f>
        <v>0</v>
      </c>
      <c r="AO24" s="3064">
        <f>SUMIFS(RF_TCO!AR$146:AR$283,RF_TCO!$AV$146:$AV$283,'Total Cost of Ownership_EPC+'!$C24,RF_TCO!$AW$146:$AW$283,'Total Cost of Ownership_EPC+'!$D$18)</f>
        <v>0</v>
      </c>
    </row>
    <row r="25" spans="2:41" ht="15" customHeight="1">
      <c r="B25" s="8" t="s">
        <v>20</v>
      </c>
      <c r="C25" s="21" t="s">
        <v>62</v>
      </c>
      <c r="D25" s="3122" t="s">
        <v>63</v>
      </c>
      <c r="E25" s="3062">
        <f t="shared" si="4"/>
        <v>-339754.21163123369</v>
      </c>
      <c r="I25" s="3064">
        <f>SUMIFS(RF_TCO!L$146:L$283,RF_TCO!$AV$146:$AV$283,'Total Cost of Ownership_EPC+'!$C25,RF_TCO!$AW$146:$AW$283,'Total Cost of Ownership_EPC+'!$D$18)</f>
        <v>-8417.9268519091529</v>
      </c>
      <c r="J25" s="3064">
        <f>SUMIFS(RF_TCO!M$146:M$283,RF_TCO!$AV$146:$AV$283,'Total Cost of Ownership_EPC+'!$C25,RF_TCO!$AW$146:$AW$283,'Total Cost of Ownership_EPC+'!$D$18)</f>
        <v>-8583.5304310685297</v>
      </c>
      <c r="K25" s="3064">
        <f>SUMIFS(RF_TCO!N$146:N$283,RF_TCO!$AV$146:$AV$283,'Total Cost of Ownership_EPC+'!$C25,RF_TCO!$AW$146:$AW$283,'Total Cost of Ownership_EPC+'!$D$18)</f>
        <v>-8752.3918842760959</v>
      </c>
      <c r="L25" s="3064">
        <f>SUMIFS(RF_TCO!O$146:O$283,RF_TCO!$AV$146:$AV$283,'Total Cost of Ownership_EPC+'!$C25,RF_TCO!$AW$146:$AW$283,'Total Cost of Ownership_EPC+'!$D$18)</f>
        <v>-8924.5753027994888</v>
      </c>
      <c r="M25" s="3064">
        <f>SUMIFS(RF_TCO!P$146:P$283,RF_TCO!$AV$146:$AV$283,'Total Cost of Ownership_EPC+'!$C25,RF_TCO!$AW$146:$AW$283,'Total Cost of Ownership_EPC+'!$D$18)</f>
        <v>-9100.146038756382</v>
      </c>
      <c r="N25" s="3064">
        <f>SUMIFS(RF_TCO!Q$146:Q$283,RF_TCO!$AV$146:$AV$283,'Total Cost of Ownership_EPC+'!$C25,RF_TCO!$AW$146:$AW$283,'Total Cost of Ownership_EPC+'!$D$18)</f>
        <v>-9279.1707299188238</v>
      </c>
      <c r="O25" s="3064">
        <f>SUMIFS(RF_TCO!R$146:R$283,RF_TCO!$AV$146:$AV$283,'Total Cost of Ownership_EPC+'!$C25,RF_TCO!$AW$146:$AW$283,'Total Cost of Ownership_EPC+'!$D$18)</f>
        <v>-9461.7173250055912</v>
      </c>
      <c r="P25" s="3064">
        <f>SUMIFS(RF_TCO!S$146:S$283,RF_TCO!$AV$146:$AV$283,'Total Cost of Ownership_EPC+'!$C25,RF_TCO!$AW$146:$AW$283,'Total Cost of Ownership_EPC+'!$D$18)</f>
        <v>-9647.8551094720642</v>
      </c>
      <c r="Q25" s="3064">
        <f>SUMIFS(RF_TCO!T$146:T$283,RF_TCO!$AV$146:$AV$283,'Total Cost of Ownership_EPC+'!$C25,RF_TCO!$AW$146:$AW$283,'Total Cost of Ownership_EPC+'!$D$18)</f>
        <v>-9837.6547318074972</v>
      </c>
      <c r="R25" s="3064">
        <f>SUMIFS(RF_TCO!U$146:U$283,RF_TCO!$AV$146:$AV$283,'Total Cost of Ownership_EPC+'!$C25,RF_TCO!$AW$146:$AW$283,'Total Cost of Ownership_EPC+'!$D$18)</f>
        <v>-10031.1882303496</v>
      </c>
      <c r="S25" s="3244">
        <f>SUMIFS(RF_TCO!V$146:V$283,RF_TCO!$AV$146:$AV$283,'Total Cost of Ownership_EPC+'!$C25,RF_TCO!$AW$146:$AW$283,'Total Cost of Ownership_EPC+'!$D$18)</f>
        <v>-10228.529060626659</v>
      </c>
      <c r="T25" s="3232">
        <f>SUMIFS(RF_TCO!W$146:W$283,RF_TCO!$AV$146:$AV$283,'Total Cost of Ownership_EPC+'!$C25,RF_TCO!$AW$146:$AW$283,'Total Cost of Ownership_EPC+'!$D$18)</f>
        <v>-10429.752123237533</v>
      </c>
      <c r="U25" s="3064">
        <f>SUMIFS(RF_TCO!X$146:X$283,RF_TCO!$AV$146:$AV$283,'Total Cost of Ownership_EPC+'!$C25,RF_TCO!$AW$146:$AW$283,'Total Cost of Ownership_EPC+'!$D$18)</f>
        <v>-10634.933792280133</v>
      </c>
      <c r="V25" s="3064">
        <f>SUMIFS(RF_TCO!Y$146:Y$283,RF_TCO!$AV$146:$AV$283,'Total Cost of Ownership_EPC+'!$C25,RF_TCO!$AW$146:$AW$283,'Total Cost of Ownership_EPC+'!$D$18)</f>
        <v>-10844.15194433917</v>
      </c>
      <c r="W25" s="3064">
        <f>SUMIFS(RF_TCO!Z$146:Z$283,RF_TCO!$AV$146:$AV$283,'Total Cost of Ownership_EPC+'!$C25,RF_TCO!$AW$146:$AW$283,'Total Cost of Ownership_EPC+'!$D$18)</f>
        <v>-11057.485988044171</v>
      </c>
      <c r="X25" s="3064">
        <f>SUMIFS(RF_TCO!AA$146:AA$283,RF_TCO!$AV$146:$AV$283,'Total Cost of Ownership_EPC+'!$C25,RF_TCO!$AW$146:$AW$283,'Total Cost of Ownership_EPC+'!$D$18)</f>
        <v>-11275.016894208966</v>
      </c>
      <c r="Y25" s="3064">
        <f>SUMIFS(RF_TCO!AB$146:AB$283,RF_TCO!$AV$146:$AV$283,'Total Cost of Ownership_EPC+'!$C25,RF_TCO!$AW$146:$AW$283,'Total Cost of Ownership_EPC+'!$D$18)</f>
        <v>-11496.827226564132</v>
      </c>
      <c r="Z25" s="3064">
        <f>SUMIFS(RF_TCO!AC$146:AC$283,RF_TCO!$AV$146:$AV$283,'Total Cost of Ownership_EPC+'!$C25,RF_TCO!$AW$146:$AW$283,'Total Cost of Ownership_EPC+'!$D$18)</f>
        <v>-11723.001173093993</v>
      </c>
      <c r="AA25" s="3064">
        <f>SUMIFS(RF_TCO!AD$146:AD$283,RF_TCO!$AV$146:$AV$283,'Total Cost of Ownership_EPC+'!$C25,RF_TCO!$AW$146:$AW$283,'Total Cost of Ownership_EPC+'!$D$18)</f>
        <v>-11953.624577990133</v>
      </c>
      <c r="AB25" s="3064">
        <f>SUMIFS(RF_TCO!AE$146:AE$283,RF_TCO!$AV$146:$AV$283,'Total Cost of Ownership_EPC+'!$C25,RF_TCO!$AW$146:$AW$283,'Total Cost of Ownership_EPC+'!$D$18)</f>
        <v>-12188.784974233502</v>
      </c>
      <c r="AC25" s="3064">
        <f>SUMIFS(RF_TCO!AF$146:AF$283,RF_TCO!$AV$146:$AV$283,'Total Cost of Ownership_EPC+'!$C25,RF_TCO!$AW$146:$AW$283,'Total Cost of Ownership_EPC+'!$D$18)</f>
        <v>-12428.571616817513</v>
      </c>
      <c r="AD25" s="3064">
        <f>SUMIFS(RF_TCO!AG$146:AG$283,RF_TCO!$AV$146:$AV$283,'Total Cost of Ownership_EPC+'!$C25,RF_TCO!$AW$146:$AW$283,'Total Cost of Ownership_EPC+'!$D$18)</f>
        <v>-12673.075516624722</v>
      </c>
      <c r="AE25" s="3064">
        <f>SUMIFS(RF_TCO!AH$146:AH$283,RF_TCO!$AV$146:$AV$283,'Total Cost of Ownership_EPC+'!$C25,RF_TCO!$AW$146:$AW$283,'Total Cost of Ownership_EPC+'!$D$18)</f>
        <v>-12922.389474969958</v>
      </c>
      <c r="AF25" s="3064">
        <f>SUMIFS(RF_TCO!AI$146:AI$283,RF_TCO!$AV$146:$AV$283,'Total Cost of Ownership_EPC+'!$C25,RF_TCO!$AW$146:$AW$283,'Total Cost of Ownership_EPC+'!$D$18)</f>
        <v>-13176.608118823</v>
      </c>
      <c r="AG25" s="3064">
        <f>SUMIFS(RF_TCO!AJ$146:AJ$283,RF_TCO!$AV$146:$AV$283,'Total Cost of Ownership_EPC+'!$C25,RF_TCO!$AW$146:$AW$283,'Total Cost of Ownership_EPC+'!$D$18)</f>
        <v>-13435.827936724212</v>
      </c>
      <c r="AH25" s="3064">
        <f>SUMIFS(RF_TCO!AK$146:AK$283,RF_TCO!$AV$146:$AV$283,'Total Cost of Ownership_EPC+'!$C25,RF_TCO!$AW$146:$AW$283,'Total Cost of Ownership_EPC+'!$D$18)</f>
        <v>-13700.147315406677</v>
      </c>
      <c r="AI25" s="3064">
        <f>SUMIFS(RF_TCO!AL$146:AL$283,RF_TCO!$AV$146:$AV$283,'Total Cost of Ownership_EPC+'!$C25,RF_TCO!$AW$146:$AW$283,'Total Cost of Ownership_EPC+'!$D$18)</f>
        <v>-13969.666577138858</v>
      </c>
      <c r="AJ25" s="3064">
        <f>SUMIFS(RF_TCO!AM$146:AM$283,RF_TCO!$AV$146:$AV$283,'Total Cost of Ownership_EPC+'!$C25,RF_TCO!$AW$146:$AW$283,'Total Cost of Ownership_EPC+'!$D$18)</f>
        <v>-14244.488017801845</v>
      </c>
      <c r="AK25" s="3064">
        <f>SUMIFS(RF_TCO!AN$146:AN$283,RF_TCO!$AV$146:$AV$283,'Total Cost of Ownership_EPC+'!$C25,RF_TCO!$AW$146:$AW$283,'Total Cost of Ownership_EPC+'!$D$18)</f>
        <v>-14524.715945715692</v>
      </c>
      <c r="AL25" s="3064">
        <f>SUMIFS(RF_TCO!AO$146:AO$283,RF_TCO!$AV$146:$AV$283,'Total Cost of Ownership_EPC+'!$C25,RF_TCO!$AW$146:$AW$283,'Total Cost of Ownership_EPC+'!$D$18)</f>
        <v>-14810.456721229588</v>
      </c>
      <c r="AM25" s="3257">
        <f>SUMIFS(RF_TCO!AP$146:AP$283,RF_TCO!$AV$146:$AV$283,'Total Cost of Ownership_EPC+'!$C25,RF_TCO!$AW$146:$AW$283,'Total Cost of Ownership_EPC+'!$D$18)</f>
        <v>0</v>
      </c>
      <c r="AN25" s="3064">
        <f>SUMIFS(RF_TCO!AQ$146:AQ$283,RF_TCO!$AV$146:$AV$283,'Total Cost of Ownership_EPC+'!$C25,RF_TCO!$AW$146:$AW$283,'Total Cost of Ownership_EPC+'!$D$18)</f>
        <v>0</v>
      </c>
      <c r="AO25" s="3064">
        <f>SUMIFS(RF_TCO!AR$146:AR$283,RF_TCO!$AV$146:$AV$283,'Total Cost of Ownership_EPC+'!$C25,RF_TCO!$AW$146:$AW$283,'Total Cost of Ownership_EPC+'!$D$18)</f>
        <v>0</v>
      </c>
    </row>
    <row r="26" spans="2:41" ht="15" customHeight="1">
      <c r="B26" s="8" t="s">
        <v>20</v>
      </c>
      <c r="C26" s="21" t="s">
        <v>64</v>
      </c>
      <c r="D26" s="3122" t="s">
        <v>65</v>
      </c>
      <c r="E26" s="3062">
        <f t="shared" ref="E26" si="5">SUM(I26:AO26)</f>
        <v>763626.22260195366</v>
      </c>
      <c r="I26" s="3064">
        <f>SUMIFS(RF_TCO!L$146:L$283,RF_TCO!$AV$146:$AV$283,'Total Cost of Ownership_EPC+'!$C26,RF_TCO!$AW$146:$AW$283,'Total Cost of Ownership_EPC+'!$D$18)</f>
        <v>18920</v>
      </c>
      <c r="J26" s="3064">
        <f>SUMIFS(RF_TCO!M$146:M$283,RF_TCO!$AV$146:$AV$283,'Total Cost of Ownership_EPC+'!$C26,RF_TCO!$AW$146:$AW$283,'Total Cost of Ownership_EPC+'!$D$18)</f>
        <v>19292.207999999999</v>
      </c>
      <c r="K26" s="3064">
        <f>SUMIFS(RF_TCO!N$146:N$283,RF_TCO!$AV$146:$AV$283,'Total Cost of Ownership_EPC+'!$C26,RF_TCO!$AW$146:$AW$283,'Total Cost of Ownership_EPC+'!$D$18)</f>
        <v>19671.738346472725</v>
      </c>
      <c r="L26" s="3064">
        <f>SUMIFS(RF_TCO!O$146:O$283,RF_TCO!$AV$146:$AV$283,'Total Cost of Ownership_EPC+'!$C26,RF_TCO!$AW$146:$AW$283,'Total Cost of Ownership_EPC+'!$D$18)</f>
        <v>20058.735089943333</v>
      </c>
      <c r="M26" s="3064">
        <f>SUMIFS(RF_TCO!P$146:P$283,RF_TCO!$AV$146:$AV$283,'Total Cost of Ownership_EPC+'!$C26,RF_TCO!$AW$146:$AW$283,'Total Cost of Ownership_EPC+'!$D$18)</f>
        <v>20453.345114803673</v>
      </c>
      <c r="N26" s="3064">
        <f>SUMIFS(RF_TCO!Q$146:Q$283,RF_TCO!$AV$146:$AV$283,'Total Cost of Ownership_EPC+'!$C26,RF_TCO!$AW$146:$AW$283,'Total Cost of Ownership_EPC+'!$D$18)</f>
        <v>20855.718195062174</v>
      </c>
      <c r="O26" s="3064">
        <f>SUMIFS(RF_TCO!R$146:R$283,RF_TCO!$AV$146:$AV$283,'Total Cost of Ownership_EPC+'!$C26,RF_TCO!$AW$146:$AW$283,'Total Cost of Ownership_EPC+'!$D$18)</f>
        <v>21266.007051190485</v>
      </c>
      <c r="P26" s="3064">
        <f>SUMIFS(RF_TCO!S$146:S$283,RF_TCO!$AV$146:$AV$283,'Total Cost of Ownership_EPC+'!$C26,RF_TCO!$AW$146:$AW$283,'Total Cost of Ownership_EPC+'!$D$18)</f>
        <v>21684.367408088448</v>
      </c>
      <c r="Q26" s="3064">
        <f>SUMIFS(RF_TCO!T$146:T$283,RF_TCO!$AV$146:$AV$283,'Total Cost of Ownership_EPC+'!$C26,RF_TCO!$AW$146:$AW$283,'Total Cost of Ownership_EPC+'!$D$18)</f>
        <v>22110.958054189392</v>
      </c>
      <c r="R26" s="3064">
        <f>SUMIFS(RF_TCO!U$146:U$283,RF_TCO!$AV$146:$AV$283,'Total Cost of Ownership_EPC+'!$C26,RF_TCO!$AW$146:$AW$283,'Total Cost of Ownership_EPC+'!$D$18)</f>
        <v>22545.940901728172</v>
      </c>
      <c r="S26" s="3244">
        <f>SUMIFS(RF_TCO!V$146:V$283,RF_TCO!$AV$146:$AV$283,'Total Cost of Ownership_EPC+'!$C26,RF_TCO!$AW$146:$AW$283,'Total Cost of Ownership_EPC+'!$D$18)</f>
        <v>22989.481048194895</v>
      </c>
      <c r="T26" s="3232">
        <f>SUMIFS(RF_TCO!W$146:W$283,RF_TCO!$AV$146:$AV$283,'Total Cost of Ownership_EPC+'!$C26,RF_TCO!$AW$146:$AW$283,'Total Cost of Ownership_EPC+'!$D$18)</f>
        <v>23441.746838997566</v>
      </c>
      <c r="U26" s="3064">
        <f>SUMIFS(RF_TCO!X$146:X$283,RF_TCO!$AV$146:$AV$283,'Total Cost of Ownership_EPC+'!$C26,RF_TCO!$AW$146:$AW$283,'Total Cost of Ownership_EPC+'!$D$18)</f>
        <v>23902.909931357484</v>
      </c>
      <c r="V26" s="3064">
        <f>SUMIFS(RF_TCO!Y$146:Y$283,RF_TCO!$AV$146:$AV$283,'Total Cost of Ownership_EPC+'!$C26,RF_TCO!$AW$146:$AW$283,'Total Cost of Ownership_EPC+'!$D$18)</f>
        <v>24373.14535946164</v>
      </c>
      <c r="W26" s="3064">
        <f>SUMIFS(RF_TCO!Z$146:Z$283,RF_TCO!$AV$146:$AV$283,'Total Cost of Ownership_EPC+'!$C26,RF_TCO!$AW$146:$AW$283,'Total Cost of Ownership_EPC+'!$D$18)</f>
        <v>24852.631600896868</v>
      </c>
      <c r="X26" s="3064">
        <f>SUMIFS(RF_TCO!AA$146:AA$283,RF_TCO!$AV$146:$AV$283,'Total Cost of Ownership_EPC+'!$C26,RF_TCO!$AW$146:$AW$283,'Total Cost of Ownership_EPC+'!$D$18)</f>
        <v>25341.550644390871</v>
      </c>
      <c r="Y26" s="3064">
        <f>SUMIFS(RF_TCO!AB$146:AB$283,RF_TCO!$AV$146:$AV$283,'Total Cost of Ownership_EPC+'!$C26,RF_TCO!$AW$146:$AW$283,'Total Cost of Ownership_EPC+'!$D$18)</f>
        <v>25840.088058885984</v>
      </c>
      <c r="Z26" s="3064">
        <f>SUMIFS(RF_TCO!AC$146:AC$283,RF_TCO!$AV$146:$AV$283,'Total Cost of Ownership_EPC+'!$C26,RF_TCO!$AW$146:$AW$283,'Total Cost of Ownership_EPC+'!$D$18)</f>
        <v>26348.433063971705</v>
      </c>
      <c r="AA26" s="3064">
        <f>SUMIFS(RF_TCO!AD$146:AD$283,RF_TCO!$AV$146:$AV$283,'Total Cost of Ownership_EPC+'!$C26,RF_TCO!$AW$146:$AW$283,'Total Cost of Ownership_EPC+'!$D$18)</f>
        <v>26866.778601702925</v>
      </c>
      <c r="AB26" s="3064">
        <f>SUMIFS(RF_TCO!AE$146:AE$283,RF_TCO!$AV$146:$AV$283,'Total Cost of Ownership_EPC+'!$C26,RF_TCO!$AW$146:$AW$283,'Total Cost of Ownership_EPC+'!$D$18)</f>
        <v>27395.321409830973</v>
      </c>
      <c r="AC26" s="3064">
        <f>SUMIFS(RF_TCO!AF$146:AF$283,RF_TCO!$AV$146:$AV$283,'Total Cost of Ownership_EPC+'!$C26,RF_TCO!$AW$146:$AW$283,'Total Cost of Ownership_EPC+'!$D$18)</f>
        <v>27934.262096475282</v>
      </c>
      <c r="AD26" s="3064">
        <f>SUMIFS(RF_TCO!AG$146:AG$283,RF_TCO!$AV$146:$AV$283,'Total Cost of Ownership_EPC+'!$C26,RF_TCO!$AW$146:$AW$283,'Total Cost of Ownership_EPC+'!$D$18)</f>
        <v>28483.805216264122</v>
      </c>
      <c r="AE26" s="3064">
        <f>SUMIFS(RF_TCO!AH$146:AH$283,RF_TCO!$AV$146:$AV$283,'Total Cost of Ownership_EPC+'!$C26,RF_TCO!$AW$146:$AW$283,'Total Cost of Ownership_EPC+'!$D$18)</f>
        <v>29044.159347973171</v>
      </c>
      <c r="AF26" s="3064">
        <f>SUMIFS(RF_TCO!AI$146:AI$283,RF_TCO!$AV$146:$AV$283,'Total Cost of Ownership_EPC+'!$C26,RF_TCO!$AW$146:$AW$283,'Total Cost of Ownership_EPC+'!$D$18)</f>
        <v>29615.537173691475</v>
      </c>
      <c r="AG26" s="3064">
        <f>SUMIFS(RF_TCO!AJ$146:AJ$283,RF_TCO!$AV$146:$AV$283,'Total Cost of Ownership_EPC+'!$C26,RF_TCO!$AW$146:$AW$283,'Total Cost of Ownership_EPC+'!$D$18)</f>
        <v>30198.15555954483</v>
      </c>
      <c r="AH26" s="3064">
        <f>SUMIFS(RF_TCO!AK$146:AK$283,RF_TCO!$AV$146:$AV$283,'Total Cost of Ownership_EPC+'!$C26,RF_TCO!$AW$146:$AW$283,'Total Cost of Ownership_EPC+'!$D$18)</f>
        <v>30792.235638007147</v>
      </c>
      <c r="AI26" s="3064">
        <f>SUMIFS(RF_TCO!AL$146:AL$283,RF_TCO!$AV$146:$AV$283,'Total Cost of Ownership_EPC+'!$C26,RF_TCO!$AW$146:$AW$283,'Total Cost of Ownership_EPC+'!$D$18)</f>
        <v>31398.002891831213</v>
      </c>
      <c r="AJ26" s="3064">
        <f>SUMIFS(RF_TCO!AM$146:AM$283,RF_TCO!$AV$146:$AV$283,'Total Cost of Ownership_EPC+'!$C26,RF_TCO!$AW$146:$AW$283,'Total Cost of Ownership_EPC+'!$D$18)</f>
        <v>32015.687239630512</v>
      </c>
      <c r="AK26" s="3064">
        <f>SUMIFS(RF_TCO!AN$146:AN$283,RF_TCO!$AV$146:$AV$283,'Total Cost of Ownership_EPC+'!$C26,RF_TCO!$AW$146:$AW$283,'Total Cost of Ownership_EPC+'!$D$18)</f>
        <v>32645.523123144696</v>
      </c>
      <c r="AL26" s="3064">
        <f>SUMIFS(RF_TCO!AO$146:AO$283,RF_TCO!$AV$146:$AV$283,'Total Cost of Ownership_EPC+'!$C26,RF_TCO!$AW$146:$AW$283,'Total Cost of Ownership_EPC+'!$D$18)</f>
        <v>33287.749596221831</v>
      </c>
      <c r="AM26" s="3257">
        <f>SUMIFS(RF_TCO!AP$146:AP$283,RF_TCO!$AV$146:$AV$283,'Total Cost of Ownership_EPC+'!$C26,RF_TCO!$AW$146:$AW$283,'Total Cost of Ownership_EPC+'!$D$18)</f>
        <v>0</v>
      </c>
      <c r="AN26" s="3064">
        <f>SUMIFS(RF_TCO!AQ$146:AQ$283,RF_TCO!$AV$146:$AV$283,'Total Cost of Ownership_EPC+'!$C26,RF_TCO!$AW$146:$AW$283,'Total Cost of Ownership_EPC+'!$D$18)</f>
        <v>0</v>
      </c>
      <c r="AO26" s="3064">
        <f>SUMIFS(RF_TCO!AR$146:AR$283,RF_TCO!$AV$146:$AV$283,'Total Cost of Ownership_EPC+'!$C26,RF_TCO!$AW$146:$AW$283,'Total Cost of Ownership_EPC+'!$D$18)</f>
        <v>0</v>
      </c>
    </row>
    <row r="27" spans="2:41" ht="15" customHeight="1">
      <c r="B27" s="8" t="s">
        <v>20</v>
      </c>
      <c r="C27" s="21">
        <v>6</v>
      </c>
      <c r="D27" s="3123" t="s">
        <v>66</v>
      </c>
      <c r="E27" s="3062">
        <f t="shared" si="4"/>
        <v>-2729334.814843562</v>
      </c>
      <c r="I27" s="3064">
        <f>SUMIFS(RF_TCO!L$146:L$283,RF_TCO!$AV$146:$AV$283,'Total Cost of Ownership_EPC+'!$C27,RF_TCO!$AW$146:$AW$283,'Total Cost of Ownership_EPC+'!$D$18)</f>
        <v>-67932.186230173975</v>
      </c>
      <c r="J27" s="3064">
        <f>SUMIFS(RF_TCO!M$146:M$283,RF_TCO!$AV$146:$AV$283,'Total Cost of Ownership_EPC+'!$C27,RF_TCO!$AW$146:$AW$283,'Total Cost of Ownership_EPC+'!$D$18)</f>
        <v>-69268.597602920301</v>
      </c>
      <c r="K27" s="3064">
        <f>SUMIFS(RF_TCO!N$146:N$283,RF_TCO!$AV$146:$AV$283,'Total Cost of Ownership_EPC+'!$C27,RF_TCO!$AW$146:$AW$283,'Total Cost of Ownership_EPC+'!$D$18)</f>
        <v>-70631.299832126839</v>
      </c>
      <c r="L27" s="3064">
        <f>SUMIFS(RF_TCO!O$146:O$283,RF_TCO!$AV$146:$AV$283,'Total Cost of Ownership_EPC+'!$C27,RF_TCO!$AW$146:$AW$283,'Total Cost of Ownership_EPC+'!$D$18)</f>
        <v>-72040.730130642492</v>
      </c>
      <c r="M27" s="3064">
        <f>SUMIFS(RF_TCO!P$146:P$283,RF_TCO!$AV$146:$AV$283,'Total Cost of Ownership_EPC+'!$C27,RF_TCO!$AW$146:$AW$283,'Total Cost of Ownership_EPC+'!$D$18)</f>
        <v>-72957.575886303501</v>
      </c>
      <c r="N27" s="3064">
        <f>SUMIFS(RF_TCO!Q$146:Q$283,RF_TCO!$AV$146:$AV$283,'Total Cost of Ownership_EPC+'!$C27,RF_TCO!$AW$146:$AW$283,'Total Cost of Ownership_EPC+'!$D$18)</f>
        <v>-74402.294862103139</v>
      </c>
      <c r="O27" s="3064">
        <f>SUMIFS(RF_TCO!R$146:R$283,RF_TCO!$AV$146:$AV$283,'Total Cost of Ownership_EPC+'!$C27,RF_TCO!$AW$146:$AW$283,'Total Cost of Ownership_EPC+'!$D$18)</f>
        <v>-75875.435400299422</v>
      </c>
      <c r="P27" s="3064">
        <f>SUMIFS(RF_TCO!S$146:S$283,RF_TCO!$AV$146:$AV$283,'Total Cost of Ownership_EPC+'!$C27,RF_TCO!$AW$146:$AW$283,'Total Cost of Ownership_EPC+'!$D$18)</f>
        <v>-77377.556630538034</v>
      </c>
      <c r="Q27" s="3064">
        <f>SUMIFS(RF_TCO!T$146:T$283,RF_TCO!$AV$146:$AV$283,'Total Cost of Ownership_EPC+'!$C27,RF_TCO!$AW$146:$AW$283,'Total Cost of Ownership_EPC+'!$D$18)</f>
        <v>-78909.228682069719</v>
      </c>
      <c r="R27" s="3064">
        <f>SUMIFS(RF_TCO!U$146:U$283,RF_TCO!$AV$146:$AV$283,'Total Cost of Ownership_EPC+'!$C27,RF_TCO!$AW$146:$AW$283,'Total Cost of Ownership_EPC+'!$D$18)</f>
        <v>-80471.032900142425</v>
      </c>
      <c r="S27" s="3244">
        <f>SUMIFS(RF_TCO!V$146:V$283,RF_TCO!$AV$146:$AV$283,'Total Cost of Ownership_EPC+'!$C27,RF_TCO!$AW$146:$AW$283,'Total Cost of Ownership_EPC+'!$D$18)</f>
        <v>-82063.562066650673</v>
      </c>
      <c r="T27" s="3232">
        <f>SUMIFS(RF_TCO!W$146:W$283,RF_TCO!$AV$146:$AV$283,'Total Cost of Ownership_EPC+'!$C27,RF_TCO!$AW$146:$AW$283,'Total Cost of Ownership_EPC+'!$D$18)</f>
        <v>-83687.420625125524</v>
      </c>
      <c r="U27" s="3064">
        <f>SUMIFS(RF_TCO!X$146:X$283,RF_TCO!$AV$146:$AV$283,'Total Cost of Ownership_EPC+'!$C27,RF_TCO!$AW$146:$AW$283,'Total Cost of Ownership_EPC+'!$D$18)</f>
        <v>-85343.224910150719</v>
      </c>
      <c r="V27" s="3064">
        <f>SUMIFS(RF_TCO!Y$146:Y$283,RF_TCO!$AV$146:$AV$283,'Total Cost of Ownership_EPC+'!$C27,RF_TCO!$AW$146:$AW$283,'Total Cost of Ownership_EPC+'!$D$18)</f>
        <v>-87031.603381292211</v>
      </c>
      <c r="W27" s="3064">
        <f>SUMIFS(RF_TCO!Z$146:Z$283,RF_TCO!$AV$146:$AV$283,'Total Cost of Ownership_EPC+'!$C27,RF_TCO!$AW$146:$AW$283,'Total Cost of Ownership_EPC+'!$D$18)</f>
        <v>-88753.196861629636</v>
      </c>
      <c r="X27" s="3064">
        <f>SUMIFS(RF_TCO!AA$146:AA$283,RF_TCO!$AV$146:$AV$283,'Total Cost of Ownership_EPC+'!$C27,RF_TCO!$AW$146:$AW$283,'Total Cost of Ownership_EPC+'!$D$18)</f>
        <v>-90508.658780980229</v>
      </c>
      <c r="Y27" s="3064">
        <f>SUMIFS(RF_TCO!AB$146:AB$283,RF_TCO!$AV$146:$AV$283,'Total Cost of Ownership_EPC+'!$C27,RF_TCO!$AW$146:$AW$283,'Total Cost of Ownership_EPC+'!$D$18)</f>
        <v>-92298.655423907883</v>
      </c>
      <c r="Z27" s="3064">
        <f>SUMIFS(RF_TCO!AC$146:AC$283,RF_TCO!$AV$146:$AV$283,'Total Cost of Ownership_EPC+'!$C27,RF_TCO!$AW$146:$AW$283,'Total Cost of Ownership_EPC+'!$D$18)</f>
        <v>-94123.866182610946</v>
      </c>
      <c r="AA27" s="3064">
        <f>SUMIFS(RF_TCO!AD$146:AD$283,RF_TCO!$AV$146:$AV$283,'Total Cost of Ownership_EPC+'!$C27,RF_TCO!$AW$146:$AW$283,'Total Cost of Ownership_EPC+'!$D$18)</f>
        <v>-95984.983814785213</v>
      </c>
      <c r="AB27" s="3064">
        <f>SUMIFS(RF_TCO!AE$146:AE$283,RF_TCO!$AV$146:$AV$283,'Total Cost of Ownership_EPC+'!$C27,RF_TCO!$AW$146:$AW$283,'Total Cost of Ownership_EPC+'!$D$18)</f>
        <v>-97882.714706559709</v>
      </c>
      <c r="AC27" s="3064">
        <f>SUMIFS(RF_TCO!AF$146:AF$283,RF_TCO!$AV$146:$AV$283,'Total Cost of Ownership_EPC+'!$C27,RF_TCO!$AW$146:$AW$283,'Total Cost of Ownership_EPC+'!$D$18)</f>
        <v>-99817.779140605126</v>
      </c>
      <c r="AD27" s="3064">
        <f>SUMIFS(RF_TCO!AG$146:AG$283,RF_TCO!$AV$146:$AV$283,'Total Cost of Ownership_EPC+'!$C27,RF_TCO!$AW$146:$AW$283,'Total Cost of Ownership_EPC+'!$D$18)</f>
        <v>-101790.91156951665</v>
      </c>
      <c r="AE27" s="3064">
        <f>SUMIFS(RF_TCO!AH$146:AH$283,RF_TCO!$AV$146:$AV$283,'Total Cost of Ownership_EPC+'!$C27,RF_TCO!$AW$146:$AW$283,'Total Cost of Ownership_EPC+'!$D$18)</f>
        <v>-103802.86089457515</v>
      </c>
      <c r="AF27" s="3064">
        <f>SUMIFS(RF_TCO!AI$146:AI$283,RF_TCO!$AV$146:$AV$283,'Total Cost of Ownership_EPC+'!$C27,RF_TCO!$AW$146:$AW$283,'Total Cost of Ownership_EPC+'!$D$18)</f>
        <v>-105854.39074999205</v>
      </c>
      <c r="AG27" s="3064">
        <f>SUMIFS(RF_TCO!AJ$146:AJ$283,RF_TCO!$AV$146:$AV$283,'Total Cost of Ownership_EPC+'!$C27,RF_TCO!$AW$146:$AW$283,'Total Cost of Ownership_EPC+'!$D$18)</f>
        <v>-107946.27979274646</v>
      </c>
      <c r="AH27" s="3064">
        <f>SUMIFS(RF_TCO!AK$146:AK$283,RF_TCO!$AV$146:$AV$283,'Total Cost of Ownership_EPC+'!$C27,RF_TCO!$AW$146:$AW$283,'Total Cost of Ownership_EPC+'!$D$18)</f>
        <v>-110079.32199812375</v>
      </c>
      <c r="AI27" s="3064">
        <f>SUMIFS(RF_TCO!AL$146:AL$283,RF_TCO!$AV$146:$AV$283,'Total Cost of Ownership_EPC+'!$C27,RF_TCO!$AW$146:$AW$283,'Total Cost of Ownership_EPC+'!$D$18)</f>
        <v>-112254.32696106865</v>
      </c>
      <c r="AJ27" s="3064">
        <f>SUMIFS(RF_TCO!AM$146:AM$283,RF_TCO!$AV$146:$AV$283,'Total Cost of Ownership_EPC+'!$C27,RF_TCO!$AW$146:$AW$283,'Total Cost of Ownership_EPC+'!$D$18)</f>
        <v>-114472.1202034664</v>
      </c>
      <c r="AK27" s="3064">
        <f>SUMIFS(RF_TCO!AN$146:AN$283,RF_TCO!$AV$146:$AV$283,'Total Cost of Ownership_EPC+'!$C27,RF_TCO!$AW$146:$AW$283,'Total Cost of Ownership_EPC+'!$D$18)</f>
        <v>-116733.54348746914</v>
      </c>
      <c r="AL27" s="3064">
        <f>SUMIFS(RF_TCO!AO$146:AO$283,RF_TCO!$AV$146:$AV$283,'Total Cost of Ownership_EPC+'!$C27,RF_TCO!$AW$146:$AW$283,'Total Cost of Ownership_EPC+'!$D$18)</f>
        <v>-119039.45513498624</v>
      </c>
      <c r="AM27" s="3257">
        <f>SUMIFS(RF_TCO!AP$146:AP$283,RF_TCO!$AV$146:$AV$283,'Total Cost of Ownership_EPC+'!$C27,RF_TCO!$AW$146:$AW$283,'Total Cost of Ownership_EPC+'!$D$18)</f>
        <v>0</v>
      </c>
      <c r="AN27" s="3064">
        <f>SUMIFS(RF_TCO!AQ$146:AQ$283,RF_TCO!$AV$146:$AV$283,'Total Cost of Ownership_EPC+'!$C27,RF_TCO!$AW$146:$AW$283,'Total Cost of Ownership_EPC+'!$D$18)</f>
        <v>0</v>
      </c>
      <c r="AO27" s="3064">
        <f>SUMIFS(RF_TCO!AR$146:AR$283,RF_TCO!$AV$146:$AV$283,'Total Cost of Ownership_EPC+'!$C27,RF_TCO!$AW$146:$AW$283,'Total Cost of Ownership_EPC+'!$D$18)</f>
        <v>0</v>
      </c>
    </row>
    <row r="28" spans="2:41" ht="15" customHeight="1">
      <c r="B28" s="8" t="s">
        <v>20</v>
      </c>
      <c r="C28" s="21">
        <v>7</v>
      </c>
      <c r="D28" s="3124" t="s">
        <v>67</v>
      </c>
      <c r="E28" s="3062">
        <f t="shared" si="4"/>
        <v>17873951.177168731</v>
      </c>
      <c r="I28" s="3064">
        <f>SUMIFS(RF_TCO!L$146:L$283,RF_TCO!$AV$146:$AV$283,'Total Cost of Ownership_EPC+'!$C28,RF_TCO!$AW$146:$AW$283,'Total Cost of Ownership_EPC+'!$D$18)</f>
        <v>442854.30000000005</v>
      </c>
      <c r="J28" s="3064">
        <f>SUMIFS(RF_TCO!M$146:M$283,RF_TCO!$AV$146:$AV$283,'Total Cost of Ownership_EPC+'!$C28,RF_TCO!$AW$146:$AW$283,'Total Cost of Ownership_EPC+'!$D$18)</f>
        <v>451566.45186545461</v>
      </c>
      <c r="K28" s="3064">
        <f>SUMIFS(RF_TCO!N$146:N$283,RF_TCO!$AV$146:$AV$283,'Total Cost of Ownership_EPC+'!$C28,RF_TCO!$AW$146:$AW$283,'Total Cost of Ownership_EPC+'!$D$18)</f>
        <v>460449.99551851681</v>
      </c>
      <c r="L28" s="3064">
        <f>SUMIFS(RF_TCO!O$146:O$283,RF_TCO!$AV$146:$AV$283,'Total Cost of Ownership_EPC+'!$C28,RF_TCO!$AW$146:$AW$283,'Total Cost of Ownership_EPC+'!$D$18)</f>
        <v>469508.30270308105</v>
      </c>
      <c r="M28" s="3064">
        <f>SUMIFS(RF_TCO!P$146:P$283,RF_TCO!$AV$146:$AV$283,'Total Cost of Ownership_EPC+'!$C28,RF_TCO!$AW$146:$AW$283,'Total Cost of Ownership_EPC+'!$D$18)</f>
        <v>478744.81149443984</v>
      </c>
      <c r="N28" s="3064">
        <f>SUMIFS(RF_TCO!Q$146:Q$283,RF_TCO!$AV$146:$AV$283,'Total Cost of Ownership_EPC+'!$C28,RF_TCO!$AW$146:$AW$283,'Total Cost of Ownership_EPC+'!$D$18)</f>
        <v>488163.02760420315</v>
      </c>
      <c r="O28" s="3064">
        <f>SUMIFS(RF_TCO!R$146:R$283,RF_TCO!$AV$146:$AV$283,'Total Cost of Ownership_EPC+'!$C28,RF_TCO!$AW$146:$AW$283,'Total Cost of Ownership_EPC+'!$D$18)</f>
        <v>497766.52571088943</v>
      </c>
      <c r="P28" s="3064">
        <f>SUMIFS(RF_TCO!S$146:S$283,RF_TCO!$AV$146:$AV$283,'Total Cost of Ownership_EPC+'!$C28,RF_TCO!$AW$146:$AW$283,'Total Cost of Ownership_EPC+'!$D$18)</f>
        <v>507558.95081669267</v>
      </c>
      <c r="Q28" s="3064">
        <f>SUMIFS(RF_TCO!T$146:T$283,RF_TCO!$AV$146:$AV$283,'Total Cost of Ownership_EPC+'!$C28,RF_TCO!$AW$146:$AW$283,'Total Cost of Ownership_EPC+'!$D$18)</f>
        <v>517544.01963094115</v>
      </c>
      <c r="R28" s="3064">
        <f>SUMIFS(RF_TCO!U$146:U$283,RF_TCO!$AV$146:$AV$283,'Total Cost of Ownership_EPC+'!$C28,RF_TCO!$AW$146:$AW$283,'Total Cost of Ownership_EPC+'!$D$18)</f>
        <v>527725.52198077168</v>
      </c>
      <c r="S28" s="3244">
        <f>SUMIFS(RF_TCO!V$146:V$283,RF_TCO!$AV$146:$AV$283,'Total Cost of Ownership_EPC+'!$C28,RF_TCO!$AW$146:$AW$283,'Total Cost of Ownership_EPC+'!$D$18)</f>
        <v>538107.32224955701</v>
      </c>
      <c r="T28" s="3232">
        <f>SUMIFS(RF_TCO!W$146:W$283,RF_TCO!$AV$146:$AV$283,'Total Cost of Ownership_EPC+'!$C28,RF_TCO!$AW$146:$AW$283,'Total Cost of Ownership_EPC+'!$D$18)</f>
        <v>548693.36084363004</v>
      </c>
      <c r="U28" s="3064">
        <f>SUMIFS(RF_TCO!X$146:X$283,RF_TCO!$AV$146:$AV$283,'Total Cost of Ownership_EPC+'!$C28,RF_TCO!$AW$146:$AW$283,'Total Cost of Ownership_EPC+'!$D$18)</f>
        <v>559487.65568786301</v>
      </c>
      <c r="V28" s="3064">
        <f>SUMIFS(RF_TCO!Y$146:Y$283,RF_TCO!$AV$146:$AV$283,'Total Cost of Ownership_EPC+'!$C28,RF_TCO!$AW$146:$AW$283,'Total Cost of Ownership_EPC+'!$D$18)</f>
        <v>570494.30375066772</v>
      </c>
      <c r="W28" s="3064">
        <f>SUMIFS(RF_TCO!Z$146:Z$283,RF_TCO!$AV$146:$AV$283,'Total Cost of Ownership_EPC+'!$C28,RF_TCO!$AW$146:$AW$283,'Total Cost of Ownership_EPC+'!$D$18)</f>
        <v>581717.48259899905</v>
      </c>
      <c r="X28" s="3064">
        <f>SUMIFS(RF_TCO!AA$146:AA$283,RF_TCO!$AV$146:$AV$283,'Total Cost of Ownership_EPC+'!$C28,RF_TCO!$AW$146:$AW$283,'Total Cost of Ownership_EPC+'!$D$18)</f>
        <v>593161.45198394661</v>
      </c>
      <c r="Y28" s="3064">
        <f>SUMIFS(RF_TCO!AB$146:AB$283,RF_TCO!$AV$146:$AV$283,'Total Cost of Ownership_EPC+'!$C28,RF_TCO!$AW$146:$AW$283,'Total Cost of Ownership_EPC+'!$D$18)</f>
        <v>604830.55545752181</v>
      </c>
      <c r="Z28" s="3064">
        <f>SUMIFS(RF_TCO!AC$146:AC$283,RF_TCO!$AV$146:$AV$283,'Total Cost of Ownership_EPC+'!$C28,RF_TCO!$AW$146:$AW$283,'Total Cost of Ownership_EPC+'!$D$18)</f>
        <v>616729.2220212497</v>
      </c>
      <c r="AA28" s="3064">
        <f>SUMIFS(RF_TCO!AD$146:AD$283,RF_TCO!$AV$146:$AV$283,'Total Cost of Ownership_EPC+'!$C28,RF_TCO!$AW$146:$AW$283,'Total Cost of Ownership_EPC+'!$D$18)</f>
        <v>628861.96780719503</v>
      </c>
      <c r="AB28" s="3064">
        <f>SUMIFS(RF_TCO!AE$146:AE$283,RF_TCO!$AV$146:$AV$283,'Total Cost of Ownership_EPC+'!$C28,RF_TCO!$AW$146:$AW$283,'Total Cost of Ownership_EPC+'!$D$18)</f>
        <v>641233.39779205655</v>
      </c>
      <c r="AC28" s="3064">
        <f>SUMIFS(RF_TCO!AF$146:AF$283,RF_TCO!$AV$146:$AV$283,'Total Cost of Ownership_EPC+'!$C28,RF_TCO!$AW$146:$AW$283,'Total Cost of Ownership_EPC+'!$D$18)</f>
        <v>653848.20754498383</v>
      </c>
      <c r="AD28" s="3064">
        <f>SUMIFS(RF_TCO!AG$146:AG$283,RF_TCO!$AV$146:$AV$283,'Total Cost of Ownership_EPC+'!$C28,RF_TCO!$AW$146:$AW$283,'Total Cost of Ownership_EPC+'!$D$18)</f>
        <v>666711.1850097779</v>
      </c>
      <c r="AE28" s="3064">
        <f>SUMIFS(RF_TCO!AH$146:AH$283,RF_TCO!$AV$146:$AV$283,'Total Cost of Ownership_EPC+'!$C28,RF_TCO!$AW$146:$AW$283,'Total Cost of Ownership_EPC+'!$D$18)</f>
        <v>679827.21232215199</v>
      </c>
      <c r="AF28" s="3064">
        <f>SUMIFS(RF_TCO!AI$146:AI$283,RF_TCO!$AV$146:$AV$283,'Total Cost of Ownership_EPC+'!$C28,RF_TCO!$AW$146:$AW$283,'Total Cost of Ownership_EPC+'!$D$18)</f>
        <v>693201.26766274404</v>
      </c>
      <c r="AG28" s="3064">
        <f>SUMIFS(RF_TCO!AJ$146:AJ$283,RF_TCO!$AV$146:$AV$283,'Total Cost of Ownership_EPC+'!$C28,RF_TCO!$AW$146:$AW$283,'Total Cost of Ownership_EPC+'!$D$18)</f>
        <v>706838.42714658217</v>
      </c>
      <c r="AH28" s="3064">
        <f>SUMIFS(RF_TCO!AK$146:AK$283,RF_TCO!$AV$146:$AV$283,'Total Cost of Ownership_EPC+'!$C28,RF_TCO!$AW$146:$AW$283,'Total Cost of Ownership_EPC+'!$D$18)</f>
        <v>720743.86674972042</v>
      </c>
      <c r="AI28" s="3064">
        <f>SUMIFS(RF_TCO!AL$146:AL$283,RF_TCO!$AV$146:$AV$283,'Total Cost of Ownership_EPC+'!$C28,RF_TCO!$AW$146:$AW$283,'Total Cost of Ownership_EPC+'!$D$18)</f>
        <v>734922.86427377851</v>
      </c>
      <c r="AJ28" s="3064">
        <f>SUMIFS(RF_TCO!AM$146:AM$283,RF_TCO!$AV$146:$AV$283,'Total Cost of Ownership_EPC+'!$C28,RF_TCO!$AW$146:$AW$283,'Total Cost of Ownership_EPC+'!$D$18)</f>
        <v>749380.80134912813</v>
      </c>
      <c r="AK28" s="3064">
        <f>SUMIFS(RF_TCO!AN$146:AN$283,RF_TCO!$AV$146:$AV$283,'Total Cost of Ownership_EPC+'!$C28,RF_TCO!$AW$146:$AW$283,'Total Cost of Ownership_EPC+'!$D$18)</f>
        <v>764123.16547748738</v>
      </c>
      <c r="AL28" s="3064">
        <f>SUMIFS(RF_TCO!AO$146:AO$283,RF_TCO!$AV$146:$AV$283,'Total Cost of Ownership_EPC+'!$C28,RF_TCO!$AW$146:$AW$283,'Total Cost of Ownership_EPC+'!$D$18)</f>
        <v>779155.5521146988</v>
      </c>
      <c r="AM28" s="3257">
        <f>SUMIFS(RF_TCO!AP$146:AP$283,RF_TCO!$AV$146:$AV$283,'Total Cost of Ownership_EPC+'!$C28,RF_TCO!$AW$146:$AW$283,'Total Cost of Ownership_EPC+'!$D$18)</f>
        <v>0</v>
      </c>
      <c r="AN28" s="3064">
        <f>SUMIFS(RF_TCO!AQ$146:AQ$283,RF_TCO!$AV$146:$AV$283,'Total Cost of Ownership_EPC+'!$C28,RF_TCO!$AW$146:$AW$283,'Total Cost of Ownership_EPC+'!$D$18)</f>
        <v>0</v>
      </c>
      <c r="AO28" s="3064">
        <f>SUMIFS(RF_TCO!AR$146:AR$283,RF_TCO!$AV$146:$AV$283,'Total Cost of Ownership_EPC+'!$C28,RF_TCO!$AW$146:$AW$283,'Total Cost of Ownership_EPC+'!$D$18)</f>
        <v>0</v>
      </c>
    </row>
    <row r="29" spans="2:41" ht="15" customHeight="1">
      <c r="B29" s="8" t="s">
        <v>20</v>
      </c>
      <c r="C29" s="21">
        <v>8</v>
      </c>
      <c r="D29" s="3125" t="s">
        <v>68</v>
      </c>
      <c r="E29" s="3062">
        <f t="shared" si="4"/>
        <v>38316696.404626571</v>
      </c>
      <c r="I29" s="3064">
        <f>SUMIFS(RF_TCO!L$146:L$283,RF_TCO!$AV$146:$AV$283,'Total Cost of Ownership_EPC+'!$C29,RF_TCO!$AW$146:$AW$283,'Total Cost of Ownership_EPC+'!$D$18)</f>
        <v>0</v>
      </c>
      <c r="J29" s="3064">
        <f>SUMIFS(RF_TCO!M$146:M$283,RF_TCO!$AV$146:$AV$283,'Total Cost of Ownership_EPC+'!$C29,RF_TCO!$AW$146:$AW$283,'Total Cost of Ownership_EPC+'!$D$18)</f>
        <v>0</v>
      </c>
      <c r="K29" s="3064">
        <f>SUMIFS(RF_TCO!N$146:N$283,RF_TCO!$AV$146:$AV$283,'Total Cost of Ownership_EPC+'!$C29,RF_TCO!$AW$146:$AW$283,'Total Cost of Ownership_EPC+'!$D$18)</f>
        <v>0</v>
      </c>
      <c r="L29" s="3064">
        <f>SUMIFS(RF_TCO!O$146:O$283,RF_TCO!$AV$146:$AV$283,'Total Cost of Ownership_EPC+'!$C29,RF_TCO!$AW$146:$AW$283,'Total Cost of Ownership_EPC+'!$D$18)</f>
        <v>0</v>
      </c>
      <c r="M29" s="3064">
        <f>SUMIFS(RF_TCO!P$146:P$283,RF_TCO!$AV$146:$AV$283,'Total Cost of Ownership_EPC+'!$C29,RF_TCO!$AW$146:$AW$283,'Total Cost of Ownership_EPC+'!$D$18)</f>
        <v>0</v>
      </c>
      <c r="N29" s="3064">
        <f>SUMIFS(RF_TCO!Q$146:Q$283,RF_TCO!$AV$146:$AV$283,'Total Cost of Ownership_EPC+'!$C29,RF_TCO!$AW$146:$AW$283,'Total Cost of Ownership_EPC+'!$D$18)</f>
        <v>0</v>
      </c>
      <c r="O29" s="3064">
        <f>SUMIFS(RF_TCO!R$146:R$283,RF_TCO!$AV$146:$AV$283,'Total Cost of Ownership_EPC+'!$C29,RF_TCO!$AW$146:$AW$283,'Total Cost of Ownership_EPC+'!$D$18)</f>
        <v>0</v>
      </c>
      <c r="P29" s="3064">
        <f>SUMIFS(RF_TCO!S$146:S$283,RF_TCO!$AV$146:$AV$283,'Total Cost of Ownership_EPC+'!$C29,RF_TCO!$AW$146:$AW$283,'Total Cost of Ownership_EPC+'!$D$18)</f>
        <v>0</v>
      </c>
      <c r="Q29" s="3064">
        <f>SUMIFS(RF_TCO!T$146:T$283,RF_TCO!$AV$146:$AV$283,'Total Cost of Ownership_EPC+'!$C29,RF_TCO!$AW$146:$AW$283,'Total Cost of Ownership_EPC+'!$D$18)</f>
        <v>0</v>
      </c>
      <c r="R29" s="3064">
        <f>SUMIFS(RF_TCO!U$146:U$283,RF_TCO!$AV$146:$AV$283,'Total Cost of Ownership_EPC+'!$C29,RF_TCO!$AW$146:$AW$283,'Total Cost of Ownership_EPC+'!$D$18)</f>
        <v>0</v>
      </c>
      <c r="S29" s="3244">
        <f>SUMIFS(RF_TCO!V$146:V$283,RF_TCO!$AV$146:$AV$283,'Total Cost of Ownership_EPC+'!$C29,RF_TCO!$AW$146:$AW$283,'Total Cost of Ownership_EPC+'!$D$18)</f>
        <v>0</v>
      </c>
      <c r="T29" s="3232">
        <f>SUMIFS(RF_TCO!W$146:W$283,RF_TCO!$AV$146:$AV$283,'Total Cost of Ownership_EPC+'!$C29,RF_TCO!$AW$146:$AW$283,'Total Cost of Ownership_EPC+'!$D$18)</f>
        <v>0</v>
      </c>
      <c r="U29" s="3064">
        <f>SUMIFS(RF_TCO!X$146:X$283,RF_TCO!$AV$146:$AV$283,'Total Cost of Ownership_EPC+'!$C29,RF_TCO!$AW$146:$AW$283,'Total Cost of Ownership_EPC+'!$D$18)</f>
        <v>0</v>
      </c>
      <c r="V29" s="3064">
        <f>SUMIFS(RF_TCO!Y$146:Y$283,RF_TCO!$AV$146:$AV$283,'Total Cost of Ownership_EPC+'!$C29,RF_TCO!$AW$146:$AW$283,'Total Cost of Ownership_EPC+'!$D$18)</f>
        <v>0</v>
      </c>
      <c r="W29" s="3064">
        <f>SUMIFS(RF_TCO!Z$146:Z$283,RF_TCO!$AV$146:$AV$283,'Total Cost of Ownership_EPC+'!$C29,RF_TCO!$AW$146:$AW$283,'Total Cost of Ownership_EPC+'!$D$18)</f>
        <v>0</v>
      </c>
      <c r="X29" s="3064">
        <f>SUMIFS(RF_TCO!AA$146:AA$283,RF_TCO!$AV$146:$AV$283,'Total Cost of Ownership_EPC+'!$C29,RF_TCO!$AW$146:$AW$283,'Total Cost of Ownership_EPC+'!$D$18)</f>
        <v>0</v>
      </c>
      <c r="Y29" s="3064">
        <f>SUMIFS(RF_TCO!AB$146:AB$283,RF_TCO!$AV$146:$AV$283,'Total Cost of Ownership_EPC+'!$C29,RF_TCO!$AW$146:$AW$283,'Total Cost of Ownership_EPC+'!$D$18)</f>
        <v>0</v>
      </c>
      <c r="Z29" s="3064">
        <f>SUMIFS(RF_TCO!AC$146:AC$283,RF_TCO!$AV$146:$AV$283,'Total Cost of Ownership_EPC+'!$C29,RF_TCO!$AW$146:$AW$283,'Total Cost of Ownership_EPC+'!$D$18)</f>
        <v>0</v>
      </c>
      <c r="AA29" s="3064">
        <f>SUMIFS(RF_TCO!AD$146:AD$283,RF_TCO!$AV$146:$AV$283,'Total Cost of Ownership_EPC+'!$C29,RF_TCO!$AW$146:$AW$283,'Total Cost of Ownership_EPC+'!$D$18)</f>
        <v>0</v>
      </c>
      <c r="AB29" s="3064">
        <f>SUMIFS(RF_TCO!AE$146:AE$283,RF_TCO!$AV$146:$AV$283,'Total Cost of Ownership_EPC+'!$C29,RF_TCO!$AW$146:$AW$283,'Total Cost of Ownership_EPC+'!$D$18)</f>
        <v>0</v>
      </c>
      <c r="AC29" s="3064">
        <f>SUMIFS(RF_TCO!AF$146:AF$283,RF_TCO!$AV$146:$AV$283,'Total Cost of Ownership_EPC+'!$C29,RF_TCO!$AW$146:$AW$283,'Total Cost of Ownership_EPC+'!$D$18)</f>
        <v>0</v>
      </c>
      <c r="AD29" s="3064">
        <f>SUMIFS(RF_TCO!AG$146:AG$283,RF_TCO!$AV$146:$AV$283,'Total Cost of Ownership_EPC+'!$C29,RF_TCO!$AW$146:$AW$283,'Total Cost of Ownership_EPC+'!$D$18)</f>
        <v>0</v>
      </c>
      <c r="AE29" s="3064">
        <f>SUMIFS(RF_TCO!AH$146:AH$283,RF_TCO!$AV$146:$AV$283,'Total Cost of Ownership_EPC+'!$C29,RF_TCO!$AW$146:$AW$283,'Total Cost of Ownership_EPC+'!$D$18)</f>
        <v>0</v>
      </c>
      <c r="AF29" s="3064">
        <f>SUMIFS(RF_TCO!AI$146:AI$283,RF_TCO!$AV$146:$AV$283,'Total Cost of Ownership_EPC+'!$C29,RF_TCO!$AW$146:$AW$283,'Total Cost of Ownership_EPC+'!$D$18)</f>
        <v>0</v>
      </c>
      <c r="AG29" s="3064">
        <f>SUMIFS(RF_TCO!AJ$146:AJ$283,RF_TCO!$AV$146:$AV$283,'Total Cost of Ownership_EPC+'!$C29,RF_TCO!$AW$146:$AW$283,'Total Cost of Ownership_EPC+'!$D$18)</f>
        <v>0</v>
      </c>
      <c r="AH29" s="3064">
        <f>SUMIFS(RF_TCO!AK$146:AK$283,RF_TCO!$AV$146:$AV$283,'Total Cost of Ownership_EPC+'!$C29,RF_TCO!$AW$146:$AW$283,'Total Cost of Ownership_EPC+'!$D$18)</f>
        <v>0</v>
      </c>
      <c r="AI29" s="3064">
        <f>SUMIFS(RF_TCO!AL$146:AL$283,RF_TCO!$AV$146:$AV$283,'Total Cost of Ownership_EPC+'!$C29,RF_TCO!$AW$146:$AW$283,'Total Cost of Ownership_EPC+'!$D$18)</f>
        <v>0</v>
      </c>
      <c r="AJ29" s="3064">
        <f>SUMIFS(RF_TCO!AM$146:AM$283,RF_TCO!$AV$146:$AV$283,'Total Cost of Ownership_EPC+'!$C29,RF_TCO!$AW$146:$AW$283,'Total Cost of Ownership_EPC+'!$D$18)</f>
        <v>0</v>
      </c>
      <c r="AK29" s="3064">
        <f>SUMIFS(RF_TCO!AN$146:AN$283,RF_TCO!$AV$146:$AV$283,'Total Cost of Ownership_EPC+'!$C29,RF_TCO!$AW$146:$AW$283,'Total Cost of Ownership_EPC+'!$D$18)</f>
        <v>0</v>
      </c>
      <c r="AL29" s="3064">
        <f>SUMIFS(RF_TCO!AO$146:AO$283,RF_TCO!$AV$146:$AV$283,'Total Cost of Ownership_EPC+'!$C29,RF_TCO!$AW$146:$AW$283,'Total Cost of Ownership_EPC+'!$D$18)</f>
        <v>38316696.404626571</v>
      </c>
      <c r="AM29" s="3257">
        <f>SUMIFS(RF_TCO!AP$146:AP$283,RF_TCO!$AV$146:$AV$283,'Total Cost of Ownership_EPC+'!$C29,RF_TCO!$AW$146:$AW$283,'Total Cost of Ownership_EPC+'!$D$18)</f>
        <v>0</v>
      </c>
      <c r="AN29" s="3064">
        <f>SUMIFS(RF_TCO!AQ$146:AQ$283,RF_TCO!$AV$146:$AV$283,'Total Cost of Ownership_EPC+'!$C29,RF_TCO!$AW$146:$AW$283,'Total Cost of Ownership_EPC+'!$D$18)</f>
        <v>0</v>
      </c>
      <c r="AO29" s="3064"/>
    </row>
    <row r="30" spans="2:41" ht="15" customHeight="1">
      <c r="B30" s="8" t="s">
        <v>20</v>
      </c>
      <c r="C30" s="21">
        <v>9</v>
      </c>
      <c r="D30" s="3126" t="s">
        <v>69</v>
      </c>
      <c r="E30" s="3062">
        <f t="shared" si="4"/>
        <v>-1141612.1217611011</v>
      </c>
      <c r="I30" s="3064">
        <f>SUMIFS(RF_TCO!L$146:L$283,RF_TCO!$AV$146:$AV$283,'Total Cost of Ownership_EPC+'!$C30,RF_TCO!$AW$146:$AW$283,'Total Cost of Ownership_EPC+'!$D$18)</f>
        <v>-25029.539963400002</v>
      </c>
      <c r="J30" s="3064">
        <f>SUMIFS(RF_TCO!M$146:M$283,RF_TCO!$AV$146:$AV$283,'Total Cost of Ownership_EPC+'!$C30,RF_TCO!$AW$146:$AW$283,'Total Cost of Ownership_EPC+'!$D$18)</f>
        <v>-25029.539963400002</v>
      </c>
      <c r="K30" s="3064">
        <f>SUMIFS(RF_TCO!N$146:N$283,RF_TCO!$AV$146:$AV$283,'Total Cost of Ownership_EPC+'!$C30,RF_TCO!$AW$146:$AW$283,'Total Cost of Ownership_EPC+'!$D$18)</f>
        <v>-157916.43996339999</v>
      </c>
      <c r="L30" s="3064">
        <f>SUMIFS(RF_TCO!O$146:O$283,RF_TCO!$AV$146:$AV$283,'Total Cost of Ownership_EPC+'!$C30,RF_TCO!$AW$146:$AW$283,'Total Cost of Ownership_EPC+'!$D$18)</f>
        <v>-26535.98898250479</v>
      </c>
      <c r="M30" s="3064">
        <f>SUMIFS(RF_TCO!P$146:P$283,RF_TCO!$AV$146:$AV$283,'Total Cost of Ownership_EPC+'!$C30,RF_TCO!$AW$146:$AW$283,'Total Cost of Ownership_EPC+'!$D$18)</f>
        <v>-27058.024256669702</v>
      </c>
      <c r="N30" s="3064">
        <f>SUMIFS(RF_TCO!Q$146:Q$283,RF_TCO!$AV$146:$AV$283,'Total Cost of Ownership_EPC+'!$C30,RF_TCO!$AW$146:$AW$283,'Total Cost of Ownership_EPC+'!$D$18)</f>
        <v>-27590.329388410002</v>
      </c>
      <c r="O30" s="3064">
        <f>SUMIFS(RF_TCO!R$146:R$283,RF_TCO!$AV$146:$AV$283,'Total Cost of Ownership_EPC+'!$C30,RF_TCO!$AW$146:$AW$283,'Total Cost of Ownership_EPC+'!$D$18)</f>
        <v>-28133.106413832902</v>
      </c>
      <c r="P30" s="3064">
        <f>SUMIFS(RF_TCO!S$146:S$283,RF_TCO!$AV$146:$AV$283,'Total Cost of Ownership_EPC+'!$C30,RF_TCO!$AW$146:$AW$283,'Total Cost of Ownership_EPC+'!$D$18)</f>
        <v>-28686.561343646848</v>
      </c>
      <c r="Q30" s="3064">
        <f>SUMIFS(RF_TCO!T$146:T$283,RF_TCO!$AV$146:$AV$283,'Total Cost of Ownership_EPC+'!$C30,RF_TCO!$AW$146:$AW$283,'Total Cost of Ownership_EPC+'!$D$18)</f>
        <v>-29250.904241352779</v>
      </c>
      <c r="R30" s="3064">
        <f>SUMIFS(RF_TCO!U$146:U$283,RF_TCO!$AV$146:$AV$283,'Total Cost of Ownership_EPC+'!$C30,RF_TCO!$AW$146:$AW$283,'Total Cost of Ownership_EPC+'!$D$18)</f>
        <v>-29826.349302973573</v>
      </c>
      <c r="S30" s="3244">
        <f>SUMIFS(RF_TCO!V$146:V$283,RF_TCO!$AV$146:$AV$283,'Total Cost of Ownership_EPC+'!$C30,RF_TCO!$AW$146:$AW$283,'Total Cost of Ownership_EPC+'!$D$18)</f>
        <v>-30413.114938352068</v>
      </c>
      <c r="T30" s="3232">
        <f>SUMIFS(RF_TCO!W$146:W$283,RF_TCO!$AV$146:$AV$283,'Total Cost of Ownership_EPC+'!$C30,RF_TCO!$AW$146:$AW$283,'Total Cost of Ownership_EPC+'!$D$18)</f>
        <v>-31011.423854048375</v>
      </c>
      <c r="U30" s="3064">
        <f>SUMIFS(RF_TCO!X$146:X$283,RF_TCO!$AV$146:$AV$283,'Total Cost of Ownership_EPC+'!$C30,RF_TCO!$AW$146:$AW$283,'Total Cost of Ownership_EPC+'!$D$18)</f>
        <v>-31621.503137868021</v>
      </c>
      <c r="V30" s="3064">
        <f>SUMIFS(RF_TCO!Y$146:Y$283,RF_TCO!$AV$146:$AV$283,'Total Cost of Ownership_EPC+'!$C30,RF_TCO!$AW$146:$AW$283,'Total Cost of Ownership_EPC+'!$D$18)</f>
        <v>-32243.584345052983</v>
      </c>
      <c r="W30" s="3064">
        <f>SUMIFS(RF_TCO!Z$146:Z$283,RF_TCO!$AV$146:$AV$283,'Total Cost of Ownership_EPC+'!$C30,RF_TCO!$AW$146:$AW$283,'Total Cost of Ownership_EPC+'!$D$18)</f>
        <v>-32877.903586168388</v>
      </c>
      <c r="X30" s="3064">
        <f>SUMIFS(RF_TCO!AA$146:AA$283,RF_TCO!$AV$146:$AV$283,'Total Cost of Ownership_EPC+'!$C30,RF_TCO!$AW$146:$AW$283,'Total Cost of Ownership_EPC+'!$D$18)</f>
        <v>-33524.701616718099</v>
      </c>
      <c r="Y30" s="3064">
        <f>SUMIFS(RF_TCO!AB$146:AB$283,RF_TCO!$AV$146:$AV$283,'Total Cost of Ownership_EPC+'!$C30,RF_TCO!$AW$146:$AW$283,'Total Cost of Ownership_EPC+'!$D$18)</f>
        <v>-34184.223928523359</v>
      </c>
      <c r="Z30" s="3064">
        <f>SUMIFS(RF_TCO!AC$146:AC$283,RF_TCO!$AV$146:$AV$283,'Total Cost of Ownership_EPC+'!$C30,RF_TCO!$AW$146:$AW$283,'Total Cost of Ownership_EPC+'!$D$18)</f>
        <v>-34856.720842899034</v>
      </c>
      <c r="AA30" s="3064">
        <f>SUMIFS(RF_TCO!AD$146:AD$283,RF_TCO!$AV$146:$AV$283,'Total Cost of Ownership_EPC+'!$C30,RF_TCO!$AW$146:$AW$283,'Total Cost of Ownership_EPC+'!$D$18)</f>
        <v>-35542.447605662972</v>
      </c>
      <c r="AB30" s="3064">
        <f>SUMIFS(RF_TCO!AE$146:AE$283,RF_TCO!$AV$146:$AV$283,'Total Cost of Ownership_EPC+'!$C30,RF_TCO!$AW$146:$AW$283,'Total Cost of Ownership_EPC+'!$D$18)</f>
        <v>-36241.664484014378</v>
      </c>
      <c r="AC30" s="3064">
        <f>SUMIFS(RF_TCO!AF$146:AF$283,RF_TCO!$AV$146:$AV$283,'Total Cost of Ownership_EPC+'!$C30,RF_TCO!$AW$146:$AW$283,'Total Cost of Ownership_EPC+'!$D$18)</f>
        <v>-36954.636865318076</v>
      </c>
      <c r="AD30" s="3064">
        <f>SUMIFS(RF_TCO!AG$146:AG$283,RF_TCO!$AV$146:$AV$283,'Total Cost of Ownership_EPC+'!$C30,RF_TCO!$AW$146:$AW$283,'Total Cost of Ownership_EPC+'!$D$18)</f>
        <v>-37681.63535783215</v>
      </c>
      <c r="AE30" s="3064">
        <f>SUMIFS(RF_TCO!AH$146:AH$283,RF_TCO!$AV$146:$AV$283,'Total Cost of Ownership_EPC+'!$C30,RF_TCO!$AW$146:$AW$283,'Total Cost of Ownership_EPC+'!$D$18)</f>
        <v>-38422.93589341714</v>
      </c>
      <c r="AF30" s="3064">
        <f>SUMIFS(RF_TCO!AI$146:AI$283,RF_TCO!$AV$146:$AV$283,'Total Cost of Ownership_EPC+'!$C30,RF_TCO!$AW$146:$AW$283,'Total Cost of Ownership_EPC+'!$D$18)</f>
        <v>-39178.819832265814</v>
      </c>
      <c r="AG30" s="3064">
        <f>SUMIFS(RF_TCO!AJ$146:AJ$283,RF_TCO!$AV$146:$AV$283,'Total Cost of Ownership_EPC+'!$C30,RF_TCO!$AW$146:$AW$283,'Total Cost of Ownership_EPC+'!$D$18)</f>
        <v>-39949.574069693306</v>
      </c>
      <c r="AH30" s="3064">
        <f>SUMIFS(RF_TCO!AK$146:AK$283,RF_TCO!$AV$146:$AV$283,'Total Cost of Ownership_EPC+'!$C30,RF_TCO!$AW$146:$AW$283,'Total Cost of Ownership_EPC+'!$D$18)</f>
        <v>-40735.491145027998</v>
      </c>
      <c r="AI30" s="3064">
        <f>SUMIFS(RF_TCO!AL$146:AL$283,RF_TCO!$AV$146:$AV$283,'Total Cost of Ownership_EPC+'!$C30,RF_TCO!$AW$146:$AW$283,'Total Cost of Ownership_EPC+'!$D$18)</f>
        <v>-41536.869352644724</v>
      </c>
      <c r="AJ30" s="3064">
        <f>SUMIFS(RF_TCO!AM$146:AM$283,RF_TCO!$AV$146:$AV$283,'Total Cost of Ownership_EPC+'!$C30,RF_TCO!$AW$146:$AW$283,'Total Cost of Ownership_EPC+'!$D$18)</f>
        <v>-42354.012855182213</v>
      </c>
      <c r="AK30" s="3064">
        <f>SUMIFS(RF_TCO!AN$146:AN$283,RF_TCO!$AV$146:$AV$283,'Total Cost of Ownership_EPC+'!$C30,RF_TCO!$AW$146:$AW$283,'Total Cost of Ownership_EPC+'!$D$18)</f>
        <v>-43187.231798987792</v>
      </c>
      <c r="AL30" s="3064">
        <f>SUMIFS(RF_TCO!AO$146:AO$283,RF_TCO!$AV$146:$AV$283,'Total Cost of Ownership_EPC+'!$C30,RF_TCO!$AW$146:$AW$283,'Total Cost of Ownership_EPC+'!$D$18)</f>
        <v>-44036.842431833327</v>
      </c>
      <c r="AM30" s="3257">
        <f>SUMIFS(RF_TCO!AP$146:AP$283,RF_TCO!$AV$146:$AV$283,'Total Cost of Ownership_EPC+'!$C30,RF_TCO!$AW$146:$AW$283,'Total Cost of Ownership_EPC+'!$D$18)</f>
        <v>0</v>
      </c>
      <c r="AN30" s="3064">
        <f>SUMIFS(RF_TCO!AQ$146:AQ$283,RF_TCO!$AV$146:$AV$283,'Total Cost of Ownership_EPC+'!$C30,RF_TCO!$AW$146:$AW$283,'Total Cost of Ownership_EPC+'!$D$18)</f>
        <v>0</v>
      </c>
      <c r="AO30" s="3064">
        <f>SUMIFS(RF_TCO!AR$146:AR$283,RF_TCO!$AV$146:$AV$283,'Total Cost of Ownership_EPC+'!$C30,RF_TCO!$AW$146:$AW$283,'Total Cost of Ownership_EPC+'!$D$18)</f>
        <v>0</v>
      </c>
    </row>
    <row r="31" spans="2:41" ht="15" customHeight="1">
      <c r="C31" s="21"/>
      <c r="D31" s="17" t="s">
        <v>26</v>
      </c>
      <c r="E31" s="3099"/>
      <c r="I31" s="3092">
        <f t="shared" ref="I31:AO31" si="6">SUM(I21:I30)</f>
        <v>-222273.61566917272</v>
      </c>
      <c r="J31" s="3092">
        <f t="shared" si="6"/>
        <v>-299409.88610034558</v>
      </c>
      <c r="K31" s="3092">
        <f t="shared" si="6"/>
        <v>-361285.48295645684</v>
      </c>
      <c r="L31" s="3092">
        <f t="shared" si="6"/>
        <v>61731.78109229487</v>
      </c>
      <c r="M31" s="3092">
        <f t="shared" si="6"/>
        <v>68458.422024936983</v>
      </c>
      <c r="N31" s="3092">
        <f t="shared" si="6"/>
        <v>74807.557966472086</v>
      </c>
      <c r="O31" s="3092">
        <f t="shared" si="6"/>
        <v>81281.598727802484</v>
      </c>
      <c r="P31" s="3092">
        <f t="shared" si="6"/>
        <v>87883.001527383109</v>
      </c>
      <c r="Q31" s="3092">
        <f t="shared" si="6"/>
        <v>94614.271923857363</v>
      </c>
      <c r="R31" s="3092">
        <f t="shared" si="6"/>
        <v>101477.96476704031</v>
      </c>
      <c r="S31" s="3245">
        <f t="shared" si="6"/>
        <v>601930.55049328005</v>
      </c>
      <c r="T31" s="3233">
        <f t="shared" si="6"/>
        <v>609207.9593857741</v>
      </c>
      <c r="U31" s="3092">
        <f t="shared" si="6"/>
        <v>616628.53475866257</v>
      </c>
      <c r="V31" s="3092">
        <f t="shared" si="6"/>
        <v>392668.36481853953</v>
      </c>
      <c r="W31" s="3092">
        <f t="shared" si="6"/>
        <v>400383.77798533341</v>
      </c>
      <c r="X31" s="3092">
        <f t="shared" si="6"/>
        <v>408250.97437115392</v>
      </c>
      <c r="Y31" s="3092">
        <f t="shared" si="6"/>
        <v>416272.93996587378</v>
      </c>
      <c r="Z31" s="3092">
        <f t="shared" si="6"/>
        <v>424452.71950192959</v>
      </c>
      <c r="AA31" s="3092">
        <f t="shared" si="6"/>
        <v>432793.41760994942</v>
      </c>
      <c r="AB31" s="3092">
        <f t="shared" si="6"/>
        <v>441298.19999711239</v>
      </c>
      <c r="AC31" s="3092">
        <f t="shared" si="6"/>
        <v>449970.2946486919</v>
      </c>
      <c r="AD31" s="3092">
        <f t="shared" si="6"/>
        <v>458812.99305323529</v>
      </c>
      <c r="AE31" s="3092">
        <f t="shared" si="6"/>
        <v>467829.65145184612</v>
      </c>
      <c r="AF31" s="3092">
        <f t="shared" si="6"/>
        <v>477023.6921120442</v>
      </c>
      <c r="AG31" s="3092">
        <f t="shared" si="6"/>
        <v>486398.6046266848</v>
      </c>
      <c r="AH31" s="3092">
        <f t="shared" si="6"/>
        <v>495957.94723843172</v>
      </c>
      <c r="AI31" s="3092">
        <f t="shared" si="6"/>
        <v>505705.34819028591</v>
      </c>
      <c r="AJ31" s="3092">
        <f t="shared" si="6"/>
        <v>515644.50710268383</v>
      </c>
      <c r="AK31" s="3092">
        <f t="shared" si="6"/>
        <v>525779.19637768576</v>
      </c>
      <c r="AL31" s="3092">
        <f t="shared" si="6"/>
        <v>38852809.667257354</v>
      </c>
      <c r="AM31" s="3258">
        <f t="shared" si="6"/>
        <v>0</v>
      </c>
      <c r="AN31" s="3092">
        <f t="shared" si="6"/>
        <v>0</v>
      </c>
      <c r="AO31" s="3092">
        <f t="shared" si="6"/>
        <v>0</v>
      </c>
    </row>
    <row r="32" spans="2:41" ht="15" customHeight="1">
      <c r="C32" s="21"/>
      <c r="E32" s="3062"/>
      <c r="I32" s="3064"/>
      <c r="J32" s="3064"/>
      <c r="K32" s="3064"/>
      <c r="L32" s="3064"/>
      <c r="M32" s="3064"/>
      <c r="N32" s="3064"/>
      <c r="O32" s="3064"/>
      <c r="P32" s="3064"/>
      <c r="Q32" s="3064"/>
      <c r="R32" s="3064"/>
      <c r="S32" s="3244"/>
      <c r="T32" s="3232"/>
      <c r="U32" s="3064"/>
      <c r="V32" s="3064"/>
      <c r="W32" s="3064"/>
      <c r="X32" s="3064"/>
      <c r="Y32" s="3064"/>
      <c r="Z32" s="3064"/>
      <c r="AA32" s="3064"/>
      <c r="AB32" s="3064"/>
      <c r="AC32" s="3064"/>
      <c r="AD32" s="3064"/>
      <c r="AE32" s="3064"/>
      <c r="AF32" s="3064"/>
      <c r="AG32" s="3064"/>
      <c r="AH32" s="3064"/>
      <c r="AI32" s="3064"/>
      <c r="AJ32" s="3064"/>
      <c r="AK32" s="3064"/>
      <c r="AL32" s="3064"/>
      <c r="AM32" s="3257"/>
      <c r="AN32" s="3064"/>
      <c r="AO32" s="3064"/>
    </row>
    <row r="33" spans="2:41" ht="15" customHeight="1">
      <c r="C33" s="21"/>
      <c r="E33" s="3062"/>
      <c r="I33" s="3064"/>
      <c r="J33" s="3064"/>
      <c r="K33" s="3064"/>
      <c r="L33" s="3064"/>
      <c r="M33" s="3064"/>
      <c r="N33" s="3064"/>
      <c r="O33" s="3064"/>
      <c r="P33" s="3064"/>
      <c r="Q33" s="3064"/>
      <c r="R33" s="3064"/>
      <c r="S33" s="3244"/>
      <c r="T33" s="3232"/>
      <c r="U33" s="3064"/>
      <c r="V33" s="3064"/>
      <c r="W33" s="3064"/>
      <c r="X33" s="3064"/>
      <c r="Y33" s="3064"/>
      <c r="Z33" s="3064"/>
      <c r="AA33" s="3064"/>
      <c r="AB33" s="3064"/>
      <c r="AC33" s="3064"/>
      <c r="AD33" s="3064"/>
      <c r="AE33" s="3064"/>
      <c r="AF33" s="3064"/>
      <c r="AG33" s="3064"/>
      <c r="AH33" s="3064"/>
      <c r="AI33" s="3064"/>
      <c r="AJ33" s="3064"/>
      <c r="AK33" s="3064"/>
      <c r="AL33" s="3064"/>
      <c r="AM33" s="3257"/>
      <c r="AN33" s="3064"/>
      <c r="AO33" s="3064"/>
    </row>
    <row r="34" spans="2:41" ht="15" customHeight="1">
      <c r="C34" s="21"/>
      <c r="D34" s="17" t="s">
        <v>21</v>
      </c>
      <c r="E34" s="3062"/>
      <c r="I34" s="3064"/>
      <c r="J34" s="3064"/>
      <c r="K34" s="3064"/>
      <c r="L34" s="3064"/>
      <c r="M34" s="3064"/>
      <c r="N34" s="3064"/>
      <c r="O34" s="3064"/>
      <c r="P34" s="3064"/>
      <c r="Q34" s="3064"/>
      <c r="R34" s="3064"/>
      <c r="S34" s="3244"/>
      <c r="T34" s="3232"/>
      <c r="U34" s="3064"/>
      <c r="V34" s="3064"/>
      <c r="W34" s="3064"/>
      <c r="X34" s="3064"/>
      <c r="Y34" s="3064"/>
      <c r="Z34" s="3064"/>
      <c r="AA34" s="3064"/>
      <c r="AB34" s="3064"/>
      <c r="AC34" s="3064"/>
      <c r="AD34" s="3064"/>
      <c r="AE34" s="3064"/>
      <c r="AF34" s="3064"/>
      <c r="AG34" s="3064"/>
      <c r="AH34" s="3064"/>
      <c r="AI34" s="3064"/>
      <c r="AJ34" s="3064"/>
      <c r="AK34" s="3064"/>
      <c r="AL34" s="3064"/>
      <c r="AM34" s="3257"/>
      <c r="AN34" s="3064"/>
      <c r="AO34" s="3064"/>
    </row>
    <row r="35" spans="2:41" ht="15" customHeight="1">
      <c r="B35" s="8" t="s">
        <v>21</v>
      </c>
      <c r="C35" s="21" t="s">
        <v>28</v>
      </c>
      <c r="D35" s="3118" t="s">
        <v>1372</v>
      </c>
      <c r="E35" s="3062">
        <f t="shared" ref="E35:E46" si="7">SUM(I35:AO35)</f>
        <v>-4025889.9608146073</v>
      </c>
      <c r="I35" s="3117" cm="1">
        <f t="array" ref="I35">SUMPRODUCT('Costruction and Financing'!H$19:H$85,--('Costruction and Financing'!$B$19:$B$85='Total Cost of Ownership_EPC+'!$C35)*--('Costruction and Financing'!$D$19:$D$85='Total Cost of Ownership_EPC+'!$B35))</f>
        <v>-646858.79208668368</v>
      </c>
      <c r="J35" s="3117" cm="1">
        <f t="array" ref="J35">SUMPRODUCT('Costruction and Financing'!I$19:I$85,--('Costruction and Financing'!$B$19:$B$85='Total Cost of Ownership_EPC+'!$C35)*--('Costruction and Financing'!$D$19:$D$85='Total Cost of Ownership_EPC+'!$B35))</f>
        <v>-3379031.1687279237</v>
      </c>
      <c r="K35" s="3117" cm="1">
        <f t="array" ref="K35">SUMPRODUCT('Costruction and Financing'!J$19:J$85,--('Costruction and Financing'!$B$19:$B$85='Total Cost of Ownership_EPC+'!$C35)*--('Costruction and Financing'!$D$19:$D$85='Total Cost of Ownership_EPC+'!$B35))</f>
        <v>0</v>
      </c>
      <c r="L35" s="3117" cm="1">
        <f t="array" ref="L35">SUMPRODUCT('Costruction and Financing'!K$19:K$85,--('Costruction and Financing'!$B$19:$B$85='Total Cost of Ownership_EPC+'!$C35)*--('Costruction and Financing'!$D$19:$D$85='Total Cost of Ownership_EPC+'!$B35))</f>
        <v>0</v>
      </c>
      <c r="M35" s="3117" cm="1">
        <f t="array" ref="M35">SUMPRODUCT('Costruction and Financing'!L$19:L$85,--('Costruction and Financing'!$B$19:$B$85='Total Cost of Ownership_EPC+'!$C35)*--('Costruction and Financing'!$D$19:$D$85='Total Cost of Ownership_EPC+'!$B35))</f>
        <v>0</v>
      </c>
      <c r="N35" s="3117" cm="1">
        <f t="array" ref="N35">SUMPRODUCT('Costruction and Financing'!M$19:M$85,--('Costruction and Financing'!$B$19:$B$85='Total Cost of Ownership_EPC+'!$C35)*--('Costruction and Financing'!$D$19:$D$85='Total Cost of Ownership_EPC+'!$B35))</f>
        <v>0</v>
      </c>
      <c r="O35" s="3117" cm="1">
        <f t="array" ref="O35">SUMPRODUCT('Costruction and Financing'!N$19:N$85,--('Costruction and Financing'!$B$19:$B$85='Total Cost of Ownership_EPC+'!$C35)*--('Costruction and Financing'!$D$19:$D$85='Total Cost of Ownership_EPC+'!$B35))</f>
        <v>0</v>
      </c>
      <c r="P35" s="3117" cm="1">
        <f t="array" ref="P35">SUMPRODUCT('Costruction and Financing'!O$19:O$85,--('Costruction and Financing'!$B$19:$B$85='Total Cost of Ownership_EPC+'!$C35)*--('Costruction and Financing'!$D$19:$D$85='Total Cost of Ownership_EPC+'!$B35))</f>
        <v>0</v>
      </c>
      <c r="Q35" s="3117" cm="1">
        <f t="array" ref="Q35">SUMPRODUCT('Costruction and Financing'!P$19:P$85,--('Costruction and Financing'!$B$19:$B$85='Total Cost of Ownership_EPC+'!$C35)*--('Costruction and Financing'!$D$19:$D$85='Total Cost of Ownership_EPC+'!$B35))</f>
        <v>0</v>
      </c>
      <c r="R35" s="3117" cm="1">
        <f t="array" ref="R35">SUMPRODUCT('Costruction and Financing'!Q$19:Q$85,--('Costruction and Financing'!$B$19:$B$85='Total Cost of Ownership_EPC+'!$C35)*--('Costruction and Financing'!$D$19:$D$85='Total Cost of Ownership_EPC+'!$B35))</f>
        <v>0</v>
      </c>
      <c r="S35" s="3243" cm="1">
        <f t="array" ref="S35">SUMPRODUCT('Costruction and Financing'!R$19:R$85,--('Costruction and Financing'!$B$19:$B$85='Total Cost of Ownership_EPC+'!$C35)*--('Costruction and Financing'!$D$19:$D$85='Total Cost of Ownership_EPC+'!$B35))</f>
        <v>0</v>
      </c>
      <c r="T35" s="3231" cm="1">
        <f t="array" ref="T35">SUMPRODUCT('Costruction and Financing'!S$19:S$85,--('Costruction and Financing'!$B$19:$B$85='Total Cost of Ownership_EPC+'!$C35)*--('Costruction and Financing'!$D$19:$D$85='Total Cost of Ownership_EPC+'!$B35))</f>
        <v>0</v>
      </c>
      <c r="U35" s="3117" cm="1">
        <f t="array" ref="U35">SUMPRODUCT('Costruction and Financing'!T$19:T$85,--('Costruction and Financing'!$B$19:$B$85='Total Cost of Ownership_EPC+'!$C35)*--('Costruction and Financing'!$D$19:$D$85='Total Cost of Ownership_EPC+'!$B35))</f>
        <v>0</v>
      </c>
      <c r="V35" s="3117" cm="1">
        <f t="array" ref="V35">SUMPRODUCT('Costruction and Financing'!U$19:U$85,--('Costruction and Financing'!$B$19:$B$85='Total Cost of Ownership_EPC+'!$C35)*--('Costruction and Financing'!$D$19:$D$85='Total Cost of Ownership_EPC+'!$B35))</f>
        <v>0</v>
      </c>
      <c r="W35" s="3117" cm="1">
        <f t="array" ref="W35">SUMPRODUCT('Costruction and Financing'!V$19:V$85,--('Costruction and Financing'!$B$19:$B$85='Total Cost of Ownership_EPC+'!$C35)*--('Costruction and Financing'!$D$19:$D$85='Total Cost of Ownership_EPC+'!$B35))</f>
        <v>0</v>
      </c>
      <c r="X35" s="3117" cm="1">
        <f t="array" ref="X35">SUMPRODUCT('Costruction and Financing'!W$19:W$85,--('Costruction and Financing'!$B$19:$B$85='Total Cost of Ownership_EPC+'!$C35)*--('Costruction and Financing'!$D$19:$D$85='Total Cost of Ownership_EPC+'!$B35))</f>
        <v>0</v>
      </c>
      <c r="Y35" s="3117" cm="1">
        <f t="array" ref="Y35">SUMPRODUCT('Costruction and Financing'!X$19:X$85,--('Costruction and Financing'!$B$19:$B$85='Total Cost of Ownership_EPC+'!$C35)*--('Costruction and Financing'!$D$19:$D$85='Total Cost of Ownership_EPC+'!$B35))</f>
        <v>0</v>
      </c>
      <c r="Z35" s="3117" cm="1">
        <f t="array" ref="Z35">SUMPRODUCT('Costruction and Financing'!Y$19:Y$85,--('Costruction and Financing'!$B$19:$B$85='Total Cost of Ownership_EPC+'!$C35)*--('Costruction and Financing'!$D$19:$D$85='Total Cost of Ownership_EPC+'!$B35))</f>
        <v>0</v>
      </c>
      <c r="AA35" s="3117" cm="1">
        <f t="array" ref="AA35">SUMPRODUCT('Costruction and Financing'!Z$19:Z$85,--('Costruction and Financing'!$B$19:$B$85='Total Cost of Ownership_EPC+'!$C35)*--('Costruction and Financing'!$D$19:$D$85='Total Cost of Ownership_EPC+'!$B35))</f>
        <v>0</v>
      </c>
      <c r="AB35" s="3117" cm="1">
        <f t="array" ref="AB35">SUMPRODUCT('Costruction and Financing'!AA$19:AA$85,--('Costruction and Financing'!$B$19:$B$85='Total Cost of Ownership_EPC+'!$C35)*--('Costruction and Financing'!$D$19:$D$85='Total Cost of Ownership_EPC+'!$B35))</f>
        <v>0</v>
      </c>
      <c r="AC35" s="3117" cm="1">
        <f t="array" ref="AC35">SUMPRODUCT('Costruction and Financing'!AB$19:AB$85,--('Costruction and Financing'!$B$19:$B$85='Total Cost of Ownership_EPC+'!$C35)*--('Costruction and Financing'!$D$19:$D$85='Total Cost of Ownership_EPC+'!$B35))</f>
        <v>0</v>
      </c>
      <c r="AD35" s="3117" cm="1">
        <f t="array" ref="AD35">SUMPRODUCT('Costruction and Financing'!AC$19:AC$85,--('Costruction and Financing'!$B$19:$B$85='Total Cost of Ownership_EPC+'!$C35)*--('Costruction and Financing'!$D$19:$D$85='Total Cost of Ownership_EPC+'!$B35))</f>
        <v>0</v>
      </c>
      <c r="AE35" s="3117" cm="1">
        <f t="array" ref="AE35">SUMPRODUCT('Costruction and Financing'!AD$19:AD$85,--('Costruction and Financing'!$B$19:$B$85='Total Cost of Ownership_EPC+'!$C35)*--('Costruction and Financing'!$D$19:$D$85='Total Cost of Ownership_EPC+'!$B35))</f>
        <v>0</v>
      </c>
      <c r="AF35" s="3117" cm="1">
        <f t="array" ref="AF35">SUMPRODUCT('Costruction and Financing'!AE$19:AE$85,--('Costruction and Financing'!$B$19:$B$85='Total Cost of Ownership_EPC+'!$C35)*--('Costruction and Financing'!$D$19:$D$85='Total Cost of Ownership_EPC+'!$B35))</f>
        <v>0</v>
      </c>
      <c r="AG35" s="3117" cm="1">
        <f t="array" ref="AG35">SUMPRODUCT('Costruction and Financing'!AF$19:AF$85,--('Costruction and Financing'!$B$19:$B$85='Total Cost of Ownership_EPC+'!$C35)*--('Costruction and Financing'!$D$19:$D$85='Total Cost of Ownership_EPC+'!$B35))</f>
        <v>0</v>
      </c>
      <c r="AH35" s="3117" cm="1">
        <f t="array" ref="AH35">SUMPRODUCT('Costruction and Financing'!AG$19:AG$85,--('Costruction and Financing'!$B$19:$B$85='Total Cost of Ownership_EPC+'!$C35)*--('Costruction and Financing'!$D$19:$D$85='Total Cost of Ownership_EPC+'!$B35))</f>
        <v>0</v>
      </c>
      <c r="AI35" s="3117" cm="1">
        <f t="array" ref="AI35">SUMPRODUCT('Costruction and Financing'!AH$19:AH$85,--('Costruction and Financing'!$B$19:$B$85='Total Cost of Ownership_EPC+'!$C35)*--('Costruction and Financing'!$D$19:$D$85='Total Cost of Ownership_EPC+'!$B35))</f>
        <v>0</v>
      </c>
      <c r="AJ35" s="3117" cm="1">
        <f t="array" ref="AJ35">SUMPRODUCT('Costruction and Financing'!AI$19:AI$85,--('Costruction and Financing'!$B$19:$B$85='Total Cost of Ownership_EPC+'!$C35)*--('Costruction and Financing'!$D$19:$D$85='Total Cost of Ownership_EPC+'!$B35))</f>
        <v>0</v>
      </c>
      <c r="AK35" s="3117" cm="1">
        <f t="array" ref="AK35">SUMPRODUCT('Costruction and Financing'!AJ$19:AJ$85,--('Costruction and Financing'!$B$19:$B$85='Total Cost of Ownership_EPC+'!$C35)*--('Costruction and Financing'!$D$19:$D$85='Total Cost of Ownership_EPC+'!$B35))</f>
        <v>0</v>
      </c>
      <c r="AL35" s="3117" cm="1">
        <f t="array" ref="AL35">SUMPRODUCT('Costruction and Financing'!AK$19:AK$85,--('Costruction and Financing'!$B$19:$B$85='Total Cost of Ownership_EPC+'!$C35)*--('Costruction and Financing'!$D$19:$D$85='Total Cost of Ownership_EPC+'!$B35))</f>
        <v>0</v>
      </c>
      <c r="AM35" s="3256" cm="1">
        <f t="array" ref="AM35">SUMPRODUCT('Costruction and Financing'!AL$19:AL$85,--('Costruction and Financing'!$B$19:$B$85='Total Cost of Ownership_EPC+'!$C35)*--('Costruction and Financing'!$D$19:$D$85='Total Cost of Ownership_EPC+'!$B35))</f>
        <v>0</v>
      </c>
      <c r="AN35" s="3117" cm="1">
        <f t="array" ref="AN35">SUMPRODUCT('Costruction and Financing'!AM$19:AM$85,--('Costruction and Financing'!$B$19:$B$85='Total Cost of Ownership_EPC+'!$C35)*--('Costruction and Financing'!$D$19:$D$85='Total Cost of Ownership_EPC+'!$B35))</f>
        <v>0</v>
      </c>
      <c r="AO35" s="3117" cm="1">
        <f t="array" ref="AO35">SUMPRODUCT('Costruction and Financing'!AN$19:AN$85,--('Costruction and Financing'!$B$19:$B$85='Total Cost of Ownership_EPC+'!$C35)*--('Costruction and Financing'!$D$19:$D$85='Total Cost of Ownership_EPC+'!$B35))</f>
        <v>0</v>
      </c>
    </row>
    <row r="36" spans="2:41" ht="15" customHeight="1">
      <c r="B36" s="8" t="s">
        <v>21</v>
      </c>
      <c r="C36" s="21" t="s">
        <v>38</v>
      </c>
      <c r="D36" s="3118" t="s">
        <v>1383</v>
      </c>
      <c r="E36" s="3062">
        <f t="shared" si="7"/>
        <v>-4346131.1579999989</v>
      </c>
      <c r="I36" s="3117" cm="1">
        <f t="array" ref="I36">SUMPRODUCT('Costruction and Financing'!H$19:H$85,--('Costruction and Financing'!$B$19:$B$85='Total Cost of Ownership_EPC+'!$C36)*--('Costruction and Financing'!$D$19:$D$85='Total Cost of Ownership_EPC+'!$B36))</f>
        <v>-651919.67369999981</v>
      </c>
      <c r="J36" s="3117" cm="1">
        <f t="array" ref="J36">SUMPRODUCT('Costruction and Financing'!I$19:I$85,--('Costruction and Financing'!$B$19:$B$85='Total Cost of Ownership_EPC+'!$C36)*--('Costruction and Financing'!$D$19:$D$85='Total Cost of Ownership_EPC+'!$B36))</f>
        <v>-3694211.4842999987</v>
      </c>
      <c r="K36" s="3117" cm="1">
        <f t="array" ref="K36">SUMPRODUCT('Costruction and Financing'!J$19:J$85,--('Costruction and Financing'!$B$19:$B$85='Total Cost of Ownership_EPC+'!$C36)*--('Costruction and Financing'!$D$19:$D$85='Total Cost of Ownership_EPC+'!$B36))</f>
        <v>0</v>
      </c>
      <c r="L36" s="3117" cm="1">
        <f t="array" ref="L36">SUMPRODUCT('Costruction and Financing'!K$19:K$85,--('Costruction and Financing'!$B$19:$B$85='Total Cost of Ownership_EPC+'!$C36)*--('Costruction and Financing'!$D$19:$D$85='Total Cost of Ownership_EPC+'!$B36))</f>
        <v>0</v>
      </c>
      <c r="M36" s="3117" cm="1">
        <f t="array" ref="M36">SUMPRODUCT('Costruction and Financing'!L$19:L$85,--('Costruction and Financing'!$B$19:$B$85='Total Cost of Ownership_EPC+'!$C36)*--('Costruction and Financing'!$D$19:$D$85='Total Cost of Ownership_EPC+'!$B36))</f>
        <v>0</v>
      </c>
      <c r="N36" s="3117" cm="1">
        <f t="array" ref="N36">SUMPRODUCT('Costruction and Financing'!M$19:M$85,--('Costruction and Financing'!$B$19:$B$85='Total Cost of Ownership_EPC+'!$C36)*--('Costruction and Financing'!$D$19:$D$85='Total Cost of Ownership_EPC+'!$B36))</f>
        <v>0</v>
      </c>
      <c r="O36" s="3117" cm="1">
        <f t="array" ref="O36">SUMPRODUCT('Costruction and Financing'!N$19:N$85,--('Costruction and Financing'!$B$19:$B$85='Total Cost of Ownership_EPC+'!$C36)*--('Costruction and Financing'!$D$19:$D$85='Total Cost of Ownership_EPC+'!$B36))</f>
        <v>0</v>
      </c>
      <c r="P36" s="3117" cm="1">
        <f t="array" ref="P36">SUMPRODUCT('Costruction and Financing'!O$19:O$85,--('Costruction and Financing'!$B$19:$B$85='Total Cost of Ownership_EPC+'!$C36)*--('Costruction and Financing'!$D$19:$D$85='Total Cost of Ownership_EPC+'!$B36))</f>
        <v>0</v>
      </c>
      <c r="Q36" s="3117" cm="1">
        <f t="array" ref="Q36">SUMPRODUCT('Costruction and Financing'!P$19:P$85,--('Costruction and Financing'!$B$19:$B$85='Total Cost of Ownership_EPC+'!$C36)*--('Costruction and Financing'!$D$19:$D$85='Total Cost of Ownership_EPC+'!$B36))</f>
        <v>0</v>
      </c>
      <c r="R36" s="3117" cm="1">
        <f t="array" ref="R36">SUMPRODUCT('Costruction and Financing'!Q$19:Q$85,--('Costruction and Financing'!$B$19:$B$85='Total Cost of Ownership_EPC+'!$C36)*--('Costruction and Financing'!$D$19:$D$85='Total Cost of Ownership_EPC+'!$B36))</f>
        <v>0</v>
      </c>
      <c r="S36" s="3243" cm="1">
        <f t="array" ref="S36">SUMPRODUCT('Costruction and Financing'!R$19:R$85,--('Costruction and Financing'!$B$19:$B$85='Total Cost of Ownership_EPC+'!$C36)*--('Costruction and Financing'!$D$19:$D$85='Total Cost of Ownership_EPC+'!$B36))</f>
        <v>0</v>
      </c>
      <c r="T36" s="3231" cm="1">
        <f t="array" ref="T36">SUMPRODUCT('Costruction and Financing'!S$19:S$85,--('Costruction and Financing'!$B$19:$B$85='Total Cost of Ownership_EPC+'!$C36)*--('Costruction and Financing'!$D$19:$D$85='Total Cost of Ownership_EPC+'!$B36))</f>
        <v>0</v>
      </c>
      <c r="U36" s="3117" cm="1">
        <f t="array" ref="U36">SUMPRODUCT('Costruction and Financing'!T$19:T$85,--('Costruction and Financing'!$B$19:$B$85='Total Cost of Ownership_EPC+'!$C36)*--('Costruction and Financing'!$D$19:$D$85='Total Cost of Ownership_EPC+'!$B36))</f>
        <v>0</v>
      </c>
      <c r="V36" s="3117" cm="1">
        <f t="array" ref="V36">SUMPRODUCT('Costruction and Financing'!U$19:U$85,--('Costruction and Financing'!$B$19:$B$85='Total Cost of Ownership_EPC+'!$C36)*--('Costruction and Financing'!$D$19:$D$85='Total Cost of Ownership_EPC+'!$B36))</f>
        <v>0</v>
      </c>
      <c r="W36" s="3117" cm="1">
        <f t="array" ref="W36">SUMPRODUCT('Costruction and Financing'!V$19:V$85,--('Costruction and Financing'!$B$19:$B$85='Total Cost of Ownership_EPC+'!$C36)*--('Costruction and Financing'!$D$19:$D$85='Total Cost of Ownership_EPC+'!$B36))</f>
        <v>0</v>
      </c>
      <c r="X36" s="3117" cm="1">
        <f t="array" ref="X36">SUMPRODUCT('Costruction and Financing'!W$19:W$85,--('Costruction and Financing'!$B$19:$B$85='Total Cost of Ownership_EPC+'!$C36)*--('Costruction and Financing'!$D$19:$D$85='Total Cost of Ownership_EPC+'!$B36))</f>
        <v>0</v>
      </c>
      <c r="Y36" s="3117" cm="1">
        <f t="array" ref="Y36">SUMPRODUCT('Costruction and Financing'!X$19:X$85,--('Costruction and Financing'!$B$19:$B$85='Total Cost of Ownership_EPC+'!$C36)*--('Costruction and Financing'!$D$19:$D$85='Total Cost of Ownership_EPC+'!$B36))</f>
        <v>0</v>
      </c>
      <c r="Z36" s="3117" cm="1">
        <f t="array" ref="Z36">SUMPRODUCT('Costruction and Financing'!Y$19:Y$85,--('Costruction and Financing'!$B$19:$B$85='Total Cost of Ownership_EPC+'!$C36)*--('Costruction and Financing'!$D$19:$D$85='Total Cost of Ownership_EPC+'!$B36))</f>
        <v>0</v>
      </c>
      <c r="AA36" s="3117" cm="1">
        <f t="array" ref="AA36">SUMPRODUCT('Costruction and Financing'!Z$19:Z$85,--('Costruction and Financing'!$B$19:$B$85='Total Cost of Ownership_EPC+'!$C36)*--('Costruction and Financing'!$D$19:$D$85='Total Cost of Ownership_EPC+'!$B36))</f>
        <v>0</v>
      </c>
      <c r="AB36" s="3117" cm="1">
        <f t="array" ref="AB36">SUMPRODUCT('Costruction and Financing'!AA$19:AA$85,--('Costruction and Financing'!$B$19:$B$85='Total Cost of Ownership_EPC+'!$C36)*--('Costruction and Financing'!$D$19:$D$85='Total Cost of Ownership_EPC+'!$B36))</f>
        <v>0</v>
      </c>
      <c r="AC36" s="3117" cm="1">
        <f t="array" ref="AC36">SUMPRODUCT('Costruction and Financing'!AB$19:AB$85,--('Costruction and Financing'!$B$19:$B$85='Total Cost of Ownership_EPC+'!$C36)*--('Costruction and Financing'!$D$19:$D$85='Total Cost of Ownership_EPC+'!$B36))</f>
        <v>0</v>
      </c>
      <c r="AD36" s="3117" cm="1">
        <f t="array" ref="AD36">SUMPRODUCT('Costruction and Financing'!AC$19:AC$85,--('Costruction and Financing'!$B$19:$B$85='Total Cost of Ownership_EPC+'!$C36)*--('Costruction and Financing'!$D$19:$D$85='Total Cost of Ownership_EPC+'!$B36))</f>
        <v>0</v>
      </c>
      <c r="AE36" s="3117" cm="1">
        <f t="array" ref="AE36">SUMPRODUCT('Costruction and Financing'!AD$19:AD$85,--('Costruction and Financing'!$B$19:$B$85='Total Cost of Ownership_EPC+'!$C36)*--('Costruction and Financing'!$D$19:$D$85='Total Cost of Ownership_EPC+'!$B36))</f>
        <v>0</v>
      </c>
      <c r="AF36" s="3117" cm="1">
        <f t="array" ref="AF36">SUMPRODUCT('Costruction and Financing'!AE$19:AE$85,--('Costruction and Financing'!$B$19:$B$85='Total Cost of Ownership_EPC+'!$C36)*--('Costruction and Financing'!$D$19:$D$85='Total Cost of Ownership_EPC+'!$B36))</f>
        <v>0</v>
      </c>
      <c r="AG36" s="3117" cm="1">
        <f t="array" ref="AG36">SUMPRODUCT('Costruction and Financing'!AF$19:AF$85,--('Costruction and Financing'!$B$19:$B$85='Total Cost of Ownership_EPC+'!$C36)*--('Costruction and Financing'!$D$19:$D$85='Total Cost of Ownership_EPC+'!$B36))</f>
        <v>0</v>
      </c>
      <c r="AH36" s="3117" cm="1">
        <f t="array" ref="AH36">SUMPRODUCT('Costruction and Financing'!AG$19:AG$85,--('Costruction and Financing'!$B$19:$B$85='Total Cost of Ownership_EPC+'!$C36)*--('Costruction and Financing'!$D$19:$D$85='Total Cost of Ownership_EPC+'!$B36))</f>
        <v>0</v>
      </c>
      <c r="AI36" s="3117" cm="1">
        <f t="array" ref="AI36">SUMPRODUCT('Costruction and Financing'!AH$19:AH$85,--('Costruction and Financing'!$B$19:$B$85='Total Cost of Ownership_EPC+'!$C36)*--('Costruction and Financing'!$D$19:$D$85='Total Cost of Ownership_EPC+'!$B36))</f>
        <v>0</v>
      </c>
      <c r="AJ36" s="3117" cm="1">
        <f t="array" ref="AJ36">SUMPRODUCT('Costruction and Financing'!AI$19:AI$85,--('Costruction and Financing'!$B$19:$B$85='Total Cost of Ownership_EPC+'!$C36)*--('Costruction and Financing'!$D$19:$D$85='Total Cost of Ownership_EPC+'!$B36))</f>
        <v>0</v>
      </c>
      <c r="AK36" s="3117" cm="1">
        <f t="array" ref="AK36">SUMPRODUCT('Costruction and Financing'!AJ$19:AJ$85,--('Costruction and Financing'!$B$19:$B$85='Total Cost of Ownership_EPC+'!$C36)*--('Costruction and Financing'!$D$19:$D$85='Total Cost of Ownership_EPC+'!$B36))</f>
        <v>0</v>
      </c>
      <c r="AL36" s="3117" cm="1">
        <f t="array" ref="AL36">SUMPRODUCT('Costruction and Financing'!AK$19:AK$85,--('Costruction and Financing'!$B$19:$B$85='Total Cost of Ownership_EPC+'!$C36)*--('Costruction and Financing'!$D$19:$D$85='Total Cost of Ownership_EPC+'!$B36))</f>
        <v>0</v>
      </c>
      <c r="AM36" s="3256" cm="1">
        <f t="array" ref="AM36">SUMPRODUCT('Costruction and Financing'!AL$19:AL$85,--('Costruction and Financing'!$B$19:$B$85='Total Cost of Ownership_EPC+'!$C36)*--('Costruction and Financing'!$D$19:$D$85='Total Cost of Ownership_EPC+'!$B36))</f>
        <v>0</v>
      </c>
      <c r="AN36" s="3117" cm="1">
        <f t="array" ref="AN36">SUMPRODUCT('Costruction and Financing'!AM$19:AM$85,--('Costruction and Financing'!$B$19:$B$85='Total Cost of Ownership_EPC+'!$C36)*--('Costruction and Financing'!$D$19:$D$85='Total Cost of Ownership_EPC+'!$B36))</f>
        <v>0</v>
      </c>
      <c r="AO36" s="3117" cm="1">
        <f t="array" ref="AO36">SUMPRODUCT('Costruction and Financing'!AN$19:AN$85,--('Costruction and Financing'!$B$19:$B$85='Total Cost of Ownership_EPC+'!$C36)*--('Costruction and Financing'!$D$19:$D$85='Total Cost of Ownership_EPC+'!$B36))</f>
        <v>0</v>
      </c>
    </row>
    <row r="37" spans="2:41" ht="15" customHeight="1">
      <c r="B37" s="8" t="s">
        <v>21</v>
      </c>
      <c r="C37" s="21" t="s">
        <v>49</v>
      </c>
      <c r="D37" s="3118" t="s">
        <v>1367</v>
      </c>
      <c r="E37" s="3062">
        <f t="shared" si="7"/>
        <v>-5236302.5999999987</v>
      </c>
      <c r="I37" s="3117" cm="1">
        <f t="array" ref="I37">SUMPRODUCT('Costruction and Financing'!H$19:H$85,--('Costruction and Financing'!$B$19:$B$85='Total Cost of Ownership_EPC+'!$C37)*--('Costruction and Financing'!$D$19:$D$85='Total Cost of Ownership_EPC+'!$B37))</f>
        <v>-523630.26</v>
      </c>
      <c r="J37" s="3117" cm="1">
        <f t="array" ref="J37">SUMPRODUCT('Costruction and Financing'!I$19:I$85,--('Costruction and Financing'!$B$19:$B$85='Total Cost of Ownership_EPC+'!$C37)*--('Costruction and Financing'!$D$19:$D$85='Total Cost of Ownership_EPC+'!$B37))</f>
        <v>-523630.26</v>
      </c>
      <c r="K37" s="3117" cm="1">
        <f t="array" ref="K37">SUMPRODUCT('Costruction and Financing'!J$19:J$85,--('Costruction and Financing'!$B$19:$B$85='Total Cost of Ownership_EPC+'!$C37)*--('Costruction and Financing'!$D$19:$D$85='Total Cost of Ownership_EPC+'!$B37))</f>
        <v>-523630.26</v>
      </c>
      <c r="L37" s="3117" cm="1">
        <f t="array" ref="L37">SUMPRODUCT('Costruction and Financing'!K$19:K$85,--('Costruction and Financing'!$B$19:$B$85='Total Cost of Ownership_EPC+'!$C37)*--('Costruction and Financing'!$D$19:$D$85='Total Cost of Ownership_EPC+'!$B37))</f>
        <v>-523630.26</v>
      </c>
      <c r="M37" s="3117" cm="1">
        <f t="array" ref="M37">SUMPRODUCT('Costruction and Financing'!L$19:L$85,--('Costruction and Financing'!$B$19:$B$85='Total Cost of Ownership_EPC+'!$C37)*--('Costruction and Financing'!$D$19:$D$85='Total Cost of Ownership_EPC+'!$B37))</f>
        <v>-523630.26</v>
      </c>
      <c r="N37" s="3117" cm="1">
        <f t="array" ref="N37">SUMPRODUCT('Costruction and Financing'!M$19:M$85,--('Costruction and Financing'!$B$19:$B$85='Total Cost of Ownership_EPC+'!$C37)*--('Costruction and Financing'!$D$19:$D$85='Total Cost of Ownership_EPC+'!$B37))</f>
        <v>-523630.26</v>
      </c>
      <c r="O37" s="3117" cm="1">
        <f t="array" ref="O37">SUMPRODUCT('Costruction and Financing'!N$19:N$85,--('Costruction and Financing'!$B$19:$B$85='Total Cost of Ownership_EPC+'!$C37)*--('Costruction and Financing'!$D$19:$D$85='Total Cost of Ownership_EPC+'!$B37))</f>
        <v>-523630.26</v>
      </c>
      <c r="P37" s="3117" cm="1">
        <f t="array" ref="P37">SUMPRODUCT('Costruction and Financing'!O$19:O$85,--('Costruction and Financing'!$B$19:$B$85='Total Cost of Ownership_EPC+'!$C37)*--('Costruction and Financing'!$D$19:$D$85='Total Cost of Ownership_EPC+'!$B37))</f>
        <v>-523630.26</v>
      </c>
      <c r="Q37" s="3117" cm="1">
        <f t="array" ref="Q37">SUMPRODUCT('Costruction and Financing'!P$19:P$85,--('Costruction and Financing'!$B$19:$B$85='Total Cost of Ownership_EPC+'!$C37)*--('Costruction and Financing'!$D$19:$D$85='Total Cost of Ownership_EPC+'!$B37))</f>
        <v>-523630.26</v>
      </c>
      <c r="R37" s="3117" cm="1">
        <f t="array" ref="R37">SUMPRODUCT('Costruction and Financing'!Q$19:Q$85,--('Costruction and Financing'!$B$19:$B$85='Total Cost of Ownership_EPC+'!$C37)*--('Costruction and Financing'!$D$19:$D$85='Total Cost of Ownership_EPC+'!$B37))</f>
        <v>-523630.26</v>
      </c>
      <c r="S37" s="3243" cm="1">
        <f t="array" ref="S37">SUMPRODUCT('Costruction and Financing'!R$19:R$85,--('Costruction and Financing'!$B$19:$B$85='Total Cost of Ownership_EPC+'!$C37)*--('Costruction and Financing'!$D$19:$D$85='Total Cost of Ownership_EPC+'!$B37))</f>
        <v>0</v>
      </c>
      <c r="T37" s="3231" cm="1">
        <f t="array" ref="T37">SUMPRODUCT('Costruction and Financing'!S$19:S$85,--('Costruction and Financing'!$B$19:$B$85='Total Cost of Ownership_EPC+'!$C37)*--('Costruction and Financing'!$D$19:$D$85='Total Cost of Ownership_EPC+'!$B37))</f>
        <v>0</v>
      </c>
      <c r="U37" s="3117" cm="1">
        <f t="array" ref="U37">SUMPRODUCT('Costruction and Financing'!T$19:T$85,--('Costruction and Financing'!$B$19:$B$85='Total Cost of Ownership_EPC+'!$C37)*--('Costruction and Financing'!$D$19:$D$85='Total Cost of Ownership_EPC+'!$B37))</f>
        <v>0</v>
      </c>
      <c r="V37" s="3117" cm="1">
        <f t="array" ref="V37">SUMPRODUCT('Costruction and Financing'!U$19:U$85,--('Costruction and Financing'!$B$19:$B$85='Total Cost of Ownership_EPC+'!$C37)*--('Costruction and Financing'!$D$19:$D$85='Total Cost of Ownership_EPC+'!$B37))</f>
        <v>0</v>
      </c>
      <c r="W37" s="3117" cm="1">
        <f t="array" ref="W37">SUMPRODUCT('Costruction and Financing'!V$19:V$85,--('Costruction and Financing'!$B$19:$B$85='Total Cost of Ownership_EPC+'!$C37)*--('Costruction and Financing'!$D$19:$D$85='Total Cost of Ownership_EPC+'!$B37))</f>
        <v>0</v>
      </c>
      <c r="X37" s="3117" cm="1">
        <f t="array" ref="X37">SUMPRODUCT('Costruction and Financing'!W$19:W$85,--('Costruction and Financing'!$B$19:$B$85='Total Cost of Ownership_EPC+'!$C37)*--('Costruction and Financing'!$D$19:$D$85='Total Cost of Ownership_EPC+'!$B37))</f>
        <v>0</v>
      </c>
      <c r="Y37" s="3117" cm="1">
        <f t="array" ref="Y37">SUMPRODUCT('Costruction and Financing'!X$19:X$85,--('Costruction and Financing'!$B$19:$B$85='Total Cost of Ownership_EPC+'!$C37)*--('Costruction and Financing'!$D$19:$D$85='Total Cost of Ownership_EPC+'!$B37))</f>
        <v>0</v>
      </c>
      <c r="Z37" s="3117" cm="1">
        <f t="array" ref="Z37">SUMPRODUCT('Costruction and Financing'!Y$19:Y$85,--('Costruction and Financing'!$B$19:$B$85='Total Cost of Ownership_EPC+'!$C37)*--('Costruction and Financing'!$D$19:$D$85='Total Cost of Ownership_EPC+'!$B37))</f>
        <v>0</v>
      </c>
      <c r="AA37" s="3117" cm="1">
        <f t="array" ref="AA37">SUMPRODUCT('Costruction and Financing'!Z$19:Z$85,--('Costruction and Financing'!$B$19:$B$85='Total Cost of Ownership_EPC+'!$C37)*--('Costruction and Financing'!$D$19:$D$85='Total Cost of Ownership_EPC+'!$B37))</f>
        <v>0</v>
      </c>
      <c r="AB37" s="3117" cm="1">
        <f t="array" ref="AB37">SUMPRODUCT('Costruction and Financing'!AA$19:AA$85,--('Costruction and Financing'!$B$19:$B$85='Total Cost of Ownership_EPC+'!$C37)*--('Costruction and Financing'!$D$19:$D$85='Total Cost of Ownership_EPC+'!$B37))</f>
        <v>0</v>
      </c>
      <c r="AC37" s="3117" cm="1">
        <f t="array" ref="AC37">SUMPRODUCT('Costruction and Financing'!AB$19:AB$85,--('Costruction and Financing'!$B$19:$B$85='Total Cost of Ownership_EPC+'!$C37)*--('Costruction and Financing'!$D$19:$D$85='Total Cost of Ownership_EPC+'!$B37))</f>
        <v>0</v>
      </c>
      <c r="AD37" s="3117" cm="1">
        <f t="array" ref="AD37">SUMPRODUCT('Costruction and Financing'!AC$19:AC$85,--('Costruction and Financing'!$B$19:$B$85='Total Cost of Ownership_EPC+'!$C37)*--('Costruction and Financing'!$D$19:$D$85='Total Cost of Ownership_EPC+'!$B37))</f>
        <v>0</v>
      </c>
      <c r="AE37" s="3117" cm="1">
        <f t="array" ref="AE37">SUMPRODUCT('Costruction and Financing'!AD$19:AD$85,--('Costruction and Financing'!$B$19:$B$85='Total Cost of Ownership_EPC+'!$C37)*--('Costruction and Financing'!$D$19:$D$85='Total Cost of Ownership_EPC+'!$B37))</f>
        <v>0</v>
      </c>
      <c r="AF37" s="3117" cm="1">
        <f t="array" ref="AF37">SUMPRODUCT('Costruction and Financing'!AE$19:AE$85,--('Costruction and Financing'!$B$19:$B$85='Total Cost of Ownership_EPC+'!$C37)*--('Costruction and Financing'!$D$19:$D$85='Total Cost of Ownership_EPC+'!$B37))</f>
        <v>0</v>
      </c>
      <c r="AG37" s="3117" cm="1">
        <f t="array" ref="AG37">SUMPRODUCT('Costruction and Financing'!AF$19:AF$85,--('Costruction and Financing'!$B$19:$B$85='Total Cost of Ownership_EPC+'!$C37)*--('Costruction and Financing'!$D$19:$D$85='Total Cost of Ownership_EPC+'!$B37))</f>
        <v>0</v>
      </c>
      <c r="AH37" s="3117" cm="1">
        <f t="array" ref="AH37">SUMPRODUCT('Costruction and Financing'!AG$19:AG$85,--('Costruction and Financing'!$B$19:$B$85='Total Cost of Ownership_EPC+'!$C37)*--('Costruction and Financing'!$D$19:$D$85='Total Cost of Ownership_EPC+'!$B37))</f>
        <v>0</v>
      </c>
      <c r="AI37" s="3117" cm="1">
        <f t="array" ref="AI37">SUMPRODUCT('Costruction and Financing'!AH$19:AH$85,--('Costruction and Financing'!$B$19:$B$85='Total Cost of Ownership_EPC+'!$C37)*--('Costruction and Financing'!$D$19:$D$85='Total Cost of Ownership_EPC+'!$B37))</f>
        <v>0</v>
      </c>
      <c r="AJ37" s="3117" cm="1">
        <f t="array" ref="AJ37">SUMPRODUCT('Costruction and Financing'!AI$19:AI$85,--('Costruction and Financing'!$B$19:$B$85='Total Cost of Ownership_EPC+'!$C37)*--('Costruction and Financing'!$D$19:$D$85='Total Cost of Ownership_EPC+'!$B37))</f>
        <v>0</v>
      </c>
      <c r="AK37" s="3117" cm="1">
        <f t="array" ref="AK37">SUMPRODUCT('Costruction and Financing'!AJ$19:AJ$85,--('Costruction and Financing'!$B$19:$B$85='Total Cost of Ownership_EPC+'!$C37)*--('Costruction and Financing'!$D$19:$D$85='Total Cost of Ownership_EPC+'!$B37))</f>
        <v>0</v>
      </c>
      <c r="AL37" s="3117" cm="1">
        <f t="array" ref="AL37">SUMPRODUCT('Costruction and Financing'!AK$19:AK$85,--('Costruction and Financing'!$B$19:$B$85='Total Cost of Ownership_EPC+'!$C37)*--('Costruction and Financing'!$D$19:$D$85='Total Cost of Ownership_EPC+'!$B37))</f>
        <v>0</v>
      </c>
      <c r="AM37" s="3256" cm="1">
        <f t="array" ref="AM37">SUMPRODUCT('Costruction and Financing'!AL$19:AL$85,--('Costruction and Financing'!$B$19:$B$85='Total Cost of Ownership_EPC+'!$C37)*--('Costruction and Financing'!$D$19:$D$85='Total Cost of Ownership_EPC+'!$B37))</f>
        <v>0</v>
      </c>
      <c r="AN37" s="3117" cm="1">
        <f t="array" ref="AN37">SUMPRODUCT('Costruction and Financing'!AM$19:AM$85,--('Costruction and Financing'!$B$19:$B$85='Total Cost of Ownership_EPC+'!$C37)*--('Costruction and Financing'!$D$19:$D$85='Total Cost of Ownership_EPC+'!$B37))</f>
        <v>0</v>
      </c>
      <c r="AO37" s="3117" cm="1">
        <f t="array" ref="AO37">SUMPRODUCT('Costruction and Financing'!AN$19:AN$85,--('Costruction and Financing'!$B$19:$B$85='Total Cost of Ownership_EPC+'!$C37)*--('Costruction and Financing'!$D$19:$D$85='Total Cost of Ownership_EPC+'!$B37))</f>
        <v>0</v>
      </c>
    </row>
    <row r="38" spans="2:41" ht="15" customHeight="1">
      <c r="B38" s="8" t="s">
        <v>21</v>
      </c>
      <c r="C38" s="21">
        <v>2</v>
      </c>
      <c r="D38" s="3119" t="s">
        <v>56</v>
      </c>
      <c r="E38" s="3062">
        <f t="shared" si="7"/>
        <v>2525594.7481788881</v>
      </c>
      <c r="I38" s="3064">
        <f>SUMIFS(RF_TCO!L$146:L$283,RF_TCO!$AV$146:$AV$283,'Total Cost of Ownership_EPC+'!$C38,RF_TCO!$AW$146:$AW$283,'Total Cost of Ownership_EPC+'!$D$34)</f>
        <v>0</v>
      </c>
      <c r="J38" s="3064">
        <f>SUMIFS(RF_TCO!M$146:M$283,RF_TCO!$AV$146:$AV$283,'Total Cost of Ownership_EPC+'!$C38,RF_TCO!$AW$146:$AW$283,'Total Cost of Ownership_EPC+'!$D$34)</f>
        <v>0</v>
      </c>
      <c r="K38" s="3064">
        <f>SUMIFS(RF_TCO!N$146:N$283,RF_TCO!$AV$146:$AV$283,'Total Cost of Ownership_EPC+'!$C38,RF_TCO!$AW$146:$AW$283,'Total Cost of Ownership_EPC+'!$D$34)</f>
        <v>252559.47481788881</v>
      </c>
      <c r="L38" s="3064">
        <f>SUMIFS(RF_TCO!O$146:O$283,RF_TCO!$AV$146:$AV$283,'Total Cost of Ownership_EPC+'!$C38,RF_TCO!$AW$146:$AW$283,'Total Cost of Ownership_EPC+'!$D$34)</f>
        <v>252559.47481788881</v>
      </c>
      <c r="M38" s="3064">
        <f>SUMIFS(RF_TCO!P$146:P$283,RF_TCO!$AV$146:$AV$283,'Total Cost of Ownership_EPC+'!$C38,RF_TCO!$AW$146:$AW$283,'Total Cost of Ownership_EPC+'!$D$34)</f>
        <v>252559.47481788881</v>
      </c>
      <c r="N38" s="3064">
        <f>SUMIFS(RF_TCO!Q$146:Q$283,RF_TCO!$AV$146:$AV$283,'Total Cost of Ownership_EPC+'!$C38,RF_TCO!$AW$146:$AW$283,'Total Cost of Ownership_EPC+'!$D$34)</f>
        <v>252559.47481788881</v>
      </c>
      <c r="O38" s="3064">
        <f>SUMIFS(RF_TCO!R$146:R$283,RF_TCO!$AV$146:$AV$283,'Total Cost of Ownership_EPC+'!$C38,RF_TCO!$AW$146:$AW$283,'Total Cost of Ownership_EPC+'!$D$34)</f>
        <v>252559.47481788881</v>
      </c>
      <c r="P38" s="3064">
        <f>SUMIFS(RF_TCO!S$146:S$283,RF_TCO!$AV$146:$AV$283,'Total Cost of Ownership_EPC+'!$C38,RF_TCO!$AW$146:$AW$283,'Total Cost of Ownership_EPC+'!$D$34)</f>
        <v>252559.47481788881</v>
      </c>
      <c r="Q38" s="3064">
        <f>SUMIFS(RF_TCO!T$146:T$283,RF_TCO!$AV$146:$AV$283,'Total Cost of Ownership_EPC+'!$C38,RF_TCO!$AW$146:$AW$283,'Total Cost of Ownership_EPC+'!$D$34)</f>
        <v>252559.47481788881</v>
      </c>
      <c r="R38" s="3064">
        <f>SUMIFS(RF_TCO!U$146:U$283,RF_TCO!$AV$146:$AV$283,'Total Cost of Ownership_EPC+'!$C38,RF_TCO!$AW$146:$AW$283,'Total Cost of Ownership_EPC+'!$D$34)</f>
        <v>252559.47481788881</v>
      </c>
      <c r="S38" s="3244">
        <f>SUMIFS(RF_TCO!V$146:V$283,RF_TCO!$AV$146:$AV$283,'Total Cost of Ownership_EPC+'!$C38,RF_TCO!$AW$146:$AW$283,'Total Cost of Ownership_EPC+'!$D$34)</f>
        <v>252559.47481788881</v>
      </c>
      <c r="T38" s="3232">
        <f>SUMIFS(RF_TCO!W$146:W$283,RF_TCO!$AV$146:$AV$283,'Total Cost of Ownership_EPC+'!$C38,RF_TCO!$AW$146:$AW$283,'Total Cost of Ownership_EPC+'!$D$34)</f>
        <v>252559.47481788881</v>
      </c>
      <c r="U38" s="3064">
        <f>SUMIFS(RF_TCO!X$146:X$283,RF_TCO!$AV$146:$AV$283,'Total Cost of Ownership_EPC+'!$C38,RF_TCO!$AW$146:$AW$283,'Total Cost of Ownership_EPC+'!$D$34)</f>
        <v>0</v>
      </c>
      <c r="V38" s="3064">
        <f>SUMIFS(RF_TCO!Y$146:Y$283,RF_TCO!$AV$146:$AV$283,'Total Cost of Ownership_EPC+'!$C38,RF_TCO!$AW$146:$AW$283,'Total Cost of Ownership_EPC+'!$D$34)</f>
        <v>0</v>
      </c>
      <c r="W38" s="3064">
        <f>SUMIFS(RF_TCO!Z$146:Z$283,RF_TCO!$AV$146:$AV$283,'Total Cost of Ownership_EPC+'!$C38,RF_TCO!$AW$146:$AW$283,'Total Cost of Ownership_EPC+'!$D$34)</f>
        <v>0</v>
      </c>
      <c r="X38" s="3064">
        <f>SUMIFS(RF_TCO!AA$146:AA$283,RF_TCO!$AV$146:$AV$283,'Total Cost of Ownership_EPC+'!$C38,RF_TCO!$AW$146:$AW$283,'Total Cost of Ownership_EPC+'!$D$34)</f>
        <v>0</v>
      </c>
      <c r="Y38" s="3064">
        <f>SUMIFS(RF_TCO!AB$146:AB$283,RF_TCO!$AV$146:$AV$283,'Total Cost of Ownership_EPC+'!$C38,RF_TCO!$AW$146:$AW$283,'Total Cost of Ownership_EPC+'!$D$34)</f>
        <v>0</v>
      </c>
      <c r="Z38" s="3064">
        <f>SUMIFS(RF_TCO!AC$146:AC$283,RF_TCO!$AV$146:$AV$283,'Total Cost of Ownership_EPC+'!$C38,RF_TCO!$AW$146:$AW$283,'Total Cost of Ownership_EPC+'!$D$34)</f>
        <v>0</v>
      </c>
      <c r="AA38" s="3064">
        <f>SUMIFS(RF_TCO!AD$146:AD$283,RF_TCO!$AV$146:$AV$283,'Total Cost of Ownership_EPC+'!$C38,RF_TCO!$AW$146:$AW$283,'Total Cost of Ownership_EPC+'!$D$34)</f>
        <v>0</v>
      </c>
      <c r="AB38" s="3064">
        <f>SUMIFS(RF_TCO!AE$146:AE$283,RF_TCO!$AV$146:$AV$283,'Total Cost of Ownership_EPC+'!$C38,RF_TCO!$AW$146:$AW$283,'Total Cost of Ownership_EPC+'!$D$34)</f>
        <v>0</v>
      </c>
      <c r="AC38" s="3064">
        <f>SUMIFS(RF_TCO!AF$146:AF$283,RF_TCO!$AV$146:$AV$283,'Total Cost of Ownership_EPC+'!$C38,RF_TCO!$AW$146:$AW$283,'Total Cost of Ownership_EPC+'!$D$34)</f>
        <v>0</v>
      </c>
      <c r="AD38" s="3064">
        <f>SUMIFS(RF_TCO!AG$146:AG$283,RF_TCO!$AV$146:$AV$283,'Total Cost of Ownership_EPC+'!$C38,RF_TCO!$AW$146:$AW$283,'Total Cost of Ownership_EPC+'!$D$34)</f>
        <v>0</v>
      </c>
      <c r="AE38" s="3064">
        <f>SUMIFS(RF_TCO!AH$146:AH$283,RF_TCO!$AV$146:$AV$283,'Total Cost of Ownership_EPC+'!$C38,RF_TCO!$AW$146:$AW$283,'Total Cost of Ownership_EPC+'!$D$34)</f>
        <v>0</v>
      </c>
      <c r="AF38" s="3064">
        <f>SUMIFS(RF_TCO!AI$146:AI$283,RF_TCO!$AV$146:$AV$283,'Total Cost of Ownership_EPC+'!$C38,RF_TCO!$AW$146:$AW$283,'Total Cost of Ownership_EPC+'!$D$34)</f>
        <v>0</v>
      </c>
      <c r="AG38" s="3064">
        <f>SUMIFS(RF_TCO!AJ$146:AJ$283,RF_TCO!$AV$146:$AV$283,'Total Cost of Ownership_EPC+'!$C38,RF_TCO!$AW$146:$AW$283,'Total Cost of Ownership_EPC+'!$D$34)</f>
        <v>0</v>
      </c>
      <c r="AH38" s="3064">
        <f>SUMIFS(RF_TCO!AK$146:AK$283,RF_TCO!$AV$146:$AV$283,'Total Cost of Ownership_EPC+'!$C38,RF_TCO!$AW$146:$AW$283,'Total Cost of Ownership_EPC+'!$D$34)</f>
        <v>0</v>
      </c>
      <c r="AI38" s="3064">
        <f>SUMIFS(RF_TCO!AL$146:AL$283,RF_TCO!$AV$146:$AV$283,'Total Cost of Ownership_EPC+'!$C38,RF_TCO!$AW$146:$AW$283,'Total Cost of Ownership_EPC+'!$D$34)</f>
        <v>0</v>
      </c>
      <c r="AJ38" s="3064">
        <f>SUMIFS(RF_TCO!AM$146:AM$283,RF_TCO!$AV$146:$AV$283,'Total Cost of Ownership_EPC+'!$C38,RF_TCO!$AW$146:$AW$283,'Total Cost of Ownership_EPC+'!$D$34)</f>
        <v>0</v>
      </c>
      <c r="AK38" s="3064">
        <f>SUMIFS(RF_TCO!AN$146:AN$283,RF_TCO!$AV$146:$AV$283,'Total Cost of Ownership_EPC+'!$C38,RF_TCO!$AW$146:$AW$283,'Total Cost of Ownership_EPC+'!$D$34)</f>
        <v>0</v>
      </c>
      <c r="AL38" s="3064">
        <f>SUMIFS(RF_TCO!AO$146:AO$283,RF_TCO!$AV$146:$AV$283,'Total Cost of Ownership_EPC+'!$C38,RF_TCO!$AW$146:$AW$283,'Total Cost of Ownership_EPC+'!$D$34)</f>
        <v>0</v>
      </c>
      <c r="AM38" s="3257">
        <f>SUMIFS(RF_TCO!AP$146:AP$283,RF_TCO!$AV$146:$AV$283,'Total Cost of Ownership_EPC+'!$C38,RF_TCO!$AW$146:$AW$283,'Total Cost of Ownership_EPC+'!$D$34)</f>
        <v>0</v>
      </c>
      <c r="AN38" s="3064">
        <f>SUMIFS(RF_TCO!AQ$146:AQ$283,RF_TCO!$AV$146:$AV$283,'Total Cost of Ownership_EPC+'!$C38,RF_TCO!$AW$146:$AW$283,'Total Cost of Ownership_EPC+'!$D$34)</f>
        <v>0</v>
      </c>
      <c r="AO38" s="3064">
        <f>SUMIFS(RF_TCO!AR$146:AR$283,RF_TCO!$AV$146:$AV$283,'Total Cost of Ownership_EPC+'!$C38,RF_TCO!$AW$146:$AW$283,'Total Cost of Ownership_EPC+'!$D$34)</f>
        <v>0</v>
      </c>
    </row>
    <row r="39" spans="2:41" ht="15" customHeight="1">
      <c r="B39" s="8" t="s">
        <v>21</v>
      </c>
      <c r="C39" s="21">
        <v>3</v>
      </c>
      <c r="D39" s="3120" t="s">
        <v>57</v>
      </c>
      <c r="E39" s="3062">
        <f t="shared" si="7"/>
        <v>-115025.48575765388</v>
      </c>
      <c r="I39" s="3064">
        <f>SUMIFS(RF_TCO!L$146:L$283,RF_TCO!$AV$146:$AV$283,'Total Cost of Ownership_EPC+'!$C39,RF_TCO!$AW$146:$AW$283,'Total Cost of Ownership_EPC+'!$D$34)</f>
        <v>-18481.689142175335</v>
      </c>
      <c r="J39" s="3064">
        <f>SUMIFS(RF_TCO!M$146:M$283,RF_TCO!$AV$146:$AV$283,'Total Cost of Ownership_EPC+'!$C39,RF_TCO!$AW$146:$AW$283,'Total Cost of Ownership_EPC+'!$D$34)</f>
        <v>-96543.796615478539</v>
      </c>
      <c r="K39" s="3064">
        <f>SUMIFS(RF_TCO!N$146:N$283,RF_TCO!$AV$146:$AV$283,'Total Cost of Ownership_EPC+'!$C39,RF_TCO!$AW$146:$AW$283,'Total Cost of Ownership_EPC+'!$D$34)</f>
        <v>0</v>
      </c>
      <c r="L39" s="3064">
        <f>SUMIFS(RF_TCO!O$146:O$283,RF_TCO!$AV$146:$AV$283,'Total Cost of Ownership_EPC+'!$C39,RF_TCO!$AW$146:$AW$283,'Total Cost of Ownership_EPC+'!$D$34)</f>
        <v>0</v>
      </c>
      <c r="M39" s="3064">
        <f>SUMIFS(RF_TCO!P$146:P$283,RF_TCO!$AV$146:$AV$283,'Total Cost of Ownership_EPC+'!$C39,RF_TCO!$AW$146:$AW$283,'Total Cost of Ownership_EPC+'!$D$34)</f>
        <v>0</v>
      </c>
      <c r="N39" s="3064">
        <f>SUMIFS(RF_TCO!Q$146:Q$283,RF_TCO!$AV$146:$AV$283,'Total Cost of Ownership_EPC+'!$C39,RF_TCO!$AW$146:$AW$283,'Total Cost of Ownership_EPC+'!$D$34)</f>
        <v>0</v>
      </c>
      <c r="O39" s="3064">
        <f>SUMIFS(RF_TCO!R$146:R$283,RF_TCO!$AV$146:$AV$283,'Total Cost of Ownership_EPC+'!$C39,RF_TCO!$AW$146:$AW$283,'Total Cost of Ownership_EPC+'!$D$34)</f>
        <v>0</v>
      </c>
      <c r="P39" s="3064">
        <f>SUMIFS(RF_TCO!S$146:S$283,RF_TCO!$AV$146:$AV$283,'Total Cost of Ownership_EPC+'!$C39,RF_TCO!$AW$146:$AW$283,'Total Cost of Ownership_EPC+'!$D$34)</f>
        <v>0</v>
      </c>
      <c r="Q39" s="3064">
        <f>SUMIFS(RF_TCO!T$146:T$283,RF_TCO!$AV$146:$AV$283,'Total Cost of Ownership_EPC+'!$C39,RF_TCO!$AW$146:$AW$283,'Total Cost of Ownership_EPC+'!$D$34)</f>
        <v>0</v>
      </c>
      <c r="R39" s="3064">
        <f>SUMIFS(RF_TCO!U$146:U$283,RF_TCO!$AV$146:$AV$283,'Total Cost of Ownership_EPC+'!$C39,RF_TCO!$AW$146:$AW$283,'Total Cost of Ownership_EPC+'!$D$34)</f>
        <v>0</v>
      </c>
      <c r="S39" s="3244">
        <f>SUMIFS(RF_TCO!V$146:V$283,RF_TCO!$AV$146:$AV$283,'Total Cost of Ownership_EPC+'!$C39,RF_TCO!$AW$146:$AW$283,'Total Cost of Ownership_EPC+'!$D$34)</f>
        <v>0</v>
      </c>
      <c r="T39" s="3232">
        <f>SUMIFS(RF_TCO!W$146:W$283,RF_TCO!$AV$146:$AV$283,'Total Cost of Ownership_EPC+'!$C39,RF_TCO!$AW$146:$AW$283,'Total Cost of Ownership_EPC+'!$D$34)</f>
        <v>0</v>
      </c>
      <c r="U39" s="3064">
        <f>SUMIFS(RF_TCO!X$146:X$283,RF_TCO!$AV$146:$AV$283,'Total Cost of Ownership_EPC+'!$C39,RF_TCO!$AW$146:$AW$283,'Total Cost of Ownership_EPC+'!$D$34)</f>
        <v>0</v>
      </c>
      <c r="V39" s="3064">
        <f>SUMIFS(RF_TCO!Y$146:Y$283,RF_TCO!$AV$146:$AV$283,'Total Cost of Ownership_EPC+'!$C39,RF_TCO!$AW$146:$AW$283,'Total Cost of Ownership_EPC+'!$D$34)</f>
        <v>0</v>
      </c>
      <c r="W39" s="3064">
        <f>SUMIFS(RF_TCO!Z$146:Z$283,RF_TCO!$AV$146:$AV$283,'Total Cost of Ownership_EPC+'!$C39,RF_TCO!$AW$146:$AW$283,'Total Cost of Ownership_EPC+'!$D$34)</f>
        <v>0</v>
      </c>
      <c r="X39" s="3064">
        <f>SUMIFS(RF_TCO!AA$146:AA$283,RF_TCO!$AV$146:$AV$283,'Total Cost of Ownership_EPC+'!$C39,RF_TCO!$AW$146:$AW$283,'Total Cost of Ownership_EPC+'!$D$34)</f>
        <v>0</v>
      </c>
      <c r="Y39" s="3064">
        <f>SUMIFS(RF_TCO!AB$146:AB$283,RF_TCO!$AV$146:$AV$283,'Total Cost of Ownership_EPC+'!$C39,RF_TCO!$AW$146:$AW$283,'Total Cost of Ownership_EPC+'!$D$34)</f>
        <v>0</v>
      </c>
      <c r="Z39" s="3064">
        <f>SUMIFS(RF_TCO!AC$146:AC$283,RF_TCO!$AV$146:$AV$283,'Total Cost of Ownership_EPC+'!$C39,RF_TCO!$AW$146:$AW$283,'Total Cost of Ownership_EPC+'!$D$34)</f>
        <v>0</v>
      </c>
      <c r="AA39" s="3064">
        <f>SUMIFS(RF_TCO!AD$146:AD$283,RF_TCO!$AV$146:$AV$283,'Total Cost of Ownership_EPC+'!$C39,RF_TCO!$AW$146:$AW$283,'Total Cost of Ownership_EPC+'!$D$34)</f>
        <v>0</v>
      </c>
      <c r="AB39" s="3064">
        <f>SUMIFS(RF_TCO!AE$146:AE$283,RF_TCO!$AV$146:$AV$283,'Total Cost of Ownership_EPC+'!$C39,RF_TCO!$AW$146:$AW$283,'Total Cost of Ownership_EPC+'!$D$34)</f>
        <v>0</v>
      </c>
      <c r="AC39" s="3064">
        <f>SUMIFS(RF_TCO!AF$146:AF$283,RF_TCO!$AV$146:$AV$283,'Total Cost of Ownership_EPC+'!$C39,RF_TCO!$AW$146:$AW$283,'Total Cost of Ownership_EPC+'!$D$34)</f>
        <v>0</v>
      </c>
      <c r="AD39" s="3064">
        <f>SUMIFS(RF_TCO!AG$146:AG$283,RF_TCO!$AV$146:$AV$283,'Total Cost of Ownership_EPC+'!$C39,RF_TCO!$AW$146:$AW$283,'Total Cost of Ownership_EPC+'!$D$34)</f>
        <v>0</v>
      </c>
      <c r="AE39" s="3064">
        <f>SUMIFS(RF_TCO!AH$146:AH$283,RF_TCO!$AV$146:$AV$283,'Total Cost of Ownership_EPC+'!$C39,RF_TCO!$AW$146:$AW$283,'Total Cost of Ownership_EPC+'!$D$34)</f>
        <v>0</v>
      </c>
      <c r="AF39" s="3064">
        <f>SUMIFS(RF_TCO!AI$146:AI$283,RF_TCO!$AV$146:$AV$283,'Total Cost of Ownership_EPC+'!$C39,RF_TCO!$AW$146:$AW$283,'Total Cost of Ownership_EPC+'!$D$34)</f>
        <v>0</v>
      </c>
      <c r="AG39" s="3064">
        <f>SUMIFS(RF_TCO!AJ$146:AJ$283,RF_TCO!$AV$146:$AV$283,'Total Cost of Ownership_EPC+'!$C39,RF_TCO!$AW$146:$AW$283,'Total Cost of Ownership_EPC+'!$D$34)</f>
        <v>0</v>
      </c>
      <c r="AH39" s="3064">
        <f>SUMIFS(RF_TCO!AK$146:AK$283,RF_TCO!$AV$146:$AV$283,'Total Cost of Ownership_EPC+'!$C39,RF_TCO!$AW$146:$AW$283,'Total Cost of Ownership_EPC+'!$D$34)</f>
        <v>0</v>
      </c>
      <c r="AI39" s="3064">
        <f>SUMIFS(RF_TCO!AL$146:AL$283,RF_TCO!$AV$146:$AV$283,'Total Cost of Ownership_EPC+'!$C39,RF_TCO!$AW$146:$AW$283,'Total Cost of Ownership_EPC+'!$D$34)</f>
        <v>0</v>
      </c>
      <c r="AJ39" s="3064">
        <f>SUMIFS(RF_TCO!AM$146:AM$283,RF_TCO!$AV$146:$AV$283,'Total Cost of Ownership_EPC+'!$C39,RF_TCO!$AW$146:$AW$283,'Total Cost of Ownership_EPC+'!$D$34)</f>
        <v>0</v>
      </c>
      <c r="AK39" s="3064">
        <f>SUMIFS(RF_TCO!AN$146:AN$283,RF_TCO!$AV$146:$AV$283,'Total Cost of Ownership_EPC+'!$C39,RF_TCO!$AW$146:$AW$283,'Total Cost of Ownership_EPC+'!$D$34)</f>
        <v>0</v>
      </c>
      <c r="AL39" s="3064">
        <f>SUMIFS(RF_TCO!AO$146:AO$283,RF_TCO!$AV$146:$AV$283,'Total Cost of Ownership_EPC+'!$C39,RF_TCO!$AW$146:$AW$283,'Total Cost of Ownership_EPC+'!$D$34)</f>
        <v>0</v>
      </c>
      <c r="AM39" s="3257">
        <f>SUMIFS(RF_TCO!AP$146:AP$283,RF_TCO!$AV$146:$AV$283,'Total Cost of Ownership_EPC+'!$C39,RF_TCO!$AW$146:$AW$283,'Total Cost of Ownership_EPC+'!$D$34)</f>
        <v>0</v>
      </c>
      <c r="AN39" s="3064">
        <f>SUMIFS(RF_TCO!AQ$146:AQ$283,RF_TCO!$AV$146:$AV$283,'Total Cost of Ownership_EPC+'!$C39,RF_TCO!$AW$146:$AW$283,'Total Cost of Ownership_EPC+'!$D$34)</f>
        <v>0</v>
      </c>
      <c r="AO39" s="3064">
        <f>SUMIFS(RF_TCO!AR$146:AR$283,RF_TCO!$AV$146:$AV$283,'Total Cost of Ownership_EPC+'!$C39,RF_TCO!$AW$146:$AW$283,'Total Cost of Ownership_EPC+'!$D$34)</f>
        <v>0</v>
      </c>
    </row>
    <row r="40" spans="2:41" ht="15" customHeight="1">
      <c r="B40" s="8" t="s">
        <v>21</v>
      </c>
      <c r="C40" s="21">
        <v>4</v>
      </c>
      <c r="D40" s="3121" t="s">
        <v>123</v>
      </c>
      <c r="E40" s="3062">
        <f t="shared" si="7"/>
        <v>-2219700.0977600887</v>
      </c>
      <c r="I40" s="3061">
        <f>SUMIFS(RF_TCO!L$146:L$283,RF_TCO!$AV$146:$AV$283,'Total Cost of Ownership_ NO EPC'!$C42,RF_TCO!$AW$146:$AW$283,'Total Cost of Ownership_ NO EPC'!$D$36)</f>
        <v>-59063.403458524001</v>
      </c>
      <c r="J40" s="3061">
        <f>SUMIFS(RF_TCO!M$146:M$283,RF_TCO!$AV$146:$AV$283,'Total Cost of Ownership_ NO EPC'!$C42,RF_TCO!$AW$146:$AW$283,'Total Cost of Ownership_ NO EPC'!$D$36)</f>
        <v>-60225.341686562606</v>
      </c>
      <c r="K40" s="3061">
        <f>SUMIFS(RF_TCO!N$146:N$283,RF_TCO!$AV$146:$AV$283,'Total Cost of Ownership_ NO EPC'!$C42,RF_TCO!$AW$146:$AW$283,'Total Cost of Ownership_ NO EPC'!$D$36)</f>
        <v>-61410.138408469153</v>
      </c>
      <c r="L40" s="3061">
        <f>SUMIFS(RF_TCO!O$146:O$283,RF_TCO!$AV$146:$AV$283,'Total Cost of Ownership_ NO EPC'!$C42,RF_TCO!$AW$146:$AW$283,'Total Cost of Ownership_ NO EPC'!$D$36)</f>
        <v>-62618.243313159401</v>
      </c>
      <c r="M40" s="3061">
        <f>SUMIFS(RF_TCO!P$146:P$283,RF_TCO!$AV$146:$AV$283,'Total Cost of Ownership_ NO EPC'!$C42,RF_TCO!$AW$146:$AW$283,'Total Cost of Ownership_ NO EPC'!$D$36)</f>
        <v>-63850.114936156468</v>
      </c>
      <c r="N40" s="3061">
        <f>SUMIFS(RF_TCO!Q$146:Q$283,RF_TCO!$AV$146:$AV$283,'Total Cost of Ownership_ NO EPC'!$C42,RF_TCO!$AW$146:$AW$283,'Total Cost of Ownership_ NO EPC'!$D$36)</f>
        <v>-65106.220833627754</v>
      </c>
      <c r="O40" s="3061">
        <f>SUMIFS(RF_TCO!R$146:R$283,RF_TCO!$AV$146:$AV$283,'Total Cost of Ownership_ NO EPC'!$C42,RF_TCO!$AW$146:$AW$283,'Total Cost of Ownership_ NO EPC'!$D$36)</f>
        <v>-66387.037759845669</v>
      </c>
      <c r="P40" s="3061">
        <f>SUMIFS(RF_TCO!S$146:S$283,RF_TCO!$AV$146:$AV$283,'Total Cost of Ownership_ NO EPC'!$C42,RF_TCO!$AW$146:$AW$283,'Total Cost of Ownership_ NO EPC'!$D$36)</f>
        <v>-67693.051848139352</v>
      </c>
      <c r="Q40" s="3061">
        <f>SUMIFS(RF_TCO!T$146:T$283,RF_TCO!$AV$146:$AV$283,'Total Cost of Ownership_ NO EPC'!$C42,RF_TCO!$AW$146:$AW$283,'Total Cost of Ownership_ NO EPC'!$D$36)</f>
        <v>-69024.758795406393</v>
      </c>
      <c r="R40" s="3061">
        <f>SUMIFS(RF_TCO!U$146:U$283,RF_TCO!$AV$146:$AV$283,'Total Cost of Ownership_ NO EPC'!$C42,RF_TCO!$AW$146:$AW$283,'Total Cost of Ownership_ NO EPC'!$D$36)</f>
        <v>-70382.664050254214</v>
      </c>
      <c r="S40" s="3061">
        <f>SUMIFS(RF_TCO!V$146:V$283,RF_TCO!$AV$146:$AV$283,'Total Cost of Ownership_ NO EPC'!$C42,RF_TCO!$AW$146:$AW$283,'Total Cost of Ownership_ NO EPC'!$D$36)</f>
        <v>-64989.538433745271</v>
      </c>
      <c r="T40" s="3061">
        <f>SUMIFS(RF_TCO!W$146:W$283,RF_TCO!$AV$146:$AV$283,'Total Cost of Ownership_ NO EPC'!$C42,RF_TCO!$AW$146:$AW$283,'Total Cost of Ownership_ NO EPC'!$D$36)</f>
        <v>-66268.05989893277</v>
      </c>
      <c r="U40" s="3061">
        <f>SUMIFS(RF_TCO!X$146:X$283,RF_TCO!$AV$146:$AV$283,'Total Cost of Ownership_ NO EPC'!$C42,RF_TCO!$AW$146:$AW$283,'Total Cost of Ownership_ NO EPC'!$D$36)</f>
        <v>-67571.733368217232</v>
      </c>
      <c r="V40" s="3061">
        <f>SUMIFS(RF_TCO!Y$146:Y$283,RF_TCO!$AV$146:$AV$283,'Total Cost of Ownership_ NO EPC'!$C42,RF_TCO!$AW$146:$AW$283,'Total Cost of Ownership_ NO EPC'!$D$36)</f>
        <v>-68901.053650115617</v>
      </c>
      <c r="W40" s="3061">
        <f>SUMIFS(RF_TCO!Z$146:Z$283,RF_TCO!$AV$146:$AV$283,'Total Cost of Ownership_ NO EPC'!$C42,RF_TCO!$AW$146:$AW$283,'Total Cost of Ownership_ NO EPC'!$D$36)</f>
        <v>-70256.525287377881</v>
      </c>
      <c r="X40" s="3061">
        <f>SUMIFS(RF_TCO!AA$146:AA$283,RF_TCO!$AV$146:$AV$283,'Total Cost of Ownership_ NO EPC'!$C42,RF_TCO!$AW$146:$AW$283,'Total Cost of Ownership_ NO EPC'!$D$36)</f>
        <v>-71638.66274848592</v>
      </c>
      <c r="Y40" s="3061">
        <f>SUMIFS(RF_TCO!AB$146:AB$283,RF_TCO!$AV$146:$AV$283,'Total Cost of Ownership_ NO EPC'!$C42,RF_TCO!$AW$146:$AW$283,'Total Cost of Ownership_ NO EPC'!$D$36)</f>
        <v>-73047.99062291978</v>
      </c>
      <c r="Z40" s="3061">
        <f>SUMIFS(RF_TCO!AC$146:AC$283,RF_TCO!$AV$146:$AV$283,'Total Cost of Ownership_ NO EPC'!$C42,RF_TCO!$AW$146:$AW$283,'Total Cost of Ownership_ NO EPC'!$D$36)</f>
        <v>-74485.043820265229</v>
      </c>
      <c r="AA40" s="3061">
        <f>SUMIFS(RF_TCO!AD$146:AD$283,RF_TCO!$AV$146:$AV$283,'Total Cost of Ownership_ NO EPC'!$C42,RF_TCO!$AW$146:$AW$283,'Total Cost of Ownership_ NO EPC'!$D$36)</f>
        <v>-75950.367773238439</v>
      </c>
      <c r="AB40" s="3061">
        <f>SUMIFS(RF_TCO!AE$146:AE$283,RF_TCO!$AV$146:$AV$283,'Total Cost of Ownership_ NO EPC'!$C42,RF_TCO!$AW$146:$AW$283,'Total Cost of Ownership_ NO EPC'!$D$36)</f>
        <v>-77444.518644704687</v>
      </c>
      <c r="AC40" s="3061">
        <f>SUMIFS(RF_TCO!AF$146:AF$283,RF_TCO!$AV$146:$AV$283,'Total Cost of Ownership_ NO EPC'!$C42,RF_TCO!$AW$146:$AW$283,'Total Cost of Ownership_ NO EPC'!$D$36)</f>
        <v>-78968.063538769609</v>
      </c>
      <c r="AD40" s="3061">
        <f>SUMIFS(RF_TCO!AG$146:AG$283,RF_TCO!$AV$146:$AV$283,'Total Cost of Ownership_ NO EPC'!$C42,RF_TCO!$AW$146:$AW$283,'Total Cost of Ownership_ NO EPC'!$D$36)</f>
        <v>-80521.580716023207</v>
      </c>
      <c r="AE40" s="3061">
        <f>SUMIFS(RF_TCO!AH$146:AH$283,RF_TCO!$AV$146:$AV$283,'Total Cost of Ownership_ NO EPC'!$C42,RF_TCO!$AW$146:$AW$283,'Total Cost of Ownership_ NO EPC'!$D$36)</f>
        <v>-82105.659813018428</v>
      </c>
      <c r="AF40" s="3061">
        <f>SUMIFS(RF_TCO!AI$146:AI$283,RF_TCO!$AV$146:$AV$283,'Total Cost of Ownership_ NO EPC'!$C42,RF_TCO!$AW$146:$AW$283,'Total Cost of Ownership_ NO EPC'!$D$36)</f>
        <v>-83720.90206606724</v>
      </c>
      <c r="AG40" s="3061">
        <f>SUMIFS(RF_TCO!AJ$146:AJ$283,RF_TCO!$AV$146:$AV$283,'Total Cost of Ownership_ NO EPC'!$C42,RF_TCO!$AW$146:$AW$283,'Total Cost of Ownership_ NO EPC'!$D$36)</f>
        <v>-85367.920539439714</v>
      </c>
      <c r="AH40" s="3061">
        <f>SUMIFS(RF_TCO!AK$146:AK$283,RF_TCO!$AV$146:$AV$283,'Total Cost of Ownership_ NO EPC'!$C42,RF_TCO!$AW$146:$AW$283,'Total Cost of Ownership_ NO EPC'!$D$36)</f>
        <v>-87047.340358051966</v>
      </c>
      <c r="AI40" s="3061">
        <f>SUMIFS(RF_TCO!AL$146:AL$283,RF_TCO!$AV$146:$AV$283,'Total Cost of Ownership_ NO EPC'!$C42,RF_TCO!$AW$146:$AW$283,'Total Cost of Ownership_ NO EPC'!$D$36)</f>
        <v>-88759.798944732174</v>
      </c>
      <c r="AJ40" s="3061">
        <f>SUMIFS(RF_TCO!AM$146:AM$283,RF_TCO!$AV$146:$AV$283,'Total Cost of Ownership_ NO EPC'!$C42,RF_TCO!$AW$146:$AW$283,'Total Cost of Ownership_ NO EPC'!$D$36)</f>
        <v>-90505.946262154001</v>
      </c>
      <c r="AK40" s="3061">
        <f>SUMIFS(RF_TCO!AN$146:AN$283,RF_TCO!$AV$146:$AV$283,'Total Cost of Ownership_ NO EPC'!$C42,RF_TCO!$AW$146:$AW$283,'Total Cost of Ownership_ NO EPC'!$D$36)</f>
        <v>-92286.445059529477</v>
      </c>
      <c r="AL40" s="3061">
        <f>SUMIFS(RF_TCO!AO$146:AO$283,RF_TCO!$AV$146:$AV$283,'Total Cost of Ownership_ NO EPC'!$C42,RF_TCO!$AW$146:$AW$283,'Total Cost of Ownership_ NO EPC'!$D$36)</f>
        <v>-94101.971124155098</v>
      </c>
      <c r="AM40" s="3257">
        <f>SUMIFS(RF_TCO!AP$146:AP$283,RF_TCO!$AV$146:$AV$283,'Total Cost of Ownership_EPC+'!$C40,RF_TCO!$AW$146:$AW$283,'Total Cost of Ownership_EPC+'!$D$34)</f>
        <v>0</v>
      </c>
      <c r="AN40" s="3064">
        <f>SUMIFS(RF_TCO!AQ$146:AQ$283,RF_TCO!$AV$146:$AV$283,'Total Cost of Ownership_EPC+'!$C40,RF_TCO!$AW$146:$AW$283,'Total Cost of Ownership_EPC+'!$D$34)</f>
        <v>0</v>
      </c>
      <c r="AO40" s="3064">
        <f>SUMIFS(RF_TCO!AR$146:AR$283,RF_TCO!$AV$146:$AV$283,'Total Cost of Ownership_EPC+'!$C40,RF_TCO!$AW$146:$AW$283,'Total Cost of Ownership_EPC+'!$D$34)</f>
        <v>0</v>
      </c>
    </row>
    <row r="41" spans="2:41" ht="15" customHeight="1">
      <c r="B41" s="8" t="s">
        <v>21</v>
      </c>
      <c r="C41" s="21" t="s">
        <v>62</v>
      </c>
      <c r="D41" s="3122" t="s">
        <v>63</v>
      </c>
      <c r="E41" s="3062">
        <f t="shared" si="7"/>
        <v>-300039.1903288911</v>
      </c>
      <c r="I41" s="3064">
        <f>SUMIFS(RF_TCO!L$146:L$283,RF_TCO!$AV$146:$AV$283,'Total Cost of Ownership_EPC+'!$C41,RF_TCO!$AW$146:$AW$283,'Total Cost of Ownership_EPC+'!$D$34)</f>
        <v>-7433.9268519091529</v>
      </c>
      <c r="J41" s="3064">
        <f>SUMIFS(RF_TCO!M$146:M$283,RF_TCO!$AV$146:$AV$283,'Total Cost of Ownership_EPC+'!$C41,RF_TCO!$AW$146:$AW$283,'Total Cost of Ownership_EPC+'!$D$34)</f>
        <v>-7580.1724674321658</v>
      </c>
      <c r="K41" s="3064">
        <f>SUMIFS(RF_TCO!N$146:N$283,RF_TCO!$AV$146:$AV$283,'Total Cost of Ownership_EPC+'!$C41,RF_TCO!$AW$146:$AW$283,'Total Cost of Ownership_EPC+'!$D$34)</f>
        <v>-7729.2951330641945</v>
      </c>
      <c r="L41" s="3064">
        <f>SUMIFS(RF_TCO!O$146:O$283,RF_TCO!$AV$146:$AV$283,'Total Cost of Ownership_EPC+'!$C41,RF_TCO!$AW$146:$AW$283,'Total Cost of Ownership_EPC+'!$D$34)</f>
        <v>-7881.351448227384</v>
      </c>
      <c r="M41" s="3064">
        <f>SUMIFS(RF_TCO!P$146:P$283,RF_TCO!$AV$146:$AV$283,'Total Cost of Ownership_EPC+'!$C41,RF_TCO!$AW$146:$AW$283,'Total Cost of Ownership_EPC+'!$D$34)</f>
        <v>-8036.3991258088754</v>
      </c>
      <c r="N41" s="3064">
        <f>SUMIFS(RF_TCO!Q$146:Q$283,RF_TCO!$AV$146:$AV$283,'Total Cost of Ownership_EPC+'!$C41,RF_TCO!$AW$146:$AW$283,'Total Cost of Ownership_EPC+'!$D$34)</f>
        <v>-8194.4970140656969</v>
      </c>
      <c r="O41" s="3064">
        <f>SUMIFS(RF_TCO!R$146:R$283,RF_TCO!$AV$146:$AV$283,'Total Cost of Ownership_EPC+'!$C41,RF_TCO!$AW$146:$AW$283,'Total Cost of Ownership_EPC+'!$D$34)</f>
        <v>-8355.7051189605882</v>
      </c>
      <c r="P41" s="3064">
        <f>SUMIFS(RF_TCO!S$146:S$283,RF_TCO!$AV$146:$AV$283,'Total Cost of Ownership_EPC+'!$C41,RF_TCO!$AW$146:$AW$283,'Total Cost of Ownership_EPC+'!$D$34)</f>
        <v>-8520.0846269372305</v>
      </c>
      <c r="Q41" s="3064">
        <f>SUMIFS(RF_TCO!T$146:T$283,RF_TCO!$AV$146:$AV$283,'Total Cost of Ownership_EPC+'!$C41,RF_TCO!$AW$146:$AW$283,'Total Cost of Ownership_EPC+'!$D$34)</f>
        <v>-8687.6979281435251</v>
      </c>
      <c r="R41" s="3064">
        <f>SUMIFS(RF_TCO!U$146:U$283,RF_TCO!$AV$146:$AV$283,'Total Cost of Ownership_EPC+'!$C41,RF_TCO!$AW$146:$AW$283,'Total Cost of Ownership_EPC+'!$D$34)</f>
        <v>-8858.60864011173</v>
      </c>
      <c r="S41" s="3244">
        <f>SUMIFS(RF_TCO!V$146:V$283,RF_TCO!$AV$146:$AV$283,'Total Cost of Ownership_EPC+'!$C41,RF_TCO!$AW$146:$AW$283,'Total Cost of Ownership_EPC+'!$D$34)</f>
        <v>-9032.8816319044727</v>
      </c>
      <c r="T41" s="3232">
        <f>SUMIFS(RF_TCO!W$146:W$283,RF_TCO!$AV$146:$AV$283,'Total Cost of Ownership_EPC+'!$C41,RF_TCO!$AW$146:$AW$283,'Total Cost of Ownership_EPC+'!$D$34)</f>
        <v>-9210.5830487357562</v>
      </c>
      <c r="U41" s="3064">
        <f>SUMIFS(RF_TCO!X$146:X$283,RF_TCO!$AV$146:$AV$283,'Total Cost of Ownership_EPC+'!$C41,RF_TCO!$AW$146:$AW$283,'Total Cost of Ownership_EPC+'!$D$34)</f>
        <v>-9391.7803370763413</v>
      </c>
      <c r="V41" s="3064">
        <f>SUMIFS(RF_TCO!Y$146:Y$283,RF_TCO!$AV$146:$AV$283,'Total Cost of Ownership_EPC+'!$C41,RF_TCO!$AW$146:$AW$283,'Total Cost of Ownership_EPC+'!$D$34)</f>
        <v>-9576.542270253005</v>
      </c>
      <c r="W41" s="3064">
        <f>SUMIFS(RF_TCO!Z$146:Z$283,RF_TCO!$AV$146:$AV$283,'Total Cost of Ownership_EPC+'!$C41,RF_TCO!$AW$146:$AW$283,'Total Cost of Ownership_EPC+'!$D$34)</f>
        <v>-9764.9389745514363</v>
      </c>
      <c r="X41" s="3064">
        <f>SUMIFS(RF_TCO!AA$146:AA$283,RF_TCO!$AV$146:$AV$283,'Total Cost of Ownership_EPC+'!$C41,RF_TCO!$AW$146:$AW$283,'Total Cost of Ownership_EPC+'!$D$34)</f>
        <v>-9957.0419558326103</v>
      </c>
      <c r="Y41" s="3064">
        <f>SUMIFS(RF_TCO!AB$146:AB$283,RF_TCO!$AV$146:$AV$283,'Total Cost of Ownership_EPC+'!$C41,RF_TCO!$AW$146:$AW$283,'Total Cost of Ownership_EPC+'!$D$34)</f>
        <v>-10152.92412667281</v>
      </c>
      <c r="Z41" s="3064">
        <f>SUMIFS(RF_TCO!AC$146:AC$283,RF_TCO!$AV$146:$AV$283,'Total Cost of Ownership_EPC+'!$C41,RF_TCO!$AW$146:$AW$283,'Total Cost of Ownership_EPC+'!$D$34)</f>
        <v>-10352.659834037537</v>
      </c>
      <c r="AA41" s="3064">
        <f>SUMIFS(RF_TCO!AD$146:AD$283,RF_TCO!$AV$146:$AV$283,'Total Cost of Ownership_EPC+'!$C41,RF_TCO!$AW$146:$AW$283,'Total Cost of Ownership_EPC+'!$D$34)</f>
        <v>-10556.324887499874</v>
      </c>
      <c r="AB41" s="3064">
        <f>SUMIFS(RF_TCO!AE$146:AE$283,RF_TCO!$AV$146:$AV$283,'Total Cost of Ownership_EPC+'!$C41,RF_TCO!$AW$146:$AW$283,'Total Cost of Ownership_EPC+'!$D$34)</f>
        <v>-10763.996588013963</v>
      </c>
      <c r="AC41" s="3064">
        <f>SUMIFS(RF_TCO!AF$146:AF$283,RF_TCO!$AV$146:$AV$283,'Total Cost of Ownership_EPC+'!$C41,RF_TCO!$AW$146:$AW$283,'Total Cost of Ownership_EPC+'!$D$34)</f>
        <v>-10975.753757254528</v>
      </c>
      <c r="AD41" s="3064">
        <f>SUMIFS(RF_TCO!AG$146:AG$283,RF_TCO!$AV$146:$AV$283,'Total Cost of Ownership_EPC+'!$C41,RF_TCO!$AW$146:$AW$283,'Total Cost of Ownership_EPC+'!$D$34)</f>
        <v>-11191.676767533607</v>
      </c>
      <c r="AE41" s="3064">
        <f>SUMIFS(RF_TCO!AH$146:AH$283,RF_TCO!$AV$146:$AV$283,'Total Cost of Ownership_EPC+'!$C41,RF_TCO!$AW$146:$AW$283,'Total Cost of Ownership_EPC+'!$D$34)</f>
        <v>-11411.847572305813</v>
      </c>
      <c r="AF41" s="3064">
        <f>SUMIFS(RF_TCO!AI$146:AI$283,RF_TCO!$AV$146:$AV$283,'Total Cost of Ownership_EPC+'!$C41,RF_TCO!$AW$146:$AW$283,'Total Cost of Ownership_EPC+'!$D$34)</f>
        <v>-11636.349737273718</v>
      </c>
      <c r="AG41" s="3064">
        <f>SUMIFS(RF_TCO!AJ$146:AJ$283,RF_TCO!$AV$146:$AV$283,'Total Cost of Ownership_EPC+'!$C41,RF_TCO!$AW$146:$AW$283,'Total Cost of Ownership_EPC+'!$D$34)</f>
        <v>-11865.268472105179</v>
      </c>
      <c r="AH41" s="3064">
        <f>SUMIFS(RF_TCO!AK$146:AK$283,RF_TCO!$AV$146:$AV$283,'Total Cost of Ownership_EPC+'!$C41,RF_TCO!$AW$146:$AW$283,'Total Cost of Ownership_EPC+'!$D$34)</f>
        <v>-12098.690662774592</v>
      </c>
      <c r="AI41" s="3064">
        <f>SUMIFS(RF_TCO!AL$146:AL$283,RF_TCO!$AV$146:$AV$283,'Total Cost of Ownership_EPC+'!$C41,RF_TCO!$AW$146:$AW$283,'Total Cost of Ownership_EPC+'!$D$34)</f>
        <v>-12336.704904540449</v>
      </c>
      <c r="AJ41" s="3064">
        <f>SUMIFS(RF_TCO!AM$146:AM$283,RF_TCO!$AV$146:$AV$283,'Total Cost of Ownership_EPC+'!$C41,RF_TCO!$AW$146:$AW$283,'Total Cost of Ownership_EPC+'!$D$34)</f>
        <v>-12579.401535571591</v>
      </c>
      <c r="AK41" s="3064">
        <f>SUMIFS(RF_TCO!AN$146:AN$283,RF_TCO!$AV$146:$AV$283,'Total Cost of Ownership_EPC+'!$C41,RF_TCO!$AW$146:$AW$283,'Total Cost of Ownership_EPC+'!$D$34)</f>
        <v>-12826.872671235016</v>
      </c>
      <c r="AL41" s="3064">
        <f>SUMIFS(RF_TCO!AO$146:AO$283,RF_TCO!$AV$146:$AV$283,'Total Cost of Ownership_EPC+'!$C41,RF_TCO!$AW$146:$AW$283,'Total Cost of Ownership_EPC+'!$D$34)</f>
        <v>-13079.212239058219</v>
      </c>
      <c r="AM41" s="3257">
        <f>SUMIFS(RF_TCO!AP$146:AP$283,RF_TCO!$AV$146:$AV$283,'Total Cost of Ownership_EPC+'!$C41,RF_TCO!$AW$146:$AW$283,'Total Cost of Ownership_EPC+'!$D$34)</f>
        <v>0</v>
      </c>
      <c r="AN41" s="3064">
        <f>SUMIFS(RF_TCO!AQ$146:AQ$283,RF_TCO!$AV$146:$AV$283,'Total Cost of Ownership_EPC+'!$C41,RF_TCO!$AW$146:$AW$283,'Total Cost of Ownership_EPC+'!$D$34)</f>
        <v>0</v>
      </c>
      <c r="AO41" s="3064">
        <f>SUMIFS(RF_TCO!AR$146:AR$283,RF_TCO!$AV$146:$AV$283,'Total Cost of Ownership_EPC+'!$C41,RF_TCO!$AW$146:$AW$283,'Total Cost of Ownership_EPC+'!$D$34)</f>
        <v>0</v>
      </c>
    </row>
    <row r="42" spans="2:41" ht="15" customHeight="1">
      <c r="B42" s="8" t="s">
        <v>21</v>
      </c>
      <c r="C42" s="21" t="s">
        <v>64</v>
      </c>
      <c r="D42" s="3122" t="s">
        <v>65</v>
      </c>
      <c r="E42" s="3062">
        <f t="shared" ref="E42" si="8">SUM(I42:AO42)</f>
        <v>763626.22260195366</v>
      </c>
      <c r="I42" s="3064">
        <f>SUMIFS(RF_TCO!L$146:L$283,RF_TCO!$AV$146:$AV$283,'Total Cost of Ownership_EPC+'!$C42,RF_TCO!$AW$146:$AW$283,'Total Cost of Ownership_EPC+'!$D$34)</f>
        <v>18920</v>
      </c>
      <c r="J42" s="3064">
        <f>SUMIFS(RF_TCO!M$146:M$283,RF_TCO!$AV$146:$AV$283,'Total Cost of Ownership_EPC+'!$C42,RF_TCO!$AW$146:$AW$283,'Total Cost of Ownership_EPC+'!$D$34)</f>
        <v>19292.207999999999</v>
      </c>
      <c r="K42" s="3064">
        <f>SUMIFS(RF_TCO!N$146:N$283,RF_TCO!$AV$146:$AV$283,'Total Cost of Ownership_EPC+'!$C42,RF_TCO!$AW$146:$AW$283,'Total Cost of Ownership_EPC+'!$D$34)</f>
        <v>19671.738346472725</v>
      </c>
      <c r="L42" s="3064">
        <f>SUMIFS(RF_TCO!O$146:O$283,RF_TCO!$AV$146:$AV$283,'Total Cost of Ownership_EPC+'!$C42,RF_TCO!$AW$146:$AW$283,'Total Cost of Ownership_EPC+'!$D$34)</f>
        <v>20058.735089943333</v>
      </c>
      <c r="M42" s="3064">
        <f>SUMIFS(RF_TCO!P$146:P$283,RF_TCO!$AV$146:$AV$283,'Total Cost of Ownership_EPC+'!$C42,RF_TCO!$AW$146:$AW$283,'Total Cost of Ownership_EPC+'!$D$34)</f>
        <v>20453.345114803673</v>
      </c>
      <c r="N42" s="3064">
        <f>SUMIFS(RF_TCO!Q$146:Q$283,RF_TCO!$AV$146:$AV$283,'Total Cost of Ownership_EPC+'!$C42,RF_TCO!$AW$146:$AW$283,'Total Cost of Ownership_EPC+'!$D$34)</f>
        <v>20855.718195062174</v>
      </c>
      <c r="O42" s="3064">
        <f>SUMIFS(RF_TCO!R$146:R$283,RF_TCO!$AV$146:$AV$283,'Total Cost of Ownership_EPC+'!$C42,RF_TCO!$AW$146:$AW$283,'Total Cost of Ownership_EPC+'!$D$34)</f>
        <v>21266.007051190485</v>
      </c>
      <c r="P42" s="3064">
        <f>SUMIFS(RF_TCO!S$146:S$283,RF_TCO!$AV$146:$AV$283,'Total Cost of Ownership_EPC+'!$C42,RF_TCO!$AW$146:$AW$283,'Total Cost of Ownership_EPC+'!$D$34)</f>
        <v>21684.367408088448</v>
      </c>
      <c r="Q42" s="3064">
        <f>SUMIFS(RF_TCO!T$146:T$283,RF_TCO!$AV$146:$AV$283,'Total Cost of Ownership_EPC+'!$C42,RF_TCO!$AW$146:$AW$283,'Total Cost of Ownership_EPC+'!$D$34)</f>
        <v>22110.958054189392</v>
      </c>
      <c r="R42" s="3064">
        <f>SUMIFS(RF_TCO!U$146:U$283,RF_TCO!$AV$146:$AV$283,'Total Cost of Ownership_EPC+'!$C42,RF_TCO!$AW$146:$AW$283,'Total Cost of Ownership_EPC+'!$D$34)</f>
        <v>22545.940901728172</v>
      </c>
      <c r="S42" s="3244">
        <f>SUMIFS(RF_TCO!V$146:V$283,RF_TCO!$AV$146:$AV$283,'Total Cost of Ownership_EPC+'!$C42,RF_TCO!$AW$146:$AW$283,'Total Cost of Ownership_EPC+'!$D$34)</f>
        <v>22989.481048194895</v>
      </c>
      <c r="T42" s="3232">
        <f>SUMIFS(RF_TCO!W$146:W$283,RF_TCO!$AV$146:$AV$283,'Total Cost of Ownership_EPC+'!$C42,RF_TCO!$AW$146:$AW$283,'Total Cost of Ownership_EPC+'!$D$34)</f>
        <v>23441.746838997566</v>
      </c>
      <c r="U42" s="3064">
        <f>SUMIFS(RF_TCO!X$146:X$283,RF_TCO!$AV$146:$AV$283,'Total Cost of Ownership_EPC+'!$C42,RF_TCO!$AW$146:$AW$283,'Total Cost of Ownership_EPC+'!$D$34)</f>
        <v>23902.909931357484</v>
      </c>
      <c r="V42" s="3064">
        <f>SUMIFS(RF_TCO!Y$146:Y$283,RF_TCO!$AV$146:$AV$283,'Total Cost of Ownership_EPC+'!$C42,RF_TCO!$AW$146:$AW$283,'Total Cost of Ownership_EPC+'!$D$34)</f>
        <v>24373.14535946164</v>
      </c>
      <c r="W42" s="3064">
        <f>SUMIFS(RF_TCO!Z$146:Z$283,RF_TCO!$AV$146:$AV$283,'Total Cost of Ownership_EPC+'!$C42,RF_TCO!$AW$146:$AW$283,'Total Cost of Ownership_EPC+'!$D$34)</f>
        <v>24852.631600896868</v>
      </c>
      <c r="X42" s="3064">
        <f>SUMIFS(RF_TCO!AA$146:AA$283,RF_TCO!$AV$146:$AV$283,'Total Cost of Ownership_EPC+'!$C42,RF_TCO!$AW$146:$AW$283,'Total Cost of Ownership_EPC+'!$D$34)</f>
        <v>25341.550644390871</v>
      </c>
      <c r="Y42" s="3064">
        <f>SUMIFS(RF_TCO!AB$146:AB$283,RF_TCO!$AV$146:$AV$283,'Total Cost of Ownership_EPC+'!$C42,RF_TCO!$AW$146:$AW$283,'Total Cost of Ownership_EPC+'!$D$34)</f>
        <v>25840.088058885984</v>
      </c>
      <c r="Z42" s="3064">
        <f>SUMIFS(RF_TCO!AC$146:AC$283,RF_TCO!$AV$146:$AV$283,'Total Cost of Ownership_EPC+'!$C42,RF_TCO!$AW$146:$AW$283,'Total Cost of Ownership_EPC+'!$D$34)</f>
        <v>26348.433063971705</v>
      </c>
      <c r="AA42" s="3064">
        <f>SUMIFS(RF_TCO!AD$146:AD$283,RF_TCO!$AV$146:$AV$283,'Total Cost of Ownership_EPC+'!$C42,RF_TCO!$AW$146:$AW$283,'Total Cost of Ownership_EPC+'!$D$34)</f>
        <v>26866.778601702925</v>
      </c>
      <c r="AB42" s="3064">
        <f>SUMIFS(RF_TCO!AE$146:AE$283,RF_TCO!$AV$146:$AV$283,'Total Cost of Ownership_EPC+'!$C42,RF_TCO!$AW$146:$AW$283,'Total Cost of Ownership_EPC+'!$D$34)</f>
        <v>27395.321409830973</v>
      </c>
      <c r="AC42" s="3064">
        <f>SUMIFS(RF_TCO!AF$146:AF$283,RF_TCO!$AV$146:$AV$283,'Total Cost of Ownership_EPC+'!$C42,RF_TCO!$AW$146:$AW$283,'Total Cost of Ownership_EPC+'!$D$34)</f>
        <v>27934.262096475282</v>
      </c>
      <c r="AD42" s="3064">
        <f>SUMIFS(RF_TCO!AG$146:AG$283,RF_TCO!$AV$146:$AV$283,'Total Cost of Ownership_EPC+'!$C42,RF_TCO!$AW$146:$AW$283,'Total Cost of Ownership_EPC+'!$D$34)</f>
        <v>28483.805216264122</v>
      </c>
      <c r="AE42" s="3064">
        <f>SUMIFS(RF_TCO!AH$146:AH$283,RF_TCO!$AV$146:$AV$283,'Total Cost of Ownership_EPC+'!$C42,RF_TCO!$AW$146:$AW$283,'Total Cost of Ownership_EPC+'!$D$34)</f>
        <v>29044.159347973171</v>
      </c>
      <c r="AF42" s="3064">
        <f>SUMIFS(RF_TCO!AI$146:AI$283,RF_TCO!$AV$146:$AV$283,'Total Cost of Ownership_EPC+'!$C42,RF_TCO!$AW$146:$AW$283,'Total Cost of Ownership_EPC+'!$D$34)</f>
        <v>29615.537173691475</v>
      </c>
      <c r="AG42" s="3064">
        <f>SUMIFS(RF_TCO!AJ$146:AJ$283,RF_TCO!$AV$146:$AV$283,'Total Cost of Ownership_EPC+'!$C42,RF_TCO!$AW$146:$AW$283,'Total Cost of Ownership_EPC+'!$D$34)</f>
        <v>30198.15555954483</v>
      </c>
      <c r="AH42" s="3064">
        <f>SUMIFS(RF_TCO!AK$146:AK$283,RF_TCO!$AV$146:$AV$283,'Total Cost of Ownership_EPC+'!$C42,RF_TCO!$AW$146:$AW$283,'Total Cost of Ownership_EPC+'!$D$34)</f>
        <v>30792.235638007147</v>
      </c>
      <c r="AI42" s="3064">
        <f>SUMIFS(RF_TCO!AL$146:AL$283,RF_TCO!$AV$146:$AV$283,'Total Cost of Ownership_EPC+'!$C42,RF_TCO!$AW$146:$AW$283,'Total Cost of Ownership_EPC+'!$D$34)</f>
        <v>31398.002891831213</v>
      </c>
      <c r="AJ42" s="3064">
        <f>SUMIFS(RF_TCO!AM$146:AM$283,RF_TCO!$AV$146:$AV$283,'Total Cost of Ownership_EPC+'!$C42,RF_TCO!$AW$146:$AW$283,'Total Cost of Ownership_EPC+'!$D$34)</f>
        <v>32015.687239630512</v>
      </c>
      <c r="AK42" s="3064">
        <f>SUMIFS(RF_TCO!AN$146:AN$283,RF_TCO!$AV$146:$AV$283,'Total Cost of Ownership_EPC+'!$C42,RF_TCO!$AW$146:$AW$283,'Total Cost of Ownership_EPC+'!$D$34)</f>
        <v>32645.523123144696</v>
      </c>
      <c r="AL42" s="3064">
        <f>SUMIFS(RF_TCO!AO$146:AO$283,RF_TCO!$AV$146:$AV$283,'Total Cost of Ownership_EPC+'!$C42,RF_TCO!$AW$146:$AW$283,'Total Cost of Ownership_EPC+'!$D$34)</f>
        <v>33287.749596221831</v>
      </c>
      <c r="AM42" s="3257">
        <f>SUMIFS(RF_TCO!AP$146:AP$283,RF_TCO!$AV$146:$AV$283,'Total Cost of Ownership_EPC+'!$C42,RF_TCO!$AW$146:$AW$283,'Total Cost of Ownership_EPC+'!$D$34)</f>
        <v>0</v>
      </c>
      <c r="AN42" s="3064">
        <f>SUMIFS(RF_TCO!AQ$146:AQ$283,RF_TCO!$AV$146:$AV$283,'Total Cost of Ownership_EPC+'!$C42,RF_TCO!$AW$146:$AW$283,'Total Cost of Ownership_EPC+'!$D$34)</f>
        <v>0</v>
      </c>
      <c r="AO42" s="3064">
        <f>SUMIFS(RF_TCO!AR$146:AR$283,RF_TCO!$AV$146:$AV$283,'Total Cost of Ownership_EPC+'!$C42,RF_TCO!$AW$146:$AW$283,'Total Cost of Ownership_EPC+'!$D$34)</f>
        <v>0</v>
      </c>
    </row>
    <row r="43" spans="2:41" ht="15" customHeight="1">
      <c r="B43" s="8" t="s">
        <v>21</v>
      </c>
      <c r="C43" s="21">
        <v>6</v>
      </c>
      <c r="D43" s="3123" t="s">
        <v>66</v>
      </c>
      <c r="E43" s="3062">
        <f t="shared" si="7"/>
        <v>-2729334.814843562</v>
      </c>
      <c r="I43" s="3064">
        <f>SUMIFS(RF_TCO!L$146:L$283,RF_TCO!$AV$146:$AV$283,'Total Cost of Ownership_EPC+'!$C43,RF_TCO!$AW$146:$AW$283,'Total Cost of Ownership_EPC+'!$D$34)</f>
        <v>-67932.186230173975</v>
      </c>
      <c r="J43" s="3064">
        <f>SUMIFS(RF_TCO!M$146:M$283,RF_TCO!$AV$146:$AV$283,'Total Cost of Ownership_EPC+'!$C43,RF_TCO!$AW$146:$AW$283,'Total Cost of Ownership_EPC+'!$D$34)</f>
        <v>-69268.597602920301</v>
      </c>
      <c r="K43" s="3064">
        <f>SUMIFS(RF_TCO!N$146:N$283,RF_TCO!$AV$146:$AV$283,'Total Cost of Ownership_EPC+'!$C43,RF_TCO!$AW$146:$AW$283,'Total Cost of Ownership_EPC+'!$D$34)</f>
        <v>-71131.299832126839</v>
      </c>
      <c r="L43" s="3064">
        <f>SUMIFS(RF_TCO!O$146:O$283,RF_TCO!$AV$146:$AV$283,'Total Cost of Ownership_EPC+'!$C43,RF_TCO!$AW$146:$AW$283,'Total Cost of Ownership_EPC+'!$D$34)</f>
        <v>-71540.730130642492</v>
      </c>
      <c r="M43" s="3064">
        <f>SUMIFS(RF_TCO!P$146:P$283,RF_TCO!$AV$146:$AV$283,'Total Cost of Ownership_EPC+'!$C43,RF_TCO!$AW$146:$AW$283,'Total Cost of Ownership_EPC+'!$D$34)</f>
        <v>-72957.575886303501</v>
      </c>
      <c r="N43" s="3064">
        <f>SUMIFS(RF_TCO!Q$146:Q$283,RF_TCO!$AV$146:$AV$283,'Total Cost of Ownership_EPC+'!$C43,RF_TCO!$AW$146:$AW$283,'Total Cost of Ownership_EPC+'!$D$34)</f>
        <v>-74402.294862103139</v>
      </c>
      <c r="O43" s="3064">
        <f>SUMIFS(RF_TCO!R$146:R$283,RF_TCO!$AV$146:$AV$283,'Total Cost of Ownership_EPC+'!$C43,RF_TCO!$AW$146:$AW$283,'Total Cost of Ownership_EPC+'!$D$34)</f>
        <v>-75875.435400299422</v>
      </c>
      <c r="P43" s="3064">
        <f>SUMIFS(RF_TCO!S$146:S$283,RF_TCO!$AV$146:$AV$283,'Total Cost of Ownership_EPC+'!$C43,RF_TCO!$AW$146:$AW$283,'Total Cost of Ownership_EPC+'!$D$34)</f>
        <v>-77377.556630538034</v>
      </c>
      <c r="Q43" s="3064">
        <f>SUMIFS(RF_TCO!T$146:T$283,RF_TCO!$AV$146:$AV$283,'Total Cost of Ownership_EPC+'!$C43,RF_TCO!$AW$146:$AW$283,'Total Cost of Ownership_EPC+'!$D$34)</f>
        <v>-78909.228682069719</v>
      </c>
      <c r="R43" s="3064">
        <f>SUMIFS(RF_TCO!U$146:U$283,RF_TCO!$AV$146:$AV$283,'Total Cost of Ownership_EPC+'!$C43,RF_TCO!$AW$146:$AW$283,'Total Cost of Ownership_EPC+'!$D$34)</f>
        <v>-80471.032900142425</v>
      </c>
      <c r="S43" s="3244">
        <f>SUMIFS(RF_TCO!V$146:V$283,RF_TCO!$AV$146:$AV$283,'Total Cost of Ownership_EPC+'!$C43,RF_TCO!$AW$146:$AW$283,'Total Cost of Ownership_EPC+'!$D$34)</f>
        <v>-82063.562066650673</v>
      </c>
      <c r="T43" s="3232">
        <f>SUMIFS(RF_TCO!W$146:W$283,RF_TCO!$AV$146:$AV$283,'Total Cost of Ownership_EPC+'!$C43,RF_TCO!$AW$146:$AW$283,'Total Cost of Ownership_EPC+'!$D$34)</f>
        <v>-83687.420625125524</v>
      </c>
      <c r="U43" s="3064">
        <f>SUMIFS(RF_TCO!X$146:X$283,RF_TCO!$AV$146:$AV$283,'Total Cost of Ownership_EPC+'!$C43,RF_TCO!$AW$146:$AW$283,'Total Cost of Ownership_EPC+'!$D$34)</f>
        <v>-85343.224910150719</v>
      </c>
      <c r="V43" s="3064">
        <f>SUMIFS(RF_TCO!Y$146:Y$283,RF_TCO!$AV$146:$AV$283,'Total Cost of Ownership_EPC+'!$C43,RF_TCO!$AW$146:$AW$283,'Total Cost of Ownership_EPC+'!$D$34)</f>
        <v>-87031.603381292211</v>
      </c>
      <c r="W43" s="3064">
        <f>SUMIFS(RF_TCO!Z$146:Z$283,RF_TCO!$AV$146:$AV$283,'Total Cost of Ownership_EPC+'!$C43,RF_TCO!$AW$146:$AW$283,'Total Cost of Ownership_EPC+'!$D$34)</f>
        <v>-88753.196861629636</v>
      </c>
      <c r="X43" s="3064">
        <f>SUMIFS(RF_TCO!AA$146:AA$283,RF_TCO!$AV$146:$AV$283,'Total Cost of Ownership_EPC+'!$C43,RF_TCO!$AW$146:$AW$283,'Total Cost of Ownership_EPC+'!$D$34)</f>
        <v>-90508.658780980229</v>
      </c>
      <c r="Y43" s="3064">
        <f>SUMIFS(RF_TCO!AB$146:AB$283,RF_TCO!$AV$146:$AV$283,'Total Cost of Ownership_EPC+'!$C43,RF_TCO!$AW$146:$AW$283,'Total Cost of Ownership_EPC+'!$D$34)</f>
        <v>-92298.655423907883</v>
      </c>
      <c r="Z43" s="3064">
        <f>SUMIFS(RF_TCO!AC$146:AC$283,RF_TCO!$AV$146:$AV$283,'Total Cost of Ownership_EPC+'!$C43,RF_TCO!$AW$146:$AW$283,'Total Cost of Ownership_EPC+'!$D$34)</f>
        <v>-94123.866182610946</v>
      </c>
      <c r="AA43" s="3064">
        <f>SUMIFS(RF_TCO!AD$146:AD$283,RF_TCO!$AV$146:$AV$283,'Total Cost of Ownership_EPC+'!$C43,RF_TCO!$AW$146:$AW$283,'Total Cost of Ownership_EPC+'!$D$34)</f>
        <v>-95984.983814785213</v>
      </c>
      <c r="AB43" s="3064">
        <f>SUMIFS(RF_TCO!AE$146:AE$283,RF_TCO!$AV$146:$AV$283,'Total Cost of Ownership_EPC+'!$C43,RF_TCO!$AW$146:$AW$283,'Total Cost of Ownership_EPC+'!$D$34)</f>
        <v>-97882.714706559709</v>
      </c>
      <c r="AC43" s="3064">
        <f>SUMIFS(RF_TCO!AF$146:AF$283,RF_TCO!$AV$146:$AV$283,'Total Cost of Ownership_EPC+'!$C43,RF_TCO!$AW$146:$AW$283,'Total Cost of Ownership_EPC+'!$D$34)</f>
        <v>-99817.779140605126</v>
      </c>
      <c r="AD43" s="3064">
        <f>SUMIFS(RF_TCO!AG$146:AG$283,RF_TCO!$AV$146:$AV$283,'Total Cost of Ownership_EPC+'!$C43,RF_TCO!$AW$146:$AW$283,'Total Cost of Ownership_EPC+'!$D$34)</f>
        <v>-101790.91156951665</v>
      </c>
      <c r="AE43" s="3064">
        <f>SUMIFS(RF_TCO!AH$146:AH$283,RF_TCO!$AV$146:$AV$283,'Total Cost of Ownership_EPC+'!$C43,RF_TCO!$AW$146:$AW$283,'Total Cost of Ownership_EPC+'!$D$34)</f>
        <v>-103802.86089457515</v>
      </c>
      <c r="AF43" s="3064">
        <f>SUMIFS(RF_TCO!AI$146:AI$283,RF_TCO!$AV$146:$AV$283,'Total Cost of Ownership_EPC+'!$C43,RF_TCO!$AW$146:$AW$283,'Total Cost of Ownership_EPC+'!$D$34)</f>
        <v>-105854.39074999205</v>
      </c>
      <c r="AG43" s="3064">
        <f>SUMIFS(RF_TCO!AJ$146:AJ$283,RF_TCO!$AV$146:$AV$283,'Total Cost of Ownership_EPC+'!$C43,RF_TCO!$AW$146:$AW$283,'Total Cost of Ownership_EPC+'!$D$34)</f>
        <v>-107946.27979274646</v>
      </c>
      <c r="AH43" s="3064">
        <f>SUMIFS(RF_TCO!AK$146:AK$283,RF_TCO!$AV$146:$AV$283,'Total Cost of Ownership_EPC+'!$C43,RF_TCO!$AW$146:$AW$283,'Total Cost of Ownership_EPC+'!$D$34)</f>
        <v>-110079.32199812375</v>
      </c>
      <c r="AI43" s="3064">
        <f>SUMIFS(RF_TCO!AL$146:AL$283,RF_TCO!$AV$146:$AV$283,'Total Cost of Ownership_EPC+'!$C43,RF_TCO!$AW$146:$AW$283,'Total Cost of Ownership_EPC+'!$D$34)</f>
        <v>-112254.32696106865</v>
      </c>
      <c r="AJ43" s="3064">
        <f>SUMIFS(RF_TCO!AM$146:AM$283,RF_TCO!$AV$146:$AV$283,'Total Cost of Ownership_EPC+'!$C43,RF_TCO!$AW$146:$AW$283,'Total Cost of Ownership_EPC+'!$D$34)</f>
        <v>-114472.1202034664</v>
      </c>
      <c r="AK43" s="3064">
        <f>SUMIFS(RF_TCO!AN$146:AN$283,RF_TCO!$AV$146:$AV$283,'Total Cost of Ownership_EPC+'!$C43,RF_TCO!$AW$146:$AW$283,'Total Cost of Ownership_EPC+'!$D$34)</f>
        <v>-116733.54348746914</v>
      </c>
      <c r="AL43" s="3064">
        <f>SUMIFS(RF_TCO!AO$146:AO$283,RF_TCO!$AV$146:$AV$283,'Total Cost of Ownership_EPC+'!$C43,RF_TCO!$AW$146:$AW$283,'Total Cost of Ownership_EPC+'!$D$34)</f>
        <v>-119039.45513498624</v>
      </c>
      <c r="AM43" s="3257">
        <f>SUMIFS(RF_TCO!AP$146:AP$283,RF_TCO!$AV$146:$AV$283,'Total Cost of Ownership_EPC+'!$C43,RF_TCO!$AW$146:$AW$283,'Total Cost of Ownership_EPC+'!$D$34)</f>
        <v>0</v>
      </c>
      <c r="AN43" s="3064">
        <f>SUMIFS(RF_TCO!AQ$146:AQ$283,RF_TCO!$AV$146:$AV$283,'Total Cost of Ownership_EPC+'!$C43,RF_TCO!$AW$146:$AW$283,'Total Cost of Ownership_EPC+'!$D$34)</f>
        <v>0</v>
      </c>
      <c r="AO43" s="3064">
        <f>SUMIFS(RF_TCO!AR$146:AR$283,RF_TCO!$AV$146:$AV$283,'Total Cost of Ownership_EPC+'!$C43,RF_TCO!$AW$146:$AW$283,'Total Cost of Ownership_EPC+'!$D$34)</f>
        <v>0</v>
      </c>
    </row>
    <row r="44" spans="2:41" ht="15" customHeight="1">
      <c r="B44" s="8" t="s">
        <v>21</v>
      </c>
      <c r="C44" s="21">
        <v>7</v>
      </c>
      <c r="D44" s="3124" t="s">
        <v>67</v>
      </c>
      <c r="E44" s="3062">
        <f t="shared" si="7"/>
        <v>17873951.177168731</v>
      </c>
      <c r="I44" s="3064">
        <f>SUMIFS(RF_TCO!L$146:L$283,RF_TCO!$AV$146:$AV$283,'Total Cost of Ownership_EPC+'!$C44,RF_TCO!$AW$146:$AW$283,'Total Cost of Ownership_EPC+'!$D$34)</f>
        <v>442854.30000000005</v>
      </c>
      <c r="J44" s="3064">
        <f>SUMIFS(RF_TCO!M$146:M$283,RF_TCO!$AV$146:$AV$283,'Total Cost of Ownership_EPC+'!$C44,RF_TCO!$AW$146:$AW$283,'Total Cost of Ownership_EPC+'!$D$34)</f>
        <v>451566.45186545461</v>
      </c>
      <c r="K44" s="3064">
        <f>SUMIFS(RF_TCO!N$146:N$283,RF_TCO!$AV$146:$AV$283,'Total Cost of Ownership_EPC+'!$C44,RF_TCO!$AW$146:$AW$283,'Total Cost of Ownership_EPC+'!$D$34)</f>
        <v>460449.99551851681</v>
      </c>
      <c r="L44" s="3064">
        <f>SUMIFS(RF_TCO!O$146:O$283,RF_TCO!$AV$146:$AV$283,'Total Cost of Ownership_EPC+'!$C44,RF_TCO!$AW$146:$AW$283,'Total Cost of Ownership_EPC+'!$D$34)</f>
        <v>469508.30270308105</v>
      </c>
      <c r="M44" s="3064">
        <f>SUMIFS(RF_TCO!P$146:P$283,RF_TCO!$AV$146:$AV$283,'Total Cost of Ownership_EPC+'!$C44,RF_TCO!$AW$146:$AW$283,'Total Cost of Ownership_EPC+'!$D$34)</f>
        <v>478744.81149443984</v>
      </c>
      <c r="N44" s="3064">
        <f>SUMIFS(RF_TCO!Q$146:Q$283,RF_TCO!$AV$146:$AV$283,'Total Cost of Ownership_EPC+'!$C44,RF_TCO!$AW$146:$AW$283,'Total Cost of Ownership_EPC+'!$D$34)</f>
        <v>488163.02760420315</v>
      </c>
      <c r="O44" s="3064">
        <f>SUMIFS(RF_TCO!R$146:R$283,RF_TCO!$AV$146:$AV$283,'Total Cost of Ownership_EPC+'!$C44,RF_TCO!$AW$146:$AW$283,'Total Cost of Ownership_EPC+'!$D$34)</f>
        <v>497766.52571088943</v>
      </c>
      <c r="P44" s="3064">
        <f>SUMIFS(RF_TCO!S$146:S$283,RF_TCO!$AV$146:$AV$283,'Total Cost of Ownership_EPC+'!$C44,RF_TCO!$AW$146:$AW$283,'Total Cost of Ownership_EPC+'!$D$34)</f>
        <v>507558.95081669267</v>
      </c>
      <c r="Q44" s="3064">
        <f>SUMIFS(RF_TCO!T$146:T$283,RF_TCO!$AV$146:$AV$283,'Total Cost of Ownership_EPC+'!$C44,RF_TCO!$AW$146:$AW$283,'Total Cost of Ownership_EPC+'!$D$34)</f>
        <v>517544.01963094115</v>
      </c>
      <c r="R44" s="3064">
        <f>SUMIFS(RF_TCO!U$146:U$283,RF_TCO!$AV$146:$AV$283,'Total Cost of Ownership_EPC+'!$C44,RF_TCO!$AW$146:$AW$283,'Total Cost of Ownership_EPC+'!$D$34)</f>
        <v>527725.52198077168</v>
      </c>
      <c r="S44" s="3244">
        <f>SUMIFS(RF_TCO!V$146:V$283,RF_TCO!$AV$146:$AV$283,'Total Cost of Ownership_EPC+'!$C44,RF_TCO!$AW$146:$AW$283,'Total Cost of Ownership_EPC+'!$D$34)</f>
        <v>538107.32224955701</v>
      </c>
      <c r="T44" s="3232">
        <f>SUMIFS(RF_TCO!W$146:W$283,RF_TCO!$AV$146:$AV$283,'Total Cost of Ownership_EPC+'!$C44,RF_TCO!$AW$146:$AW$283,'Total Cost of Ownership_EPC+'!$D$34)</f>
        <v>548693.36084363004</v>
      </c>
      <c r="U44" s="3064">
        <f>SUMIFS(RF_TCO!X$146:X$283,RF_TCO!$AV$146:$AV$283,'Total Cost of Ownership_EPC+'!$C44,RF_TCO!$AW$146:$AW$283,'Total Cost of Ownership_EPC+'!$D$34)</f>
        <v>559487.65568786301</v>
      </c>
      <c r="V44" s="3064">
        <f>SUMIFS(RF_TCO!Y$146:Y$283,RF_TCO!$AV$146:$AV$283,'Total Cost of Ownership_EPC+'!$C44,RF_TCO!$AW$146:$AW$283,'Total Cost of Ownership_EPC+'!$D$34)</f>
        <v>570494.30375066772</v>
      </c>
      <c r="W44" s="3064">
        <f>SUMIFS(RF_TCO!Z$146:Z$283,RF_TCO!$AV$146:$AV$283,'Total Cost of Ownership_EPC+'!$C44,RF_TCO!$AW$146:$AW$283,'Total Cost of Ownership_EPC+'!$D$34)</f>
        <v>581717.48259899905</v>
      </c>
      <c r="X44" s="3064">
        <f>SUMIFS(RF_TCO!AA$146:AA$283,RF_TCO!$AV$146:$AV$283,'Total Cost of Ownership_EPC+'!$C44,RF_TCO!$AW$146:$AW$283,'Total Cost of Ownership_EPC+'!$D$34)</f>
        <v>593161.45198394661</v>
      </c>
      <c r="Y44" s="3064">
        <f>SUMIFS(RF_TCO!AB$146:AB$283,RF_TCO!$AV$146:$AV$283,'Total Cost of Ownership_EPC+'!$C44,RF_TCO!$AW$146:$AW$283,'Total Cost of Ownership_EPC+'!$D$34)</f>
        <v>604830.55545752181</v>
      </c>
      <c r="Z44" s="3064">
        <f>SUMIFS(RF_TCO!AC$146:AC$283,RF_TCO!$AV$146:$AV$283,'Total Cost of Ownership_EPC+'!$C44,RF_TCO!$AW$146:$AW$283,'Total Cost of Ownership_EPC+'!$D$34)</f>
        <v>616729.2220212497</v>
      </c>
      <c r="AA44" s="3064">
        <f>SUMIFS(RF_TCO!AD$146:AD$283,RF_TCO!$AV$146:$AV$283,'Total Cost of Ownership_EPC+'!$C44,RF_TCO!$AW$146:$AW$283,'Total Cost of Ownership_EPC+'!$D$34)</f>
        <v>628861.96780719503</v>
      </c>
      <c r="AB44" s="3064">
        <f>SUMIFS(RF_TCO!AE$146:AE$283,RF_TCO!$AV$146:$AV$283,'Total Cost of Ownership_EPC+'!$C44,RF_TCO!$AW$146:$AW$283,'Total Cost of Ownership_EPC+'!$D$34)</f>
        <v>641233.39779205655</v>
      </c>
      <c r="AC44" s="3064">
        <f>SUMIFS(RF_TCO!AF$146:AF$283,RF_TCO!$AV$146:$AV$283,'Total Cost of Ownership_EPC+'!$C44,RF_TCO!$AW$146:$AW$283,'Total Cost of Ownership_EPC+'!$D$34)</f>
        <v>653848.20754498383</v>
      </c>
      <c r="AD44" s="3064">
        <f>SUMIFS(RF_TCO!AG$146:AG$283,RF_TCO!$AV$146:$AV$283,'Total Cost of Ownership_EPC+'!$C44,RF_TCO!$AW$146:$AW$283,'Total Cost of Ownership_EPC+'!$D$34)</f>
        <v>666711.1850097779</v>
      </c>
      <c r="AE44" s="3064">
        <f>SUMIFS(RF_TCO!AH$146:AH$283,RF_TCO!$AV$146:$AV$283,'Total Cost of Ownership_EPC+'!$C44,RF_TCO!$AW$146:$AW$283,'Total Cost of Ownership_EPC+'!$D$34)</f>
        <v>679827.21232215199</v>
      </c>
      <c r="AF44" s="3064">
        <f>SUMIFS(RF_TCO!AI$146:AI$283,RF_TCO!$AV$146:$AV$283,'Total Cost of Ownership_EPC+'!$C44,RF_TCO!$AW$146:$AW$283,'Total Cost of Ownership_EPC+'!$D$34)</f>
        <v>693201.26766274404</v>
      </c>
      <c r="AG44" s="3064">
        <f>SUMIFS(RF_TCO!AJ$146:AJ$283,RF_TCO!$AV$146:$AV$283,'Total Cost of Ownership_EPC+'!$C44,RF_TCO!$AW$146:$AW$283,'Total Cost of Ownership_EPC+'!$D$34)</f>
        <v>706838.42714658217</v>
      </c>
      <c r="AH44" s="3064">
        <f>SUMIFS(RF_TCO!AK$146:AK$283,RF_TCO!$AV$146:$AV$283,'Total Cost of Ownership_EPC+'!$C44,RF_TCO!$AW$146:$AW$283,'Total Cost of Ownership_EPC+'!$D$34)</f>
        <v>720743.86674972042</v>
      </c>
      <c r="AI44" s="3064">
        <f>SUMIFS(RF_TCO!AL$146:AL$283,RF_TCO!$AV$146:$AV$283,'Total Cost of Ownership_EPC+'!$C44,RF_TCO!$AW$146:$AW$283,'Total Cost of Ownership_EPC+'!$D$34)</f>
        <v>734922.86427377851</v>
      </c>
      <c r="AJ44" s="3064">
        <f>SUMIFS(RF_TCO!AM$146:AM$283,RF_TCO!$AV$146:$AV$283,'Total Cost of Ownership_EPC+'!$C44,RF_TCO!$AW$146:$AW$283,'Total Cost of Ownership_EPC+'!$D$34)</f>
        <v>749380.80134912813</v>
      </c>
      <c r="AK44" s="3064">
        <f>SUMIFS(RF_TCO!AN$146:AN$283,RF_TCO!$AV$146:$AV$283,'Total Cost of Ownership_EPC+'!$C44,RF_TCO!$AW$146:$AW$283,'Total Cost of Ownership_EPC+'!$D$34)</f>
        <v>764123.16547748738</v>
      </c>
      <c r="AL44" s="3064">
        <f>SUMIFS(RF_TCO!AO$146:AO$283,RF_TCO!$AV$146:$AV$283,'Total Cost of Ownership_EPC+'!$C44,RF_TCO!$AW$146:$AW$283,'Total Cost of Ownership_EPC+'!$D$34)</f>
        <v>779155.5521146988</v>
      </c>
      <c r="AM44" s="3257">
        <f>SUMIFS(RF_TCO!AP$146:AP$283,RF_TCO!$AV$146:$AV$283,'Total Cost of Ownership_EPC+'!$C44,RF_TCO!$AW$146:$AW$283,'Total Cost of Ownership_EPC+'!$D$34)</f>
        <v>0</v>
      </c>
      <c r="AN44" s="3064">
        <f>SUMIFS(RF_TCO!AQ$146:AQ$283,RF_TCO!$AV$146:$AV$283,'Total Cost of Ownership_EPC+'!$C44,RF_TCO!$AW$146:$AW$283,'Total Cost of Ownership_EPC+'!$D$34)</f>
        <v>0</v>
      </c>
      <c r="AO44" s="3064">
        <f>SUMIFS(RF_TCO!AR$146:AR$283,RF_TCO!$AV$146:$AV$283,'Total Cost of Ownership_EPC+'!$C44,RF_TCO!$AW$146:$AW$283,'Total Cost of Ownership_EPC+'!$D$34)</f>
        <v>0</v>
      </c>
    </row>
    <row r="45" spans="2:41" ht="15" customHeight="1">
      <c r="B45" s="8" t="s">
        <v>21</v>
      </c>
      <c r="C45" s="21">
        <v>8</v>
      </c>
      <c r="D45" s="3125" t="s">
        <v>68</v>
      </c>
      <c r="E45" s="3062">
        <f t="shared" si="7"/>
        <v>42148366.045089237</v>
      </c>
      <c r="I45" s="3064">
        <f>SUMIFS(RF_TCO!L$146:L$283,RF_TCO!$AV$146:$AV$283,'Total Cost of Ownership_EPC+'!$C45,RF_TCO!$AW$146:$AW$283,'Total Cost of Ownership_EPC+'!$D$34)</f>
        <v>0</v>
      </c>
      <c r="J45" s="3064">
        <f>SUMIFS(RF_TCO!M$146:M$283,RF_TCO!$AV$146:$AV$283,'Total Cost of Ownership_EPC+'!$C45,RF_TCO!$AW$146:$AW$283,'Total Cost of Ownership_EPC+'!$D$34)</f>
        <v>0</v>
      </c>
      <c r="K45" s="3064">
        <f>SUMIFS(RF_TCO!N$146:N$283,RF_TCO!$AV$146:$AV$283,'Total Cost of Ownership_EPC+'!$C45,RF_TCO!$AW$146:$AW$283,'Total Cost of Ownership_EPC+'!$D$34)</f>
        <v>0</v>
      </c>
      <c r="L45" s="3064">
        <f>SUMIFS(RF_TCO!O$146:O$283,RF_TCO!$AV$146:$AV$283,'Total Cost of Ownership_EPC+'!$C45,RF_TCO!$AW$146:$AW$283,'Total Cost of Ownership_EPC+'!$D$34)</f>
        <v>0</v>
      </c>
      <c r="M45" s="3064">
        <f>SUMIFS(RF_TCO!P$146:P$283,RF_TCO!$AV$146:$AV$283,'Total Cost of Ownership_EPC+'!$C45,RF_TCO!$AW$146:$AW$283,'Total Cost of Ownership_EPC+'!$D$34)</f>
        <v>0</v>
      </c>
      <c r="N45" s="3064">
        <f>SUMIFS(RF_TCO!Q$146:Q$283,RF_TCO!$AV$146:$AV$283,'Total Cost of Ownership_EPC+'!$C45,RF_TCO!$AW$146:$AW$283,'Total Cost of Ownership_EPC+'!$D$34)</f>
        <v>0</v>
      </c>
      <c r="O45" s="3064">
        <f>SUMIFS(RF_TCO!R$146:R$283,RF_TCO!$AV$146:$AV$283,'Total Cost of Ownership_EPC+'!$C45,RF_TCO!$AW$146:$AW$283,'Total Cost of Ownership_EPC+'!$D$34)</f>
        <v>0</v>
      </c>
      <c r="P45" s="3064">
        <f>SUMIFS(RF_TCO!S$146:S$283,RF_TCO!$AV$146:$AV$283,'Total Cost of Ownership_EPC+'!$C45,RF_TCO!$AW$146:$AW$283,'Total Cost of Ownership_EPC+'!$D$34)</f>
        <v>0</v>
      </c>
      <c r="Q45" s="3064">
        <f>SUMIFS(RF_TCO!T$146:T$283,RF_TCO!$AV$146:$AV$283,'Total Cost of Ownership_EPC+'!$C45,RF_TCO!$AW$146:$AW$283,'Total Cost of Ownership_EPC+'!$D$34)</f>
        <v>0</v>
      </c>
      <c r="R45" s="3064">
        <f>SUMIFS(RF_TCO!U$146:U$283,RF_TCO!$AV$146:$AV$283,'Total Cost of Ownership_EPC+'!$C45,RF_TCO!$AW$146:$AW$283,'Total Cost of Ownership_EPC+'!$D$34)</f>
        <v>0</v>
      </c>
      <c r="S45" s="3244">
        <f>SUMIFS(RF_TCO!V$146:V$283,RF_TCO!$AV$146:$AV$283,'Total Cost of Ownership_EPC+'!$C45,RF_TCO!$AW$146:$AW$283,'Total Cost of Ownership_EPC+'!$D$34)</f>
        <v>0</v>
      </c>
      <c r="T45" s="3232">
        <f>SUMIFS(RF_TCO!W$146:W$283,RF_TCO!$AV$146:$AV$283,'Total Cost of Ownership_EPC+'!$C45,RF_TCO!$AW$146:$AW$283,'Total Cost of Ownership_EPC+'!$D$34)</f>
        <v>0</v>
      </c>
      <c r="U45" s="3064">
        <f>SUMIFS(RF_TCO!X$146:X$283,RF_TCO!$AV$146:$AV$283,'Total Cost of Ownership_EPC+'!$C45,RF_TCO!$AW$146:$AW$283,'Total Cost of Ownership_EPC+'!$D$34)</f>
        <v>0</v>
      </c>
      <c r="V45" s="3064">
        <f>SUMIFS(RF_TCO!Y$146:Y$283,RF_TCO!$AV$146:$AV$283,'Total Cost of Ownership_EPC+'!$C45,RF_TCO!$AW$146:$AW$283,'Total Cost of Ownership_EPC+'!$D$34)</f>
        <v>0</v>
      </c>
      <c r="W45" s="3064">
        <f>SUMIFS(RF_TCO!Z$146:Z$283,RF_TCO!$AV$146:$AV$283,'Total Cost of Ownership_EPC+'!$C45,RF_TCO!$AW$146:$AW$283,'Total Cost of Ownership_EPC+'!$D$34)</f>
        <v>0</v>
      </c>
      <c r="X45" s="3064">
        <f>SUMIFS(RF_TCO!AA$146:AA$283,RF_TCO!$AV$146:$AV$283,'Total Cost of Ownership_EPC+'!$C45,RF_TCO!$AW$146:$AW$283,'Total Cost of Ownership_EPC+'!$D$34)</f>
        <v>0</v>
      </c>
      <c r="Y45" s="3064">
        <f>SUMIFS(RF_TCO!AB$146:AB$283,RF_TCO!$AV$146:$AV$283,'Total Cost of Ownership_EPC+'!$C45,RF_TCO!$AW$146:$AW$283,'Total Cost of Ownership_EPC+'!$D$34)</f>
        <v>0</v>
      </c>
      <c r="Z45" s="3064">
        <f>SUMIFS(RF_TCO!AC$146:AC$283,RF_TCO!$AV$146:$AV$283,'Total Cost of Ownership_EPC+'!$C45,RF_TCO!$AW$146:$AW$283,'Total Cost of Ownership_EPC+'!$D$34)</f>
        <v>0</v>
      </c>
      <c r="AA45" s="3064">
        <f>SUMIFS(RF_TCO!AD$146:AD$283,RF_TCO!$AV$146:$AV$283,'Total Cost of Ownership_EPC+'!$C45,RF_TCO!$AW$146:$AW$283,'Total Cost of Ownership_EPC+'!$D$34)</f>
        <v>0</v>
      </c>
      <c r="AB45" s="3064">
        <f>SUMIFS(RF_TCO!AE$146:AE$283,RF_TCO!$AV$146:$AV$283,'Total Cost of Ownership_EPC+'!$C45,RF_TCO!$AW$146:$AW$283,'Total Cost of Ownership_EPC+'!$D$34)</f>
        <v>0</v>
      </c>
      <c r="AC45" s="3064">
        <f>SUMIFS(RF_TCO!AF$146:AF$283,RF_TCO!$AV$146:$AV$283,'Total Cost of Ownership_EPC+'!$C45,RF_TCO!$AW$146:$AW$283,'Total Cost of Ownership_EPC+'!$D$34)</f>
        <v>0</v>
      </c>
      <c r="AD45" s="3064">
        <f>SUMIFS(RF_TCO!AG$146:AG$283,RF_TCO!$AV$146:$AV$283,'Total Cost of Ownership_EPC+'!$C45,RF_TCO!$AW$146:$AW$283,'Total Cost of Ownership_EPC+'!$D$34)</f>
        <v>0</v>
      </c>
      <c r="AE45" s="3064">
        <f>SUMIFS(RF_TCO!AH$146:AH$283,RF_TCO!$AV$146:$AV$283,'Total Cost of Ownership_EPC+'!$C45,RF_TCO!$AW$146:$AW$283,'Total Cost of Ownership_EPC+'!$D$34)</f>
        <v>0</v>
      </c>
      <c r="AF45" s="3064">
        <f>SUMIFS(RF_TCO!AI$146:AI$283,RF_TCO!$AV$146:$AV$283,'Total Cost of Ownership_EPC+'!$C45,RF_TCO!$AW$146:$AW$283,'Total Cost of Ownership_EPC+'!$D$34)</f>
        <v>0</v>
      </c>
      <c r="AG45" s="3064">
        <f>SUMIFS(RF_TCO!AJ$146:AJ$283,RF_TCO!$AV$146:$AV$283,'Total Cost of Ownership_EPC+'!$C45,RF_TCO!$AW$146:$AW$283,'Total Cost of Ownership_EPC+'!$D$34)</f>
        <v>0</v>
      </c>
      <c r="AH45" s="3064">
        <f>SUMIFS(RF_TCO!AK$146:AK$283,RF_TCO!$AV$146:$AV$283,'Total Cost of Ownership_EPC+'!$C45,RF_TCO!$AW$146:$AW$283,'Total Cost of Ownership_EPC+'!$D$34)</f>
        <v>0</v>
      </c>
      <c r="AI45" s="3064">
        <f>SUMIFS(RF_TCO!AL$146:AL$283,RF_TCO!$AV$146:$AV$283,'Total Cost of Ownership_EPC+'!$C45,RF_TCO!$AW$146:$AW$283,'Total Cost of Ownership_EPC+'!$D$34)</f>
        <v>0</v>
      </c>
      <c r="AJ45" s="3064">
        <f>SUMIFS(RF_TCO!AM$146:AM$283,RF_TCO!$AV$146:$AV$283,'Total Cost of Ownership_EPC+'!$C45,RF_TCO!$AW$146:$AW$283,'Total Cost of Ownership_EPC+'!$D$34)</f>
        <v>0</v>
      </c>
      <c r="AK45" s="3064">
        <f>SUMIFS(RF_TCO!AN$146:AN$283,RF_TCO!$AV$146:$AV$283,'Total Cost of Ownership_EPC+'!$C45,RF_TCO!$AW$146:$AW$283,'Total Cost of Ownership_EPC+'!$D$34)</f>
        <v>0</v>
      </c>
      <c r="AL45" s="3064">
        <f>SUMIFS(RF_TCO!AO$146:AO$283,RF_TCO!$AV$146:$AV$283,'Total Cost of Ownership_EPC+'!$C45,RF_TCO!$AW$146:$AW$283,'Total Cost of Ownership_EPC+'!$D$34)</f>
        <v>42148366.045089237</v>
      </c>
      <c r="AM45" s="3257">
        <f>SUMIFS(RF_TCO!AP$146:AP$283,RF_TCO!$AV$146:$AV$283,'Total Cost of Ownership_EPC+'!$C45,RF_TCO!$AW$146:$AW$283,'Total Cost of Ownership_EPC+'!$D$34)</f>
        <v>0</v>
      </c>
      <c r="AN45" s="3064">
        <f>SUMIFS(RF_TCO!AQ$146:AQ$283,RF_TCO!$AV$146:$AV$283,'Total Cost of Ownership_EPC+'!$C45,RF_TCO!$AW$146:$AW$283,'Total Cost of Ownership_EPC+'!$D$34)</f>
        <v>0</v>
      </c>
      <c r="AO45" s="3064"/>
    </row>
    <row r="46" spans="2:41" ht="15" customHeight="1">
      <c r="B46" s="8" t="s">
        <v>21</v>
      </c>
      <c r="C46" s="21">
        <v>9</v>
      </c>
      <c r="D46" s="3126" t="s">
        <v>69</v>
      </c>
      <c r="E46" s="3062">
        <f t="shared" si="7"/>
        <v>-570232.95263542689</v>
      </c>
      <c r="I46" s="3064">
        <f>SUMIFS(RF_TCO!L$146:L$283,RF_TCO!$AV$146:$AV$283,'Total Cost of Ownership_EPC+'!$C46,RF_TCO!$AW$146:$AW$283,'Total Cost of Ownership_EPC+'!$D$34)</f>
        <v>-25029.539963400002</v>
      </c>
      <c r="J46" s="3064">
        <f>SUMIFS(RF_TCO!M$146:M$283,RF_TCO!$AV$146:$AV$283,'Total Cost of Ownership_EPC+'!$C46,RF_TCO!$AW$146:$AW$283,'Total Cost of Ownership_EPC+'!$D$34)</f>
        <v>-25521.939276861798</v>
      </c>
      <c r="K46" s="3064">
        <f>SUMIFS(RF_TCO!N$146:N$283,RF_TCO!$AV$146:$AV$283,'Total Cost of Ownership_EPC+'!$C46,RF_TCO!$AW$146:$AW$283,'Total Cost of Ownership_EPC+'!$D$34)</f>
        <v>-42415.236391674465</v>
      </c>
      <c r="L46" s="3064">
        <f>SUMIFS(RF_TCO!O$146:O$283,RF_TCO!$AV$146:$AV$283,'Total Cost of Ownership_EPC+'!$C46,RF_TCO!$AW$146:$AW$283,'Total Cost of Ownership_EPC+'!$D$34)</f>
        <v>-13564.947626804118</v>
      </c>
      <c r="M46" s="3064">
        <f>SUMIFS(RF_TCO!P$146:P$283,RF_TCO!$AV$146:$AV$283,'Total Cost of Ownership_EPC+'!$C46,RF_TCO!$AW$146:$AW$283,'Total Cost of Ownership_EPC+'!$D$34)</f>
        <v>-13831.807141935065</v>
      </c>
      <c r="N46" s="3064">
        <f>SUMIFS(RF_TCO!Q$146:Q$283,RF_TCO!$AV$146:$AV$283,'Total Cost of Ownership_EPC+'!$C46,RF_TCO!$AW$146:$AW$283,'Total Cost of Ownership_EPC+'!$D$34)</f>
        <v>-14103.916511527315</v>
      </c>
      <c r="O46" s="3064">
        <f>SUMIFS(RF_TCO!R$146:R$283,RF_TCO!$AV$146:$AV$283,'Total Cost of Ownership_EPC+'!$C46,RF_TCO!$AW$146:$AW$283,'Total Cost of Ownership_EPC+'!$D$34)</f>
        <v>-14381.379014535907</v>
      </c>
      <c r="P46" s="3064">
        <f>SUMIFS(RF_TCO!S$146:S$283,RF_TCO!$AV$146:$AV$283,'Total Cost of Ownership_EPC+'!$C46,RF_TCO!$AW$146:$AW$283,'Total Cost of Ownership_EPC+'!$D$34)</f>
        <v>-14664.299961694596</v>
      </c>
      <c r="Q46" s="3064">
        <f>SUMIFS(RF_TCO!T$146:T$283,RF_TCO!$AV$146:$AV$283,'Total Cost of Ownership_EPC+'!$C46,RF_TCO!$AW$146:$AW$283,'Total Cost of Ownership_EPC+'!$D$34)</f>
        <v>-14952.786735486479</v>
      </c>
      <c r="R46" s="3064">
        <f>SUMIFS(RF_TCO!U$146:U$283,RF_TCO!$AV$146:$AV$283,'Total Cost of Ownership_EPC+'!$C46,RF_TCO!$AW$146:$AW$283,'Total Cost of Ownership_EPC+'!$D$34)</f>
        <v>-15246.948830900959</v>
      </c>
      <c r="S46" s="3244">
        <f>SUMIFS(RF_TCO!V$146:V$283,RF_TCO!$AV$146:$AV$283,'Total Cost of Ownership_EPC+'!$C46,RF_TCO!$AW$146:$AW$283,'Total Cost of Ownership_EPC+'!$D$34)</f>
        <v>-15546.897896992503</v>
      </c>
      <c r="T46" s="3232">
        <f>SUMIFS(RF_TCO!W$146:W$283,RF_TCO!$AV$146:$AV$283,'Total Cost of Ownership_EPC+'!$C46,RF_TCO!$AW$146:$AW$283,'Total Cost of Ownership_EPC+'!$D$34)</f>
        <v>-15852.747779256973</v>
      </c>
      <c r="U46" s="3064">
        <f>SUMIFS(RF_TCO!X$146:X$283,RF_TCO!$AV$146:$AV$283,'Total Cost of Ownership_EPC+'!$C46,RF_TCO!$AW$146:$AW$283,'Total Cost of Ownership_EPC+'!$D$34)</f>
        <v>-16164.614562841629</v>
      </c>
      <c r="V46" s="3064">
        <f>SUMIFS(RF_TCO!Y$146:Y$283,RF_TCO!$AV$146:$AV$283,'Total Cost of Ownership_EPC+'!$C46,RF_TCO!$AW$146:$AW$283,'Total Cost of Ownership_EPC+'!$D$34)</f>
        <v>-16482.61661660517</v>
      </c>
      <c r="W46" s="3064">
        <f>SUMIFS(RF_TCO!Z$146:Z$283,RF_TCO!$AV$146:$AV$283,'Total Cost of Ownership_EPC+'!$C46,RF_TCO!$AW$146:$AW$283,'Total Cost of Ownership_EPC+'!$D$34)</f>
        <v>-16806.874638044566</v>
      </c>
      <c r="X46" s="3064">
        <f>SUMIFS(RF_TCO!AA$146:AA$283,RF_TCO!$AV$146:$AV$283,'Total Cost of Ownership_EPC+'!$C46,RF_TCO!$AW$146:$AW$283,'Total Cost of Ownership_EPC+'!$D$34)</f>
        <v>-17137.511699105733</v>
      </c>
      <c r="Y46" s="3064">
        <f>SUMIFS(RF_TCO!AB$146:AB$283,RF_TCO!$AV$146:$AV$283,'Total Cost of Ownership_EPC+'!$C46,RF_TCO!$AW$146:$AW$283,'Total Cost of Ownership_EPC+'!$D$34)</f>
        <v>-17474.653292895415</v>
      </c>
      <c r="Z46" s="3064">
        <f>SUMIFS(RF_TCO!AC$146:AC$283,RF_TCO!$AV$146:$AV$283,'Total Cost of Ownership_EPC+'!$C46,RF_TCO!$AW$146:$AW$283,'Total Cost of Ownership_EPC+'!$D$34)</f>
        <v>-17818.427381312013</v>
      </c>
      <c r="AA46" s="3064">
        <f>SUMIFS(RF_TCO!AD$146:AD$283,RF_TCO!$AV$146:$AV$283,'Total Cost of Ownership_EPC+'!$C46,RF_TCO!$AW$146:$AW$283,'Total Cost of Ownership_EPC+'!$D$34)</f>
        <v>-18168.964443613459</v>
      </c>
      <c r="AB46" s="3064">
        <f>SUMIFS(RF_TCO!AE$146:AE$283,RF_TCO!$AV$146:$AV$283,'Total Cost of Ownership_EPC+'!$C46,RF_TCO!$AW$146:$AW$283,'Total Cost of Ownership_EPC+'!$D$34)</f>
        <v>-18526.397525940545</v>
      </c>
      <c r="AC46" s="3064">
        <f>SUMIFS(RF_TCO!AF$146:AF$283,RF_TCO!$AV$146:$AV$283,'Total Cost of Ownership_EPC+'!$C46,RF_TCO!$AW$146:$AW$283,'Total Cost of Ownership_EPC+'!$D$34)</f>
        <v>-18890.862291814505</v>
      </c>
      <c r="AD46" s="3064">
        <f>SUMIFS(RF_TCO!AG$146:AG$283,RF_TCO!$AV$146:$AV$283,'Total Cost of Ownership_EPC+'!$C46,RF_TCO!$AW$146:$AW$283,'Total Cost of Ownership_EPC+'!$D$34)</f>
        <v>-19262.497073628019</v>
      </c>
      <c r="AE46" s="3064">
        <f>SUMIFS(RF_TCO!AH$146:AH$283,RF_TCO!$AV$146:$AV$283,'Total Cost of Ownership_EPC+'!$C46,RF_TCO!$AW$146:$AW$283,'Total Cost of Ownership_EPC+'!$D$34)</f>
        <v>-19641.442925149211</v>
      </c>
      <c r="AF46" s="3064">
        <f>SUMIFS(RF_TCO!AI$146:AI$283,RF_TCO!$AV$146:$AV$283,'Total Cost of Ownership_EPC+'!$C46,RF_TCO!$AW$146:$AW$283,'Total Cost of Ownership_EPC+'!$D$34)</f>
        <v>-20027.84367505851</v>
      </c>
      <c r="AG46" s="3064">
        <f>SUMIFS(RF_TCO!AJ$146:AJ$283,RF_TCO!$AV$146:$AV$283,'Total Cost of Ownership_EPC+'!$C46,RF_TCO!$AW$146:$AW$283,'Total Cost of Ownership_EPC+'!$D$34)</f>
        <v>-20421.84598153875</v>
      </c>
      <c r="AH46" s="3064">
        <f>SUMIFS(RF_TCO!AK$146:AK$283,RF_TCO!$AV$146:$AV$283,'Total Cost of Ownership_EPC+'!$C46,RF_TCO!$AW$146:$AW$283,'Total Cost of Ownership_EPC+'!$D$34)</f>
        <v>-20823.599387939204</v>
      </c>
      <c r="AI46" s="3064">
        <f>SUMIFS(RF_TCO!AL$146:AL$283,RF_TCO!$AV$146:$AV$283,'Total Cost of Ownership_EPC+'!$C46,RF_TCO!$AW$146:$AW$283,'Total Cost of Ownership_EPC+'!$D$34)</f>
        <v>-21233.256379534665</v>
      </c>
      <c r="AJ46" s="3064">
        <f>SUMIFS(RF_TCO!AM$146:AM$283,RF_TCO!$AV$146:$AV$283,'Total Cost of Ownership_EPC+'!$C46,RF_TCO!$AW$146:$AW$283,'Total Cost of Ownership_EPC+'!$D$34)</f>
        <v>-21650.972441401147</v>
      </c>
      <c r="AK46" s="3064">
        <f>SUMIFS(RF_TCO!AN$146:AN$283,RF_TCO!$AV$146:$AV$283,'Total Cost of Ownership_EPC+'!$C46,RF_TCO!$AW$146:$AW$283,'Total Cost of Ownership_EPC+'!$D$34)</f>
        <v>-22076.906117430168</v>
      </c>
      <c r="AL46" s="3064">
        <f>SUMIFS(RF_TCO!AO$146:AO$283,RF_TCO!$AV$146:$AV$283,'Total Cost of Ownership_EPC+'!$C46,RF_TCO!$AW$146:$AW$283,'Total Cost of Ownership_EPC+'!$D$34)</f>
        <v>-22511.219070503976</v>
      </c>
      <c r="AM46" s="3257">
        <f>SUMIFS(RF_TCO!AP$146:AP$283,RF_TCO!$AV$146:$AV$283,'Total Cost of Ownership_EPC+'!$C46,RF_TCO!$AW$146:$AW$283,'Total Cost of Ownership_EPC+'!$D$34)</f>
        <v>0</v>
      </c>
      <c r="AN46" s="3064">
        <f>SUMIFS(RF_TCO!AQ$146:AQ$283,RF_TCO!$AV$146:$AV$283,'Total Cost of Ownership_EPC+'!$C46,RF_TCO!$AW$146:$AW$283,'Total Cost of Ownership_EPC+'!$D$34)</f>
        <v>0</v>
      </c>
      <c r="AO46" s="3064">
        <f>SUMIFS(RF_TCO!AR$146:AR$283,RF_TCO!$AV$146:$AV$283,'Total Cost of Ownership_EPC+'!$C46,RF_TCO!$AW$146:$AW$283,'Total Cost of Ownership_EPC+'!$D$34)</f>
        <v>0</v>
      </c>
    </row>
    <row r="47" spans="2:41" ht="15" customHeight="1">
      <c r="D47" s="17" t="s">
        <v>26</v>
      </c>
      <c r="E47" s="2857"/>
      <c r="I47" s="3092">
        <f t="shared" ref="I47:AO47" si="9">SUM(I37:I46)</f>
        <v>-239796.70564618241</v>
      </c>
      <c r="J47" s="3092">
        <f t="shared" si="9"/>
        <v>-311911.44778380089</v>
      </c>
      <c r="K47" s="3092">
        <f t="shared" si="9"/>
        <v>26364.978917543689</v>
      </c>
      <c r="L47" s="3092">
        <f t="shared" si="9"/>
        <v>62890.980092079844</v>
      </c>
      <c r="M47" s="3092">
        <f t="shared" si="9"/>
        <v>69451.474336928441</v>
      </c>
      <c r="N47" s="3092">
        <f t="shared" si="9"/>
        <v>76141.031395830272</v>
      </c>
      <c r="O47" s="3092">
        <f t="shared" si="9"/>
        <v>82962.19028632711</v>
      </c>
      <c r="P47" s="3092">
        <f t="shared" si="9"/>
        <v>89917.539975360705</v>
      </c>
      <c r="Q47" s="3092">
        <f t="shared" si="9"/>
        <v>97009.720361913263</v>
      </c>
      <c r="R47" s="3092">
        <f t="shared" si="9"/>
        <v>104241.4232789793</v>
      </c>
      <c r="S47" s="3245">
        <f t="shared" si="9"/>
        <v>642023.39808634773</v>
      </c>
      <c r="T47" s="3233">
        <f t="shared" si="9"/>
        <v>649675.77114846534</v>
      </c>
      <c r="U47" s="3092">
        <f t="shared" si="9"/>
        <v>404919.21244093456</v>
      </c>
      <c r="V47" s="3092">
        <f t="shared" si="9"/>
        <v>412875.63319186331</v>
      </c>
      <c r="W47" s="3092">
        <f t="shared" si="9"/>
        <v>420988.57843829243</v>
      </c>
      <c r="X47" s="3092">
        <f t="shared" si="9"/>
        <v>429261.12744393299</v>
      </c>
      <c r="Y47" s="3092">
        <f t="shared" si="9"/>
        <v>437696.42005001195</v>
      </c>
      <c r="Z47" s="3092">
        <f t="shared" si="9"/>
        <v>446297.65786699567</v>
      </c>
      <c r="AA47" s="3092">
        <f t="shared" si="9"/>
        <v>455068.10548976093</v>
      </c>
      <c r="AB47" s="3092">
        <f t="shared" si="9"/>
        <v>464011.0917366686</v>
      </c>
      <c r="AC47" s="3092">
        <f t="shared" si="9"/>
        <v>473130.01091301534</v>
      </c>
      <c r="AD47" s="3092">
        <f t="shared" si="9"/>
        <v>482428.32409934053</v>
      </c>
      <c r="AE47" s="3092">
        <f t="shared" si="9"/>
        <v>491909.56046507653</v>
      </c>
      <c r="AF47" s="3092">
        <f t="shared" si="9"/>
        <v>501577.31860804401</v>
      </c>
      <c r="AG47" s="3092">
        <f t="shared" si="9"/>
        <v>511435.26792029687</v>
      </c>
      <c r="AH47" s="3092">
        <f t="shared" si="9"/>
        <v>521487.14998083806</v>
      </c>
      <c r="AI47" s="3092">
        <f t="shared" si="9"/>
        <v>531736.77997573372</v>
      </c>
      <c r="AJ47" s="3092">
        <f t="shared" si="9"/>
        <v>542188.04814616556</v>
      </c>
      <c r="AK47" s="3092">
        <f t="shared" si="9"/>
        <v>552844.92126496823</v>
      </c>
      <c r="AL47" s="3092">
        <f t="shared" si="9"/>
        <v>42712077.48923146</v>
      </c>
      <c r="AM47" s="3258">
        <f t="shared" si="9"/>
        <v>0</v>
      </c>
      <c r="AN47" s="3092">
        <f t="shared" si="9"/>
        <v>0</v>
      </c>
      <c r="AO47" s="3092">
        <f t="shared" si="9"/>
        <v>0</v>
      </c>
    </row>
    <row r="48" spans="2:41" ht="15" customHeight="1">
      <c r="G48" s="2738"/>
      <c r="I48" s="3064"/>
      <c r="J48" s="3064"/>
      <c r="K48" s="3064"/>
      <c r="L48" s="3064"/>
      <c r="M48" s="3064"/>
      <c r="N48" s="3064"/>
      <c r="O48" s="3064"/>
      <c r="P48" s="3064"/>
      <c r="Q48" s="3064"/>
      <c r="R48" s="3064"/>
      <c r="S48" s="3244"/>
      <c r="T48" s="3232"/>
      <c r="U48" s="3064"/>
      <c r="V48" s="3064"/>
      <c r="W48" s="3064"/>
      <c r="X48" s="3064"/>
      <c r="Y48" s="3064"/>
      <c r="Z48" s="3064"/>
      <c r="AA48" s="3064"/>
      <c r="AB48" s="3064"/>
      <c r="AC48" s="3064"/>
      <c r="AD48" s="3064"/>
      <c r="AE48" s="3064"/>
      <c r="AF48" s="3064"/>
      <c r="AG48" s="3064"/>
      <c r="AH48" s="3064"/>
      <c r="AI48" s="3064"/>
      <c r="AJ48" s="3064"/>
      <c r="AK48" s="3064"/>
      <c r="AL48" s="3064"/>
      <c r="AM48" s="3257"/>
      <c r="AN48" s="3064"/>
      <c r="AO48" s="3064"/>
    </row>
    <row r="49" spans="1:41" ht="15" customHeight="1">
      <c r="E49" t="str">
        <f>"Totale "&amp;E55</f>
        <v>Totale 30</v>
      </c>
      <c r="F49" t="str">
        <f>"Totale "&amp;F55</f>
        <v>Totale 7</v>
      </c>
      <c r="I49" s="3064"/>
      <c r="J49" s="3064"/>
      <c r="K49" s="3064"/>
      <c r="L49" s="3064"/>
      <c r="M49" s="3064"/>
      <c r="N49" s="3064"/>
      <c r="O49" s="3064"/>
      <c r="P49" s="3064"/>
      <c r="Q49" s="3064"/>
      <c r="R49" s="3064"/>
      <c r="S49" s="3244"/>
      <c r="T49" s="3232"/>
      <c r="U49" s="3064"/>
      <c r="V49" s="3064"/>
      <c r="W49" s="3064"/>
      <c r="X49" s="3064"/>
      <c r="Y49" s="3064"/>
      <c r="Z49" s="3064"/>
      <c r="AA49" s="3064"/>
      <c r="AB49" s="3064"/>
      <c r="AC49" s="3064"/>
      <c r="AD49" s="3064"/>
      <c r="AE49" s="3064"/>
      <c r="AF49" s="3064"/>
      <c r="AG49" s="3064"/>
      <c r="AH49" s="3064"/>
      <c r="AI49" s="3064"/>
      <c r="AJ49" s="3064"/>
      <c r="AK49" s="3064"/>
      <c r="AL49" s="3064"/>
      <c r="AM49" s="3257"/>
      <c r="AN49" s="3064"/>
      <c r="AO49" s="3064"/>
    </row>
    <row r="50" spans="1:41" ht="15" customHeight="1">
      <c r="C50" t="s">
        <v>20</v>
      </c>
      <c r="D50" s="18" t="s">
        <v>70</v>
      </c>
      <c r="E50" s="2735" cm="1">
        <f t="array" ref="E50">SUMPRODUCT($I50:$AO50,--($I$2:$AO$2&lt;=E$55))</f>
        <v>40192158.41451031</v>
      </c>
      <c r="F50" s="2735" cm="1">
        <f t="array" ref="F50">SUMPRODUCT($I50:$AO50,--($I$2:$AO$2&lt;=F$55))</f>
        <v>-1727211.9525665641</v>
      </c>
      <c r="G50" s="2735"/>
      <c r="I50" s="3064">
        <f t="shared" ref="I50:AO50" si="10">I31-I15</f>
        <v>-351648.17320176389</v>
      </c>
      <c r="J50" s="3064">
        <f t="shared" si="10"/>
        <v>-431329.59401930519</v>
      </c>
      <c r="K50" s="3064">
        <f t="shared" si="10"/>
        <v>-495800.41131120396</v>
      </c>
      <c r="L50" s="3064">
        <f t="shared" si="10"/>
        <v>-75429.422762085684</v>
      </c>
      <c r="M50" s="3064">
        <f t="shared" si="10"/>
        <v>-71401.11678526974</v>
      </c>
      <c r="N50" s="3064">
        <f t="shared" si="10"/>
        <v>-67803.399407237186</v>
      </c>
      <c r="O50" s="3064">
        <f t="shared" si="10"/>
        <v>-64134.905116422364</v>
      </c>
      <c r="P50" s="3064">
        <f t="shared" si="10"/>
        <v>-60394.241537922644</v>
      </c>
      <c r="Q50" s="3064">
        <f t="shared" si="10"/>
        <v>-56579.988905024045</v>
      </c>
      <c r="R50" s="3064">
        <f t="shared" si="10"/>
        <v>-52690.699520329305</v>
      </c>
      <c r="S50" s="3244">
        <f t="shared" si="10"/>
        <v>444728.96811938449</v>
      </c>
      <c r="T50" s="3232">
        <f t="shared" si="10"/>
        <v>448913.79315499566</v>
      </c>
      <c r="U50" s="3064">
        <f t="shared" si="10"/>
        <v>453180.94511221675</v>
      </c>
      <c r="V50" s="3064">
        <f t="shared" si="10"/>
        <v>226005.31531759462</v>
      </c>
      <c r="W50" s="3064">
        <f t="shared" si="10"/>
        <v>230442.01176511534</v>
      </c>
      <c r="X50" s="3064">
        <f t="shared" si="10"/>
        <v>234965.99013183999</v>
      </c>
      <c r="Y50" s="3064">
        <f t="shared" si="10"/>
        <v>239578.96749116096</v>
      </c>
      <c r="Z50" s="3064">
        <f t="shared" si="10"/>
        <v>244282.69469598695</v>
      </c>
      <c r="AA50" s="3064">
        <f t="shared" si="10"/>
        <v>249078.95704327896</v>
      </c>
      <c r="AB50" s="3064">
        <f t="shared" si="10"/>
        <v>253969.57495165762</v>
      </c>
      <c r="AC50" s="3064">
        <f t="shared" si="10"/>
        <v>258956.40465234293</v>
      </c>
      <c r="AD50" s="3064">
        <f t="shared" si="10"/>
        <v>264041.33889368537</v>
      </c>
      <c r="AE50" s="3064">
        <f t="shared" si="10"/>
        <v>269226.30765955744</v>
      </c>
      <c r="AF50" s="3064">
        <f t="shared" si="10"/>
        <v>274513.27890187816</v>
      </c>
      <c r="AG50" s="3064">
        <f t="shared" si="10"/>
        <v>279904.2592875479</v>
      </c>
      <c r="AH50" s="3064">
        <f t="shared" si="10"/>
        <v>285401.29496007762</v>
      </c>
      <c r="AI50" s="3064">
        <f t="shared" si="10"/>
        <v>291006.47231620131</v>
      </c>
      <c r="AJ50" s="3064">
        <f t="shared" si="10"/>
        <v>296721.9187977672</v>
      </c>
      <c r="AK50" s="3064">
        <f t="shared" si="10"/>
        <v>302549.80369920685</v>
      </c>
      <c r="AL50" s="3064">
        <f t="shared" si="10"/>
        <v>36371902.070125379</v>
      </c>
      <c r="AM50" s="3257">
        <f t="shared" si="10"/>
        <v>0</v>
      </c>
      <c r="AN50" s="3064">
        <f t="shared" si="10"/>
        <v>0</v>
      </c>
      <c r="AO50" s="3064">
        <f t="shared" si="10"/>
        <v>0</v>
      </c>
    </row>
    <row r="51" spans="1:41" ht="15" customHeight="1">
      <c r="C51" t="s">
        <v>21</v>
      </c>
      <c r="D51" s="18" t="s">
        <v>71</v>
      </c>
      <c r="E51" s="2735" cm="1">
        <f t="array" ref="E51">SUMPRODUCT($I51:$AO51,--($I$2:$AO$2&lt;=E$55))</f>
        <v>44665956.511973143</v>
      </c>
      <c r="F51" s="2735" cm="1">
        <f t="array" ref="F51">SUMPRODUCT($I51:$AO51,--($I$2:$AO$2&lt;=F$55))</f>
        <v>-1357226.3806553967</v>
      </c>
      <c r="G51" s="2735"/>
      <c r="I51" s="3064">
        <f t="shared" ref="I51:AO51" si="11">I47-I15</f>
        <v>-369171.26317877357</v>
      </c>
      <c r="J51" s="3064">
        <f t="shared" si="11"/>
        <v>-443831.1557027605</v>
      </c>
      <c r="K51" s="3064">
        <f t="shared" si="11"/>
        <v>-108149.94943720344</v>
      </c>
      <c r="L51" s="3064">
        <f t="shared" si="11"/>
        <v>-74270.223762300709</v>
      </c>
      <c r="M51" s="3064">
        <f t="shared" si="11"/>
        <v>-70408.064473278282</v>
      </c>
      <c r="N51" s="3064">
        <f t="shared" si="11"/>
        <v>-66469.925977879</v>
      </c>
      <c r="O51" s="3064">
        <f t="shared" si="11"/>
        <v>-62454.313557897738</v>
      </c>
      <c r="P51" s="3064">
        <f t="shared" si="11"/>
        <v>-58359.703089945047</v>
      </c>
      <c r="Q51" s="3064">
        <f t="shared" si="11"/>
        <v>-54184.540466968145</v>
      </c>
      <c r="R51" s="3064">
        <f t="shared" si="11"/>
        <v>-49927.241008390309</v>
      </c>
      <c r="S51" s="3244">
        <f t="shared" si="11"/>
        <v>484821.81571245217</v>
      </c>
      <c r="T51" s="3232">
        <f t="shared" si="11"/>
        <v>489381.6049176869</v>
      </c>
      <c r="U51" s="3064">
        <f t="shared" si="11"/>
        <v>241471.62279448877</v>
      </c>
      <c r="V51" s="3064">
        <f t="shared" si="11"/>
        <v>246212.5836909184</v>
      </c>
      <c r="W51" s="3064">
        <f t="shared" si="11"/>
        <v>251046.81221807437</v>
      </c>
      <c r="X51" s="3064">
        <f t="shared" si="11"/>
        <v>255976.14320461906</v>
      </c>
      <c r="Y51" s="3064">
        <f t="shared" si="11"/>
        <v>261002.44757529913</v>
      </c>
      <c r="Z51" s="3064">
        <f t="shared" si="11"/>
        <v>266127.633061053</v>
      </c>
      <c r="AA51" s="3064">
        <f t="shared" si="11"/>
        <v>271353.64492309047</v>
      </c>
      <c r="AB51" s="3064">
        <f t="shared" si="11"/>
        <v>276682.46669121383</v>
      </c>
      <c r="AC51" s="3064">
        <f t="shared" si="11"/>
        <v>282116.12091666635</v>
      </c>
      <c r="AD51" s="3064">
        <f t="shared" si="11"/>
        <v>287656.66993979062</v>
      </c>
      <c r="AE51" s="3064">
        <f t="shared" si="11"/>
        <v>293306.21667278791</v>
      </c>
      <c r="AF51" s="3064">
        <f t="shared" si="11"/>
        <v>299066.90539787803</v>
      </c>
      <c r="AG51" s="3064">
        <f t="shared" si="11"/>
        <v>304940.92258115998</v>
      </c>
      <c r="AH51" s="3064">
        <f t="shared" si="11"/>
        <v>310930.4977024839</v>
      </c>
      <c r="AI51" s="3064">
        <f t="shared" si="11"/>
        <v>317037.90410164907</v>
      </c>
      <c r="AJ51" s="3064">
        <f t="shared" si="11"/>
        <v>323265.45984124893</v>
      </c>
      <c r="AK51" s="3064">
        <f t="shared" si="11"/>
        <v>329615.52858648932</v>
      </c>
      <c r="AL51" s="3064">
        <f t="shared" si="11"/>
        <v>40231169.892099485</v>
      </c>
      <c r="AM51" s="3257">
        <f t="shared" si="11"/>
        <v>0</v>
      </c>
      <c r="AN51" s="3064">
        <f t="shared" si="11"/>
        <v>0</v>
      </c>
      <c r="AO51" s="3064">
        <f t="shared" si="11"/>
        <v>0</v>
      </c>
    </row>
    <row r="52" spans="1:41" ht="15" customHeight="1">
      <c r="D52" s="18" t="s">
        <v>72</v>
      </c>
      <c r="E52" s="2735" cm="1">
        <f t="array" ref="E52">SUMPRODUCT($I52:$AO52,--($I$2:$AO$2&lt;=E$55))</f>
        <v>4473798.0974628273</v>
      </c>
      <c r="F52" s="2735" cm="1">
        <f t="array" ref="F52">SUMPRODUCT($I52:$AO52,--($I$2:$AO$2&lt;=F$55))</f>
        <v>369985.5719111673</v>
      </c>
      <c r="G52" s="2735"/>
      <c r="I52" s="3064">
        <f t="shared" ref="I52:AO52" si="12">I47-I31</f>
        <v>-17523.089977009688</v>
      </c>
      <c r="J52" s="3064">
        <f t="shared" si="12"/>
        <v>-12501.561683455308</v>
      </c>
      <c r="K52" s="3064">
        <f t="shared" si="12"/>
        <v>387650.4618740005</v>
      </c>
      <c r="L52" s="3064">
        <f t="shared" si="12"/>
        <v>1159.1989997849741</v>
      </c>
      <c r="M52" s="3064">
        <f t="shared" si="12"/>
        <v>993.05231199145783</v>
      </c>
      <c r="N52" s="3064">
        <f t="shared" si="12"/>
        <v>1333.473429358186</v>
      </c>
      <c r="O52" s="3064">
        <f t="shared" si="12"/>
        <v>1680.5915585246257</v>
      </c>
      <c r="P52" s="3064">
        <f t="shared" si="12"/>
        <v>2034.5384479775967</v>
      </c>
      <c r="Q52" s="3064">
        <f t="shared" si="12"/>
        <v>2395.4484380559006</v>
      </c>
      <c r="R52" s="3064">
        <f t="shared" si="12"/>
        <v>2763.4585119389958</v>
      </c>
      <c r="S52" s="3244">
        <f t="shared" si="12"/>
        <v>40092.84759306768</v>
      </c>
      <c r="T52" s="3232">
        <f t="shared" si="12"/>
        <v>40467.811762691243</v>
      </c>
      <c r="U52" s="3064">
        <f t="shared" si="12"/>
        <v>-211709.32231772802</v>
      </c>
      <c r="V52" s="3064">
        <f t="shared" si="12"/>
        <v>20207.268373323779</v>
      </c>
      <c r="W52" s="3064">
        <f t="shared" si="12"/>
        <v>20604.800452959025</v>
      </c>
      <c r="X52" s="3064">
        <f t="shared" si="12"/>
        <v>21010.153072779067</v>
      </c>
      <c r="Y52" s="3064">
        <f t="shared" si="12"/>
        <v>21423.480084138166</v>
      </c>
      <c r="Z52" s="3064">
        <f t="shared" si="12"/>
        <v>21844.938365066075</v>
      </c>
      <c r="AA52" s="3064">
        <f t="shared" si="12"/>
        <v>22274.687879811507</v>
      </c>
      <c r="AB52" s="3064">
        <f t="shared" si="12"/>
        <v>22712.891739556217</v>
      </c>
      <c r="AC52" s="3064">
        <f t="shared" si="12"/>
        <v>23159.716264323448</v>
      </c>
      <c r="AD52" s="3064">
        <f t="shared" si="12"/>
        <v>23615.331046105246</v>
      </c>
      <c r="AE52" s="3064">
        <f t="shared" si="12"/>
        <v>24079.909013230412</v>
      </c>
      <c r="AF52" s="3064">
        <f t="shared" si="12"/>
        <v>24553.626495999808</v>
      </c>
      <c r="AG52" s="3064">
        <f t="shared" si="12"/>
        <v>25036.663293612073</v>
      </c>
      <c r="AH52" s="3064">
        <f t="shared" si="12"/>
        <v>25529.202742406342</v>
      </c>
      <c r="AI52" s="3064">
        <f t="shared" si="12"/>
        <v>26031.431785447814</v>
      </c>
      <c r="AJ52" s="3064">
        <f t="shared" si="12"/>
        <v>26543.541043481731</v>
      </c>
      <c r="AK52" s="3064">
        <f t="shared" si="12"/>
        <v>27065.724887282471</v>
      </c>
      <c r="AL52" s="3064">
        <f t="shared" si="12"/>
        <v>3859267.8219741061</v>
      </c>
      <c r="AM52" s="3257">
        <f t="shared" si="12"/>
        <v>0</v>
      </c>
      <c r="AN52" s="3064">
        <f t="shared" si="12"/>
        <v>0</v>
      </c>
      <c r="AO52" s="3064">
        <f t="shared" si="12"/>
        <v>0</v>
      </c>
    </row>
    <row r="53" spans="1:41" ht="15" customHeight="1">
      <c r="E53" s="2735"/>
      <c r="F53" s="2735"/>
      <c r="G53" s="2735"/>
      <c r="I53" s="2735"/>
      <c r="J53" s="2735"/>
      <c r="K53" s="2735"/>
      <c r="L53" s="2735"/>
      <c r="M53" s="2735"/>
      <c r="N53" s="2735"/>
      <c r="O53" s="2735"/>
      <c r="P53" s="2735"/>
      <c r="Q53" s="2735"/>
      <c r="R53" s="2735"/>
      <c r="S53" s="3246"/>
      <c r="T53" s="3234"/>
      <c r="U53" s="2735"/>
      <c r="V53" s="2735"/>
      <c r="W53" s="2735"/>
      <c r="X53" s="2735"/>
      <c r="Y53" s="2735"/>
      <c r="Z53" s="2735"/>
      <c r="AA53" s="2735"/>
      <c r="AB53" s="2735"/>
      <c r="AC53" s="2735"/>
      <c r="AD53" s="2735"/>
      <c r="AE53" s="2735"/>
      <c r="AF53" s="2735"/>
      <c r="AG53" s="2735"/>
      <c r="AH53" s="2735"/>
      <c r="AI53" s="2735"/>
      <c r="AJ53" s="2735"/>
      <c r="AK53" s="2735"/>
      <c r="AL53" s="2735"/>
      <c r="AM53" s="3259"/>
      <c r="AN53" s="2735"/>
      <c r="AO53" s="2735"/>
    </row>
    <row r="55" spans="1:41" ht="15" customHeight="1">
      <c r="E55" s="2738">
        <v>30</v>
      </c>
      <c r="F55" s="2738">
        <v>7</v>
      </c>
    </row>
    <row r="56" spans="1:41" s="376" customFormat="1" ht="15" customHeight="1">
      <c r="S56" s="3247"/>
      <c r="T56" s="3235"/>
      <c r="AM56" s="3260"/>
    </row>
    <row r="57" spans="1:41" s="376" customFormat="1" ht="21">
      <c r="A57" s="3593" t="s">
        <v>1368</v>
      </c>
      <c r="B57" s="3593"/>
      <c r="C57" s="3593"/>
      <c r="D57" s="3593"/>
      <c r="E57" s="3593"/>
      <c r="F57" s="3593"/>
      <c r="G57" s="3593"/>
      <c r="H57" s="3593"/>
      <c r="S57" s="3247"/>
      <c r="T57" s="3235"/>
      <c r="AM57" s="3260"/>
    </row>
    <row r="58" spans="1:41" s="376" customFormat="1" ht="15" customHeight="1">
      <c r="A58" s="3100" t="s">
        <v>74</v>
      </c>
      <c r="B58" s="3101" t="s">
        <v>75</v>
      </c>
      <c r="C58" s="3101" t="s">
        <v>76</v>
      </c>
      <c r="D58" s="3127"/>
      <c r="E58" s="3103" t="s">
        <v>30</v>
      </c>
      <c r="F58" s="3101"/>
      <c r="G58" s="3101"/>
      <c r="H58" s="3101"/>
      <c r="I58" s="3102"/>
      <c r="J58" s="3102"/>
      <c r="K58" s="3102"/>
      <c r="L58" s="3102"/>
      <c r="M58" s="3102"/>
      <c r="N58" s="3102"/>
      <c r="O58" s="3102"/>
      <c r="P58" s="3102"/>
      <c r="Q58" s="3102"/>
      <c r="R58" s="3102"/>
      <c r="S58" s="3249"/>
      <c r="T58" s="3236"/>
      <c r="U58" s="3102"/>
      <c r="V58" s="3102"/>
      <c r="W58" s="3102"/>
      <c r="X58" s="3102"/>
      <c r="Y58" s="3102"/>
      <c r="Z58" s="3102"/>
      <c r="AA58" s="3102"/>
      <c r="AB58" s="3102"/>
      <c r="AC58" s="3102"/>
      <c r="AD58" s="3102"/>
      <c r="AE58" s="3102"/>
      <c r="AF58" s="3102"/>
      <c r="AG58" s="3102"/>
      <c r="AH58" s="3102"/>
      <c r="AI58" s="3102"/>
      <c r="AJ58" s="3102"/>
      <c r="AK58" s="3102"/>
      <c r="AL58" s="3102"/>
      <c r="AM58" s="3261"/>
      <c r="AN58" s="3102"/>
      <c r="AO58" s="3104"/>
    </row>
    <row r="59" spans="1:41" s="376" customFormat="1" ht="15" customHeight="1">
      <c r="A59" s="3105">
        <v>1</v>
      </c>
      <c r="B59" s="2856">
        <v>2</v>
      </c>
      <c r="C59" s="2738" t="s">
        <v>22</v>
      </c>
      <c r="D59" s="3119" t="str">
        <f t="shared" ref="D59:D64" si="13">IFERROR(INDEX($D$3:$D$46,MATCH($B59,$C$3:$C$46,0)),0)</f>
        <v>INCENTIVI</v>
      </c>
      <c r="E59" s="2735" cm="1">
        <f t="array" ref="E59">SUMPRODUCT($I59:$AO59,--($I$2:$AO$2&lt;=E$55))</f>
        <v>0</v>
      </c>
      <c r="F59" s="2735" cm="1">
        <f t="array" ref="F59">SUMPRODUCT($I59:$AO59,--($I$2:$AO$2&lt;=F$55))</f>
        <v>0</v>
      </c>
      <c r="G59"/>
      <c r="H59" s="8"/>
      <c r="I59" s="3064" cm="1">
        <f t="array" ref="I59">SUMPRODUCT(I$3:I$46,--($B$3:$B$46=$C59)*--($C$3:$C$46=$B59))*$A59</f>
        <v>0</v>
      </c>
      <c r="J59" s="3064" cm="1">
        <f t="array" ref="J59">SUMPRODUCT(J$3:J$46,--($B$3:$B$46=$C59)*--($C$3:$C$46=$B59))*$A59</f>
        <v>0</v>
      </c>
      <c r="K59" s="3064" cm="1">
        <f t="array" ref="K59">SUMPRODUCT(K$3:K$46,--($B$3:$B$46=$C59)*--($C$3:$C$46=$B59))*$A59</f>
        <v>0</v>
      </c>
      <c r="L59" s="3064" cm="1">
        <f t="array" ref="L59">SUMPRODUCT(L$3:L$46,--($B$3:$B$46=$C59)*--($C$3:$C$46=$B59))*$A59</f>
        <v>0</v>
      </c>
      <c r="M59" s="3064" cm="1">
        <f t="array" ref="M59">SUMPRODUCT(M$3:M$46,--($B$3:$B$46=$C59)*--($C$3:$C$46=$B59))*$A59</f>
        <v>0</v>
      </c>
      <c r="N59" s="3064" cm="1">
        <f t="array" ref="N59">SUMPRODUCT(N$3:N$46,--($B$3:$B$46=$C59)*--($C$3:$C$46=$B59))*$A59</f>
        <v>0</v>
      </c>
      <c r="O59" s="3064" cm="1">
        <f t="array" ref="O59">SUMPRODUCT(O$3:O$46,--($B$3:$B$46=$C59)*--($C$3:$C$46=$B59))*$A59</f>
        <v>0</v>
      </c>
      <c r="P59" s="3064" cm="1">
        <f t="array" ref="P59">SUMPRODUCT(P$3:P$46,--($B$3:$B$46=$C59)*--($C$3:$C$46=$B59))*$A59</f>
        <v>0</v>
      </c>
      <c r="Q59" s="3064" cm="1">
        <f t="array" ref="Q59">SUMPRODUCT(Q$3:Q$46,--($B$3:$B$46=$C59)*--($C$3:$C$46=$B59))*$A59</f>
        <v>0</v>
      </c>
      <c r="R59" s="3064" cm="1">
        <f t="array" ref="R59">SUMPRODUCT(R$3:R$46,--($B$3:$B$46=$C59)*--($C$3:$C$46=$B59))*$A59</f>
        <v>0</v>
      </c>
      <c r="S59" s="3244" cm="1">
        <f t="array" ref="S59">SUMPRODUCT(S$3:S$46,--($B$3:$B$46=$C59)*--($C$3:$C$46=$B59))*$A59</f>
        <v>0</v>
      </c>
      <c r="T59" s="3064" cm="1">
        <f t="array" ref="T59">SUMPRODUCT(T$3:T$46,--($B$3:$B$46=$C59)*--($C$3:$C$46=$B59))*$A59</f>
        <v>0</v>
      </c>
      <c r="U59" s="3064" cm="1">
        <f t="array" ref="U59">SUMPRODUCT(U$3:U$46,--($B$3:$B$46=$C59)*--($C$3:$C$46=$B59))*$A59</f>
        <v>0</v>
      </c>
      <c r="V59" s="3064" cm="1">
        <f t="array" ref="V59">SUMPRODUCT(V$3:V$46,--($B$3:$B$46=$C59)*--($C$3:$C$46=$B59))*$A59</f>
        <v>0</v>
      </c>
      <c r="W59" s="3064" cm="1">
        <f t="array" ref="W59">SUMPRODUCT(W$3:W$46,--($B$3:$B$46=$C59)*--($C$3:$C$46=$B59))*$A59</f>
        <v>0</v>
      </c>
      <c r="X59" s="3064" cm="1">
        <f t="array" ref="X59">SUMPRODUCT(X$3:X$46,--($B$3:$B$46=$C59)*--($C$3:$C$46=$B59))*$A59</f>
        <v>0</v>
      </c>
      <c r="Y59" s="3064" cm="1">
        <f t="array" ref="Y59">SUMPRODUCT(Y$3:Y$46,--($B$3:$B$46=$C59)*--($C$3:$C$46=$B59))*$A59</f>
        <v>0</v>
      </c>
      <c r="Z59" s="3064" cm="1">
        <f t="array" ref="Z59">SUMPRODUCT(Z$3:Z$46,--($B$3:$B$46=$C59)*--($C$3:$C$46=$B59))*$A59</f>
        <v>0</v>
      </c>
      <c r="AA59" s="3064" cm="1">
        <f t="array" ref="AA59">SUMPRODUCT(AA$3:AA$46,--($B$3:$B$46=$C59)*--($C$3:$C$46=$B59))*$A59</f>
        <v>0</v>
      </c>
      <c r="AB59" s="3064" cm="1">
        <f t="array" ref="AB59">SUMPRODUCT(AB$3:AB$46,--($B$3:$B$46=$C59)*--($C$3:$C$46=$B59))*$A59</f>
        <v>0</v>
      </c>
      <c r="AC59" s="3064" cm="1">
        <f t="array" ref="AC59">SUMPRODUCT(AC$3:AC$46,--($B$3:$B$46=$C59)*--($C$3:$C$46=$B59))*$A59</f>
        <v>0</v>
      </c>
      <c r="AD59" s="3064" cm="1">
        <f t="array" ref="AD59">SUMPRODUCT(AD$3:AD$46,--($B$3:$B$46=$C59)*--($C$3:$C$46=$B59))*$A59</f>
        <v>0</v>
      </c>
      <c r="AE59" s="3064" cm="1">
        <f t="array" ref="AE59">SUMPRODUCT(AE$3:AE$46,--($B$3:$B$46=$C59)*--($C$3:$C$46=$B59))*$A59</f>
        <v>0</v>
      </c>
      <c r="AF59" s="3064" cm="1">
        <f t="array" ref="AF59">SUMPRODUCT(AF$3:AF$46,--($B$3:$B$46=$C59)*--($C$3:$C$46=$B59))*$A59</f>
        <v>0</v>
      </c>
      <c r="AG59" s="3064" cm="1">
        <f t="array" ref="AG59">SUMPRODUCT(AG$3:AG$46,--($B$3:$B$46=$C59)*--($C$3:$C$46=$B59))*$A59</f>
        <v>0</v>
      </c>
      <c r="AH59" s="3064" cm="1">
        <f t="array" ref="AH59">SUMPRODUCT(AH$3:AH$46,--($B$3:$B$46=$C59)*--($C$3:$C$46=$B59))*$A59</f>
        <v>0</v>
      </c>
      <c r="AI59" s="3064" cm="1">
        <f t="array" ref="AI59">SUMPRODUCT(AI$3:AI$46,--($B$3:$B$46=$C59)*--($C$3:$C$46=$B59))*$A59</f>
        <v>0</v>
      </c>
      <c r="AJ59" s="3064" cm="1">
        <f t="array" ref="AJ59">SUMPRODUCT(AJ$3:AJ$46,--($B$3:$B$46=$C59)*--($C$3:$C$46=$B59))*$A59</f>
        <v>0</v>
      </c>
      <c r="AK59" s="3064" cm="1">
        <f t="array" ref="AK59">SUMPRODUCT(AK$3:AK$46,--($B$3:$B$46=$C59)*--($C$3:$C$46=$B59))*$A59</f>
        <v>0</v>
      </c>
      <c r="AL59" s="3064" cm="1">
        <f t="array" ref="AL59">SUMPRODUCT(AL$3:AL$46,--($B$3:$B$46=$C59)*--($C$3:$C$46=$B59))*$A59</f>
        <v>0</v>
      </c>
      <c r="AM59" s="3257" cm="1">
        <f t="array" ref="AM59">SUMPRODUCT(AM$3:AM$46,--($B$3:$B$46=$C59)*--($C$3:$C$46=$B59))*$A59</f>
        <v>0</v>
      </c>
      <c r="AN59" s="3064" cm="1">
        <f t="array" ref="AN59">SUMPRODUCT(AN$3:AN$46,--($B$3:$B$46=$C59)*--($C$3:$C$46=$B59))*$A59</f>
        <v>0</v>
      </c>
      <c r="AO59" s="3064" cm="1">
        <f t="array" ref="AO59">SUMPRODUCT(AO$3:AO$46,--($B$3:$B$46=$C59)*--($C$3:$C$46=$B59))*$A59</f>
        <v>0</v>
      </c>
    </row>
    <row r="60" spans="1:41" s="376" customFormat="1" ht="15" customHeight="1">
      <c r="A60" s="3105">
        <v>-1</v>
      </c>
      <c r="B60" s="2856">
        <v>4</v>
      </c>
      <c r="C60" s="2738" t="s">
        <v>22</v>
      </c>
      <c r="D60" s="3121" t="str">
        <f t="shared" si="13"/>
        <v>MANUTENZIONE</v>
      </c>
      <c r="E60" s="2735" cm="1">
        <f t="array" ref="E60">SUMPRODUCT($I60:$AO60,--($I$2:$AO$2&lt;=E$55))</f>
        <v>1123267.0083325421</v>
      </c>
      <c r="F60" s="2735" cm="1">
        <f t="array" ref="F60">SUMPRODUCT($I60:$AO60,--($I$2:$AO$2&lt;=F$55))</f>
        <v>304282.25694649731</v>
      </c>
      <c r="G60"/>
      <c r="H60" s="8"/>
      <c r="I60" s="3064" cm="1">
        <f t="array" ref="I60">SUMPRODUCT(I$3:I$46,--($B$3:$B$46=$C60)*--($C$3:$C$46=$B60))*$A60</f>
        <v>27830.646942999992</v>
      </c>
      <c r="J60" s="3064" cm="1">
        <f t="array" ref="J60">SUMPRODUCT(J$3:J$46,--($B$3:$B$46=$C60)*--($C$3:$C$46=$B60))*$A60</f>
        <v>28378.151670133193</v>
      </c>
      <c r="K60" s="3064" cm="1">
        <f t="array" ref="K60">SUMPRODUCT(K$3:K$46,--($B$3:$B$46=$C60)*--($C$3:$C$46=$B60))*$A60</f>
        <v>28936.42730844381</v>
      </c>
      <c r="L60" s="3064" cm="1">
        <f t="array" ref="L60">SUMPRODUCT(L$3:L$46,--($B$3:$B$46=$C60)*--($C$3:$C$46=$B60))*$A60</f>
        <v>29505.685751129924</v>
      </c>
      <c r="M60" s="3064" cm="1">
        <f t="array" ref="M60">SUMPRODUCT(M$3:M$46,--($B$3:$B$46=$C60)*--($C$3:$C$46=$B60))*$A60</f>
        <v>30086.143059906695</v>
      </c>
      <c r="N60" s="3064" cm="1">
        <f t="array" ref="N60">SUMPRODUCT(N$3:N$46,--($B$3:$B$46=$C60)*--($C$3:$C$46=$B60))*$A60</f>
        <v>30678.019547012493</v>
      </c>
      <c r="O60" s="3064" cm="1">
        <f t="array" ref="O60">SUMPRODUCT(O$3:O$46,--($B$3:$B$46=$C60)*--($C$3:$C$46=$B60))*$A60</f>
        <v>31281.539858828262</v>
      </c>
      <c r="P60" s="3064" cm="1">
        <f t="array" ref="P60">SUMPRODUCT(P$3:P$46,--($B$3:$B$46=$C60)*--($C$3:$C$46=$B60))*$A60</f>
        <v>31896.933061141935</v>
      </c>
      <c r="Q60" s="3064" cm="1">
        <f t="array" ref="Q60">SUMPRODUCT(Q$3:Q$46,--($B$3:$B$46=$C60)*--($C$3:$C$46=$B60))*$A60</f>
        <v>32524.432726090225</v>
      </c>
      <c r="R60" s="3064" cm="1">
        <f t="array" ref="R60">SUMPRODUCT(R$3:R$46,--($B$3:$B$46=$C60)*--($C$3:$C$46=$B60))*$A60</f>
        <v>33164.277020810769</v>
      </c>
      <c r="S60" s="3244" cm="1">
        <f t="array" ref="S60">SUMPRODUCT(S$3:S$46,--($B$3:$B$46=$C60)*--($C$3:$C$46=$B60))*$A60</f>
        <v>33816.70879783835</v>
      </c>
      <c r="T60" s="3064" cm="1">
        <f t="array" ref="T60">SUMPRODUCT(T$3:T$46,--($B$3:$B$46=$C60)*--($C$3:$C$46=$B60))*$A60</f>
        <v>34481.975687279461</v>
      </c>
      <c r="U60" s="3064" cm="1">
        <f t="array" ref="U60">SUMPRODUCT(U$3:U$46,--($B$3:$B$46=$C60)*--($C$3:$C$46=$B60))*$A60</f>
        <v>35160.330190800123</v>
      </c>
      <c r="V60" s="3064" cm="1">
        <f t="array" ref="V60">SUMPRODUCT(V$3:V$46,--($B$3:$B$46=$C60)*--($C$3:$C$46=$B60))*$A60</f>
        <v>35852.029777462769</v>
      </c>
      <c r="W60" s="3064" cm="1">
        <f t="array" ref="W60">SUMPRODUCT(W$3:W$46,--($B$3:$B$46=$C60)*--($C$3:$C$46=$B60))*$A60</f>
        <v>36557.33698144849</v>
      </c>
      <c r="X60" s="3064" cm="1">
        <f t="array" ref="X60">SUMPRODUCT(X$3:X$46,--($B$3:$B$46=$C60)*--($C$3:$C$46=$B60))*$A60</f>
        <v>37276.51950170171</v>
      </c>
      <c r="Y60" s="3064" cm="1">
        <f t="array" ref="Y60">SUMPRODUCT(Y$3:Y$46,--($B$3:$B$46=$C60)*--($C$3:$C$46=$B60))*$A60</f>
        <v>38009.85030353519</v>
      </c>
      <c r="Z60" s="3064" cm="1">
        <f t="array" ref="Z60">SUMPRODUCT(Z$3:Z$46,--($B$3:$B$46=$C60)*--($C$3:$C$46=$B60))*$A60</f>
        <v>38757.607722233828</v>
      </c>
      <c r="AA60" s="3064" cm="1">
        <f t="array" ref="AA60">SUMPRODUCT(AA$3:AA$46,--($B$3:$B$46=$C60)*--($C$3:$C$46=$B60))*$A60</f>
        <v>39520.07556869668</v>
      </c>
      <c r="AB60" s="3064" cm="1">
        <f t="array" ref="AB60">SUMPRODUCT(AB$3:AB$46,--($B$3:$B$46=$C60)*--($C$3:$C$46=$B60))*$A60</f>
        <v>40297.543237157224</v>
      </c>
      <c r="AC60" s="3064" cm="1">
        <f t="array" ref="AC60">SUMPRODUCT(AC$3:AC$46,--($B$3:$B$46=$C60)*--($C$3:$C$46=$B60))*$A60</f>
        <v>41090.305815022744</v>
      </c>
      <c r="AD60" s="3064" cm="1">
        <f t="array" ref="AD60">SUMPRODUCT(AD$3:AD$46,--($B$3:$B$46=$C60)*--($C$3:$C$46=$B60))*$A60</f>
        <v>41898.66419487464</v>
      </c>
      <c r="AE60" s="3064" cm="1">
        <f t="array" ref="AE60">SUMPRODUCT(AE$3:AE$46,--($B$3:$B$46=$C60)*--($C$3:$C$46=$B60))*$A60</f>
        <v>42722.925188671994</v>
      </c>
      <c r="AF60" s="3064" cm="1">
        <f t="array" ref="AF60">SUMPRODUCT(AF$3:AF$46,--($B$3:$B$46=$C60)*--($C$3:$C$46=$B60))*$A60</f>
        <v>43563.401644201862</v>
      </c>
      <c r="AG60" s="3064" cm="1">
        <f t="array" ref="AG60">SUMPRODUCT(AG$3:AG$46,--($B$3:$B$46=$C60)*--($C$3:$C$46=$B60))*$A60</f>
        <v>44420.412563820537</v>
      </c>
      <c r="AH60" s="3064" cm="1">
        <f t="array" ref="AH60">SUMPRODUCT(AH$3:AH$46,--($B$3:$B$46=$C60)*--($C$3:$C$46=$B60))*$A60</f>
        <v>45294.283225530606</v>
      </c>
      <c r="AI60" s="3064" cm="1">
        <f t="array" ref="AI60">SUMPRODUCT(AI$3:AI$46,--($B$3:$B$46=$C60)*--($C$3:$C$46=$B60))*$A60</f>
        <v>46185.345306440133</v>
      </c>
      <c r="AJ60" s="3064" cm="1">
        <f t="array" ref="AJ60">SUMPRODUCT(AJ$3:AJ$46,--($B$3:$B$46=$C60)*--($C$3:$C$46=$B60))*$A60</f>
        <v>47093.937008650464</v>
      </c>
      <c r="AK60" s="3064" cm="1">
        <f t="array" ref="AK60">SUMPRODUCT(AK$3:AK$46,--($B$3:$B$46=$C60)*--($C$3:$C$46=$B60))*$A60</f>
        <v>48020.403187620643</v>
      </c>
      <c r="AL60" s="3064" cm="1">
        <f t="array" ref="AL60">SUMPRODUCT(AL$3:AL$46,--($B$3:$B$46=$C60)*--($C$3:$C$46=$B60))*$A60</f>
        <v>48965.095483057099</v>
      </c>
      <c r="AM60" s="3257" cm="1">
        <f t="array" ref="AM60">SUMPRODUCT(AM$3:AM$46,--($B$3:$B$46=$C60)*--($C$3:$C$46=$B60))*$A60</f>
        <v>0</v>
      </c>
      <c r="AN60" s="3064" cm="1">
        <f t="array" ref="AN60">SUMPRODUCT(AN$3:AN$46,--($B$3:$B$46=$C60)*--($C$3:$C$46=$B60))*$A60</f>
        <v>0</v>
      </c>
      <c r="AO60" s="3064" cm="1">
        <f t="array" ref="AO60">SUMPRODUCT(AO$3:AO$46,--($B$3:$B$46=$C60)*--($C$3:$C$46=$B60))*$A60</f>
        <v>0</v>
      </c>
    </row>
    <row r="61" spans="1:41" s="376" customFormat="1" ht="15" customHeight="1">
      <c r="A61" s="3105">
        <v>1</v>
      </c>
      <c r="B61" s="2856" t="s">
        <v>64</v>
      </c>
      <c r="C61" s="2738" t="s">
        <v>22</v>
      </c>
      <c r="D61" s="3122" t="str">
        <f t="shared" si="13"/>
        <v>GESTIONE - Ricavi</v>
      </c>
      <c r="E61" s="2735" cm="1">
        <f t="array" ref="E61">SUMPRODUCT($I61:$AO61,--($I$2:$AO$2&lt;=E$55))</f>
        <v>694205.65691086685</v>
      </c>
      <c r="F61" s="2735" cm="1">
        <f t="array" ref="F61">SUMPRODUCT($I61:$AO61,--($I$2:$AO$2&lt;=F$55))</f>
        <v>188053.6528740713</v>
      </c>
      <c r="G61"/>
      <c r="H61" s="8"/>
      <c r="I61" s="3064" cm="1">
        <f t="array" ref="I61">SUMPRODUCT(I$3:I$46,--($B$3:$B$46=$C61)*--($C$3:$C$46=$B61))*$A61</f>
        <v>17200</v>
      </c>
      <c r="J61" s="3064" cm="1">
        <f t="array" ref="J61">SUMPRODUCT(J$3:J$46,--($B$3:$B$46=$C61)*--($C$3:$C$46=$B61))*$A61</f>
        <v>17538.370909090911</v>
      </c>
      <c r="K61" s="3064" cm="1">
        <f t="array" ref="K61">SUMPRODUCT(K$3:K$46,--($B$3:$B$46=$C61)*--($C$3:$C$46=$B61))*$A61</f>
        <v>17883.398496793387</v>
      </c>
      <c r="L61" s="3064" cm="1">
        <f t="array" ref="L61">SUMPRODUCT(L$3:L$46,--($B$3:$B$46=$C61)*--($C$3:$C$46=$B61))*$A61</f>
        <v>18235.213718130304</v>
      </c>
      <c r="M61" s="3064" cm="1">
        <f t="array" ref="M61">SUMPRODUCT(M$3:M$46,--($B$3:$B$46=$C61)*--($C$3:$C$46=$B61))*$A61</f>
        <v>18593.950104366977</v>
      </c>
      <c r="N61" s="3064" cm="1">
        <f t="array" ref="N61">SUMPRODUCT(N$3:N$46,--($B$3:$B$46=$C61)*--($C$3:$C$46=$B61))*$A61</f>
        <v>18959.743813692883</v>
      </c>
      <c r="O61" s="3064" cm="1">
        <f t="array" ref="O61">SUMPRODUCT(O$3:O$46,--($B$3:$B$46=$C61)*--($C$3:$C$46=$B61))*$A61</f>
        <v>19332.733682900442</v>
      </c>
      <c r="P61" s="3064" cm="1">
        <f t="array" ref="P61">SUMPRODUCT(P$3:P$46,--($B$3:$B$46=$C61)*--($C$3:$C$46=$B61))*$A61</f>
        <v>19713.061280080408</v>
      </c>
      <c r="Q61" s="3064" cm="1">
        <f t="array" ref="Q61">SUMPRODUCT(Q$3:Q$46,--($B$3:$B$46=$C61)*--($C$3:$C$46=$B61))*$A61</f>
        <v>20100.870958353993</v>
      </c>
      <c r="R61" s="3064" cm="1">
        <f t="array" ref="R61">SUMPRODUCT(R$3:R$46,--($B$3:$B$46=$C61)*--($C$3:$C$46=$B61))*$A61</f>
        <v>20496.309910661977</v>
      </c>
      <c r="S61" s="3244" cm="1">
        <f t="array" ref="S61">SUMPRODUCT(S$3:S$46,--($B$3:$B$46=$C61)*--($C$3:$C$46=$B61))*$A61</f>
        <v>20899.528225631722</v>
      </c>
      <c r="T61" s="3064" cm="1">
        <f t="array" ref="T61">SUMPRODUCT(T$3:T$46,--($B$3:$B$46=$C61)*--($C$3:$C$46=$B61))*$A61</f>
        <v>21310.678944543244</v>
      </c>
      <c r="U61" s="3064" cm="1">
        <f t="array" ref="U61">SUMPRODUCT(U$3:U$46,--($B$3:$B$46=$C61)*--($C$3:$C$46=$B61))*$A61</f>
        <v>21729.918119415895</v>
      </c>
      <c r="V61" s="3064" cm="1">
        <f t="array" ref="V61">SUMPRODUCT(V$3:V$46,--($B$3:$B$46=$C61)*--($C$3:$C$46=$B61))*$A61</f>
        <v>22157.404872237854</v>
      </c>
      <c r="W61" s="3064" cm="1">
        <f t="array" ref="W61">SUMPRODUCT(W$3:W$46,--($B$3:$B$46=$C61)*--($C$3:$C$46=$B61))*$A61</f>
        <v>22593.30145536079</v>
      </c>
      <c r="X61" s="3064" cm="1">
        <f t="array" ref="X61">SUMPRODUCT(X$3:X$46,--($B$3:$B$46=$C61)*--($C$3:$C$46=$B61))*$A61</f>
        <v>23037.773313082613</v>
      </c>
      <c r="Y61" s="3064" cm="1">
        <f t="array" ref="Y61">SUMPRODUCT(Y$3:Y$46,--($B$3:$B$46=$C61)*--($C$3:$C$46=$B61))*$A61</f>
        <v>23490.989144441803</v>
      </c>
      <c r="Z61" s="3064" cm="1">
        <f t="array" ref="Z61">SUMPRODUCT(Z$3:Z$46,--($B$3:$B$46=$C61)*--($C$3:$C$46=$B61))*$A61</f>
        <v>23953.120967247003</v>
      </c>
      <c r="AA61" s="3064" cm="1">
        <f t="array" ref="AA61">SUMPRODUCT(AA$3:AA$46,--($B$3:$B$46=$C61)*--($C$3:$C$46=$B61))*$A61</f>
        <v>24424.344183366295</v>
      </c>
      <c r="AB61" s="3064" cm="1">
        <f t="array" ref="AB61">SUMPRODUCT(AB$3:AB$46,--($B$3:$B$46=$C61)*--($C$3:$C$46=$B61))*$A61</f>
        <v>24904.837645300882</v>
      </c>
      <c r="AC61" s="3064" cm="1">
        <f t="array" ref="AC61">SUMPRODUCT(AC$3:AC$46,--($B$3:$B$46=$C61)*--($C$3:$C$46=$B61))*$A61</f>
        <v>25394.783724068438</v>
      </c>
      <c r="AD61" s="3064" cm="1">
        <f t="array" ref="AD61">SUMPRODUCT(AD$3:AD$46,--($B$3:$B$46=$C61)*--($C$3:$C$46=$B61))*$A61</f>
        <v>25894.368378421928</v>
      </c>
      <c r="AE61" s="3064" cm="1">
        <f t="array" ref="AE61">SUMPRODUCT(AE$3:AE$46,--($B$3:$B$46=$C61)*--($C$3:$C$46=$B61))*$A61</f>
        <v>26403.781225430153</v>
      </c>
      <c r="AF61" s="3064" cm="1">
        <f t="array" ref="AF61">SUMPRODUCT(AF$3:AF$46,--($B$3:$B$46=$C61)*--($C$3:$C$46=$B61))*$A61</f>
        <v>26923.215612446795</v>
      </c>
      <c r="AG61" s="3064" cm="1">
        <f t="array" ref="AG61">SUMPRODUCT(AG$3:AG$46,--($B$3:$B$46=$C61)*--($C$3:$C$46=$B61))*$A61</f>
        <v>27452.868690495299</v>
      </c>
      <c r="AH61" s="3064" cm="1">
        <f t="array" ref="AH61">SUMPRODUCT(AH$3:AH$46,--($B$3:$B$46=$C61)*--($C$3:$C$46=$B61))*$A61</f>
        <v>27992.941489097408</v>
      </c>
      <c r="AI61" s="3064" cm="1">
        <f t="array" ref="AI61">SUMPRODUCT(AI$3:AI$46,--($B$3:$B$46=$C61)*--($C$3:$C$46=$B61))*$A61</f>
        <v>28543.638992573829</v>
      </c>
      <c r="AJ61" s="3064" cm="1">
        <f t="array" ref="AJ61">SUMPRODUCT(AJ$3:AJ$46,--($B$3:$B$46=$C61)*--($C$3:$C$46=$B61))*$A61</f>
        <v>29105.17021784592</v>
      </c>
      <c r="AK61" s="3064" cm="1">
        <f t="array" ref="AK61">SUMPRODUCT(AK$3:AK$46,--($B$3:$B$46=$C61)*--($C$3:$C$46=$B61))*$A61</f>
        <v>29677.748293767909</v>
      </c>
      <c r="AL61" s="3064" cm="1">
        <f t="array" ref="AL61">SUMPRODUCT(AL$3:AL$46,--($B$3:$B$46=$C61)*--($C$3:$C$46=$B61))*$A61</f>
        <v>30261.590542019843</v>
      </c>
      <c r="AM61" s="3257" cm="1">
        <f t="array" ref="AM61">SUMPRODUCT(AM$3:AM$46,--($B$3:$B$46=$C61)*--($C$3:$C$46=$B61))*$A61</f>
        <v>0</v>
      </c>
      <c r="AN61" s="3064" cm="1">
        <f t="array" ref="AN61">SUMPRODUCT(AN$3:AN$46,--($B$3:$B$46=$C61)*--($C$3:$C$46=$B61))*$A61</f>
        <v>0</v>
      </c>
      <c r="AO61" s="3064" cm="1">
        <f t="array" ref="AO61">SUMPRODUCT(AO$3:AO$46,--($B$3:$B$46=$C61)*--($C$3:$C$46=$B61))*$A61</f>
        <v>0</v>
      </c>
    </row>
    <row r="62" spans="1:41" s="376" customFormat="1" ht="15" customHeight="1">
      <c r="A62" s="3105">
        <v>-1</v>
      </c>
      <c r="B62" s="2856">
        <v>6</v>
      </c>
      <c r="C62" s="2738" t="s">
        <v>22</v>
      </c>
      <c r="D62" s="3123" t="str">
        <f t="shared" si="13"/>
        <v>ENERGIA</v>
      </c>
      <c r="E62" s="2735" cm="1">
        <f t="array" ref="E62">SUMPRODUCT($I62:$AO62,--($I$2:$AO$2&lt;=E$55))</f>
        <v>4714354.8766078297</v>
      </c>
      <c r="F62" s="2735" cm="1">
        <f t="array" ref="F62">SUMPRODUCT($I62:$AO62,--($I$2:$AO$2&lt;=F$55))</f>
        <v>1277073.5108034755</v>
      </c>
      <c r="G62"/>
      <c r="H62" s="8"/>
      <c r="I62" s="3064" cm="1">
        <f t="array" ref="I62">SUMPRODUCT(I$3:I$46,--($B$3:$B$46=$C62)*--($C$3:$C$46=$B62))*$A62</f>
        <v>116805.3055610088</v>
      </c>
      <c r="J62" s="3064" cm="1">
        <f t="array" ref="J62">SUMPRODUCT(J$3:J$46,--($B$3:$B$46=$C62)*--($C$3:$C$46=$B62))*$A62</f>
        <v>119103.18448131811</v>
      </c>
      <c r="K62" s="3064" cm="1">
        <f t="array" ref="K62">SUMPRODUCT(K$3:K$46,--($B$3:$B$46=$C62)*--($C$3:$C$46=$B62))*$A62</f>
        <v>121446.2689469324</v>
      </c>
      <c r="L62" s="3064" cm="1">
        <f t="array" ref="L62">SUMPRODUCT(L$3:L$46,--($B$3:$B$46=$C62)*--($C$3:$C$46=$B62))*$A62</f>
        <v>123835.44827421567</v>
      </c>
      <c r="M62" s="3064" cm="1">
        <f t="array" ref="M62">SUMPRODUCT(M$3:M$46,--($B$3:$B$46=$C62)*--($C$3:$C$46=$B62))*$A62</f>
        <v>126271.62927481024</v>
      </c>
      <c r="N62" s="3064" cm="1">
        <f t="array" ref="N62">SUMPRODUCT(N$3:N$46,--($B$3:$B$46=$C62)*--($C$3:$C$46=$B62))*$A62</f>
        <v>128755.7365998165</v>
      </c>
      <c r="O62" s="3064" cm="1">
        <f t="array" ref="O62">SUMPRODUCT(O$3:O$46,--($B$3:$B$46=$C62)*--($C$3:$C$46=$B62))*$A62</f>
        <v>131288.71309074378</v>
      </c>
      <c r="P62" s="3064" cm="1">
        <f t="array" ref="P62">SUMPRODUCT(P$3:P$46,--($B$3:$B$46=$C62)*--($C$3:$C$46=$B62))*$A62</f>
        <v>133871.52013736533</v>
      </c>
      <c r="Q62" s="3064" cm="1">
        <f t="array" ref="Q62">SUMPRODUCT(Q$3:Q$46,--($B$3:$B$46=$C62)*--($C$3:$C$46=$B62))*$A62</f>
        <v>136505.13804261314</v>
      </c>
      <c r="R62" s="3064" cm="1">
        <f t="array" ref="R62">SUMPRODUCT(R$3:R$46,--($B$3:$B$46=$C62)*--($C$3:$C$46=$B62))*$A62</f>
        <v>139190.56639465145</v>
      </c>
      <c r="S62" s="3244" cm="1">
        <f t="array" ref="S62">SUMPRODUCT(S$3:S$46,--($B$3:$B$46=$C62)*--($C$3:$C$46=$B62))*$A62</f>
        <v>141928.82444626986</v>
      </c>
      <c r="T62" s="3064" cm="1">
        <f t="array" ref="T62">SUMPRODUCT(T$3:T$46,--($B$3:$B$46=$C62)*--($C$3:$C$46=$B62))*$A62</f>
        <v>144720.95150174011</v>
      </c>
      <c r="U62" s="3064" cm="1">
        <f t="array" ref="U62">SUMPRODUCT(U$3:U$46,--($B$3:$B$46=$C62)*--($C$3:$C$46=$B62))*$A62</f>
        <v>147568.00731128344</v>
      </c>
      <c r="V62" s="3064" cm="1">
        <f t="array" ref="V62">SUMPRODUCT(V$3:V$46,--($B$3:$B$46=$C62)*--($C$3:$C$46=$B62))*$A62</f>
        <v>150471.07247329815</v>
      </c>
      <c r="W62" s="3064" cm="1">
        <f t="array" ref="W62">SUMPRODUCT(W$3:W$46,--($B$3:$B$46=$C62)*--($C$3:$C$46=$B62))*$A62</f>
        <v>153431.24884450011</v>
      </c>
      <c r="X62" s="3064" cm="1">
        <f t="array" ref="X62">SUMPRODUCT(X$3:X$46,--($B$3:$B$46=$C62)*--($C$3:$C$46=$B62))*$A62</f>
        <v>156449.6599581319</v>
      </c>
      <c r="Y62" s="3064" cm="1">
        <f t="array" ref="Y62">SUMPRODUCT(Y$3:Y$46,--($B$3:$B$46=$C62)*--($C$3:$C$46=$B62))*$A62</f>
        <v>159527.45145039915</v>
      </c>
      <c r="Z62" s="3064" cm="1">
        <f t="array" ref="Z62">SUMPRODUCT(Z$3:Z$46,--($B$3:$B$46=$C62)*--($C$3:$C$46=$B62))*$A62</f>
        <v>162665.79149529611</v>
      </c>
      <c r="AA62" s="3064" cm="1">
        <f t="array" ref="AA62">SUMPRODUCT(AA$3:AA$46,--($B$3:$B$46=$C62)*--($C$3:$C$46=$B62))*$A62</f>
        <v>165865.87124798537</v>
      </c>
      <c r="AB62" s="3064" cm="1">
        <f t="array" ref="AB62">SUMPRODUCT(AB$3:AB$46,--($B$3:$B$46=$C62)*--($C$3:$C$46=$B62))*$A62</f>
        <v>169128.90529690028</v>
      </c>
      <c r="AC62" s="3064" cm="1">
        <f t="array" ref="AC62">SUMPRODUCT(AC$3:AC$46,--($B$3:$B$46=$C62)*--($C$3:$C$46=$B62))*$A62</f>
        <v>172456.1321247411</v>
      </c>
      <c r="AD62" s="3064" cm="1">
        <f t="array" ref="AD62">SUMPRODUCT(AD$3:AD$46,--($B$3:$B$46=$C62)*--($C$3:$C$46=$B62))*$A62</f>
        <v>175848.81457854054</v>
      </c>
      <c r="AE62" s="3064" cm="1">
        <f t="array" ref="AE62">SUMPRODUCT(AE$3:AE$46,--($B$3:$B$46=$C62)*--($C$3:$C$46=$B62))*$A62</f>
        <v>179308.24034897654</v>
      </c>
      <c r="AF62" s="3064" cm="1">
        <f t="array" ref="AF62">SUMPRODUCT(AF$3:AF$46,--($B$3:$B$46=$C62)*--($C$3:$C$46=$B62))*$A62</f>
        <v>182835.72245911459</v>
      </c>
      <c r="AG62" s="3064" cm="1">
        <f t="array" ref="AG62">SUMPRODUCT(AG$3:AG$46,--($B$3:$B$46=$C62)*--($C$3:$C$46=$B62))*$A62</f>
        <v>186432.59976276485</v>
      </c>
      <c r="AH62" s="3064" cm="1">
        <f t="array" ref="AH62">SUMPRODUCT(AH$3:AH$46,--($B$3:$B$46=$C62)*--($C$3:$C$46=$B62))*$A62</f>
        <v>190100.23745264322</v>
      </c>
      <c r="AI62" s="3064" cm="1">
        <f t="array" ref="AI62">SUMPRODUCT(AI$3:AI$46,--($B$3:$B$46=$C62)*--($C$3:$C$46=$B62))*$A62</f>
        <v>193840.02757852976</v>
      </c>
      <c r="AJ62" s="3064" cm="1">
        <f t="array" ref="AJ62">SUMPRODUCT(AJ$3:AJ$46,--($B$3:$B$46=$C62)*--($C$3:$C$46=$B62))*$A62</f>
        <v>197653.38957562012</v>
      </c>
      <c r="AK62" s="3064" cm="1">
        <f t="array" ref="AK62">SUMPRODUCT(AK$3:AK$46,--($B$3:$B$46=$C62)*--($C$3:$C$46=$B62))*$A62</f>
        <v>201541.77080327139</v>
      </c>
      <c r="AL62" s="3064" cm="1">
        <f t="array" ref="AL62">SUMPRODUCT(AL$3:AL$46,--($B$3:$B$46=$C62)*--($C$3:$C$46=$B62))*$A62</f>
        <v>205506.64709434664</v>
      </c>
      <c r="AM62" s="3257" cm="1">
        <f t="array" ref="AM62">SUMPRODUCT(AM$3:AM$46,--($B$3:$B$46=$C62)*--($C$3:$C$46=$B62))*$A62</f>
        <v>0</v>
      </c>
      <c r="AN62" s="3064" cm="1">
        <f t="array" ref="AN62">SUMPRODUCT(AN$3:AN$46,--($B$3:$B$46=$C62)*--($C$3:$C$46=$B62))*$A62</f>
        <v>0</v>
      </c>
      <c r="AO62" s="3064" cm="1">
        <f t="array" ref="AO62">SUMPRODUCT(AO$3:AO$46,--($B$3:$B$46=$C62)*--($C$3:$C$46=$B62))*$A62</f>
        <v>0</v>
      </c>
    </row>
    <row r="63" spans="1:41" s="376" customFormat="1" ht="15" customHeight="1">
      <c r="A63" s="3105">
        <v>1</v>
      </c>
      <c r="B63" s="2856">
        <v>7</v>
      </c>
      <c r="C63" s="2738" t="s">
        <v>22</v>
      </c>
      <c r="D63" s="3124" t="str">
        <f t="shared" si="13"/>
        <v>AFFITTO</v>
      </c>
      <c r="E63" s="2735" cm="1">
        <f t="array" ref="E63">SUMPRODUCT($I63:$AO63,--($I$2:$AO$2&lt;=E$55))</f>
        <v>11490397.185322752</v>
      </c>
      <c r="F63" s="2735" cm="1">
        <f t="array" ref="F63">SUMPRODUCT($I63:$AO63,--($I$2:$AO$2&lt;=F$55))</f>
        <v>3112638.3689946365</v>
      </c>
      <c r="G63"/>
      <c r="H63" s="8"/>
      <c r="I63" s="3064" cm="1">
        <f t="array" ref="I63">SUMPRODUCT(I$3:I$46,--($B$3:$B$46=$C63)*--($C$3:$C$46=$B63))*$A63</f>
        <v>284692.05</v>
      </c>
      <c r="J63" s="3064" cm="1">
        <f t="array" ref="J63">SUMPRODUCT(J$3:J$46,--($B$3:$B$46=$C63)*--($C$3:$C$46=$B63))*$A63</f>
        <v>290292.71905636362</v>
      </c>
      <c r="K63" s="3064" cm="1">
        <f t="array" ref="K63">SUMPRODUCT(K$3:K$46,--($B$3:$B$46=$C63)*--($C$3:$C$46=$B63))*$A63</f>
        <v>296003.56854761788</v>
      </c>
      <c r="L63" s="3064" cm="1">
        <f t="array" ref="L63">SUMPRODUCT(L$3:L$46,--($B$3:$B$46=$C63)*--($C$3:$C$46=$B63))*$A63</f>
        <v>301826.7660234092</v>
      </c>
      <c r="M63" s="3064" cm="1">
        <f t="array" ref="M63">SUMPRODUCT(M$3:M$46,--($B$3:$B$46=$C63)*--($C$3:$C$46=$B63))*$A63</f>
        <v>307764.521674997</v>
      </c>
      <c r="N63" s="3064" cm="1">
        <f t="array" ref="N63">SUMPRODUCT(N$3:N$46,--($B$3:$B$46=$C63)*--($C$3:$C$46=$B63))*$A63</f>
        <v>313819.08917413052</v>
      </c>
      <c r="O63" s="3064" cm="1">
        <f t="array" ref="O63">SUMPRODUCT(O$3:O$46,--($B$3:$B$46=$C63)*--($C$3:$C$46=$B63))*$A63</f>
        <v>319992.76652842888</v>
      </c>
      <c r="P63" s="3064" cm="1">
        <f t="array" ref="P63">SUMPRODUCT(P$3:P$46,--($B$3:$B$46=$C63)*--($C$3:$C$46=$B63))*$A63</f>
        <v>326287.89695358812</v>
      </c>
      <c r="Q63" s="3064" cm="1">
        <f t="array" ref="Q63">SUMPRODUCT(Q$3:Q$46,--($B$3:$B$46=$C63)*--($C$3:$C$46=$B63))*$A63</f>
        <v>332706.86976274784</v>
      </c>
      <c r="R63" s="3064" cm="1">
        <f t="array" ref="R63">SUMPRODUCT(R$3:R$46,--($B$3:$B$46=$C63)*--($C$3:$C$46=$B63))*$A63</f>
        <v>339252.12127335317</v>
      </c>
      <c r="S63" s="3244" cm="1">
        <f t="array" ref="S63">SUMPRODUCT(S$3:S$46,--($B$3:$B$46=$C63)*--($C$3:$C$46=$B63))*$A63</f>
        <v>345926.13573185797</v>
      </c>
      <c r="T63" s="3064" cm="1">
        <f t="array" ref="T63">SUMPRODUCT(T$3:T$46,--($B$3:$B$46=$C63)*--($C$3:$C$46=$B63))*$A63</f>
        <v>352731.4462566193</v>
      </c>
      <c r="U63" s="3064" cm="1">
        <f t="array" ref="U63">SUMPRODUCT(U$3:U$46,--($B$3:$B$46=$C63)*--($C$3:$C$46=$B63))*$A63</f>
        <v>359670.63579934044</v>
      </c>
      <c r="V63" s="3064" cm="1">
        <f t="array" ref="V63">SUMPRODUCT(V$3:V$46,--($B$3:$B$46=$C63)*--($C$3:$C$46=$B63))*$A63</f>
        <v>366746.33812542923</v>
      </c>
      <c r="W63" s="3064" cm="1">
        <f t="array" ref="W63">SUMPRODUCT(W$3:W$46,--($B$3:$B$46=$C63)*--($C$3:$C$46=$B63))*$A63</f>
        <v>373961.23881364224</v>
      </c>
      <c r="X63" s="3064" cm="1">
        <f t="array" ref="X63">SUMPRODUCT(X$3:X$46,--($B$3:$B$46=$C63)*--($C$3:$C$46=$B63))*$A63</f>
        <v>381318.07627539418</v>
      </c>
      <c r="Y63" s="3064" cm="1">
        <f t="array" ref="Y63">SUMPRODUCT(Y$3:Y$46,--($B$3:$B$46=$C63)*--($C$3:$C$46=$B63))*$A63</f>
        <v>388819.64279412106</v>
      </c>
      <c r="Z63" s="3064" cm="1">
        <f t="array" ref="Z63">SUMPRODUCT(Z$3:Z$46,--($B$3:$B$46=$C63)*--($C$3:$C$46=$B63))*$A63</f>
        <v>396468.78558508906</v>
      </c>
      <c r="AA63" s="3064" cm="1">
        <f t="array" ref="AA63">SUMPRODUCT(AA$3:AA$46,--($B$3:$B$46=$C63)*--($C$3:$C$46=$B63))*$A63</f>
        <v>404268.40787605388</v>
      </c>
      <c r="AB63" s="3064" cm="1">
        <f t="array" ref="AB63">SUMPRODUCT(AB$3:AB$46,--($B$3:$B$46=$C63)*--($C$3:$C$46=$B63))*$A63</f>
        <v>412221.47000917915</v>
      </c>
      <c r="AC63" s="3064" cm="1">
        <f t="array" ref="AC63">SUMPRODUCT(AC$3:AC$46,--($B$3:$B$46=$C63)*--($C$3:$C$46=$B63))*$A63</f>
        <v>420330.9905646324</v>
      </c>
      <c r="AD63" s="3064" cm="1">
        <f t="array" ref="AD63">SUMPRODUCT(AD$3:AD$46,--($B$3:$B$46=$C63)*--($C$3:$C$46=$B63))*$A63</f>
        <v>428600.04750628571</v>
      </c>
      <c r="AE63" s="3064" cm="1">
        <f t="array" ref="AE63">SUMPRODUCT(AE$3:AE$46,--($B$3:$B$46=$C63)*--($C$3:$C$46=$B63))*$A63</f>
        <v>437031.7793499548</v>
      </c>
      <c r="AF63" s="3064" cm="1">
        <f t="array" ref="AF63">SUMPRODUCT(AF$3:AF$46,--($B$3:$B$46=$C63)*--($C$3:$C$46=$B63))*$A63</f>
        <v>445629.38635462115</v>
      </c>
      <c r="AG63" s="3064" cm="1">
        <f t="array" ref="AG63">SUMPRODUCT(AG$3:AG$46,--($B$3:$B$46=$C63)*--($C$3:$C$46=$B63))*$A63</f>
        <v>454396.13173708849</v>
      </c>
      <c r="AH63" s="3064" cm="1">
        <f t="array" ref="AH63">SUMPRODUCT(AH$3:AH$46,--($B$3:$B$46=$C63)*--($C$3:$C$46=$B63))*$A63</f>
        <v>463335.34291053447</v>
      </c>
      <c r="AI63" s="3064" cm="1">
        <f t="array" ref="AI63">SUMPRODUCT(AI$3:AI$46,--($B$3:$B$46=$C63)*--($C$3:$C$46=$B63))*$A63</f>
        <v>472450.41274742893</v>
      </c>
      <c r="AJ63" s="3064" cm="1">
        <f t="array" ref="AJ63">SUMPRODUCT(AJ$3:AJ$46,--($B$3:$B$46=$C63)*--($C$3:$C$46=$B63))*$A63</f>
        <v>481744.80086729658</v>
      </c>
      <c r="AK63" s="3064" cm="1">
        <f t="array" ref="AK63">SUMPRODUCT(AK$3:AK$46,--($B$3:$B$46=$C63)*--($C$3:$C$46=$B63))*$A63</f>
        <v>491222.03494981321</v>
      </c>
      <c r="AL63" s="3064" cm="1">
        <f t="array" ref="AL63">SUMPRODUCT(AL$3:AL$46,--($B$3:$B$46=$C63)*--($C$3:$C$46=$B63))*$A63</f>
        <v>500885.7120737349</v>
      </c>
      <c r="AM63" s="3257" cm="1">
        <f t="array" ref="AM63">SUMPRODUCT(AM$3:AM$46,--($B$3:$B$46=$C63)*--($C$3:$C$46=$B63))*$A63</f>
        <v>0</v>
      </c>
      <c r="AN63" s="3064" cm="1">
        <f t="array" ref="AN63">SUMPRODUCT(AN$3:AN$46,--($B$3:$B$46=$C63)*--($C$3:$C$46=$B63))*$A63</f>
        <v>0</v>
      </c>
      <c r="AO63" s="3064" cm="1">
        <f t="array" ref="AO63">SUMPRODUCT(AO$3:AO$46,--($B$3:$B$46=$C63)*--($C$3:$C$46=$B63))*$A63</f>
        <v>0</v>
      </c>
    </row>
    <row r="64" spans="1:41" s="376" customFormat="1" ht="15" customHeight="1">
      <c r="A64" s="3105">
        <v>1</v>
      </c>
      <c r="B64" s="2856">
        <v>8</v>
      </c>
      <c r="C64" s="2738" t="s">
        <v>22</v>
      </c>
      <c r="D64" s="3125" t="str">
        <f t="shared" si="13"/>
        <v>VALORE IMMOBILIARE</v>
      </c>
      <c r="E64" s="2735" cm="1">
        <f t="array" ref="E64">SUMPRODUCT($I64:$AO64,--($I$2:$AO$2&lt;=E$55))</f>
        <v>2253286.6734920745</v>
      </c>
      <c r="F64" s="2735" cm="1">
        <f t="array" ref="F64">SUMPRODUCT($I64:$AO64,--($I$2:$AO$2&lt;=F$55))</f>
        <v>0</v>
      </c>
      <c r="G64"/>
      <c r="H64" s="8"/>
      <c r="I64" s="3064" cm="1">
        <f t="array" ref="I64">SUMPRODUCT(I$3:I$46,--($B$3:$B$46=$C64)*--($C$3:$C$46=$B64))*$A64</f>
        <v>0</v>
      </c>
      <c r="J64" s="3064" cm="1">
        <f t="array" ref="J64">SUMPRODUCT(J$3:J$46,--($B$3:$B$46=$C64)*--($C$3:$C$46=$B64))*$A64</f>
        <v>0</v>
      </c>
      <c r="K64" s="3064" cm="1">
        <f t="array" ref="K64">SUMPRODUCT(K$3:K$46,--($B$3:$B$46=$C64)*--($C$3:$C$46=$B64))*$A64</f>
        <v>0</v>
      </c>
      <c r="L64" s="3064" cm="1">
        <f t="array" ref="L64">SUMPRODUCT(L$3:L$46,--($B$3:$B$46=$C64)*--($C$3:$C$46=$B64))*$A64</f>
        <v>0</v>
      </c>
      <c r="M64" s="3064" cm="1">
        <f t="array" ref="M64">SUMPRODUCT(M$3:M$46,--($B$3:$B$46=$C64)*--($C$3:$C$46=$B64))*$A64</f>
        <v>0</v>
      </c>
      <c r="N64" s="3064" cm="1">
        <f t="array" ref="N64">SUMPRODUCT(N$3:N$46,--($B$3:$B$46=$C64)*--($C$3:$C$46=$B64))*$A64</f>
        <v>0</v>
      </c>
      <c r="O64" s="3064" cm="1">
        <f t="array" ref="O64">SUMPRODUCT(O$3:O$46,--($B$3:$B$46=$C64)*--($C$3:$C$46=$B64))*$A64</f>
        <v>0</v>
      </c>
      <c r="P64" s="3064" cm="1">
        <f t="array" ref="P64">SUMPRODUCT(P$3:P$46,--($B$3:$B$46=$C64)*--($C$3:$C$46=$B64))*$A64</f>
        <v>0</v>
      </c>
      <c r="Q64" s="3064" cm="1">
        <f t="array" ref="Q64">SUMPRODUCT(Q$3:Q$46,--($B$3:$B$46=$C64)*--($C$3:$C$46=$B64))*$A64</f>
        <v>0</v>
      </c>
      <c r="R64" s="3064" cm="1">
        <f t="array" ref="R64">SUMPRODUCT(R$3:R$46,--($B$3:$B$46=$C64)*--($C$3:$C$46=$B64))*$A64</f>
        <v>0</v>
      </c>
      <c r="S64" s="3064" cm="1">
        <f t="array" ref="S64">SUMPRODUCT(S$3:S$46,--($B$3:$B$46=$C64)*--($C$3:$C$46=$B64))*$A64</f>
        <v>0</v>
      </c>
      <c r="T64" s="3064" cm="1">
        <f t="array" ref="T64">SUMPRODUCT(T$3:T$46,--($B$3:$B$46=$C64)*--($C$3:$C$46=$B64))*$A64</f>
        <v>0</v>
      </c>
      <c r="U64" s="3064" cm="1">
        <f t="array" ref="U64">SUMPRODUCT(U$3:U$46,--($B$3:$B$46=$C64)*--($C$3:$C$46=$B64))*$A64</f>
        <v>0</v>
      </c>
      <c r="V64" s="3064" cm="1">
        <f t="array" ref="V64">SUMPRODUCT(V$3:V$46,--($B$3:$B$46=$C64)*--($C$3:$C$46=$B64))*$A64</f>
        <v>0</v>
      </c>
      <c r="W64" s="3064" cm="1">
        <f t="array" ref="W64">SUMPRODUCT(W$3:W$46,--($B$3:$B$46=$C64)*--($C$3:$C$46=$B64))*$A64</f>
        <v>0</v>
      </c>
      <c r="X64" s="3064" cm="1">
        <f t="array" ref="X64">SUMPRODUCT(X$3:X$46,--($B$3:$B$46=$C64)*--($C$3:$C$46=$B64))*$A64</f>
        <v>0</v>
      </c>
      <c r="Y64" s="3064" cm="1">
        <f t="array" ref="Y64">SUMPRODUCT(Y$3:Y$46,--($B$3:$B$46=$C64)*--($C$3:$C$46=$B64))*$A64</f>
        <v>0</v>
      </c>
      <c r="Z64" s="3064" cm="1">
        <f t="array" ref="Z64">SUMPRODUCT(Z$3:Z$46,--($B$3:$B$46=$C64)*--($C$3:$C$46=$B64))*$A64</f>
        <v>0</v>
      </c>
      <c r="AA64" s="3064" cm="1">
        <f t="array" ref="AA64">SUMPRODUCT(AA$3:AA$46,--($B$3:$B$46=$C64)*--($C$3:$C$46=$B64))*$A64</f>
        <v>0</v>
      </c>
      <c r="AB64" s="3064" cm="1">
        <f t="array" ref="AB64">SUMPRODUCT(AB$3:AB$46,--($B$3:$B$46=$C64)*--($C$3:$C$46=$B64))*$A64</f>
        <v>0</v>
      </c>
      <c r="AC64" s="3064" cm="1">
        <f t="array" ref="AC64">SUMPRODUCT(AC$3:AC$46,--($B$3:$B$46=$C64)*--($C$3:$C$46=$B64))*$A64</f>
        <v>0</v>
      </c>
      <c r="AD64" s="3064" cm="1">
        <f t="array" ref="AD64">SUMPRODUCT(AD$3:AD$46,--($B$3:$B$46=$C64)*--($C$3:$C$46=$B64))*$A64</f>
        <v>0</v>
      </c>
      <c r="AE64" s="3064" cm="1">
        <f t="array" ref="AE64">SUMPRODUCT(AE$3:AE$46,--($B$3:$B$46=$C64)*--($C$3:$C$46=$B64))*$A64</f>
        <v>0</v>
      </c>
      <c r="AF64" s="3064" cm="1">
        <f t="array" ref="AF64">SUMPRODUCT(AF$3:AF$46,--($B$3:$B$46=$C64)*--($C$3:$C$46=$B64))*$A64</f>
        <v>0</v>
      </c>
      <c r="AG64" s="3064" cm="1">
        <f t="array" ref="AG64">SUMPRODUCT(AG$3:AG$46,--($B$3:$B$46=$C64)*--($C$3:$C$46=$B64))*$A64</f>
        <v>0</v>
      </c>
      <c r="AH64" s="3064" cm="1">
        <f t="array" ref="AH64">SUMPRODUCT(AH$3:AH$46,--($B$3:$B$46=$C64)*--($C$3:$C$46=$B64))*$A64</f>
        <v>0</v>
      </c>
      <c r="AI64" s="3064" cm="1">
        <f t="array" ref="AI64">SUMPRODUCT(AI$3:AI$46,--($B$3:$B$46=$C64)*--($C$3:$C$46=$B64))*$A64</f>
        <v>0</v>
      </c>
      <c r="AJ64" s="3064" cm="1">
        <f t="array" ref="AJ64">SUMPRODUCT(AJ$3:AJ$46,--($B$3:$B$46=$C64)*--($C$3:$C$46=$B64))*$A64</f>
        <v>0</v>
      </c>
      <c r="AK64" s="3064" cm="1">
        <f t="array" ref="AK64">SUMPRODUCT(AK$3:AK$46,--($B$3:$B$46=$C64)*--($C$3:$C$46=$B64))*$A64</f>
        <v>0</v>
      </c>
      <c r="AL64" s="3064" cm="1">
        <f t="array" ref="AL64">SUMPRODUCT(AL$3:AL$46,--($B$3:$B$46=$C64)*--($C$3:$C$46=$B64))*$A64</f>
        <v>2253286.6734920745</v>
      </c>
      <c r="AM64" s="3257" cm="1">
        <f t="array" ref="AM64">SUMPRODUCT(AM$3:AM$46,--($B$3:$B$46=$C64)*--($C$3:$C$46=$B64))*$A64</f>
        <v>0</v>
      </c>
      <c r="AN64" s="3064" cm="1">
        <f t="array" ref="AN64">SUMPRODUCT(AN$3:AN$46,--($B$3:$B$46=$C64)*--($C$3:$C$46=$B64))*$A64</f>
        <v>0</v>
      </c>
      <c r="AO64" s="3064" cm="1">
        <f t="array" ref="AO64">SUMPRODUCT(AO$3:AO$46,--($B$3:$B$46=$C64)*--($C$3:$C$46=$B64))*$A64</f>
        <v>0</v>
      </c>
    </row>
    <row r="65" spans="1:41" s="376" customFormat="1" ht="15" customHeight="1">
      <c r="A65" s="3107"/>
      <c r="B65"/>
      <c r="C65"/>
      <c r="D65" s="17" t="s">
        <v>26</v>
      </c>
      <c r="E65" s="2857" cm="1">
        <f t="array" ref="E65">SUMPRODUCT($I65:$AO65,--($I$2:$AO$2&lt;=E$55))</f>
        <v>20275511.400666058</v>
      </c>
      <c r="F65" s="2857" cm="1">
        <f t="array" ref="F65">SUMPRODUCT($I65:$AO65,--($I$2:$AO$2&lt;=F$55))</f>
        <v>4882047.7896186812</v>
      </c>
      <c r="G65" s="8"/>
      <c r="H65" s="8"/>
      <c r="I65" s="3092">
        <f>SUM(I59:I64)</f>
        <v>446528.00250400882</v>
      </c>
      <c r="J65" s="3092">
        <f t="shared" ref="J65:AO65" si="14">SUM(J59:J64)</f>
        <v>455312.42611690587</v>
      </c>
      <c r="K65" s="3092">
        <f t="shared" si="14"/>
        <v>464269.66329978744</v>
      </c>
      <c r="L65" s="3092">
        <f t="shared" si="14"/>
        <v>473403.11376688513</v>
      </c>
      <c r="M65" s="3092">
        <f t="shared" si="14"/>
        <v>482716.24411408091</v>
      </c>
      <c r="N65" s="3092">
        <f t="shared" si="14"/>
        <v>492212.5891346524</v>
      </c>
      <c r="O65" s="3092">
        <f t="shared" si="14"/>
        <v>501895.75316090137</v>
      </c>
      <c r="P65" s="3092">
        <f t="shared" si="14"/>
        <v>511769.41143217578</v>
      </c>
      <c r="Q65" s="3092">
        <f t="shared" si="14"/>
        <v>521837.31148980523</v>
      </c>
      <c r="R65" s="3092">
        <f t="shared" si="14"/>
        <v>532103.27459947742</v>
      </c>
      <c r="S65" s="3092">
        <f t="shared" si="14"/>
        <v>542571.19720159797</v>
      </c>
      <c r="T65" s="3092">
        <f t="shared" si="14"/>
        <v>553245.05239018216</v>
      </c>
      <c r="U65" s="3092">
        <f t="shared" si="14"/>
        <v>564128.89142083982</v>
      </c>
      <c r="V65" s="3092">
        <f t="shared" si="14"/>
        <v>575226.84524842794</v>
      </c>
      <c r="W65" s="3092">
        <f t="shared" si="14"/>
        <v>586543.12609495164</v>
      </c>
      <c r="X65" s="3092">
        <f t="shared" si="14"/>
        <v>598082.02904831036</v>
      </c>
      <c r="Y65" s="3092">
        <f t="shared" si="14"/>
        <v>609847.9336924972</v>
      </c>
      <c r="Z65" s="3092">
        <f t="shared" si="14"/>
        <v>621845.30576986598</v>
      </c>
      <c r="AA65" s="3092">
        <f t="shared" si="14"/>
        <v>634078.69887610222</v>
      </c>
      <c r="AB65" s="3092">
        <f t="shared" si="14"/>
        <v>646552.75618853746</v>
      </c>
      <c r="AC65" s="3092">
        <f t="shared" si="14"/>
        <v>659272.21222846466</v>
      </c>
      <c r="AD65" s="3092">
        <f t="shared" si="14"/>
        <v>672241.89465812279</v>
      </c>
      <c r="AE65" s="3092">
        <f t="shared" si="14"/>
        <v>685466.72611303348</v>
      </c>
      <c r="AF65" s="3092">
        <f t="shared" si="14"/>
        <v>698951.72607038438</v>
      </c>
      <c r="AG65" s="3092">
        <f t="shared" si="14"/>
        <v>712702.01275416918</v>
      </c>
      <c r="AH65" s="3092">
        <f t="shared" si="14"/>
        <v>726722.80507780565</v>
      </c>
      <c r="AI65" s="3092">
        <f t="shared" si="14"/>
        <v>741019.42462497263</v>
      </c>
      <c r="AJ65" s="3092">
        <f t="shared" si="14"/>
        <v>755597.29766941303</v>
      </c>
      <c r="AK65" s="3092">
        <f t="shared" si="14"/>
        <v>770461.9572344732</v>
      </c>
      <c r="AL65" s="3092">
        <f t="shared" si="14"/>
        <v>3038905.718685233</v>
      </c>
      <c r="AM65" s="3092">
        <f t="shared" si="14"/>
        <v>0</v>
      </c>
      <c r="AN65" s="3092">
        <f t="shared" si="14"/>
        <v>0</v>
      </c>
      <c r="AO65" s="3092">
        <f t="shared" si="14"/>
        <v>0</v>
      </c>
    </row>
    <row r="66" spans="1:41" s="376" customFormat="1" ht="15" customHeight="1">
      <c r="A66" s="3107"/>
      <c r="B66"/>
      <c r="C66"/>
      <c r="D66" s="18"/>
      <c r="F66"/>
      <c r="G66"/>
      <c r="H66"/>
      <c r="I66" s="3064"/>
      <c r="J66" s="3064"/>
      <c r="K66" s="3064"/>
      <c r="L66" s="3064"/>
      <c r="M66" s="3064"/>
      <c r="N66" s="3064"/>
      <c r="O66" s="3064"/>
      <c r="P66" s="3064"/>
      <c r="Q66" s="3064"/>
      <c r="R66" s="3064"/>
      <c r="S66" s="3244"/>
      <c r="T66" s="3232"/>
      <c r="U66" s="3064"/>
      <c r="V66" s="3064"/>
      <c r="W66" s="3064"/>
      <c r="X66" s="3064"/>
      <c r="Y66" s="3064"/>
      <c r="Z66" s="3064"/>
      <c r="AA66" s="3064"/>
      <c r="AB66" s="3064"/>
      <c r="AC66" s="3064"/>
      <c r="AD66" s="3064"/>
      <c r="AE66" s="3064"/>
      <c r="AF66" s="3064"/>
      <c r="AG66" s="3064"/>
      <c r="AH66" s="3064"/>
      <c r="AI66" s="3064"/>
      <c r="AJ66" s="3064"/>
      <c r="AK66" s="3064"/>
      <c r="AL66" s="3064"/>
      <c r="AM66" s="3257"/>
      <c r="AN66" s="3064"/>
      <c r="AO66" s="3106"/>
    </row>
    <row r="67" spans="1:41" s="376" customFormat="1" ht="15" customHeight="1">
      <c r="A67" s="3107"/>
      <c r="B67"/>
      <c r="C67"/>
      <c r="D67" s="18"/>
      <c r="E67" s="8" t="s">
        <v>29</v>
      </c>
      <c r="F67"/>
      <c r="G67"/>
      <c r="H67"/>
      <c r="I67" s="3064"/>
      <c r="J67" s="3064"/>
      <c r="K67" s="3064"/>
      <c r="L67" s="3064"/>
      <c r="M67" s="3064"/>
      <c r="N67" s="3064"/>
      <c r="O67" s="3064"/>
      <c r="P67" s="3064"/>
      <c r="Q67" s="3064"/>
      <c r="R67" s="3064"/>
      <c r="S67" s="3244"/>
      <c r="T67" s="3232"/>
      <c r="U67" s="3064"/>
      <c r="V67" s="3064"/>
      <c r="W67" s="3064"/>
      <c r="X67" s="3064"/>
      <c r="Y67" s="3064"/>
      <c r="Z67" s="3064"/>
      <c r="AA67" s="3064"/>
      <c r="AB67" s="3064"/>
      <c r="AC67" s="3064"/>
      <c r="AD67" s="3064"/>
      <c r="AE67" s="3064"/>
      <c r="AF67" s="3064"/>
      <c r="AG67" s="3064"/>
      <c r="AH67" s="3064"/>
      <c r="AI67" s="3064"/>
      <c r="AJ67" s="3064"/>
      <c r="AK67" s="3064"/>
      <c r="AL67" s="3064"/>
      <c r="AM67" s="3257"/>
      <c r="AN67" s="3064"/>
      <c r="AO67" s="3106"/>
    </row>
    <row r="68" spans="1:41" s="376" customFormat="1" ht="15" customHeight="1">
      <c r="A68" s="3105">
        <v>1</v>
      </c>
      <c r="B68" s="2856" t="s">
        <v>49</v>
      </c>
      <c r="C68" s="2738" t="s">
        <v>22</v>
      </c>
      <c r="D68" s="3131" t="str">
        <f>IFERROR(INDEX($D$3:$D$46,MATCH($B68,$C$3:$C$46,0)),0)</f>
        <v>COSTI DI COSTRUZIONE (COOP)</v>
      </c>
      <c r="E68" s="2735" cm="1">
        <f t="array" ref="E68">SUMPRODUCT($I68:$AO68,--($I$2:$AO$2&lt;=E$55))</f>
        <v>0</v>
      </c>
      <c r="F68" s="2735" cm="1">
        <f t="array" ref="F68">SUMPRODUCT($I68:$AO68,--($I$2:$AO$2&lt;=F$55))</f>
        <v>0</v>
      </c>
      <c r="G68"/>
      <c r="H68" s="8"/>
      <c r="I68" s="3064" cm="1">
        <f t="array" ref="I68">SUMPRODUCT(I$3:I$46,--($B$3:$B$46=$C68)*--($C$3:$C$46=$B68))*$A68</f>
        <v>0</v>
      </c>
      <c r="J68" s="3064" cm="1">
        <f t="array" ref="J68">SUMPRODUCT(J$3:J$46,--($B$3:$B$46=$C68)*--($C$3:$C$46=$B68))*$A68</f>
        <v>0</v>
      </c>
      <c r="K68" s="3064" cm="1">
        <f t="array" ref="K68">SUMPRODUCT(K$3:K$46,--($B$3:$B$46=$C68)*--($C$3:$C$46=$B68))*$A68</f>
        <v>0</v>
      </c>
      <c r="L68" s="3064" cm="1">
        <f t="array" ref="L68">SUMPRODUCT(L$3:L$46,--($B$3:$B$46=$C68)*--($C$3:$C$46=$B68))*$A68</f>
        <v>0</v>
      </c>
      <c r="M68" s="3064" cm="1">
        <f t="array" ref="M68">SUMPRODUCT(M$3:M$46,--($B$3:$B$46=$C68)*--($C$3:$C$46=$B68))*$A68</f>
        <v>0</v>
      </c>
      <c r="N68" s="3064" cm="1">
        <f t="array" ref="N68">SUMPRODUCT(N$3:N$46,--($B$3:$B$46=$C68)*--($C$3:$C$46=$B68))*$A68</f>
        <v>0</v>
      </c>
      <c r="O68" s="3064" cm="1">
        <f t="array" ref="O68">SUMPRODUCT(O$3:O$46,--($B$3:$B$46=$C68)*--($C$3:$C$46=$B68))*$A68</f>
        <v>0</v>
      </c>
      <c r="P68" s="3064" cm="1">
        <f t="array" ref="P68">SUMPRODUCT(P$3:P$46,--($B$3:$B$46=$C68)*--($C$3:$C$46=$B68))*$A68</f>
        <v>0</v>
      </c>
      <c r="Q68" s="3064" cm="1">
        <f t="array" ref="Q68">SUMPRODUCT(Q$3:Q$46,--($B$3:$B$46=$C68)*--($C$3:$C$46=$B68))*$A68</f>
        <v>0</v>
      </c>
      <c r="R68" s="3064" cm="1">
        <f t="array" ref="R68">SUMPRODUCT(R$3:R$46,--($B$3:$B$46=$C68)*--($C$3:$C$46=$B68))*$A68</f>
        <v>0</v>
      </c>
      <c r="S68" s="3244" cm="1">
        <f t="array" ref="S68">SUMPRODUCT(S$3:S$46,--($B$3:$B$46=$C68)*--($C$3:$C$46=$B68))*$A68</f>
        <v>0</v>
      </c>
      <c r="T68" s="3064" cm="1">
        <f t="array" ref="T68">SUMPRODUCT(T$3:T$46,--($B$3:$B$46=$C68)*--($C$3:$C$46=$B68))*$A68</f>
        <v>0</v>
      </c>
      <c r="U68" s="3064" cm="1">
        <f t="array" ref="U68">SUMPRODUCT(U$3:U$46,--($B$3:$B$46=$C68)*--($C$3:$C$46=$B68))*$A68</f>
        <v>0</v>
      </c>
      <c r="V68" s="3064" cm="1">
        <f t="array" ref="V68">SUMPRODUCT(V$3:V$46,--($B$3:$B$46=$C68)*--($C$3:$C$46=$B68))*$A68</f>
        <v>0</v>
      </c>
      <c r="W68" s="3064" cm="1">
        <f t="array" ref="W68">SUMPRODUCT(W$3:W$46,--($B$3:$B$46=$C68)*--($C$3:$C$46=$B68))*$A68</f>
        <v>0</v>
      </c>
      <c r="X68" s="3064" cm="1">
        <f t="array" ref="X68">SUMPRODUCT(X$3:X$46,--($B$3:$B$46=$C68)*--($C$3:$C$46=$B68))*$A68</f>
        <v>0</v>
      </c>
      <c r="Y68" s="3064" cm="1">
        <f t="array" ref="Y68">SUMPRODUCT(Y$3:Y$46,--($B$3:$B$46=$C68)*--($C$3:$C$46=$B68))*$A68</f>
        <v>0</v>
      </c>
      <c r="Z68" s="3064" cm="1">
        <f t="array" ref="Z68">SUMPRODUCT(Z$3:Z$46,--($B$3:$B$46=$C68)*--($C$3:$C$46=$B68))*$A68</f>
        <v>0</v>
      </c>
      <c r="AA68" s="3064" cm="1">
        <f t="array" ref="AA68">SUMPRODUCT(AA$3:AA$46,--($B$3:$B$46=$C68)*--($C$3:$C$46=$B68))*$A68</f>
        <v>0</v>
      </c>
      <c r="AB68" s="3064" cm="1">
        <f t="array" ref="AB68">SUMPRODUCT(AB$3:AB$46,--($B$3:$B$46=$C68)*--($C$3:$C$46=$B68))*$A68</f>
        <v>0</v>
      </c>
      <c r="AC68" s="3064" cm="1">
        <f t="array" ref="AC68">SUMPRODUCT(AC$3:AC$46,--($B$3:$B$46=$C68)*--($C$3:$C$46=$B68))*$A68</f>
        <v>0</v>
      </c>
      <c r="AD68" s="3064" cm="1">
        <f t="array" ref="AD68">SUMPRODUCT(AD$3:AD$46,--($B$3:$B$46=$C68)*--($C$3:$C$46=$B68))*$A68</f>
        <v>0</v>
      </c>
      <c r="AE68" s="3064" cm="1">
        <f t="array" ref="AE68">SUMPRODUCT(AE$3:AE$46,--($B$3:$B$46=$C68)*--($C$3:$C$46=$B68))*$A68</f>
        <v>0</v>
      </c>
      <c r="AF68" s="3064" cm="1">
        <f t="array" ref="AF68">SUMPRODUCT(AF$3:AF$46,--($B$3:$B$46=$C68)*--($C$3:$C$46=$B68))*$A68</f>
        <v>0</v>
      </c>
      <c r="AG68" s="3064" cm="1">
        <f t="array" ref="AG68">SUMPRODUCT(AG$3:AG$46,--($B$3:$B$46=$C68)*--($C$3:$C$46=$B68))*$A68</f>
        <v>0</v>
      </c>
      <c r="AH68" s="3064" cm="1">
        <f t="array" ref="AH68">SUMPRODUCT(AH$3:AH$46,--($B$3:$B$46=$C68)*--($C$3:$C$46=$B68))*$A68</f>
        <v>0</v>
      </c>
      <c r="AI68" s="3064" cm="1">
        <f t="array" ref="AI68">SUMPRODUCT(AI$3:AI$46,--($B$3:$B$46=$C68)*--($C$3:$C$46=$B68))*$A68</f>
        <v>0</v>
      </c>
      <c r="AJ68" s="3064" cm="1">
        <f t="array" ref="AJ68">SUMPRODUCT(AJ$3:AJ$46,--($B$3:$B$46=$C68)*--($C$3:$C$46=$B68))*$A68</f>
        <v>0</v>
      </c>
      <c r="AK68" s="3064" cm="1">
        <f t="array" ref="AK68">SUMPRODUCT(AK$3:AK$46,--($B$3:$B$46=$C68)*--($C$3:$C$46=$B68))*$A68</f>
        <v>0</v>
      </c>
      <c r="AL68" s="3064" cm="1">
        <f t="array" ref="AL68">SUMPRODUCT(AL$3:AL$46,--($B$3:$B$46=$C68)*--($C$3:$C$46=$B68))*$A68</f>
        <v>0</v>
      </c>
      <c r="AM68" s="3257" cm="1">
        <f t="array" ref="AM68">SUMPRODUCT(AM$3:AM$46,--($B$3:$B$46=$C68)*--($C$3:$C$46=$B68))*$A68</f>
        <v>0</v>
      </c>
      <c r="AN68" s="3064" cm="1">
        <f t="array" ref="AN68">SUMPRODUCT(AN$3:AN$46,--($B$3:$B$46=$C68)*--($C$3:$C$46=$B68))*$A68</f>
        <v>0</v>
      </c>
      <c r="AO68" s="3064" cm="1">
        <f t="array" ref="AO68">SUMPRODUCT(AO$3:AO$46,--($B$3:$B$46=$C68)*--($C$3:$C$46=$B68))*$A68</f>
        <v>0</v>
      </c>
    </row>
    <row r="69" spans="1:41" s="376" customFormat="1" ht="15" customHeight="1">
      <c r="A69" s="3105">
        <v>1</v>
      </c>
      <c r="B69" s="2856">
        <v>4</v>
      </c>
      <c r="C69" s="2738" t="s">
        <v>22</v>
      </c>
      <c r="D69" s="3121" t="str">
        <f>IFERROR(INDEX($D$3:$D$46,MATCH($B69,$C$3:$C$46,0)),0)</f>
        <v>MANUTENZIONE</v>
      </c>
      <c r="E69" s="2735" cm="1">
        <f t="array" ref="E69">SUMPRODUCT($I69:$AO69,--($I$2:$AO$2&lt;=E$55))</f>
        <v>-1123267.0083325421</v>
      </c>
      <c r="F69" s="2735" cm="1">
        <f t="array" ref="F69">SUMPRODUCT($I69:$AO69,--($I$2:$AO$2&lt;=F$55))</f>
        <v>-304282.25694649731</v>
      </c>
      <c r="G69"/>
      <c r="H69" s="8"/>
      <c r="I69" s="3064" cm="1">
        <f t="array" ref="I69">SUMPRODUCT(I$3:I$46,--($B$3:$B$46=$C69)*--($C$3:$C$46=$B69))*$A69</f>
        <v>-27830.646942999992</v>
      </c>
      <c r="J69" s="3064" cm="1">
        <f t="array" ref="J69">SUMPRODUCT(J$3:J$46,--($B$3:$B$46=$C69)*--($C$3:$C$46=$B69))*$A69</f>
        <v>-28378.151670133193</v>
      </c>
      <c r="K69" s="3064" cm="1">
        <f t="array" ref="K69">SUMPRODUCT(K$3:K$46,--($B$3:$B$46=$C69)*--($C$3:$C$46=$B69))*$A69</f>
        <v>-28936.42730844381</v>
      </c>
      <c r="L69" s="3064" cm="1">
        <f t="array" ref="L69">SUMPRODUCT(L$3:L$46,--($B$3:$B$46=$C69)*--($C$3:$C$46=$B69))*$A69</f>
        <v>-29505.685751129924</v>
      </c>
      <c r="M69" s="3064" cm="1">
        <f t="array" ref="M69">SUMPRODUCT(M$3:M$46,--($B$3:$B$46=$C69)*--($C$3:$C$46=$B69))*$A69</f>
        <v>-30086.143059906695</v>
      </c>
      <c r="N69" s="3064" cm="1">
        <f t="array" ref="N69">SUMPRODUCT(N$3:N$46,--($B$3:$B$46=$C69)*--($C$3:$C$46=$B69))*$A69</f>
        <v>-30678.019547012493</v>
      </c>
      <c r="O69" s="3064" cm="1">
        <f t="array" ref="O69">SUMPRODUCT(O$3:O$46,--($B$3:$B$46=$C69)*--($C$3:$C$46=$B69))*$A69</f>
        <v>-31281.539858828262</v>
      </c>
      <c r="P69" s="3064" cm="1">
        <f t="array" ref="P69">SUMPRODUCT(P$3:P$46,--($B$3:$B$46=$C69)*--($C$3:$C$46=$B69))*$A69</f>
        <v>-31896.933061141935</v>
      </c>
      <c r="Q69" s="3064" cm="1">
        <f t="array" ref="Q69">SUMPRODUCT(Q$3:Q$46,--($B$3:$B$46=$C69)*--($C$3:$C$46=$B69))*$A69</f>
        <v>-32524.432726090225</v>
      </c>
      <c r="R69" s="3064" cm="1">
        <f t="array" ref="R69">SUMPRODUCT(R$3:R$46,--($B$3:$B$46=$C69)*--($C$3:$C$46=$B69))*$A69</f>
        <v>-33164.277020810769</v>
      </c>
      <c r="S69" s="3244" cm="1">
        <f t="array" ref="S69">SUMPRODUCT(S$3:S$46,--($B$3:$B$46=$C69)*--($C$3:$C$46=$B69))*$A69</f>
        <v>-33816.70879783835</v>
      </c>
      <c r="T69" s="3064" cm="1">
        <f t="array" ref="T69">SUMPRODUCT(T$3:T$46,--($B$3:$B$46=$C69)*--($C$3:$C$46=$B69))*$A69</f>
        <v>-34481.975687279461</v>
      </c>
      <c r="U69" s="3064" cm="1">
        <f t="array" ref="U69">SUMPRODUCT(U$3:U$46,--($B$3:$B$46=$C69)*--($C$3:$C$46=$B69))*$A69</f>
        <v>-35160.330190800123</v>
      </c>
      <c r="V69" s="3064" cm="1">
        <f t="array" ref="V69">SUMPRODUCT(V$3:V$46,--($B$3:$B$46=$C69)*--($C$3:$C$46=$B69))*$A69</f>
        <v>-35852.029777462769</v>
      </c>
      <c r="W69" s="3064" cm="1">
        <f t="array" ref="W69">SUMPRODUCT(W$3:W$46,--($B$3:$B$46=$C69)*--($C$3:$C$46=$B69))*$A69</f>
        <v>-36557.33698144849</v>
      </c>
      <c r="X69" s="3064" cm="1">
        <f t="array" ref="X69">SUMPRODUCT(X$3:X$46,--($B$3:$B$46=$C69)*--($C$3:$C$46=$B69))*$A69</f>
        <v>-37276.51950170171</v>
      </c>
      <c r="Y69" s="3064" cm="1">
        <f t="array" ref="Y69">SUMPRODUCT(Y$3:Y$46,--($B$3:$B$46=$C69)*--($C$3:$C$46=$B69))*$A69</f>
        <v>-38009.85030353519</v>
      </c>
      <c r="Z69" s="3064" cm="1">
        <f t="array" ref="Z69">SUMPRODUCT(Z$3:Z$46,--($B$3:$B$46=$C69)*--($C$3:$C$46=$B69))*$A69</f>
        <v>-38757.607722233828</v>
      </c>
      <c r="AA69" s="3064" cm="1">
        <f t="array" ref="AA69">SUMPRODUCT(AA$3:AA$46,--($B$3:$B$46=$C69)*--($C$3:$C$46=$B69))*$A69</f>
        <v>-39520.07556869668</v>
      </c>
      <c r="AB69" s="3064" cm="1">
        <f t="array" ref="AB69">SUMPRODUCT(AB$3:AB$46,--($B$3:$B$46=$C69)*--($C$3:$C$46=$B69))*$A69</f>
        <v>-40297.543237157224</v>
      </c>
      <c r="AC69" s="3064" cm="1">
        <f t="array" ref="AC69">SUMPRODUCT(AC$3:AC$46,--($B$3:$B$46=$C69)*--($C$3:$C$46=$B69))*$A69</f>
        <v>-41090.305815022744</v>
      </c>
      <c r="AD69" s="3064" cm="1">
        <f t="array" ref="AD69">SUMPRODUCT(AD$3:AD$46,--($B$3:$B$46=$C69)*--($C$3:$C$46=$B69))*$A69</f>
        <v>-41898.66419487464</v>
      </c>
      <c r="AE69" s="3064" cm="1">
        <f t="array" ref="AE69">SUMPRODUCT(AE$3:AE$46,--($B$3:$B$46=$C69)*--($C$3:$C$46=$B69))*$A69</f>
        <v>-42722.925188671994</v>
      </c>
      <c r="AF69" s="3064" cm="1">
        <f t="array" ref="AF69">SUMPRODUCT(AF$3:AF$46,--($B$3:$B$46=$C69)*--($C$3:$C$46=$B69))*$A69</f>
        <v>-43563.401644201862</v>
      </c>
      <c r="AG69" s="3064" cm="1">
        <f t="array" ref="AG69">SUMPRODUCT(AG$3:AG$46,--($B$3:$B$46=$C69)*--($C$3:$C$46=$B69))*$A69</f>
        <v>-44420.412563820537</v>
      </c>
      <c r="AH69" s="3064" cm="1">
        <f t="array" ref="AH69">SUMPRODUCT(AH$3:AH$46,--($B$3:$B$46=$C69)*--($C$3:$C$46=$B69))*$A69</f>
        <v>-45294.283225530606</v>
      </c>
      <c r="AI69" s="3064" cm="1">
        <f t="array" ref="AI69">SUMPRODUCT(AI$3:AI$46,--($B$3:$B$46=$C69)*--($C$3:$C$46=$B69))*$A69</f>
        <v>-46185.345306440133</v>
      </c>
      <c r="AJ69" s="3064" cm="1">
        <f t="array" ref="AJ69">SUMPRODUCT(AJ$3:AJ$46,--($B$3:$B$46=$C69)*--($C$3:$C$46=$B69))*$A69</f>
        <v>-47093.937008650464</v>
      </c>
      <c r="AK69" s="3064" cm="1">
        <f t="array" ref="AK69">SUMPRODUCT(AK$3:AK$46,--($B$3:$B$46=$C69)*--($C$3:$C$46=$B69))*$A69</f>
        <v>-48020.403187620643</v>
      </c>
      <c r="AL69" s="3064" cm="1">
        <f t="array" ref="AL69">SUMPRODUCT(AL$3:AL$46,--($B$3:$B$46=$C69)*--($C$3:$C$46=$B69))*$A69</f>
        <v>-48965.095483057099</v>
      </c>
      <c r="AM69" s="3257" cm="1">
        <f t="array" ref="AM69">SUMPRODUCT(AM$3:AM$46,--($B$3:$B$46=$C69)*--($C$3:$C$46=$B69))*$A69</f>
        <v>0</v>
      </c>
      <c r="AN69" s="3064" cm="1">
        <f t="array" ref="AN69">SUMPRODUCT(AN$3:AN$46,--($B$3:$B$46=$C69)*--($C$3:$C$46=$B69))*$A69</f>
        <v>0</v>
      </c>
      <c r="AO69" s="3064" cm="1">
        <f t="array" ref="AO69">SUMPRODUCT(AO$3:AO$46,--($B$3:$B$46=$C69)*--($C$3:$C$46=$B69))*$A69</f>
        <v>0</v>
      </c>
    </row>
    <row r="70" spans="1:41" s="376" customFormat="1" ht="15" customHeight="1">
      <c r="A70" s="3105">
        <v>1</v>
      </c>
      <c r="B70" s="2856" t="s">
        <v>62</v>
      </c>
      <c r="C70" s="2738" t="s">
        <v>22</v>
      </c>
      <c r="D70" s="3122" t="str">
        <f>IFERROR(INDEX($D$3:$D$46,MATCH($B70,$C$3:$C$46,0)),0)</f>
        <v>GESTIONE - Costi</v>
      </c>
      <c r="E70" s="2735" cm="1">
        <f t="array" ref="E70">SUMPRODUCT($I70:$AO70,--($I$2:$AO$2&lt;=E$55))</f>
        <v>-115108.98450638328</v>
      </c>
      <c r="F70" s="2735" cm="1">
        <f t="array" ref="F70">SUMPRODUCT($I70:$AO70,--($I$2:$AO$2&lt;=F$55))</f>
        <v>-31181.919650979722</v>
      </c>
      <c r="G70" s="2735"/>
      <c r="H70" s="8"/>
      <c r="I70" s="3064" cm="1">
        <f t="array" ref="I70">SUMPRODUCT(I$3:I$46,--($B$3:$B$46=$C70)*--($C$3:$C$46=$B70))*$A70</f>
        <v>-2852</v>
      </c>
      <c r="J70" s="3064" cm="1">
        <f t="array" ref="J70">SUMPRODUCT(J$3:J$46,--($B$3:$B$46=$C70)*--($C$3:$C$46=$B70))*$A70</f>
        <v>-2908.1066181818182</v>
      </c>
      <c r="K70" s="3064" cm="1">
        <f t="array" ref="K70">SUMPRODUCT(K$3:K$46,--($B$3:$B$46=$C70)*--($C$3:$C$46=$B70))*$A70</f>
        <v>-2965.3170065613222</v>
      </c>
      <c r="L70" s="3064" cm="1">
        <f t="array" ref="L70">SUMPRODUCT(L$3:L$46,--($B$3:$B$46=$C70)*--($C$3:$C$46=$B70))*$A70</f>
        <v>-3023.6528793085827</v>
      </c>
      <c r="M70" s="3064" cm="1">
        <f t="array" ref="M70">SUMPRODUCT(M$3:M$46,--($B$3:$B$46=$C70)*--($C$3:$C$46=$B70))*$A70</f>
        <v>-3083.1363777706169</v>
      </c>
      <c r="N70" s="3064" cm="1">
        <f t="array" ref="N70">SUMPRODUCT(N$3:N$46,--($B$3:$B$46=$C70)*--($C$3:$C$46=$B70))*$A70</f>
        <v>-3143.7900788751226</v>
      </c>
      <c r="O70" s="3064" cm="1">
        <f t="array" ref="O70">SUMPRODUCT(O$3:O$46,--($B$3:$B$46=$C70)*--($C$3:$C$46=$B70))*$A70</f>
        <v>-3205.6370036995386</v>
      </c>
      <c r="P70" s="3064" cm="1">
        <f t="array" ref="P70">SUMPRODUCT(P$3:P$46,--($B$3:$B$46=$C70)*--($C$3:$C$46=$B70))*$A70</f>
        <v>-3268.7006262086816</v>
      </c>
      <c r="Q70" s="3064" cm="1">
        <f t="array" ref="Q70">SUMPRODUCT(Q$3:Q$46,--($B$3:$B$46=$C70)*--($C$3:$C$46=$B70))*$A70</f>
        <v>-3333.0048821642786</v>
      </c>
      <c r="R70" s="3064" cm="1">
        <f t="array" ref="R70">SUMPRODUCT(R$3:R$46,--($B$3:$B$46=$C70)*--($C$3:$C$46=$B70))*$A70</f>
        <v>-3398.5741782097648</v>
      </c>
      <c r="S70" s="3244" cm="1">
        <f t="array" ref="S70">SUMPRODUCT(S$3:S$46,--($B$3:$B$46=$C70)*--($C$3:$C$46=$B70))*$A70</f>
        <v>-3465.4334011338183</v>
      </c>
      <c r="T70" s="3064" cm="1">
        <f t="array" ref="T70">SUMPRODUCT(T$3:T$46,--($B$3:$B$46=$C70)*--($C$3:$C$46=$B70))*$A70</f>
        <v>-3533.6079273161236</v>
      </c>
      <c r="U70" s="3064" cm="1">
        <f t="array" ref="U70">SUMPRODUCT(U$3:U$46,--($B$3:$B$46=$C70)*--($C$3:$C$46=$B70))*$A70</f>
        <v>-3603.123632358961</v>
      </c>
      <c r="V70" s="3064" cm="1">
        <f t="array" ref="V70">SUMPRODUCT(V$3:V$46,--($B$3:$B$46=$C70)*--($C$3:$C$46=$B70))*$A70</f>
        <v>-3674.0069009082767</v>
      </c>
      <c r="W70" s="3064" cm="1">
        <f t="array" ref="W70">SUMPRODUCT(W$3:W$46,--($B$3:$B$46=$C70)*--($C$3:$C$46=$B70))*$A70</f>
        <v>-3746.2846366679632</v>
      </c>
      <c r="X70" s="3064" cm="1">
        <f t="array" ref="X70">SUMPRODUCT(X$3:X$46,--($B$3:$B$46=$C70)*--($C$3:$C$46=$B70))*$A70</f>
        <v>-3819.9842726111401</v>
      </c>
      <c r="Y70" s="3064" cm="1">
        <f t="array" ref="Y70">SUMPRODUCT(Y$3:Y$46,--($B$3:$B$46=$C70)*--($C$3:$C$46=$B70))*$A70</f>
        <v>-3895.1337813923269</v>
      </c>
      <c r="Z70" s="3064" cm="1">
        <f t="array" ref="Z70">SUMPRODUCT(Z$3:Z$46,--($B$3:$B$46=$C70)*--($C$3:$C$46=$B70))*$A70</f>
        <v>-3971.761685964445</v>
      </c>
      <c r="AA70" s="3064" cm="1">
        <f t="array" ref="AA70">SUMPRODUCT(AA$3:AA$46,--($B$3:$B$46=$C70)*--($C$3:$C$46=$B70))*$A70</f>
        <v>-4049.8970704046906</v>
      </c>
      <c r="AB70" s="3064" cm="1">
        <f t="array" ref="AB70">SUMPRODUCT(AB$3:AB$46,--($B$3:$B$46=$C70)*--($C$3:$C$46=$B70))*$A70</f>
        <v>-4129.5695909533788</v>
      </c>
      <c r="AC70" s="3064" cm="1">
        <f t="array" ref="AC70">SUMPRODUCT(AC$3:AC$46,--($B$3:$B$46=$C70)*--($C$3:$C$46=$B70))*$A70</f>
        <v>-4210.8094872699521</v>
      </c>
      <c r="AD70" s="3064" cm="1">
        <f t="array" ref="AD70">SUMPRODUCT(AD$3:AD$46,--($B$3:$B$46=$C70)*--($C$3:$C$46=$B70))*$A70</f>
        <v>-4293.6475939104266</v>
      </c>
      <c r="AE70" s="3064" cm="1">
        <f t="array" ref="AE70">SUMPRODUCT(AE$3:AE$46,--($B$3:$B$46=$C70)*--($C$3:$C$46=$B70))*$A70</f>
        <v>-4378.1153520306279</v>
      </c>
      <c r="AF70" s="3064" cm="1">
        <f t="array" ref="AF70">SUMPRODUCT(AF$3:AF$46,--($B$3:$B$46=$C70)*--($C$3:$C$46=$B70))*$A70</f>
        <v>-4464.2448213196667</v>
      </c>
      <c r="AG70" s="3064" cm="1">
        <f t="array" ref="AG70">SUMPRODUCT(AG$3:AG$46,--($B$3:$B$46=$C70)*--($C$3:$C$46=$B70))*$A70</f>
        <v>-4552.0686921681745</v>
      </c>
      <c r="AH70" s="3064" cm="1">
        <f t="array" ref="AH70">SUMPRODUCT(AH$3:AH$46,--($B$3:$B$46=$C70)*--($C$3:$C$46=$B70))*$A70</f>
        <v>-4641.620298075919</v>
      </c>
      <c r="AI70" s="3064" cm="1">
        <f t="array" ref="AI70">SUMPRODUCT(AI$3:AI$46,--($B$3:$B$46=$C70)*--($C$3:$C$46=$B70))*$A70</f>
        <v>-4732.9336283035209</v>
      </c>
      <c r="AJ70" s="3064" cm="1">
        <f t="array" ref="AJ70">SUMPRODUCT(AJ$3:AJ$46,--($B$3:$B$46=$C70)*--($C$3:$C$46=$B70))*$A70</f>
        <v>-4826.0433407730561</v>
      </c>
      <c r="AK70" s="3064" cm="1">
        <f t="array" ref="AK70">SUMPRODUCT(AK$3:AK$46,--($B$3:$B$46=$C70)*--($C$3:$C$46=$B70))*$A70</f>
        <v>-4920.9847752224459</v>
      </c>
      <c r="AL70" s="3064" cm="1">
        <f t="array" ref="AL70">SUMPRODUCT(AL$3:AL$46,--($B$3:$B$46=$C70)*--($C$3:$C$46=$B70))*$A70</f>
        <v>-5017.7939666186394</v>
      </c>
      <c r="AM70" s="3257" cm="1">
        <f t="array" ref="AM70">SUMPRODUCT(AM$3:AM$46,--($B$3:$B$46=$C70)*--($C$3:$C$46=$B70))*$A70</f>
        <v>0</v>
      </c>
      <c r="AN70" s="3064" cm="1">
        <f t="array" ref="AN70">SUMPRODUCT(AN$3:AN$46,--($B$3:$B$46=$C70)*--($C$3:$C$46=$B70))*$A70</f>
        <v>0</v>
      </c>
      <c r="AO70" s="3064" cm="1">
        <f t="array" ref="AO70">SUMPRODUCT(AO$3:AO$46,--($B$3:$B$46=$C70)*--($C$3:$C$46=$B70))*$A70</f>
        <v>0</v>
      </c>
    </row>
    <row r="71" spans="1:41" s="376" customFormat="1" ht="15" customHeight="1">
      <c r="A71" s="3105">
        <v>1</v>
      </c>
      <c r="B71" s="2856">
        <v>6</v>
      </c>
      <c r="C71" s="2738" t="s">
        <v>22</v>
      </c>
      <c r="D71" s="3123" t="str">
        <f>IFERROR(INDEX($D$3:$D$46,MATCH($B71,$C$3:$C$46,0)),0)</f>
        <v>ENERGIA</v>
      </c>
      <c r="E71" s="2735" cm="1">
        <f t="array" ref="E71">SUMPRODUCT($I71:$AO71,--($I$2:$AO$2&lt;=E$55))</f>
        <v>-4714354.8766078297</v>
      </c>
      <c r="F71" s="2735" cm="1">
        <f t="array" ref="F71">SUMPRODUCT($I71:$AO71,--($I$2:$AO$2&lt;=F$55))</f>
        <v>-1277073.5108034755</v>
      </c>
      <c r="G71"/>
      <c r="H71" s="8"/>
      <c r="I71" s="3064" cm="1">
        <f t="array" ref="I71">SUMPRODUCT(I$3:I$46,--($B$3:$B$46=$C71)*--($C$3:$C$46=$B71))*$A71</f>
        <v>-116805.3055610088</v>
      </c>
      <c r="J71" s="3064" cm="1">
        <f t="array" ref="J71">SUMPRODUCT(J$3:J$46,--($B$3:$B$46=$C71)*--($C$3:$C$46=$B71))*$A71</f>
        <v>-119103.18448131811</v>
      </c>
      <c r="K71" s="3064" cm="1">
        <f t="array" ref="K71">SUMPRODUCT(K$3:K$46,--($B$3:$B$46=$C71)*--($C$3:$C$46=$B71))*$A71</f>
        <v>-121446.2689469324</v>
      </c>
      <c r="L71" s="3064" cm="1">
        <f t="array" ref="L71">SUMPRODUCT(L$3:L$46,--($B$3:$B$46=$C71)*--($C$3:$C$46=$B71))*$A71</f>
        <v>-123835.44827421567</v>
      </c>
      <c r="M71" s="3064" cm="1">
        <f t="array" ref="M71">SUMPRODUCT(M$3:M$46,--($B$3:$B$46=$C71)*--($C$3:$C$46=$B71))*$A71</f>
        <v>-126271.62927481024</v>
      </c>
      <c r="N71" s="3064" cm="1">
        <f t="array" ref="N71">SUMPRODUCT(N$3:N$46,--($B$3:$B$46=$C71)*--($C$3:$C$46=$B71))*$A71</f>
        <v>-128755.7365998165</v>
      </c>
      <c r="O71" s="3064" cm="1">
        <f t="array" ref="O71">SUMPRODUCT(O$3:O$46,--($B$3:$B$46=$C71)*--($C$3:$C$46=$B71))*$A71</f>
        <v>-131288.71309074378</v>
      </c>
      <c r="P71" s="3064" cm="1">
        <f t="array" ref="P71">SUMPRODUCT(P$3:P$46,--($B$3:$B$46=$C71)*--($C$3:$C$46=$B71))*$A71</f>
        <v>-133871.52013736533</v>
      </c>
      <c r="Q71" s="3064" cm="1">
        <f t="array" ref="Q71">SUMPRODUCT(Q$3:Q$46,--($B$3:$B$46=$C71)*--($C$3:$C$46=$B71))*$A71</f>
        <v>-136505.13804261314</v>
      </c>
      <c r="R71" s="3064" cm="1">
        <f t="array" ref="R71">SUMPRODUCT(R$3:R$46,--($B$3:$B$46=$C71)*--($C$3:$C$46=$B71))*$A71</f>
        <v>-139190.56639465145</v>
      </c>
      <c r="S71" s="3244" cm="1">
        <f t="array" ref="S71">SUMPRODUCT(S$3:S$46,--($B$3:$B$46=$C71)*--($C$3:$C$46=$B71))*$A71</f>
        <v>-141928.82444626986</v>
      </c>
      <c r="T71" s="3064" cm="1">
        <f t="array" ref="T71">SUMPRODUCT(T$3:T$46,--($B$3:$B$46=$C71)*--($C$3:$C$46=$B71))*$A71</f>
        <v>-144720.95150174011</v>
      </c>
      <c r="U71" s="3064" cm="1">
        <f t="array" ref="U71">SUMPRODUCT(U$3:U$46,--($B$3:$B$46=$C71)*--($C$3:$C$46=$B71))*$A71</f>
        <v>-147568.00731128344</v>
      </c>
      <c r="V71" s="3064" cm="1">
        <f t="array" ref="V71">SUMPRODUCT(V$3:V$46,--($B$3:$B$46=$C71)*--($C$3:$C$46=$B71))*$A71</f>
        <v>-150471.07247329815</v>
      </c>
      <c r="W71" s="3064" cm="1">
        <f t="array" ref="W71">SUMPRODUCT(W$3:W$46,--($B$3:$B$46=$C71)*--($C$3:$C$46=$B71))*$A71</f>
        <v>-153431.24884450011</v>
      </c>
      <c r="X71" s="3064" cm="1">
        <f t="array" ref="X71">SUMPRODUCT(X$3:X$46,--($B$3:$B$46=$C71)*--($C$3:$C$46=$B71))*$A71</f>
        <v>-156449.6599581319</v>
      </c>
      <c r="Y71" s="3064" cm="1">
        <f t="array" ref="Y71">SUMPRODUCT(Y$3:Y$46,--($B$3:$B$46=$C71)*--($C$3:$C$46=$B71))*$A71</f>
        <v>-159527.45145039915</v>
      </c>
      <c r="Z71" s="3064" cm="1">
        <f t="array" ref="Z71">SUMPRODUCT(Z$3:Z$46,--($B$3:$B$46=$C71)*--($C$3:$C$46=$B71))*$A71</f>
        <v>-162665.79149529611</v>
      </c>
      <c r="AA71" s="3064" cm="1">
        <f t="array" ref="AA71">SUMPRODUCT(AA$3:AA$46,--($B$3:$B$46=$C71)*--($C$3:$C$46=$B71))*$A71</f>
        <v>-165865.87124798537</v>
      </c>
      <c r="AB71" s="3064" cm="1">
        <f t="array" ref="AB71">SUMPRODUCT(AB$3:AB$46,--($B$3:$B$46=$C71)*--($C$3:$C$46=$B71))*$A71</f>
        <v>-169128.90529690028</v>
      </c>
      <c r="AC71" s="3064" cm="1">
        <f t="array" ref="AC71">SUMPRODUCT(AC$3:AC$46,--($B$3:$B$46=$C71)*--($C$3:$C$46=$B71))*$A71</f>
        <v>-172456.1321247411</v>
      </c>
      <c r="AD71" s="3064" cm="1">
        <f t="array" ref="AD71">SUMPRODUCT(AD$3:AD$46,--($B$3:$B$46=$C71)*--($C$3:$C$46=$B71))*$A71</f>
        <v>-175848.81457854054</v>
      </c>
      <c r="AE71" s="3064" cm="1">
        <f t="array" ref="AE71">SUMPRODUCT(AE$3:AE$46,--($B$3:$B$46=$C71)*--($C$3:$C$46=$B71))*$A71</f>
        <v>-179308.24034897654</v>
      </c>
      <c r="AF71" s="3064" cm="1">
        <f t="array" ref="AF71">SUMPRODUCT(AF$3:AF$46,--($B$3:$B$46=$C71)*--($C$3:$C$46=$B71))*$A71</f>
        <v>-182835.72245911459</v>
      </c>
      <c r="AG71" s="3064" cm="1">
        <f t="array" ref="AG71">SUMPRODUCT(AG$3:AG$46,--($B$3:$B$46=$C71)*--($C$3:$C$46=$B71))*$A71</f>
        <v>-186432.59976276485</v>
      </c>
      <c r="AH71" s="3064" cm="1">
        <f t="array" ref="AH71">SUMPRODUCT(AH$3:AH$46,--($B$3:$B$46=$C71)*--($C$3:$C$46=$B71))*$A71</f>
        <v>-190100.23745264322</v>
      </c>
      <c r="AI71" s="3064" cm="1">
        <f t="array" ref="AI71">SUMPRODUCT(AI$3:AI$46,--($B$3:$B$46=$C71)*--($C$3:$C$46=$B71))*$A71</f>
        <v>-193840.02757852976</v>
      </c>
      <c r="AJ71" s="3064" cm="1">
        <f t="array" ref="AJ71">SUMPRODUCT(AJ$3:AJ$46,--($B$3:$B$46=$C71)*--($C$3:$C$46=$B71))*$A71</f>
        <v>-197653.38957562012</v>
      </c>
      <c r="AK71" s="3064" cm="1">
        <f t="array" ref="AK71">SUMPRODUCT(AK$3:AK$46,--($B$3:$B$46=$C71)*--($C$3:$C$46=$B71))*$A71</f>
        <v>-201541.77080327139</v>
      </c>
      <c r="AL71" s="3064" cm="1">
        <f t="array" ref="AL71">SUMPRODUCT(AL$3:AL$46,--($B$3:$B$46=$C71)*--($C$3:$C$46=$B71))*$A71</f>
        <v>-205506.64709434664</v>
      </c>
      <c r="AM71" s="3257" cm="1">
        <f t="array" ref="AM71">SUMPRODUCT(AM$3:AM$46,--($B$3:$B$46=$C71)*--($C$3:$C$46=$B71))*$A71</f>
        <v>0</v>
      </c>
      <c r="AN71" s="3064" cm="1">
        <f t="array" ref="AN71">SUMPRODUCT(AN$3:AN$46,--($B$3:$B$46=$C71)*--($C$3:$C$46=$B71))*$A71</f>
        <v>0</v>
      </c>
      <c r="AO71" s="3064" cm="1">
        <f t="array" ref="AO71">SUMPRODUCT(AO$3:AO$46,--($B$3:$B$46=$C71)*--($C$3:$C$46=$B71))*$A71</f>
        <v>0</v>
      </c>
    </row>
    <row r="72" spans="1:41" s="376" customFormat="1" ht="15" customHeight="1">
      <c r="A72" s="3105">
        <v>1</v>
      </c>
      <c r="B72" s="2856">
        <v>9</v>
      </c>
      <c r="C72" s="2738" t="s">
        <v>22</v>
      </c>
      <c r="D72" s="3126" t="str">
        <f>IFERROR(INDEX($D$3:$D$46,MATCH($B72,$C$3:$C$46,0)),0)</f>
        <v>ALTRI COSTI</v>
      </c>
      <c r="E72" s="2735" cm="1">
        <f t="array" ref="E72">SUMPRODUCT($I72:$AO72,--($I$2:$AO$2&lt;=E$55))</f>
        <v>-1010212.1065388892</v>
      </c>
      <c r="F72" s="2735" cm="1">
        <f t="array" ref="F72">SUMPRODUCT($I72:$AO72,--($I$2:$AO$2&lt;=F$55))</f>
        <v>-273656.76859737898</v>
      </c>
      <c r="G72"/>
      <c r="H72" s="8"/>
      <c r="I72" s="3064" cm="1">
        <f t="array" ref="I72">SUMPRODUCT(I$3:I$46,--($B$3:$B$46=$C72)*--($C$3:$C$46=$B72))*$A72</f>
        <v>-25029.539963400002</v>
      </c>
      <c r="J72" s="3064" cm="1">
        <f t="array" ref="J72">SUMPRODUCT(J$3:J$46,--($B$3:$B$46=$C72)*--($C$3:$C$46=$B72))*$A72</f>
        <v>-25521.939276861798</v>
      </c>
      <c r="K72" s="3064" cm="1">
        <f t="array" ref="K72">SUMPRODUCT(K$3:K$46,--($B$3:$B$46=$C72)*--($C$3:$C$46=$B72))*$A72</f>
        <v>-26024.025427726607</v>
      </c>
      <c r="L72" s="3064" cm="1">
        <f t="array" ref="L72">SUMPRODUCT(L$3:L$46,--($B$3:$B$46=$C72)*--($C$3:$C$46=$B72))*$A72</f>
        <v>-26535.98898250479</v>
      </c>
      <c r="M72" s="3064" cm="1">
        <f t="array" ref="M72">SUMPRODUCT(M$3:M$46,--($B$3:$B$46=$C72)*--($C$3:$C$46=$B72))*$A72</f>
        <v>-27058.024256669702</v>
      </c>
      <c r="N72" s="3064" cm="1">
        <f t="array" ref="N72">SUMPRODUCT(N$3:N$46,--($B$3:$B$46=$C72)*--($C$3:$C$46=$B72))*$A72</f>
        <v>-27590.329388410002</v>
      </c>
      <c r="O72" s="3064" cm="1">
        <f t="array" ref="O72">SUMPRODUCT(O$3:O$46,--($B$3:$B$46=$C72)*--($C$3:$C$46=$B72))*$A72</f>
        <v>-28133.106413832902</v>
      </c>
      <c r="P72" s="3064" cm="1">
        <f t="array" ref="P72">SUMPRODUCT(P$3:P$46,--($B$3:$B$46=$C72)*--($C$3:$C$46=$B72))*$A72</f>
        <v>-28686.561343646848</v>
      </c>
      <c r="Q72" s="3064" cm="1">
        <f t="array" ref="Q72">SUMPRODUCT(Q$3:Q$46,--($B$3:$B$46=$C72)*--($C$3:$C$46=$B72))*$A72</f>
        <v>-29250.904241352779</v>
      </c>
      <c r="R72" s="3064" cm="1">
        <f t="array" ref="R72">SUMPRODUCT(R$3:R$46,--($B$3:$B$46=$C72)*--($C$3:$C$46=$B72))*$A72</f>
        <v>-29826.349302973573</v>
      </c>
      <c r="S72" s="3244" cm="1">
        <f t="array" ref="S72">SUMPRODUCT(S$3:S$46,--($B$3:$B$46=$C72)*--($C$3:$C$46=$B72))*$A72</f>
        <v>-30413.114938352068</v>
      </c>
      <c r="T72" s="3064" cm="1">
        <f t="array" ref="T72">SUMPRODUCT(T$3:T$46,--($B$3:$B$46=$C72)*--($C$3:$C$46=$B72))*$A72</f>
        <v>-31011.423854048375</v>
      </c>
      <c r="U72" s="3064" cm="1">
        <f t="array" ref="U72">SUMPRODUCT(U$3:U$46,--($B$3:$B$46=$C72)*--($C$3:$C$46=$B72))*$A72</f>
        <v>-31621.503137868021</v>
      </c>
      <c r="V72" s="3064" cm="1">
        <f t="array" ref="V72">SUMPRODUCT(V$3:V$46,--($B$3:$B$46=$C72)*--($C$3:$C$46=$B72))*$A72</f>
        <v>-32243.584345052983</v>
      </c>
      <c r="W72" s="3064" cm="1">
        <f t="array" ref="W72">SUMPRODUCT(W$3:W$46,--($B$3:$B$46=$C72)*--($C$3:$C$46=$B72))*$A72</f>
        <v>-32877.903586168388</v>
      </c>
      <c r="X72" s="3064" cm="1">
        <f t="array" ref="X72">SUMPRODUCT(X$3:X$46,--($B$3:$B$46=$C72)*--($C$3:$C$46=$B72))*$A72</f>
        <v>-33524.701616718099</v>
      </c>
      <c r="Y72" s="3064" cm="1">
        <f t="array" ref="Y72">SUMPRODUCT(Y$3:Y$46,--($B$3:$B$46=$C72)*--($C$3:$C$46=$B72))*$A72</f>
        <v>-34184.223928523359</v>
      </c>
      <c r="Z72" s="3064" cm="1">
        <f t="array" ref="Z72">SUMPRODUCT(Z$3:Z$46,--($B$3:$B$46=$C72)*--($C$3:$C$46=$B72))*$A72</f>
        <v>-34856.720842899034</v>
      </c>
      <c r="AA72" s="3064" cm="1">
        <f t="array" ref="AA72">SUMPRODUCT(AA$3:AA$46,--($B$3:$B$46=$C72)*--($C$3:$C$46=$B72))*$A72</f>
        <v>-35542.447605662972</v>
      </c>
      <c r="AB72" s="3064" cm="1">
        <f t="array" ref="AB72">SUMPRODUCT(AB$3:AB$46,--($B$3:$B$46=$C72)*--($C$3:$C$46=$B72))*$A72</f>
        <v>-36241.664484014378</v>
      </c>
      <c r="AC72" s="3064" cm="1">
        <f t="array" ref="AC72">SUMPRODUCT(AC$3:AC$46,--($B$3:$B$46=$C72)*--($C$3:$C$46=$B72))*$A72</f>
        <v>-36954.636865318076</v>
      </c>
      <c r="AD72" s="3064" cm="1">
        <f t="array" ref="AD72">SUMPRODUCT(AD$3:AD$46,--($B$3:$B$46=$C72)*--($C$3:$C$46=$B72))*$A72</f>
        <v>-37681.63535783215</v>
      </c>
      <c r="AE72" s="3064" cm="1">
        <f t="array" ref="AE72">SUMPRODUCT(AE$3:AE$46,--($B$3:$B$46=$C72)*--($C$3:$C$46=$B72))*$A72</f>
        <v>-38422.93589341714</v>
      </c>
      <c r="AF72" s="3064" cm="1">
        <f t="array" ref="AF72">SUMPRODUCT(AF$3:AF$46,--($B$3:$B$46=$C72)*--($C$3:$C$46=$B72))*$A72</f>
        <v>-39178.819832265814</v>
      </c>
      <c r="AG72" s="3064" cm="1">
        <f t="array" ref="AG72">SUMPRODUCT(AG$3:AG$46,--($B$3:$B$46=$C72)*--($C$3:$C$46=$B72))*$A72</f>
        <v>-39949.574069693306</v>
      </c>
      <c r="AH72" s="3064" cm="1">
        <f t="array" ref="AH72">SUMPRODUCT(AH$3:AH$46,--($B$3:$B$46=$C72)*--($C$3:$C$46=$B72))*$A72</f>
        <v>-40735.491145027998</v>
      </c>
      <c r="AI72" s="3064" cm="1">
        <f t="array" ref="AI72">SUMPRODUCT(AI$3:AI$46,--($B$3:$B$46=$C72)*--($C$3:$C$46=$B72))*$A72</f>
        <v>-41536.869352644724</v>
      </c>
      <c r="AJ72" s="3064" cm="1">
        <f t="array" ref="AJ72">SUMPRODUCT(AJ$3:AJ$46,--($B$3:$B$46=$C72)*--($C$3:$C$46=$B72))*$A72</f>
        <v>-42354.012855182213</v>
      </c>
      <c r="AK72" s="3064" cm="1">
        <f t="array" ref="AK72">SUMPRODUCT(AK$3:AK$46,--($B$3:$B$46=$C72)*--($C$3:$C$46=$B72))*$A72</f>
        <v>-43187.231798987792</v>
      </c>
      <c r="AL72" s="3064" cm="1">
        <f t="array" ref="AL72">SUMPRODUCT(AL$3:AL$46,--($B$3:$B$46=$C72)*--($C$3:$C$46=$B72))*$A72</f>
        <v>-44036.842431833327</v>
      </c>
      <c r="AM72" s="3257" cm="1">
        <f t="array" ref="AM72">SUMPRODUCT(AM$3:AM$46,--($B$3:$B$46=$C72)*--($C$3:$C$46=$B72))*$A72</f>
        <v>0</v>
      </c>
      <c r="AN72" s="3064" cm="1">
        <f t="array" ref="AN72">SUMPRODUCT(AN$3:AN$46,--($B$3:$B$46=$C72)*--($C$3:$C$46=$B72))*$A72</f>
        <v>0</v>
      </c>
      <c r="AO72" s="3064" cm="1">
        <f t="array" ref="AO72">SUMPRODUCT(AO$3:AO$46,--($B$3:$B$46=$C72)*--($C$3:$C$46=$B72))*$A72</f>
        <v>0</v>
      </c>
    </row>
    <row r="73" spans="1:41" s="376" customFormat="1" ht="15" customHeight="1">
      <c r="A73" s="3107"/>
      <c r="B73"/>
      <c r="C73"/>
      <c r="D73" s="17" t="s">
        <v>26</v>
      </c>
      <c r="E73" s="2857" cm="1">
        <f t="array" ref="E73">SUMPRODUCT($I73:$AO73,--($I$2:$AO$2&lt;=E$55))</f>
        <v>-6962942.9759856435</v>
      </c>
      <c r="F73" s="2857" cm="1">
        <f t="array" ref="F73">SUMPRODUCT($I73:$AO73,--($I$2:$AO$2&lt;=F$55))</f>
        <v>-1886194.4559983315</v>
      </c>
      <c r="G73" s="8"/>
      <c r="H73" s="8"/>
      <c r="I73" s="3092">
        <f t="shared" ref="I73:AO73" si="15">SUM(I68:I72)</f>
        <v>-172517.4924674088</v>
      </c>
      <c r="J73" s="3092">
        <f t="shared" si="15"/>
        <v>-175911.38204649492</v>
      </c>
      <c r="K73" s="3092">
        <f t="shared" si="15"/>
        <v>-179372.03868966416</v>
      </c>
      <c r="L73" s="3092">
        <f t="shared" si="15"/>
        <v>-182900.77588715896</v>
      </c>
      <c r="M73" s="3092">
        <f t="shared" si="15"/>
        <v>-186498.93296915726</v>
      </c>
      <c r="N73" s="3092">
        <f t="shared" si="15"/>
        <v>-190167.87561411413</v>
      </c>
      <c r="O73" s="3092">
        <f t="shared" si="15"/>
        <v>-193908.99636710447</v>
      </c>
      <c r="P73" s="3092">
        <f t="shared" si="15"/>
        <v>-197723.71516836277</v>
      </c>
      <c r="Q73" s="3092">
        <f t="shared" si="15"/>
        <v>-201613.47989222044</v>
      </c>
      <c r="R73" s="3092">
        <f t="shared" si="15"/>
        <v>-205579.76689664557</v>
      </c>
      <c r="S73" s="3245">
        <f t="shared" si="15"/>
        <v>-209624.08158359409</v>
      </c>
      <c r="T73" s="3233">
        <f t="shared" si="15"/>
        <v>-213747.95897038406</v>
      </c>
      <c r="U73" s="3092">
        <f t="shared" si="15"/>
        <v>-217952.96427231055</v>
      </c>
      <c r="V73" s="3092">
        <f t="shared" si="15"/>
        <v>-222240.69349672218</v>
      </c>
      <c r="W73" s="3092">
        <f t="shared" si="15"/>
        <v>-226612.77404878495</v>
      </c>
      <c r="X73" s="3092">
        <f t="shared" si="15"/>
        <v>-231070.86534916284</v>
      </c>
      <c r="Y73" s="3092">
        <f t="shared" si="15"/>
        <v>-235616.65946385002</v>
      </c>
      <c r="Z73" s="3092">
        <f t="shared" si="15"/>
        <v>-240251.88174639342</v>
      </c>
      <c r="AA73" s="3092">
        <f t="shared" si="15"/>
        <v>-244978.2914927497</v>
      </c>
      <c r="AB73" s="3092">
        <f t="shared" si="15"/>
        <v>-249797.68260902527</v>
      </c>
      <c r="AC73" s="3092">
        <f t="shared" si="15"/>
        <v>-254711.88429235187</v>
      </c>
      <c r="AD73" s="3092">
        <f t="shared" si="15"/>
        <v>-259722.76172515776</v>
      </c>
      <c r="AE73" s="3092">
        <f t="shared" si="15"/>
        <v>-264832.21678309632</v>
      </c>
      <c r="AF73" s="3092">
        <f t="shared" si="15"/>
        <v>-270042.18875690195</v>
      </c>
      <c r="AG73" s="3092">
        <f t="shared" si="15"/>
        <v>-275354.65508844686</v>
      </c>
      <c r="AH73" s="3092">
        <f t="shared" si="15"/>
        <v>-280771.63212127774</v>
      </c>
      <c r="AI73" s="3092">
        <f t="shared" si="15"/>
        <v>-286295.17586591817</v>
      </c>
      <c r="AJ73" s="3092">
        <f t="shared" si="15"/>
        <v>-291927.38278022589</v>
      </c>
      <c r="AK73" s="3092">
        <f t="shared" si="15"/>
        <v>-297670.39056510228</v>
      </c>
      <c r="AL73" s="3092">
        <f t="shared" si="15"/>
        <v>-303526.37897585571</v>
      </c>
      <c r="AM73" s="3258">
        <f t="shared" si="15"/>
        <v>0</v>
      </c>
      <c r="AN73" s="3092">
        <f t="shared" si="15"/>
        <v>0</v>
      </c>
      <c r="AO73" s="3108">
        <f t="shared" si="15"/>
        <v>0</v>
      </c>
    </row>
    <row r="74" spans="1:41" s="376" customFormat="1" ht="15" customHeight="1">
      <c r="A74" s="3107"/>
      <c r="B74"/>
      <c r="C74"/>
      <c r="D74" s="18"/>
      <c r="E74"/>
      <c r="F74"/>
      <c r="G74"/>
      <c r="H74"/>
      <c r="I74" s="3064"/>
      <c r="J74" s="3064"/>
      <c r="K74" s="3064"/>
      <c r="L74" s="3064"/>
      <c r="M74" s="3064"/>
      <c r="N74" s="3064"/>
      <c r="O74" s="3064"/>
      <c r="P74" s="3064"/>
      <c r="Q74" s="3064"/>
      <c r="R74" s="3064"/>
      <c r="S74" s="3244"/>
      <c r="T74" s="3232"/>
      <c r="U74" s="3064"/>
      <c r="V74" s="3064"/>
      <c r="W74" s="3064"/>
      <c r="X74" s="3064"/>
      <c r="Y74" s="3064"/>
      <c r="Z74" s="3064"/>
      <c r="AA74" s="3064"/>
      <c r="AB74" s="3064"/>
      <c r="AC74" s="3064"/>
      <c r="AD74" s="3064"/>
      <c r="AE74" s="3064"/>
      <c r="AF74" s="3064"/>
      <c r="AG74" s="3064"/>
      <c r="AH74" s="3064"/>
      <c r="AI74" s="3064"/>
      <c r="AJ74" s="3064"/>
      <c r="AK74" s="3064"/>
      <c r="AL74" s="3064"/>
      <c r="AM74" s="3257"/>
      <c r="AN74" s="3064"/>
      <c r="AO74" s="3106"/>
    </row>
    <row r="75" spans="1:41" s="376" customFormat="1" ht="15" customHeight="1">
      <c r="A75" s="3109"/>
      <c r="B75" s="3110"/>
      <c r="C75" s="3111" t="s">
        <v>22</v>
      </c>
      <c r="D75" s="3128" t="s">
        <v>126</v>
      </c>
      <c r="E75" s="3112" cm="1">
        <f t="array" ref="E75">SUMPRODUCT($I75:$AO75,--($I$2:$AO$2&lt;=E$55))</f>
        <v>13312568.424680421</v>
      </c>
      <c r="F75" s="3112" cm="1">
        <f t="array" ref="F75">SUMPRODUCT($I75:$AO75,--($I$2:$AO$2&lt;=F$55))</f>
        <v>2995853.3336203489</v>
      </c>
      <c r="G75" s="3110"/>
      <c r="H75" s="3110"/>
      <c r="I75" s="3113">
        <f t="shared" ref="I75:AO75" si="16">I65+I73</f>
        <v>274010.51003660006</v>
      </c>
      <c r="J75" s="3113">
        <f t="shared" si="16"/>
        <v>279401.04407041095</v>
      </c>
      <c r="K75" s="3113">
        <f t="shared" si="16"/>
        <v>284897.62461012328</v>
      </c>
      <c r="L75" s="3113">
        <f t="shared" si="16"/>
        <v>290502.3378797262</v>
      </c>
      <c r="M75" s="3113">
        <f t="shared" si="16"/>
        <v>296217.31114492367</v>
      </c>
      <c r="N75" s="3113">
        <f t="shared" si="16"/>
        <v>302044.71352053829</v>
      </c>
      <c r="O75" s="3113">
        <f t="shared" si="16"/>
        <v>307986.7567937969</v>
      </c>
      <c r="P75" s="3113">
        <f t="shared" si="16"/>
        <v>314045.69626381301</v>
      </c>
      <c r="Q75" s="3113">
        <f t="shared" si="16"/>
        <v>320223.83159758477</v>
      </c>
      <c r="R75" s="3113">
        <f t="shared" si="16"/>
        <v>326523.50770283188</v>
      </c>
      <c r="S75" s="3248">
        <f t="shared" si="16"/>
        <v>332947.11561800388</v>
      </c>
      <c r="T75" s="3237">
        <f t="shared" si="16"/>
        <v>339497.09341979807</v>
      </c>
      <c r="U75" s="3113">
        <f t="shared" si="16"/>
        <v>346175.92714852927</v>
      </c>
      <c r="V75" s="3113">
        <f t="shared" si="16"/>
        <v>352986.15175170579</v>
      </c>
      <c r="W75" s="3113">
        <f t="shared" si="16"/>
        <v>359930.35204616666</v>
      </c>
      <c r="X75" s="3113">
        <f t="shared" si="16"/>
        <v>367011.16369914752</v>
      </c>
      <c r="Y75" s="3113">
        <f t="shared" si="16"/>
        <v>374231.27422864718</v>
      </c>
      <c r="Z75" s="3113">
        <f t="shared" si="16"/>
        <v>381593.42402347259</v>
      </c>
      <c r="AA75" s="3113">
        <f t="shared" si="16"/>
        <v>389100.40738335252</v>
      </c>
      <c r="AB75" s="3113">
        <f t="shared" si="16"/>
        <v>396755.07357951219</v>
      </c>
      <c r="AC75" s="3113">
        <f t="shared" si="16"/>
        <v>404560.32793611276</v>
      </c>
      <c r="AD75" s="3113">
        <f t="shared" si="16"/>
        <v>412519.13293296506</v>
      </c>
      <c r="AE75" s="3113">
        <f t="shared" si="16"/>
        <v>420634.50932993717</v>
      </c>
      <c r="AF75" s="3113">
        <f t="shared" si="16"/>
        <v>428909.53731348243</v>
      </c>
      <c r="AG75" s="3113">
        <f t="shared" si="16"/>
        <v>437347.35766572232</v>
      </c>
      <c r="AH75" s="3113">
        <f t="shared" si="16"/>
        <v>445951.17295652791</v>
      </c>
      <c r="AI75" s="3113">
        <f t="shared" si="16"/>
        <v>454724.24875905446</v>
      </c>
      <c r="AJ75" s="3113">
        <f t="shared" si="16"/>
        <v>463669.91488918714</v>
      </c>
      <c r="AK75" s="3113">
        <f t="shared" si="16"/>
        <v>472791.56666937092</v>
      </c>
      <c r="AL75" s="3113">
        <f t="shared" si="16"/>
        <v>2735379.3397093774</v>
      </c>
      <c r="AM75" s="3262">
        <f t="shared" si="16"/>
        <v>0</v>
      </c>
      <c r="AN75" s="3113">
        <f t="shared" si="16"/>
        <v>0</v>
      </c>
      <c r="AO75" s="3114">
        <f t="shared" si="16"/>
        <v>0</v>
      </c>
    </row>
    <row r="76" spans="1:41" s="376" customFormat="1" ht="15" customHeight="1">
      <c r="A76"/>
      <c r="B76"/>
      <c r="C76"/>
      <c r="D76" s="18"/>
      <c r="E76"/>
      <c r="F76"/>
      <c r="G76"/>
      <c r="H76"/>
      <c r="I76" s="3064"/>
      <c r="J76" s="3064"/>
      <c r="K76" s="3064"/>
      <c r="L76" s="3064"/>
      <c r="M76" s="3064"/>
      <c r="N76" s="3064"/>
      <c r="O76" s="3064"/>
      <c r="P76" s="3064"/>
      <c r="Q76" s="3064"/>
      <c r="R76" s="3064"/>
      <c r="S76" s="3244"/>
      <c r="T76" s="3232"/>
      <c r="U76" s="3064"/>
      <c r="V76" s="3064"/>
      <c r="W76" s="3064"/>
      <c r="X76" s="3064"/>
      <c r="Y76" s="3064"/>
      <c r="Z76" s="3064"/>
      <c r="AA76" s="3064"/>
      <c r="AB76" s="3064"/>
      <c r="AC76" s="3064"/>
      <c r="AD76" s="3064"/>
      <c r="AE76" s="3064"/>
      <c r="AF76" s="3064"/>
      <c r="AG76" s="3064"/>
      <c r="AH76" s="3064"/>
      <c r="AI76" s="3064"/>
      <c r="AJ76" s="3064"/>
      <c r="AK76" s="3064"/>
      <c r="AL76" s="3064"/>
      <c r="AM76" s="3257"/>
      <c r="AN76" s="3064"/>
      <c r="AO76" s="3064"/>
    </row>
    <row r="77" spans="1:41" s="376" customFormat="1" ht="15" customHeight="1">
      <c r="A77" s="3100" t="s">
        <v>74</v>
      </c>
      <c r="B77" s="3101" t="s">
        <v>75</v>
      </c>
      <c r="C77" s="3101" t="s">
        <v>76</v>
      </c>
      <c r="D77" s="3127"/>
      <c r="E77" s="3103" t="s">
        <v>30</v>
      </c>
      <c r="F77" s="3101"/>
      <c r="G77" s="3101"/>
      <c r="H77" s="3101"/>
      <c r="I77" s="3115"/>
      <c r="J77" s="3115"/>
      <c r="K77" s="3115"/>
      <c r="L77" s="3115"/>
      <c r="M77" s="3115"/>
      <c r="N77" s="3115"/>
      <c r="O77" s="3115"/>
      <c r="P77" s="3115"/>
      <c r="Q77" s="3115"/>
      <c r="R77" s="3115"/>
      <c r="S77" s="3249"/>
      <c r="T77" s="3238"/>
      <c r="U77" s="3115"/>
      <c r="V77" s="3115"/>
      <c r="W77" s="3115"/>
      <c r="X77" s="3115"/>
      <c r="Y77" s="3115"/>
      <c r="Z77" s="3115"/>
      <c r="AA77" s="3115"/>
      <c r="AB77" s="3115"/>
      <c r="AC77" s="3115"/>
      <c r="AD77" s="3115"/>
      <c r="AE77" s="3115"/>
      <c r="AF77" s="3115"/>
      <c r="AG77" s="3115"/>
      <c r="AH77" s="3115"/>
      <c r="AI77" s="3115"/>
      <c r="AJ77" s="3115"/>
      <c r="AK77" s="3115"/>
      <c r="AL77" s="3115"/>
      <c r="AM77" s="3263"/>
      <c r="AN77" s="3115"/>
      <c r="AO77" s="3116"/>
    </row>
    <row r="78" spans="1:41" s="376" customFormat="1" ht="15" customHeight="1">
      <c r="A78" s="3105">
        <v>1</v>
      </c>
      <c r="B78" s="2856">
        <v>2</v>
      </c>
      <c r="C78" s="2738" t="s">
        <v>20</v>
      </c>
      <c r="D78" s="3119" t="str">
        <f t="shared" ref="D78:D83" si="17">IFERROR(INDEX($D$3:$D$46,MATCH($B78,$C$3:$C$46,0)),0)</f>
        <v>INCENTIVI</v>
      </c>
      <c r="E78" s="2735" cm="1">
        <f t="array" ref="E78">SUMPRODUCT($I78:$AO78,--($I$2:$AO$2&lt;=E$55))</f>
        <v>2315267.2826852882</v>
      </c>
      <c r="F78" s="2735" cm="1">
        <f t="array" ref="F78">SUMPRODUCT($I78:$AO78,--($I$2:$AO$2&lt;=F$55))</f>
        <v>1620687.0978797018</v>
      </c>
      <c r="G78"/>
      <c r="H78" s="8"/>
      <c r="I78" s="3064" cm="1">
        <f t="array" ref="I78">SUMPRODUCT(I$3:I$46,--($B$3:$B$46=$C78)*--($C$3:$C$46=$B78))*$A78</f>
        <v>0</v>
      </c>
      <c r="J78" s="3064" cm="1">
        <f t="array" ref="J78">SUMPRODUCT(J$3:J$46,--($B$3:$B$46=$C78)*--($C$3:$C$46=$B78))*$A78</f>
        <v>0</v>
      </c>
      <c r="K78" s="3064" cm="1">
        <f t="array" ref="K78">SUMPRODUCT(K$3:K$46,--($B$3:$B$46=$C78)*--($C$3:$C$46=$B78))*$A78</f>
        <v>0</v>
      </c>
      <c r="L78" s="3064" cm="1">
        <f t="array" ref="L78">SUMPRODUCT(L$3:L$46,--($B$3:$B$46=$C78)*--($C$3:$C$46=$B78))*$A78</f>
        <v>231526.72826852882</v>
      </c>
      <c r="M78" s="3064" cm="1">
        <f t="array" ref="M78">SUMPRODUCT(M$3:M$46,--($B$3:$B$46=$C78)*--($C$3:$C$46=$B78))*$A78</f>
        <v>231526.72826852882</v>
      </c>
      <c r="N78" s="3064" cm="1">
        <f t="array" ref="N78">SUMPRODUCT(N$3:N$46,--($B$3:$B$46=$C78)*--($C$3:$C$46=$B78))*$A78</f>
        <v>231526.72826852882</v>
      </c>
      <c r="O78" s="3064" cm="1">
        <f t="array" ref="O78">SUMPRODUCT(O$3:O$46,--($B$3:$B$46=$C78)*--($C$3:$C$46=$B78))*$A78</f>
        <v>231526.72826852882</v>
      </c>
      <c r="P78" s="3064" cm="1">
        <f t="array" ref="P78">SUMPRODUCT(P$3:P$46,--($B$3:$B$46=$C78)*--($C$3:$C$46=$B78))*$A78</f>
        <v>231526.72826852882</v>
      </c>
      <c r="Q78" s="3064" cm="1">
        <f t="array" ref="Q78">SUMPRODUCT(Q$3:Q$46,--($B$3:$B$46=$C78)*--($C$3:$C$46=$B78))*$A78</f>
        <v>231526.72826852882</v>
      </c>
      <c r="R78" s="3064" cm="1">
        <f t="array" ref="R78">SUMPRODUCT(R$3:R$46,--($B$3:$B$46=$C78)*--($C$3:$C$46=$B78))*$A78</f>
        <v>231526.72826852882</v>
      </c>
      <c r="S78" s="3244" cm="1">
        <f t="array" ref="S78">SUMPRODUCT(S$3:S$46,--($B$3:$B$46=$C78)*--($C$3:$C$46=$B78))*$A78</f>
        <v>231526.72826852882</v>
      </c>
      <c r="T78" s="3064" cm="1">
        <f t="array" ref="T78">SUMPRODUCT(T$3:T$46,--($B$3:$B$46=$C78)*--($C$3:$C$46=$B78))*$A78</f>
        <v>231526.72826852882</v>
      </c>
      <c r="U78" s="3064" cm="1">
        <f t="array" ref="U78">SUMPRODUCT(U$3:U$46,--($B$3:$B$46=$C78)*--($C$3:$C$46=$B78))*$A78</f>
        <v>231526.72826852882</v>
      </c>
      <c r="V78" s="3064" cm="1">
        <f t="array" ref="V78">SUMPRODUCT(V$3:V$46,--($B$3:$B$46=$C78)*--($C$3:$C$46=$B78))*$A78</f>
        <v>0</v>
      </c>
      <c r="W78" s="3064" cm="1">
        <f t="array" ref="W78">SUMPRODUCT(W$3:W$46,--($B$3:$B$46=$C78)*--($C$3:$C$46=$B78))*$A78</f>
        <v>0</v>
      </c>
      <c r="X78" s="3064" cm="1">
        <f t="array" ref="X78">SUMPRODUCT(X$3:X$46,--($B$3:$B$46=$C78)*--($C$3:$C$46=$B78))*$A78</f>
        <v>0</v>
      </c>
      <c r="Y78" s="3064" cm="1">
        <f t="array" ref="Y78">SUMPRODUCT(Y$3:Y$46,--($B$3:$B$46=$C78)*--($C$3:$C$46=$B78))*$A78</f>
        <v>0</v>
      </c>
      <c r="Z78" s="3064" cm="1">
        <f t="array" ref="Z78">SUMPRODUCT(Z$3:Z$46,--($B$3:$B$46=$C78)*--($C$3:$C$46=$B78))*$A78</f>
        <v>0</v>
      </c>
      <c r="AA78" s="3064" cm="1">
        <f t="array" ref="AA78">SUMPRODUCT(AA$3:AA$46,--($B$3:$B$46=$C78)*--($C$3:$C$46=$B78))*$A78</f>
        <v>0</v>
      </c>
      <c r="AB78" s="3064" cm="1">
        <f t="array" ref="AB78">SUMPRODUCT(AB$3:AB$46,--($B$3:$B$46=$C78)*--($C$3:$C$46=$B78))*$A78</f>
        <v>0</v>
      </c>
      <c r="AC78" s="3064" cm="1">
        <f t="array" ref="AC78">SUMPRODUCT(AC$3:AC$46,--($B$3:$B$46=$C78)*--($C$3:$C$46=$B78))*$A78</f>
        <v>0</v>
      </c>
      <c r="AD78" s="3064" cm="1">
        <f t="array" ref="AD78">SUMPRODUCT(AD$3:AD$46,--($B$3:$B$46=$C78)*--($C$3:$C$46=$B78))*$A78</f>
        <v>0</v>
      </c>
      <c r="AE78" s="3064" cm="1">
        <f t="array" ref="AE78">SUMPRODUCT(AE$3:AE$46,--($B$3:$B$46=$C78)*--($C$3:$C$46=$B78))*$A78</f>
        <v>0</v>
      </c>
      <c r="AF78" s="3064" cm="1">
        <f t="array" ref="AF78">SUMPRODUCT(AF$3:AF$46,--($B$3:$B$46=$C78)*--($C$3:$C$46=$B78))*$A78</f>
        <v>0</v>
      </c>
      <c r="AG78" s="3064" cm="1">
        <f t="array" ref="AG78">SUMPRODUCT(AG$3:AG$46,--($B$3:$B$46=$C78)*--($C$3:$C$46=$B78))*$A78</f>
        <v>0</v>
      </c>
      <c r="AH78" s="3064" cm="1">
        <f t="array" ref="AH78">SUMPRODUCT(AH$3:AH$46,--($B$3:$B$46=$C78)*--($C$3:$C$46=$B78))*$A78</f>
        <v>0</v>
      </c>
      <c r="AI78" s="3064" cm="1">
        <f t="array" ref="AI78">SUMPRODUCT(AI$3:AI$46,--($B$3:$B$46=$C78)*--($C$3:$C$46=$B78))*$A78</f>
        <v>0</v>
      </c>
      <c r="AJ78" s="3064" cm="1">
        <f t="array" ref="AJ78">SUMPRODUCT(AJ$3:AJ$46,--($B$3:$B$46=$C78)*--($C$3:$C$46=$B78))*$A78</f>
        <v>0</v>
      </c>
      <c r="AK78" s="3064" cm="1">
        <f t="array" ref="AK78">SUMPRODUCT(AK$3:AK$46,--($B$3:$B$46=$C78)*--($C$3:$C$46=$B78))*$A78</f>
        <v>0</v>
      </c>
      <c r="AL78" s="3064" cm="1">
        <f t="array" ref="AL78">SUMPRODUCT(AL$3:AL$46,--($B$3:$B$46=$C78)*--($C$3:$C$46=$B78))*$A78</f>
        <v>0</v>
      </c>
      <c r="AM78" s="3257" cm="1">
        <f t="array" ref="AM78">SUMPRODUCT(AM$3:AM$46,--($B$3:$B$46=$C78)*--($C$3:$C$46=$B78))*$A78</f>
        <v>0</v>
      </c>
      <c r="AN78" s="3064" cm="1">
        <f t="array" ref="AN78">SUMPRODUCT(AN$3:AN$46,--($B$3:$B$46=$C78)*--($C$3:$C$46=$B78))*$A78</f>
        <v>0</v>
      </c>
      <c r="AO78" s="3064" cm="1">
        <f t="array" ref="AO78">SUMPRODUCT(AO$3:AO$46,--($B$3:$B$46=$C78)*--($C$3:$C$46=$B78))*$A78</f>
        <v>0</v>
      </c>
    </row>
    <row r="79" spans="1:41" s="376" customFormat="1" ht="15" customHeight="1">
      <c r="A79" s="3105">
        <v>-1</v>
      </c>
      <c r="B79" s="2856">
        <v>4</v>
      </c>
      <c r="C79" s="2738" t="s">
        <v>20</v>
      </c>
      <c r="D79" s="3121" t="str">
        <f t="shared" si="17"/>
        <v>MANUTENZIONE</v>
      </c>
      <c r="E79" s="2735" cm="1">
        <f t="array" ref="E79">SUMPRODUCT($I79:$AO79,--($I$2:$AO$2&lt;=E$55))</f>
        <v>2322797.6692022188</v>
      </c>
      <c r="F79" s="2735" cm="1">
        <f t="array" ref="F79">SUMPRODUCT($I79:$AO79,--($I$2:$AO$2&lt;=F$55))</f>
        <v>676246.21605602768</v>
      </c>
      <c r="G79"/>
      <c r="H79" s="8"/>
      <c r="I79" s="3064" cm="1">
        <f t="array" ref="I79">SUMPRODUCT(I$3:I$46,--($B$3:$B$46=$C79)*--($C$3:$C$46=$B79))*$A79</f>
        <v>61851.682955356249</v>
      </c>
      <c r="J79" s="3064" cm="1">
        <f t="array" ref="J79">SUMPRODUCT(J$3:J$46,--($B$3:$B$46=$C79)*--($C$3:$C$46=$B79))*$A79</f>
        <v>63068.474245496167</v>
      </c>
      <c r="K79" s="3064" cm="1">
        <f t="array" ref="K79">SUMPRODUCT(K$3:K$46,--($B$3:$B$46=$C79)*--($C$3:$C$46=$B79))*$A79</f>
        <v>64309.203138834826</v>
      </c>
      <c r="L79" s="3064" cm="1">
        <f t="array" ref="L79">SUMPRODUCT(L$3:L$46,--($B$3:$B$46=$C79)*--($C$3:$C$46=$B79))*$A79</f>
        <v>65574.340553311544</v>
      </c>
      <c r="M79" s="3064" cm="1">
        <f t="array" ref="M79">SUMPRODUCT(M$3:M$46,--($B$3:$B$46=$C79)*--($C$3:$C$46=$B79))*$A79</f>
        <v>66864.366671105789</v>
      </c>
      <c r="N79" s="3064" cm="1">
        <f t="array" ref="N79">SUMPRODUCT(N$3:N$46,--($B$3:$B$46=$C79)*--($C$3:$C$46=$B79))*$A79</f>
        <v>68179.771120890073</v>
      </c>
      <c r="O79" s="3064" cm="1">
        <f t="array" ref="O79">SUMPRODUCT(O$3:O$46,--($B$3:$B$46=$C79)*--($C$3:$C$46=$B79))*$A79</f>
        <v>69521.053163668315</v>
      </c>
      <c r="P79" s="3064" cm="1">
        <f t="array" ref="P79">SUMPRODUCT(P$3:P$46,--($B$3:$B$46=$C79)*--($C$3:$C$46=$B79))*$A79</f>
        <v>70888.721882269921</v>
      </c>
      <c r="Q79" s="3064" cm="1">
        <f t="array" ref="Q79">SUMPRODUCT(Q$3:Q$46,--($B$3:$B$46=$C79)*--($C$3:$C$46=$B79))*$A79</f>
        <v>72283.296374572048</v>
      </c>
      <c r="R79" s="3064" cm="1">
        <f t="array" ref="R79">SUMPRODUCT(R$3:R$46,--($B$3:$B$46=$C79)*--($C$3:$C$46=$B79))*$A79</f>
        <v>73705.305950522714</v>
      </c>
      <c r="S79" s="3244" cm="1">
        <f t="array" ref="S79">SUMPRODUCT(S$3:S$46,--($B$3:$B$46=$C79)*--($C$3:$C$46=$B79))*$A79</f>
        <v>67987.77500737131</v>
      </c>
      <c r="T79" s="3064" cm="1">
        <f t="array" ref="T79">SUMPRODUCT(T$3:T$46,--($B$3:$B$46=$C79)*--($C$3:$C$46=$B79))*$A79</f>
        <v>69325.279962970875</v>
      </c>
      <c r="U79" s="3064" cm="1">
        <f t="array" ref="U79">SUMPRODUCT(U$3:U$46,--($B$3:$B$46=$C79)*--($C$3:$C$46=$B79))*$A79</f>
        <v>70689.097288787874</v>
      </c>
      <c r="V79" s="3064" cm="1">
        <f t="array" ref="V79">SUMPRODUCT(V$3:V$46,--($B$3:$B$46=$C79)*--($C$3:$C$46=$B79))*$A79</f>
        <v>72079.744620905461</v>
      </c>
      <c r="W79" s="3064" cm="1">
        <f t="array" ref="W79">SUMPRODUCT(W$3:W$46,--($B$3:$B$46=$C79)*--($C$3:$C$46=$B79))*$A79</f>
        <v>73497.749778720376</v>
      </c>
      <c r="X79" s="3064" cm="1">
        <f t="array" ref="X79">SUMPRODUCT(X$3:X$46,--($B$3:$B$46=$C79)*--($C$3:$C$46=$B79))*$A79</f>
        <v>74943.650965276276</v>
      </c>
      <c r="Y79" s="3064" cm="1">
        <f t="array" ref="Y79">SUMPRODUCT(Y$3:Y$46,--($B$3:$B$46=$C79)*--($C$3:$C$46=$B79))*$A79</f>
        <v>76417.996971538625</v>
      </c>
      <c r="Z79" s="3064" cm="1">
        <f t="array" ref="Z79">SUMPRODUCT(Z$3:Z$46,--($B$3:$B$46=$C79)*--($C$3:$C$46=$B79))*$A79</f>
        <v>77921.347384687804</v>
      </c>
      <c r="AA79" s="3064" cm="1">
        <f t="array" ref="AA79">SUMPRODUCT(AA$3:AA$46,--($B$3:$B$46=$C79)*--($C$3:$C$46=$B79))*$A79</f>
        <v>79454.272800510211</v>
      </c>
      <c r="AB79" s="3064" cm="1">
        <f t="array" ref="AB79">SUMPRODUCT(AB$3:AB$46,--($B$3:$B$46=$C79)*--($C$3:$C$46=$B79))*$A79</f>
        <v>81017.355039967515</v>
      </c>
      <c r="AC79" s="3064" cm="1">
        <f t="array" ref="AC79">SUMPRODUCT(AC$3:AC$46,--($B$3:$B$46=$C79)*--($C$3:$C$46=$B79))*$A79</f>
        <v>82611.187370026513</v>
      </c>
      <c r="AD79" s="3064" cm="1">
        <f t="array" ref="AD79">SUMPRODUCT(AD$3:AD$46,--($B$3:$B$46=$C79)*--($C$3:$C$46=$B79))*$A79</f>
        <v>84236.374728833209</v>
      </c>
      <c r="AE79" s="3064" cm="1">
        <f t="array" ref="AE79">SUMPRODUCT(AE$3:AE$46,--($B$3:$B$46=$C79)*--($C$3:$C$46=$B79))*$A79</f>
        <v>85893.533955316787</v>
      </c>
      <c r="AF79" s="3064" cm="1">
        <f t="array" ref="AF79">SUMPRODUCT(AF$3:AF$46,--($B$3:$B$46=$C79)*--($C$3:$C$46=$B79))*$A79</f>
        <v>87583.294023310475</v>
      </c>
      <c r="AG79" s="3064" cm="1">
        <f t="array" ref="AG79">SUMPRODUCT(AG$3:AG$46,--($B$3:$B$46=$C79)*--($C$3:$C$46=$B79))*$A79</f>
        <v>89306.296280278155</v>
      </c>
      <c r="AH79" s="3064" cm="1">
        <f t="array" ref="AH79">SUMPRODUCT(AH$3:AH$46,--($B$3:$B$46=$C79)*--($C$3:$C$46=$B79))*$A79</f>
        <v>91063.194690737437</v>
      </c>
      <c r="AI79" s="3064" cm="1">
        <f t="array" ref="AI79">SUMPRODUCT(AI$3:AI$46,--($B$3:$B$46=$C79)*--($C$3:$C$46=$B79))*$A79</f>
        <v>92854.656084471586</v>
      </c>
      <c r="AJ79" s="3064" cm="1">
        <f t="array" ref="AJ79">SUMPRODUCT(AJ$3:AJ$46,--($B$3:$B$46=$C79)*--($C$3:$C$46=$B79))*$A79</f>
        <v>94681.360409624293</v>
      </c>
      <c r="AK79" s="3064" cm="1">
        <f t="array" ref="AK79">SUMPRODUCT(AK$3:AK$46,--($B$3:$B$46=$C79)*--($C$3:$C$46=$B79))*$A79</f>
        <v>96544.000990773624</v>
      </c>
      <c r="AL79" s="3064" cm="1">
        <f t="array" ref="AL79">SUMPRODUCT(AL$3:AL$46,--($B$3:$B$46=$C79)*--($C$3:$C$46=$B79))*$A79</f>
        <v>98443.284792082995</v>
      </c>
      <c r="AM79" s="3257" cm="1">
        <f t="array" ref="AM79">SUMPRODUCT(AM$3:AM$46,--($B$3:$B$46=$C79)*--($C$3:$C$46=$B79))*$A79</f>
        <v>0</v>
      </c>
      <c r="AN79" s="3064" cm="1">
        <f t="array" ref="AN79">SUMPRODUCT(AN$3:AN$46,--($B$3:$B$46=$C79)*--($C$3:$C$46=$B79))*$A79</f>
        <v>0</v>
      </c>
      <c r="AO79" s="3064" cm="1">
        <f t="array" ref="AO79">SUMPRODUCT(AO$3:AO$46,--($B$3:$B$46=$C79)*--($C$3:$C$46=$B79))*$A79</f>
        <v>0</v>
      </c>
    </row>
    <row r="80" spans="1:41" s="376" customFormat="1" ht="15" customHeight="1">
      <c r="A80" s="3105">
        <v>1</v>
      </c>
      <c r="B80" s="2856" t="s">
        <v>64</v>
      </c>
      <c r="C80" s="2738" t="s">
        <v>20</v>
      </c>
      <c r="D80" s="3122" t="str">
        <f t="shared" si="17"/>
        <v>GESTIONE - Ricavi</v>
      </c>
      <c r="E80" s="2735" cm="1">
        <f t="array" ref="E80">SUMPRODUCT($I80:$AO80,--($I$2:$AO$2&lt;=E$55))</f>
        <v>763626.22260195366</v>
      </c>
      <c r="F80" s="2735" cm="1">
        <f t="array" ref="F80">SUMPRODUCT($I80:$AO80,--($I$2:$AO$2&lt;=F$55))</f>
        <v>206859.01816147839</v>
      </c>
      <c r="G80"/>
      <c r="H80" s="8"/>
      <c r="I80" s="3064" cm="1">
        <f t="array" ref="I80">SUMPRODUCT(I$3:I$46,--($B$3:$B$46=$C80)*--($C$3:$C$46=$B80))*$A80</f>
        <v>18920</v>
      </c>
      <c r="J80" s="3064" cm="1">
        <f t="array" ref="J80">SUMPRODUCT(J$3:J$46,--($B$3:$B$46=$C80)*--($C$3:$C$46=$B80))*$A80</f>
        <v>19292.207999999999</v>
      </c>
      <c r="K80" s="3064" cm="1">
        <f t="array" ref="K80">SUMPRODUCT(K$3:K$46,--($B$3:$B$46=$C80)*--($C$3:$C$46=$B80))*$A80</f>
        <v>19671.738346472725</v>
      </c>
      <c r="L80" s="3064" cm="1">
        <f t="array" ref="L80">SUMPRODUCT(L$3:L$46,--($B$3:$B$46=$C80)*--($C$3:$C$46=$B80))*$A80</f>
        <v>20058.735089943333</v>
      </c>
      <c r="M80" s="3064" cm="1">
        <f t="array" ref="M80">SUMPRODUCT(M$3:M$46,--($B$3:$B$46=$C80)*--($C$3:$C$46=$B80))*$A80</f>
        <v>20453.345114803673</v>
      </c>
      <c r="N80" s="3064" cm="1">
        <f t="array" ref="N80">SUMPRODUCT(N$3:N$46,--($B$3:$B$46=$C80)*--($C$3:$C$46=$B80))*$A80</f>
        <v>20855.718195062174</v>
      </c>
      <c r="O80" s="3064" cm="1">
        <f t="array" ref="O80">SUMPRODUCT(O$3:O$46,--($B$3:$B$46=$C80)*--($C$3:$C$46=$B80))*$A80</f>
        <v>21266.007051190485</v>
      </c>
      <c r="P80" s="3064" cm="1">
        <f t="array" ref="P80">SUMPRODUCT(P$3:P$46,--($B$3:$B$46=$C80)*--($C$3:$C$46=$B80))*$A80</f>
        <v>21684.367408088448</v>
      </c>
      <c r="Q80" s="3064" cm="1">
        <f t="array" ref="Q80">SUMPRODUCT(Q$3:Q$46,--($B$3:$B$46=$C80)*--($C$3:$C$46=$B80))*$A80</f>
        <v>22110.958054189392</v>
      </c>
      <c r="R80" s="3064" cm="1">
        <f t="array" ref="R80">SUMPRODUCT(R$3:R$46,--($B$3:$B$46=$C80)*--($C$3:$C$46=$B80))*$A80</f>
        <v>22545.940901728172</v>
      </c>
      <c r="S80" s="3244" cm="1">
        <f t="array" ref="S80">SUMPRODUCT(S$3:S$46,--($B$3:$B$46=$C80)*--($C$3:$C$46=$B80))*$A80</f>
        <v>22989.481048194895</v>
      </c>
      <c r="T80" s="3064" cm="1">
        <f t="array" ref="T80">SUMPRODUCT(T$3:T$46,--($B$3:$B$46=$C80)*--($C$3:$C$46=$B80))*$A80</f>
        <v>23441.746838997566</v>
      </c>
      <c r="U80" s="3064" cm="1">
        <f t="array" ref="U80">SUMPRODUCT(U$3:U$46,--($B$3:$B$46=$C80)*--($C$3:$C$46=$B80))*$A80</f>
        <v>23902.909931357484</v>
      </c>
      <c r="V80" s="3064" cm="1">
        <f t="array" ref="V80">SUMPRODUCT(V$3:V$46,--($B$3:$B$46=$C80)*--($C$3:$C$46=$B80))*$A80</f>
        <v>24373.14535946164</v>
      </c>
      <c r="W80" s="3064" cm="1">
        <f t="array" ref="W80">SUMPRODUCT(W$3:W$46,--($B$3:$B$46=$C80)*--($C$3:$C$46=$B80))*$A80</f>
        <v>24852.631600896868</v>
      </c>
      <c r="X80" s="3064" cm="1">
        <f t="array" ref="X80">SUMPRODUCT(X$3:X$46,--($B$3:$B$46=$C80)*--($C$3:$C$46=$B80))*$A80</f>
        <v>25341.550644390871</v>
      </c>
      <c r="Y80" s="3064" cm="1">
        <f t="array" ref="Y80">SUMPRODUCT(Y$3:Y$46,--($B$3:$B$46=$C80)*--($C$3:$C$46=$B80))*$A80</f>
        <v>25840.088058885984</v>
      </c>
      <c r="Z80" s="3064" cm="1">
        <f t="array" ref="Z80">SUMPRODUCT(Z$3:Z$46,--($B$3:$B$46=$C80)*--($C$3:$C$46=$B80))*$A80</f>
        <v>26348.433063971705</v>
      </c>
      <c r="AA80" s="3064" cm="1">
        <f t="array" ref="AA80">SUMPRODUCT(AA$3:AA$46,--($B$3:$B$46=$C80)*--($C$3:$C$46=$B80))*$A80</f>
        <v>26866.778601702925</v>
      </c>
      <c r="AB80" s="3064" cm="1">
        <f t="array" ref="AB80">SUMPRODUCT(AB$3:AB$46,--($B$3:$B$46=$C80)*--($C$3:$C$46=$B80))*$A80</f>
        <v>27395.321409830973</v>
      </c>
      <c r="AC80" s="3064" cm="1">
        <f t="array" ref="AC80">SUMPRODUCT(AC$3:AC$46,--($B$3:$B$46=$C80)*--($C$3:$C$46=$B80))*$A80</f>
        <v>27934.262096475282</v>
      </c>
      <c r="AD80" s="3064" cm="1">
        <f t="array" ref="AD80">SUMPRODUCT(AD$3:AD$46,--($B$3:$B$46=$C80)*--($C$3:$C$46=$B80))*$A80</f>
        <v>28483.805216264122</v>
      </c>
      <c r="AE80" s="3064" cm="1">
        <f t="array" ref="AE80">SUMPRODUCT(AE$3:AE$46,--($B$3:$B$46=$C80)*--($C$3:$C$46=$B80))*$A80</f>
        <v>29044.159347973171</v>
      </c>
      <c r="AF80" s="3064" cm="1">
        <f t="array" ref="AF80">SUMPRODUCT(AF$3:AF$46,--($B$3:$B$46=$C80)*--($C$3:$C$46=$B80))*$A80</f>
        <v>29615.537173691475</v>
      </c>
      <c r="AG80" s="3064" cm="1">
        <f t="array" ref="AG80">SUMPRODUCT(AG$3:AG$46,--($B$3:$B$46=$C80)*--($C$3:$C$46=$B80))*$A80</f>
        <v>30198.15555954483</v>
      </c>
      <c r="AH80" s="3064" cm="1">
        <f t="array" ref="AH80">SUMPRODUCT(AH$3:AH$46,--($B$3:$B$46=$C80)*--($C$3:$C$46=$B80))*$A80</f>
        <v>30792.235638007147</v>
      </c>
      <c r="AI80" s="3064" cm="1">
        <f t="array" ref="AI80">SUMPRODUCT(AI$3:AI$46,--($B$3:$B$46=$C80)*--($C$3:$C$46=$B80))*$A80</f>
        <v>31398.002891831213</v>
      </c>
      <c r="AJ80" s="3064" cm="1">
        <f t="array" ref="AJ80">SUMPRODUCT(AJ$3:AJ$46,--($B$3:$B$46=$C80)*--($C$3:$C$46=$B80))*$A80</f>
        <v>32015.687239630512</v>
      </c>
      <c r="AK80" s="3064" cm="1">
        <f t="array" ref="AK80">SUMPRODUCT(AK$3:AK$46,--($B$3:$B$46=$C80)*--($C$3:$C$46=$B80))*$A80</f>
        <v>32645.523123144696</v>
      </c>
      <c r="AL80" s="3064" cm="1">
        <f t="array" ref="AL80">SUMPRODUCT(AL$3:AL$46,--($B$3:$B$46=$C80)*--($C$3:$C$46=$B80))*$A80</f>
        <v>33287.749596221831</v>
      </c>
      <c r="AM80" s="3257" cm="1">
        <f t="array" ref="AM80">SUMPRODUCT(AM$3:AM$46,--($B$3:$B$46=$C80)*--($C$3:$C$46=$B80))*$A80</f>
        <v>0</v>
      </c>
      <c r="AN80" s="3064" cm="1">
        <f t="array" ref="AN80">SUMPRODUCT(AN$3:AN$46,--($B$3:$B$46=$C80)*--($C$3:$C$46=$B80))*$A80</f>
        <v>0</v>
      </c>
      <c r="AO80" s="3064" cm="1">
        <f t="array" ref="AO80">SUMPRODUCT(AO$3:AO$46,--($B$3:$B$46=$C80)*--($C$3:$C$46=$B80))*$A80</f>
        <v>0</v>
      </c>
    </row>
    <row r="81" spans="1:41" s="376" customFormat="1" ht="15" customHeight="1">
      <c r="A81" s="3105">
        <v>-1</v>
      </c>
      <c r="B81" s="2856">
        <v>6</v>
      </c>
      <c r="C81" s="2738" t="s">
        <v>20</v>
      </c>
      <c r="D81" s="3123" t="str">
        <f t="shared" si="17"/>
        <v>ENERGIA</v>
      </c>
      <c r="E81" s="2735" cm="1">
        <f t="array" ref="E81">SUMPRODUCT($I81:$AO81,--($I$2:$AO$2&lt;=E$55))</f>
        <v>2729334.814843562</v>
      </c>
      <c r="F81" s="2735" cm="1">
        <f t="array" ref="F81">SUMPRODUCT($I81:$AO81,--($I$2:$AO$2&lt;=F$55))</f>
        <v>739865.93815731979</v>
      </c>
      <c r="G81"/>
      <c r="H81" s="8"/>
      <c r="I81" s="3064" cm="1">
        <f t="array" ref="I81">SUMPRODUCT(I$3:I$46,--($B$3:$B$46=$C81)*--($C$3:$C$46=$B81))*$A81</f>
        <v>67932.186230173975</v>
      </c>
      <c r="J81" s="3064" cm="1">
        <f t="array" ref="J81">SUMPRODUCT(J$3:J$46,--($B$3:$B$46=$C81)*--($C$3:$C$46=$B81))*$A81</f>
        <v>69268.597602920301</v>
      </c>
      <c r="K81" s="3064" cm="1">
        <f t="array" ref="K81">SUMPRODUCT(K$3:K$46,--($B$3:$B$46=$C81)*--($C$3:$C$46=$B81))*$A81</f>
        <v>70631.299832126839</v>
      </c>
      <c r="L81" s="3064" cm="1">
        <f t="array" ref="L81">SUMPRODUCT(L$3:L$46,--($B$3:$B$46=$C81)*--($C$3:$C$46=$B81))*$A81</f>
        <v>72040.730130642492</v>
      </c>
      <c r="M81" s="3064" cm="1">
        <f t="array" ref="M81">SUMPRODUCT(M$3:M$46,--($B$3:$B$46=$C81)*--($C$3:$C$46=$B81))*$A81</f>
        <v>72957.575886303501</v>
      </c>
      <c r="N81" s="3064" cm="1">
        <f t="array" ref="N81">SUMPRODUCT(N$3:N$46,--($B$3:$B$46=$C81)*--($C$3:$C$46=$B81))*$A81</f>
        <v>74402.294862103139</v>
      </c>
      <c r="O81" s="3064" cm="1">
        <f t="array" ref="O81">SUMPRODUCT(O$3:O$46,--($B$3:$B$46=$C81)*--($C$3:$C$46=$B81))*$A81</f>
        <v>75875.435400299422</v>
      </c>
      <c r="P81" s="3064" cm="1">
        <f t="array" ref="P81">SUMPRODUCT(P$3:P$46,--($B$3:$B$46=$C81)*--($C$3:$C$46=$B81))*$A81</f>
        <v>77377.556630538034</v>
      </c>
      <c r="Q81" s="3064" cm="1">
        <f t="array" ref="Q81">SUMPRODUCT(Q$3:Q$46,--($B$3:$B$46=$C81)*--($C$3:$C$46=$B81))*$A81</f>
        <v>78909.228682069719</v>
      </c>
      <c r="R81" s="3064" cm="1">
        <f t="array" ref="R81">SUMPRODUCT(R$3:R$46,--($B$3:$B$46=$C81)*--($C$3:$C$46=$B81))*$A81</f>
        <v>80471.032900142425</v>
      </c>
      <c r="S81" s="3244" cm="1">
        <f t="array" ref="S81">SUMPRODUCT(S$3:S$46,--($B$3:$B$46=$C81)*--($C$3:$C$46=$B81))*$A81</f>
        <v>82063.562066650673</v>
      </c>
      <c r="T81" s="3064" cm="1">
        <f t="array" ref="T81">SUMPRODUCT(T$3:T$46,--($B$3:$B$46=$C81)*--($C$3:$C$46=$B81))*$A81</f>
        <v>83687.420625125524</v>
      </c>
      <c r="U81" s="3064" cm="1">
        <f t="array" ref="U81">SUMPRODUCT(U$3:U$46,--($B$3:$B$46=$C81)*--($C$3:$C$46=$B81))*$A81</f>
        <v>85343.224910150719</v>
      </c>
      <c r="V81" s="3064" cm="1">
        <f t="array" ref="V81">SUMPRODUCT(V$3:V$46,--($B$3:$B$46=$C81)*--($C$3:$C$46=$B81))*$A81</f>
        <v>87031.603381292211</v>
      </c>
      <c r="W81" s="3064" cm="1">
        <f t="array" ref="W81">SUMPRODUCT(W$3:W$46,--($B$3:$B$46=$C81)*--($C$3:$C$46=$B81))*$A81</f>
        <v>88753.196861629636</v>
      </c>
      <c r="X81" s="3064" cm="1">
        <f t="array" ref="X81">SUMPRODUCT(X$3:X$46,--($B$3:$B$46=$C81)*--($C$3:$C$46=$B81))*$A81</f>
        <v>90508.658780980229</v>
      </c>
      <c r="Y81" s="3064" cm="1">
        <f t="array" ref="Y81">SUMPRODUCT(Y$3:Y$46,--($B$3:$B$46=$C81)*--($C$3:$C$46=$B81))*$A81</f>
        <v>92298.655423907883</v>
      </c>
      <c r="Z81" s="3064" cm="1">
        <f t="array" ref="Z81">SUMPRODUCT(Z$3:Z$46,--($B$3:$B$46=$C81)*--($C$3:$C$46=$B81))*$A81</f>
        <v>94123.866182610946</v>
      </c>
      <c r="AA81" s="3064" cm="1">
        <f t="array" ref="AA81">SUMPRODUCT(AA$3:AA$46,--($B$3:$B$46=$C81)*--($C$3:$C$46=$B81))*$A81</f>
        <v>95984.983814785213</v>
      </c>
      <c r="AB81" s="3064" cm="1">
        <f t="array" ref="AB81">SUMPRODUCT(AB$3:AB$46,--($B$3:$B$46=$C81)*--($C$3:$C$46=$B81))*$A81</f>
        <v>97882.714706559709</v>
      </c>
      <c r="AC81" s="3064" cm="1">
        <f t="array" ref="AC81">SUMPRODUCT(AC$3:AC$46,--($B$3:$B$46=$C81)*--($C$3:$C$46=$B81))*$A81</f>
        <v>99817.779140605126</v>
      </c>
      <c r="AD81" s="3064" cm="1">
        <f t="array" ref="AD81">SUMPRODUCT(AD$3:AD$46,--($B$3:$B$46=$C81)*--($C$3:$C$46=$B81))*$A81</f>
        <v>101790.91156951665</v>
      </c>
      <c r="AE81" s="3064" cm="1">
        <f t="array" ref="AE81">SUMPRODUCT(AE$3:AE$46,--($B$3:$B$46=$C81)*--($C$3:$C$46=$B81))*$A81</f>
        <v>103802.86089457515</v>
      </c>
      <c r="AF81" s="3064" cm="1">
        <f t="array" ref="AF81">SUMPRODUCT(AF$3:AF$46,--($B$3:$B$46=$C81)*--($C$3:$C$46=$B81))*$A81</f>
        <v>105854.39074999205</v>
      </c>
      <c r="AG81" s="3064" cm="1">
        <f t="array" ref="AG81">SUMPRODUCT(AG$3:AG$46,--($B$3:$B$46=$C81)*--($C$3:$C$46=$B81))*$A81</f>
        <v>107946.27979274646</v>
      </c>
      <c r="AH81" s="3064" cm="1">
        <f t="array" ref="AH81">SUMPRODUCT(AH$3:AH$46,--($B$3:$B$46=$C81)*--($C$3:$C$46=$B81))*$A81</f>
        <v>110079.32199812375</v>
      </c>
      <c r="AI81" s="3064" cm="1">
        <f t="array" ref="AI81">SUMPRODUCT(AI$3:AI$46,--($B$3:$B$46=$C81)*--($C$3:$C$46=$B81))*$A81</f>
        <v>112254.32696106865</v>
      </c>
      <c r="AJ81" s="3064" cm="1">
        <f t="array" ref="AJ81">SUMPRODUCT(AJ$3:AJ$46,--($B$3:$B$46=$C81)*--($C$3:$C$46=$B81))*$A81</f>
        <v>114472.1202034664</v>
      </c>
      <c r="AK81" s="3064" cm="1">
        <f t="array" ref="AK81">SUMPRODUCT(AK$3:AK$46,--($B$3:$B$46=$C81)*--($C$3:$C$46=$B81))*$A81</f>
        <v>116733.54348746914</v>
      </c>
      <c r="AL81" s="3064" cm="1">
        <f t="array" ref="AL81">SUMPRODUCT(AL$3:AL$46,--($B$3:$B$46=$C81)*--($C$3:$C$46=$B81))*$A81</f>
        <v>119039.45513498624</v>
      </c>
      <c r="AM81" s="3257" cm="1">
        <f t="array" ref="AM81">SUMPRODUCT(AM$3:AM$46,--($B$3:$B$46=$C81)*--($C$3:$C$46=$B81))*$A81</f>
        <v>0</v>
      </c>
      <c r="AN81" s="3064" cm="1">
        <f t="array" ref="AN81">SUMPRODUCT(AN$3:AN$46,--($B$3:$B$46=$C81)*--($C$3:$C$46=$B81))*$A81</f>
        <v>0</v>
      </c>
      <c r="AO81" s="3064" cm="1">
        <f t="array" ref="AO81">SUMPRODUCT(AO$3:AO$46,--($B$3:$B$46=$C81)*--($C$3:$C$46=$B81))*$A81</f>
        <v>0</v>
      </c>
    </row>
    <row r="82" spans="1:41" s="376" customFormat="1" ht="15" customHeight="1">
      <c r="A82" s="3105">
        <v>1</v>
      </c>
      <c r="B82" s="2856">
        <v>7</v>
      </c>
      <c r="C82" s="2738" t="s">
        <v>20</v>
      </c>
      <c r="D82" s="3124" t="str">
        <f t="shared" si="17"/>
        <v>AFFITTO</v>
      </c>
      <c r="E82" s="2735" cm="1">
        <f t="array" ref="E82">SUMPRODUCT($I82:$AO82,--($I$2:$AO$2&lt;=E$55))</f>
        <v>17873951.177168731</v>
      </c>
      <c r="F82" s="2735" cm="1">
        <f t="array" ref="F82">SUMPRODUCT($I82:$AO82,--($I$2:$AO$2&lt;=F$55))</f>
        <v>4841881.9073249912</v>
      </c>
      <c r="G82"/>
      <c r="H82" s="8"/>
      <c r="I82" s="3064" cm="1">
        <f t="array" ref="I82">SUMPRODUCT(I$3:I$46,--($B$3:$B$46=$C82)*--($C$3:$C$46=$B82))*$A82</f>
        <v>442854.30000000005</v>
      </c>
      <c r="J82" s="3064" cm="1">
        <f t="array" ref="J82">SUMPRODUCT(J$3:J$46,--($B$3:$B$46=$C82)*--($C$3:$C$46=$B82))*$A82</f>
        <v>451566.45186545461</v>
      </c>
      <c r="K82" s="3064" cm="1">
        <f t="array" ref="K82">SUMPRODUCT(K$3:K$46,--($B$3:$B$46=$C82)*--($C$3:$C$46=$B82))*$A82</f>
        <v>460449.99551851681</v>
      </c>
      <c r="L82" s="3064" cm="1">
        <f t="array" ref="L82">SUMPRODUCT(L$3:L$46,--($B$3:$B$46=$C82)*--($C$3:$C$46=$B82))*$A82</f>
        <v>469508.30270308105</v>
      </c>
      <c r="M82" s="3064" cm="1">
        <f t="array" ref="M82">SUMPRODUCT(M$3:M$46,--($B$3:$B$46=$C82)*--($C$3:$C$46=$B82))*$A82</f>
        <v>478744.81149443984</v>
      </c>
      <c r="N82" s="3064" cm="1">
        <f t="array" ref="N82">SUMPRODUCT(N$3:N$46,--($B$3:$B$46=$C82)*--($C$3:$C$46=$B82))*$A82</f>
        <v>488163.02760420315</v>
      </c>
      <c r="O82" s="3064" cm="1">
        <f t="array" ref="O82">SUMPRODUCT(O$3:O$46,--($B$3:$B$46=$C82)*--($C$3:$C$46=$B82))*$A82</f>
        <v>497766.52571088943</v>
      </c>
      <c r="P82" s="3064" cm="1">
        <f t="array" ref="P82">SUMPRODUCT(P$3:P$46,--($B$3:$B$46=$C82)*--($C$3:$C$46=$B82))*$A82</f>
        <v>507558.95081669267</v>
      </c>
      <c r="Q82" s="3064" cm="1">
        <f t="array" ref="Q82">SUMPRODUCT(Q$3:Q$46,--($B$3:$B$46=$C82)*--($C$3:$C$46=$B82))*$A82</f>
        <v>517544.01963094115</v>
      </c>
      <c r="R82" s="3064" cm="1">
        <f t="array" ref="R82">SUMPRODUCT(R$3:R$46,--($B$3:$B$46=$C82)*--($C$3:$C$46=$B82))*$A82</f>
        <v>527725.52198077168</v>
      </c>
      <c r="S82" s="3244" cm="1">
        <f t="array" ref="S82">SUMPRODUCT(S$3:S$46,--($B$3:$B$46=$C82)*--($C$3:$C$46=$B82))*$A82</f>
        <v>538107.32224955701</v>
      </c>
      <c r="T82" s="3064" cm="1">
        <f t="array" ref="T82">SUMPRODUCT(T$3:T$46,--($B$3:$B$46=$C82)*--($C$3:$C$46=$B82))*$A82</f>
        <v>548693.36084363004</v>
      </c>
      <c r="U82" s="3064" cm="1">
        <f t="array" ref="U82">SUMPRODUCT(U$3:U$46,--($B$3:$B$46=$C82)*--($C$3:$C$46=$B82))*$A82</f>
        <v>559487.65568786301</v>
      </c>
      <c r="V82" s="3064" cm="1">
        <f t="array" ref="V82">SUMPRODUCT(V$3:V$46,--($B$3:$B$46=$C82)*--($C$3:$C$46=$B82))*$A82</f>
        <v>570494.30375066772</v>
      </c>
      <c r="W82" s="3064" cm="1">
        <f t="array" ref="W82">SUMPRODUCT(W$3:W$46,--($B$3:$B$46=$C82)*--($C$3:$C$46=$B82))*$A82</f>
        <v>581717.48259899905</v>
      </c>
      <c r="X82" s="3064" cm="1">
        <f t="array" ref="X82">SUMPRODUCT(X$3:X$46,--($B$3:$B$46=$C82)*--($C$3:$C$46=$B82))*$A82</f>
        <v>593161.45198394661</v>
      </c>
      <c r="Y82" s="3064" cm="1">
        <f t="array" ref="Y82">SUMPRODUCT(Y$3:Y$46,--($B$3:$B$46=$C82)*--($C$3:$C$46=$B82))*$A82</f>
        <v>604830.55545752181</v>
      </c>
      <c r="Z82" s="3064" cm="1">
        <f t="array" ref="Z82">SUMPRODUCT(Z$3:Z$46,--($B$3:$B$46=$C82)*--($C$3:$C$46=$B82))*$A82</f>
        <v>616729.2220212497</v>
      </c>
      <c r="AA82" s="3064" cm="1">
        <f t="array" ref="AA82">SUMPRODUCT(AA$3:AA$46,--($B$3:$B$46=$C82)*--($C$3:$C$46=$B82))*$A82</f>
        <v>628861.96780719503</v>
      </c>
      <c r="AB82" s="3064" cm="1">
        <f t="array" ref="AB82">SUMPRODUCT(AB$3:AB$46,--($B$3:$B$46=$C82)*--($C$3:$C$46=$B82))*$A82</f>
        <v>641233.39779205655</v>
      </c>
      <c r="AC82" s="3064" cm="1">
        <f t="array" ref="AC82">SUMPRODUCT(AC$3:AC$46,--($B$3:$B$46=$C82)*--($C$3:$C$46=$B82))*$A82</f>
        <v>653848.20754498383</v>
      </c>
      <c r="AD82" s="3064" cm="1">
        <f t="array" ref="AD82">SUMPRODUCT(AD$3:AD$46,--($B$3:$B$46=$C82)*--($C$3:$C$46=$B82))*$A82</f>
        <v>666711.1850097779</v>
      </c>
      <c r="AE82" s="3064" cm="1">
        <f t="array" ref="AE82">SUMPRODUCT(AE$3:AE$46,--($B$3:$B$46=$C82)*--($C$3:$C$46=$B82))*$A82</f>
        <v>679827.21232215199</v>
      </c>
      <c r="AF82" s="3064" cm="1">
        <f t="array" ref="AF82">SUMPRODUCT(AF$3:AF$46,--($B$3:$B$46=$C82)*--($C$3:$C$46=$B82))*$A82</f>
        <v>693201.26766274404</v>
      </c>
      <c r="AG82" s="3064" cm="1">
        <f t="array" ref="AG82">SUMPRODUCT(AG$3:AG$46,--($B$3:$B$46=$C82)*--($C$3:$C$46=$B82))*$A82</f>
        <v>706838.42714658217</v>
      </c>
      <c r="AH82" s="3064" cm="1">
        <f t="array" ref="AH82">SUMPRODUCT(AH$3:AH$46,--($B$3:$B$46=$C82)*--($C$3:$C$46=$B82))*$A82</f>
        <v>720743.86674972042</v>
      </c>
      <c r="AI82" s="3064" cm="1">
        <f t="array" ref="AI82">SUMPRODUCT(AI$3:AI$46,--($B$3:$B$46=$C82)*--($C$3:$C$46=$B82))*$A82</f>
        <v>734922.86427377851</v>
      </c>
      <c r="AJ82" s="3064" cm="1">
        <f t="array" ref="AJ82">SUMPRODUCT(AJ$3:AJ$46,--($B$3:$B$46=$C82)*--($C$3:$C$46=$B82))*$A82</f>
        <v>749380.80134912813</v>
      </c>
      <c r="AK82" s="3064" cm="1">
        <f t="array" ref="AK82">SUMPRODUCT(AK$3:AK$46,--($B$3:$B$46=$C82)*--($C$3:$C$46=$B82))*$A82</f>
        <v>764123.16547748738</v>
      </c>
      <c r="AL82" s="3064" cm="1">
        <f t="array" ref="AL82">SUMPRODUCT(AL$3:AL$46,--($B$3:$B$46=$C82)*--($C$3:$C$46=$B82))*$A82</f>
        <v>779155.5521146988</v>
      </c>
      <c r="AM82" s="3257" cm="1">
        <f t="array" ref="AM82">SUMPRODUCT(AM$3:AM$46,--($B$3:$B$46=$C82)*--($C$3:$C$46=$B82))*$A82</f>
        <v>0</v>
      </c>
      <c r="AN82" s="3064" cm="1">
        <f t="array" ref="AN82">SUMPRODUCT(AN$3:AN$46,--($B$3:$B$46=$C82)*--($C$3:$C$46=$B82))*$A82</f>
        <v>0</v>
      </c>
      <c r="AO82" s="3064" cm="1">
        <f t="array" ref="AO82">SUMPRODUCT(AO$3:AO$46,--($B$3:$B$46=$C82)*--($C$3:$C$46=$B82))*$A82</f>
        <v>0</v>
      </c>
    </row>
    <row r="83" spans="1:41" s="376" customFormat="1" ht="15" customHeight="1">
      <c r="A83" s="3105">
        <v>1</v>
      </c>
      <c r="B83" s="2856">
        <v>8</v>
      </c>
      <c r="C83" s="2738" t="s">
        <v>20</v>
      </c>
      <c r="D83" s="3125" t="str">
        <f t="shared" si="17"/>
        <v>VALORE IMMOBILIARE</v>
      </c>
      <c r="E83" s="2735" cm="1">
        <f t="array" ref="E83">SUMPRODUCT($I83:$AO83,--($I$2:$AO$2&lt;=E$55))</f>
        <v>38316696.404626571</v>
      </c>
      <c r="F83" s="2735" cm="1">
        <f t="array" ref="F83">SUMPRODUCT($I83:$AO83,--($I$2:$AO$2&lt;=F$55))</f>
        <v>0</v>
      </c>
      <c r="G83"/>
      <c r="H83" s="8"/>
      <c r="I83" s="3064" cm="1">
        <f t="array" ref="I83">SUMPRODUCT(I$3:I$46,--($B$3:$B$46=$C83)*--($C$3:$C$46=$B83))*$A83</f>
        <v>0</v>
      </c>
      <c r="J83" s="3064" cm="1">
        <f t="array" ref="J83">SUMPRODUCT(J$3:J$46,--($B$3:$B$46=$C83)*--($C$3:$C$46=$B83))*$A83</f>
        <v>0</v>
      </c>
      <c r="K83" s="3064" cm="1">
        <f t="array" ref="K83">SUMPRODUCT(K$3:K$46,--($B$3:$B$46=$C83)*--($C$3:$C$46=$B83))*$A83</f>
        <v>0</v>
      </c>
      <c r="L83" s="3064" cm="1">
        <f t="array" ref="L83">SUMPRODUCT(L$3:L$46,--($B$3:$B$46=$C83)*--($C$3:$C$46=$B83))*$A83</f>
        <v>0</v>
      </c>
      <c r="M83" s="3064" cm="1">
        <f t="array" ref="M83">SUMPRODUCT(M$3:M$46,--($B$3:$B$46=$C83)*--($C$3:$C$46=$B83))*$A83</f>
        <v>0</v>
      </c>
      <c r="N83" s="3064" cm="1">
        <f t="array" ref="N83">SUMPRODUCT(N$3:N$46,--($B$3:$B$46=$C83)*--($C$3:$C$46=$B83))*$A83</f>
        <v>0</v>
      </c>
      <c r="O83" s="3064" cm="1">
        <f t="array" ref="O83">SUMPRODUCT(O$3:O$46,--($B$3:$B$46=$C83)*--($C$3:$C$46=$B83))*$A83</f>
        <v>0</v>
      </c>
      <c r="P83" s="3064" cm="1">
        <f t="array" ref="P83">SUMPRODUCT(P$3:P$46,--($B$3:$B$46=$C83)*--($C$3:$C$46=$B83))*$A83</f>
        <v>0</v>
      </c>
      <c r="Q83" s="3064" cm="1">
        <f t="array" ref="Q83">SUMPRODUCT(Q$3:Q$46,--($B$3:$B$46=$C83)*--($C$3:$C$46=$B83))*$A83</f>
        <v>0</v>
      </c>
      <c r="R83" s="3064" cm="1">
        <f t="array" ref="R83">SUMPRODUCT(R$3:R$46,--($B$3:$B$46=$C83)*--($C$3:$C$46=$B83))*$A83</f>
        <v>0</v>
      </c>
      <c r="S83" s="3064" cm="1">
        <f t="array" ref="S83">SUMPRODUCT(S$3:S$46,--($B$3:$B$46=$C83)*--($C$3:$C$46=$B83))*$A83</f>
        <v>0</v>
      </c>
      <c r="T83" s="3064" cm="1">
        <f t="array" ref="T83">SUMPRODUCT(T$3:T$46,--($B$3:$B$46=$C83)*--($C$3:$C$46=$B83))*$A83</f>
        <v>0</v>
      </c>
      <c r="U83" s="3064" cm="1">
        <f t="array" ref="U83">SUMPRODUCT(U$3:U$46,--($B$3:$B$46=$C83)*--($C$3:$C$46=$B83))*$A83</f>
        <v>0</v>
      </c>
      <c r="V83" s="3064" cm="1">
        <f t="array" ref="V83">SUMPRODUCT(V$3:V$46,--($B$3:$B$46=$C83)*--($C$3:$C$46=$B83))*$A83</f>
        <v>0</v>
      </c>
      <c r="W83" s="3064" cm="1">
        <f t="array" ref="W83">SUMPRODUCT(W$3:W$46,--($B$3:$B$46=$C83)*--($C$3:$C$46=$B83))*$A83</f>
        <v>0</v>
      </c>
      <c r="X83" s="3064" cm="1">
        <f t="array" ref="X83">SUMPRODUCT(X$3:X$46,--($B$3:$B$46=$C83)*--($C$3:$C$46=$B83))*$A83</f>
        <v>0</v>
      </c>
      <c r="Y83" s="3064" cm="1">
        <f t="array" ref="Y83">SUMPRODUCT(Y$3:Y$46,--($B$3:$B$46=$C83)*--($C$3:$C$46=$B83))*$A83</f>
        <v>0</v>
      </c>
      <c r="Z83" s="3064" cm="1">
        <f t="array" ref="Z83">SUMPRODUCT(Z$3:Z$46,--($B$3:$B$46=$C83)*--($C$3:$C$46=$B83))*$A83</f>
        <v>0</v>
      </c>
      <c r="AA83" s="3064" cm="1">
        <f t="array" ref="AA83">SUMPRODUCT(AA$3:AA$46,--($B$3:$B$46=$C83)*--($C$3:$C$46=$B83))*$A83</f>
        <v>0</v>
      </c>
      <c r="AB83" s="3064" cm="1">
        <f t="array" ref="AB83">SUMPRODUCT(AB$3:AB$46,--($B$3:$B$46=$C83)*--($C$3:$C$46=$B83))*$A83</f>
        <v>0</v>
      </c>
      <c r="AC83" s="3064" cm="1">
        <f t="array" ref="AC83">SUMPRODUCT(AC$3:AC$46,--($B$3:$B$46=$C83)*--($C$3:$C$46=$B83))*$A83</f>
        <v>0</v>
      </c>
      <c r="AD83" s="3064" cm="1">
        <f t="array" ref="AD83">SUMPRODUCT(AD$3:AD$46,--($B$3:$B$46=$C83)*--($C$3:$C$46=$B83))*$A83</f>
        <v>0</v>
      </c>
      <c r="AE83" s="3064" cm="1">
        <f t="array" ref="AE83">SUMPRODUCT(AE$3:AE$46,--($B$3:$B$46=$C83)*--($C$3:$C$46=$B83))*$A83</f>
        <v>0</v>
      </c>
      <c r="AF83" s="3064" cm="1">
        <f t="array" ref="AF83">SUMPRODUCT(AF$3:AF$46,--($B$3:$B$46=$C83)*--($C$3:$C$46=$B83))*$A83</f>
        <v>0</v>
      </c>
      <c r="AG83" s="3064" cm="1">
        <f t="array" ref="AG83">SUMPRODUCT(AG$3:AG$46,--($B$3:$B$46=$C83)*--($C$3:$C$46=$B83))*$A83</f>
        <v>0</v>
      </c>
      <c r="AH83" s="3064" cm="1">
        <f t="array" ref="AH83">SUMPRODUCT(AH$3:AH$46,--($B$3:$B$46=$C83)*--($C$3:$C$46=$B83))*$A83</f>
        <v>0</v>
      </c>
      <c r="AI83" s="3064" cm="1">
        <f t="array" ref="AI83">SUMPRODUCT(AI$3:AI$46,--($B$3:$B$46=$C83)*--($C$3:$C$46=$B83))*$A83</f>
        <v>0</v>
      </c>
      <c r="AJ83" s="3064" cm="1">
        <f t="array" ref="AJ83">SUMPRODUCT(AJ$3:AJ$46,--($B$3:$B$46=$C83)*--($C$3:$C$46=$B83))*$A83</f>
        <v>0</v>
      </c>
      <c r="AK83" s="3064" cm="1">
        <f t="array" ref="AK83">SUMPRODUCT(AK$3:AK$46,--($B$3:$B$46=$C83)*--($C$3:$C$46=$B83))*$A83</f>
        <v>0</v>
      </c>
      <c r="AL83" s="3064" cm="1">
        <f t="array" ref="AL83">SUMPRODUCT(AL$3:AL$46,--($B$3:$B$46=$C83)*--($C$3:$C$46=$B83))*$A83</f>
        <v>38316696.404626571</v>
      </c>
      <c r="AM83" s="3257" cm="1">
        <f t="array" ref="AM83">SUMPRODUCT(AM$3:AM$46,--($B$3:$B$46=$C83)*--($C$3:$C$46=$B83))*$A83</f>
        <v>0</v>
      </c>
      <c r="AN83" s="3064" cm="1">
        <f t="array" ref="AN83">SUMPRODUCT(AN$3:AN$46,--($B$3:$B$46=$C83)*--($C$3:$C$46=$B83))*$A83</f>
        <v>0</v>
      </c>
      <c r="AO83" s="3064" cm="1">
        <f t="array" ref="AO83">SUMPRODUCT(AO$3:AO$46,--($B$3:$B$46=$C83)*--($C$3:$C$46=$B83))*$A83</f>
        <v>0</v>
      </c>
    </row>
    <row r="84" spans="1:41" s="376" customFormat="1" ht="15" customHeight="1">
      <c r="A84" s="3107"/>
      <c r="B84"/>
      <c r="C84"/>
      <c r="D84" s="17" t="s">
        <v>26</v>
      </c>
      <c r="E84" s="2857" cm="1">
        <f t="array" ref="E84">SUMPRODUCT($I84:$AO84,--($I$2:$AO$2&lt;=E$55))</f>
        <v>64321673.571128316</v>
      </c>
      <c r="F84" s="2857" cm="1">
        <f t="array" ref="F84">SUMPRODUCT($I84:$AO84,--($I$2:$AO$2&lt;=F$55))</f>
        <v>8085540.1775795184</v>
      </c>
      <c r="G84" s="8"/>
      <c r="H84" s="8"/>
      <c r="I84" s="3092">
        <f t="shared" ref="I84:AM84" si="18">SUM(I78:I82)</f>
        <v>591558.16918553028</v>
      </c>
      <c r="J84" s="3092">
        <f t="shared" si="18"/>
        <v>603195.73171387101</v>
      </c>
      <c r="K84" s="3092">
        <f t="shared" si="18"/>
        <v>615062.23683595122</v>
      </c>
      <c r="L84" s="3092">
        <f t="shared" si="18"/>
        <v>858708.8367455072</v>
      </c>
      <c r="M84" s="3092">
        <f t="shared" si="18"/>
        <v>870546.82743518171</v>
      </c>
      <c r="N84" s="3092">
        <f t="shared" si="18"/>
        <v>883127.54005078739</v>
      </c>
      <c r="O84" s="3092">
        <f t="shared" si="18"/>
        <v>895955.74959457642</v>
      </c>
      <c r="P84" s="3092">
        <f t="shared" si="18"/>
        <v>909036.32500611793</v>
      </c>
      <c r="Q84" s="3092">
        <f t="shared" si="18"/>
        <v>922374.23101030104</v>
      </c>
      <c r="R84" s="3092">
        <f t="shared" si="18"/>
        <v>935974.53000169387</v>
      </c>
      <c r="S84" s="3245">
        <f t="shared" si="18"/>
        <v>942674.86864030268</v>
      </c>
      <c r="T84" s="3233">
        <f t="shared" si="18"/>
        <v>956674.53653925285</v>
      </c>
      <c r="U84" s="3092">
        <f t="shared" si="18"/>
        <v>970949.61608668789</v>
      </c>
      <c r="V84" s="3092">
        <f t="shared" si="18"/>
        <v>753978.79711232707</v>
      </c>
      <c r="W84" s="3092">
        <f t="shared" si="18"/>
        <v>768821.06084024592</v>
      </c>
      <c r="X84" s="3092">
        <f t="shared" si="18"/>
        <v>783955.31237459392</v>
      </c>
      <c r="Y84" s="3092">
        <f t="shared" si="18"/>
        <v>799387.29591185437</v>
      </c>
      <c r="Z84" s="3092">
        <f t="shared" si="18"/>
        <v>815122.86865252024</v>
      </c>
      <c r="AA84" s="3092">
        <f t="shared" si="18"/>
        <v>831168.00302419346</v>
      </c>
      <c r="AB84" s="3092">
        <f t="shared" si="18"/>
        <v>847528.78894841473</v>
      </c>
      <c r="AC84" s="3092">
        <f t="shared" si="18"/>
        <v>864211.43615209078</v>
      </c>
      <c r="AD84" s="3092">
        <f t="shared" si="18"/>
        <v>881222.27652439196</v>
      </c>
      <c r="AE84" s="3092">
        <f t="shared" si="18"/>
        <v>898567.76652001706</v>
      </c>
      <c r="AF84" s="3092">
        <f t="shared" si="18"/>
        <v>916254.489609738</v>
      </c>
      <c r="AG84" s="3092">
        <f t="shared" si="18"/>
        <v>934289.15877915162</v>
      </c>
      <c r="AH84" s="3092">
        <f t="shared" si="18"/>
        <v>952678.61907658877</v>
      </c>
      <c r="AI84" s="3092">
        <f t="shared" si="18"/>
        <v>971429.85021115001</v>
      </c>
      <c r="AJ84" s="3092">
        <f t="shared" si="18"/>
        <v>990549.96920184931</v>
      </c>
      <c r="AK84" s="3092">
        <f t="shared" si="18"/>
        <v>1010046.2330788749</v>
      </c>
      <c r="AL84" s="3092">
        <f>SUM(AL78:AL83)</f>
        <v>39346622.446264558</v>
      </c>
      <c r="AM84" s="3258">
        <f t="shared" si="18"/>
        <v>0</v>
      </c>
      <c r="AN84" s="3092">
        <f>SUM(AN78:AN82)</f>
        <v>0</v>
      </c>
      <c r="AO84" s="3108">
        <f>SUM(AO78:AO83)</f>
        <v>0</v>
      </c>
    </row>
    <row r="85" spans="1:41" s="376" customFormat="1" ht="15" customHeight="1">
      <c r="A85" s="3107"/>
      <c r="B85"/>
      <c r="C85"/>
      <c r="D85" s="18"/>
      <c r="F85"/>
      <c r="G85"/>
      <c r="H85"/>
      <c r="I85" s="3064"/>
      <c r="J85" s="3064"/>
      <c r="K85" s="3064"/>
      <c r="L85" s="3064"/>
      <c r="M85" s="3064"/>
      <c r="N85" s="3064"/>
      <c r="O85" s="3064"/>
      <c r="P85" s="3064"/>
      <c r="Q85" s="3064"/>
      <c r="R85" s="3064"/>
      <c r="S85" s="3244"/>
      <c r="T85" s="3232"/>
      <c r="U85" s="3064"/>
      <c r="V85" s="3064"/>
      <c r="W85" s="3064"/>
      <c r="X85" s="3064"/>
      <c r="Y85" s="3064"/>
      <c r="Z85" s="3064"/>
      <c r="AA85" s="3064"/>
      <c r="AB85" s="3064"/>
      <c r="AC85" s="3064"/>
      <c r="AD85" s="3064"/>
      <c r="AE85" s="3064"/>
      <c r="AF85" s="3064"/>
      <c r="AG85" s="3064"/>
      <c r="AH85" s="3064"/>
      <c r="AI85" s="3064"/>
      <c r="AJ85" s="3064"/>
      <c r="AK85" s="3064"/>
      <c r="AL85" s="3064"/>
      <c r="AM85" s="3257"/>
      <c r="AN85" s="3064"/>
      <c r="AO85" s="3106"/>
    </row>
    <row r="86" spans="1:41" s="376" customFormat="1" ht="15" customHeight="1">
      <c r="A86" s="3107"/>
      <c r="B86"/>
      <c r="C86" s="2738" t="s">
        <v>20</v>
      </c>
      <c r="D86" s="18"/>
      <c r="E86" s="8" t="s">
        <v>29</v>
      </c>
      <c r="F86"/>
      <c r="G86"/>
      <c r="H86"/>
      <c r="I86" s="3064"/>
      <c r="J86" s="3064"/>
      <c r="K86" s="3064"/>
      <c r="L86" s="3064"/>
      <c r="M86" s="3064"/>
      <c r="N86" s="3064"/>
      <c r="O86" s="3064"/>
      <c r="P86" s="3064"/>
      <c r="Q86" s="3064"/>
      <c r="R86" s="3064"/>
      <c r="S86" s="3244"/>
      <c r="T86" s="3232"/>
      <c r="U86" s="3064"/>
      <c r="V86" s="3064"/>
      <c r="W86" s="3064"/>
      <c r="X86" s="3064"/>
      <c r="Y86" s="3064"/>
      <c r="Z86" s="3064"/>
      <c r="AA86" s="3064"/>
      <c r="AB86" s="3064"/>
      <c r="AC86" s="3064"/>
      <c r="AD86" s="3064"/>
      <c r="AE86" s="3064"/>
      <c r="AF86" s="3064"/>
      <c r="AG86" s="3064"/>
      <c r="AH86" s="3064"/>
      <c r="AI86" s="3064"/>
      <c r="AJ86" s="3064"/>
      <c r="AK86" s="3064"/>
      <c r="AL86" s="3064"/>
      <c r="AM86" s="3257"/>
      <c r="AN86" s="3064"/>
      <c r="AO86" s="3106"/>
    </row>
    <row r="87" spans="1:41" s="376" customFormat="1" ht="15" customHeight="1">
      <c r="A87" s="3105">
        <v>1</v>
      </c>
      <c r="B87" s="2856" t="s">
        <v>49</v>
      </c>
      <c r="C87" s="2738" t="s">
        <v>20</v>
      </c>
      <c r="D87" s="3131" t="str">
        <f>IFERROR(INDEX($D$3:$D$46,MATCH($B87,$C$3:$C$46,0)),0)</f>
        <v>COSTI DI COSTRUZIONE (COOP)</v>
      </c>
      <c r="E87" s="2735" cm="1">
        <f t="array" ref="E87">SUMPRODUCT($I87:$AO87,--($I$2:$AO$2&lt;=E$55))</f>
        <v>-4862863.5</v>
      </c>
      <c r="F87" s="2735" cm="1">
        <f t="array" ref="F87">SUMPRODUCT($I87:$AO87,--($I$2:$AO$2&lt;=F$55))</f>
        <v>-4862863.5</v>
      </c>
      <c r="G87"/>
      <c r="H87" s="8"/>
      <c r="I87" s="3064" cm="1">
        <f t="array" ref="I87">SUMPRODUCT(I$3:I$46,--($B$3:$B$46=$C87)*--($C$3:$C$46=$B87))*$A87</f>
        <v>-486286.35000000003</v>
      </c>
      <c r="J87" s="3064" cm="1">
        <f t="array" ref="J87">SUMPRODUCT(J$3:J$46,--($B$3:$B$46=$C87)*--($C$3:$C$46=$B87))*$A87</f>
        <v>-486286.35000000003</v>
      </c>
      <c r="K87" s="3064" cm="1">
        <f t="array" ref="K87">SUMPRODUCT(K$3:K$46,--($B$3:$B$46=$C87)*--($C$3:$C$46=$B87))*$A87</f>
        <v>-486286.35000000003</v>
      </c>
      <c r="L87" s="3064" cm="1">
        <f t="array" ref="L87">SUMPRODUCT(L$3:L$46,--($B$3:$B$46=$C87)*--($C$3:$C$46=$B87))*$A87</f>
        <v>-486286.35000000003</v>
      </c>
      <c r="M87" s="3064" cm="1">
        <f t="array" ref="M87">SUMPRODUCT(M$3:M$46,--($B$3:$B$46=$C87)*--($C$3:$C$46=$B87))*$A87</f>
        <v>-486286.35000000003</v>
      </c>
      <c r="N87" s="3064" cm="1">
        <f t="array" ref="N87">SUMPRODUCT(N$3:N$46,--($B$3:$B$46=$C87)*--($C$3:$C$46=$B87))*$A87</f>
        <v>-486286.35000000003</v>
      </c>
      <c r="O87" s="3064" cm="1">
        <f t="array" ref="O87">SUMPRODUCT(O$3:O$46,--($B$3:$B$46=$C87)*--($C$3:$C$46=$B87))*$A87</f>
        <v>-486286.35000000003</v>
      </c>
      <c r="P87" s="3064" cm="1">
        <f t="array" ref="P87">SUMPRODUCT(P$3:P$46,--($B$3:$B$46=$C87)*--($C$3:$C$46=$B87))*$A87</f>
        <v>-486286.35000000003</v>
      </c>
      <c r="Q87" s="3064" cm="1">
        <f t="array" ref="Q87">SUMPRODUCT(Q$3:Q$46,--($B$3:$B$46=$C87)*--($C$3:$C$46=$B87))*$A87</f>
        <v>-486286.35000000003</v>
      </c>
      <c r="R87" s="3064" cm="1">
        <f t="array" ref="R87">SUMPRODUCT(R$3:R$46,--($B$3:$B$46=$C87)*--($C$3:$C$46=$B87))*$A87</f>
        <v>-486286.35000000003</v>
      </c>
      <c r="S87" s="3244" cm="1">
        <f t="array" ref="S87">SUMPRODUCT(S$3:S$46,--($B$3:$B$46=$C87)*--($C$3:$C$46=$B87))*$A87</f>
        <v>0</v>
      </c>
      <c r="T87" s="3064" cm="1">
        <f t="array" ref="T87">SUMPRODUCT(T$3:T$46,--($B$3:$B$46=$C87)*--($C$3:$C$46=$B87))*$A87</f>
        <v>0</v>
      </c>
      <c r="U87" s="3064" cm="1">
        <f t="array" ref="U87">SUMPRODUCT(U$3:U$46,--($B$3:$B$46=$C87)*--($C$3:$C$46=$B87))*$A87</f>
        <v>0</v>
      </c>
      <c r="V87" s="3064" cm="1">
        <f t="array" ref="V87">SUMPRODUCT(V$3:V$46,--($B$3:$B$46=$C87)*--($C$3:$C$46=$B87))*$A87</f>
        <v>0</v>
      </c>
      <c r="W87" s="3064" cm="1">
        <f t="array" ref="W87">SUMPRODUCT(W$3:W$46,--($B$3:$B$46=$C87)*--($C$3:$C$46=$B87))*$A87</f>
        <v>0</v>
      </c>
      <c r="X87" s="3064" cm="1">
        <f t="array" ref="X87">SUMPRODUCT(X$3:X$46,--($B$3:$B$46=$C87)*--($C$3:$C$46=$B87))*$A87</f>
        <v>0</v>
      </c>
      <c r="Y87" s="3064" cm="1">
        <f t="array" ref="Y87">SUMPRODUCT(Y$3:Y$46,--($B$3:$B$46=$C87)*--($C$3:$C$46=$B87))*$A87</f>
        <v>0</v>
      </c>
      <c r="Z87" s="3064" cm="1">
        <f t="array" ref="Z87">SUMPRODUCT(Z$3:Z$46,--($B$3:$B$46=$C87)*--($C$3:$C$46=$B87))*$A87</f>
        <v>0</v>
      </c>
      <c r="AA87" s="3064" cm="1">
        <f t="array" ref="AA87">SUMPRODUCT(AA$3:AA$46,--($B$3:$B$46=$C87)*--($C$3:$C$46=$B87))*$A87</f>
        <v>0</v>
      </c>
      <c r="AB87" s="3064" cm="1">
        <f t="array" ref="AB87">SUMPRODUCT(AB$3:AB$46,--($B$3:$B$46=$C87)*--($C$3:$C$46=$B87))*$A87</f>
        <v>0</v>
      </c>
      <c r="AC87" s="3064" cm="1">
        <f t="array" ref="AC87">SUMPRODUCT(AC$3:AC$46,--($B$3:$B$46=$C87)*--($C$3:$C$46=$B87))*$A87</f>
        <v>0</v>
      </c>
      <c r="AD87" s="3064" cm="1">
        <f t="array" ref="AD87">SUMPRODUCT(AD$3:AD$46,--($B$3:$B$46=$C87)*--($C$3:$C$46=$B87))*$A87</f>
        <v>0</v>
      </c>
      <c r="AE87" s="3064" cm="1">
        <f t="array" ref="AE87">SUMPRODUCT(AE$3:AE$46,--($B$3:$B$46=$C87)*--($C$3:$C$46=$B87))*$A87</f>
        <v>0</v>
      </c>
      <c r="AF87" s="3064" cm="1">
        <f t="array" ref="AF87">SUMPRODUCT(AF$3:AF$46,--($B$3:$B$46=$C87)*--($C$3:$C$46=$B87))*$A87</f>
        <v>0</v>
      </c>
      <c r="AG87" s="3064" cm="1">
        <f t="array" ref="AG87">SUMPRODUCT(AG$3:AG$46,--($B$3:$B$46=$C87)*--($C$3:$C$46=$B87))*$A87</f>
        <v>0</v>
      </c>
      <c r="AH87" s="3064" cm="1">
        <f t="array" ref="AH87">SUMPRODUCT(AH$3:AH$46,--($B$3:$B$46=$C87)*--($C$3:$C$46=$B87))*$A87</f>
        <v>0</v>
      </c>
      <c r="AI87" s="3064" cm="1">
        <f t="array" ref="AI87">SUMPRODUCT(AI$3:AI$46,--($B$3:$B$46=$C87)*--($C$3:$C$46=$B87))*$A87</f>
        <v>0</v>
      </c>
      <c r="AJ87" s="3064" cm="1">
        <f t="array" ref="AJ87">SUMPRODUCT(AJ$3:AJ$46,--($B$3:$B$46=$C87)*--($C$3:$C$46=$B87))*$A87</f>
        <v>0</v>
      </c>
      <c r="AK87" s="3064" cm="1">
        <f t="array" ref="AK87">SUMPRODUCT(AK$3:AK$46,--($B$3:$B$46=$C87)*--($C$3:$C$46=$B87))*$A87</f>
        <v>0</v>
      </c>
      <c r="AL87" s="3064" cm="1">
        <f t="array" ref="AL87">SUMPRODUCT(AL$3:AL$46,--($B$3:$B$46=$C87)*--($C$3:$C$46=$B87))*$A87</f>
        <v>0</v>
      </c>
      <c r="AM87" s="3257" cm="1">
        <f t="array" ref="AM87">SUMPRODUCT(AM$3:AM$46,--($B$3:$B$46=$C87)*--($C$3:$C$46=$B87))*$A87</f>
        <v>0</v>
      </c>
      <c r="AN87" s="3064" cm="1">
        <f t="array" ref="AN87">SUMPRODUCT(AN$3:AN$46,--($B$3:$B$46=$C87)*--($C$3:$C$46=$B87))*$A87</f>
        <v>0</v>
      </c>
      <c r="AO87" s="3064" cm="1">
        <f t="array" ref="AO87">SUMPRODUCT(AO$3:AO$46,--($B$3:$B$46=$C87)*--($C$3:$C$46=$B87))*$A87</f>
        <v>0</v>
      </c>
    </row>
    <row r="88" spans="1:41" s="376" customFormat="1" ht="15" customHeight="1">
      <c r="A88" s="3105">
        <v>1</v>
      </c>
      <c r="B88" s="2856">
        <v>4</v>
      </c>
      <c r="C88" s="3420" t="s">
        <v>20</v>
      </c>
      <c r="D88" s="3121" t="str">
        <f>IFERROR(INDEX($D$3:$D$46,MATCH($B88,$C$3:$C$46,0)),0)</f>
        <v>MANUTENZIONE</v>
      </c>
      <c r="E88" s="2735" cm="1">
        <f t="array" ref="E88">SUMPRODUCT($I88:$AO88,--($I$2:$AO$2&lt;=E$55))</f>
        <v>-2322797.6692022188</v>
      </c>
      <c r="F88" s="2735" cm="1">
        <f t="array" ref="F88">SUMPRODUCT($I88:$AO88,--($I$2:$AO$2&lt;=F$55))</f>
        <v>-676246.21605602768</v>
      </c>
      <c r="G88"/>
      <c r="H88" s="8"/>
      <c r="I88" s="3064" cm="1">
        <f t="array" ref="I88">SUMPRODUCT(I$3:I$46,--($B$3:$B$46=$C88)*--($C$3:$C$46=$B88))*$A88</f>
        <v>-61851.682955356249</v>
      </c>
      <c r="J88" s="3064" cm="1">
        <f t="array" ref="J88">SUMPRODUCT(J$3:J$46,--($B$3:$B$46=$C88)*--($C$3:$C$46=$B88))*$A88</f>
        <v>-63068.474245496167</v>
      </c>
      <c r="K88" s="3064" cm="1">
        <f t="array" ref="K88">SUMPRODUCT(K$3:K$46,--($B$3:$B$46=$C88)*--($C$3:$C$46=$B88))*$A88</f>
        <v>-64309.203138834826</v>
      </c>
      <c r="L88" s="3064" cm="1">
        <f t="array" ref="L88">SUMPRODUCT(L$3:L$46,--($B$3:$B$46=$C88)*--($C$3:$C$46=$B88))*$A88</f>
        <v>-65574.340553311544</v>
      </c>
      <c r="M88" s="3064" cm="1">
        <f t="array" ref="M88">SUMPRODUCT(M$3:M$46,--($B$3:$B$46=$C88)*--($C$3:$C$46=$B88))*$A88</f>
        <v>-66864.366671105789</v>
      </c>
      <c r="N88" s="3064" cm="1">
        <f t="array" ref="N88">SUMPRODUCT(N$3:N$46,--($B$3:$B$46=$C88)*--($C$3:$C$46=$B88))*$A88</f>
        <v>-68179.771120890073</v>
      </c>
      <c r="O88" s="3064" cm="1">
        <f t="array" ref="O88">SUMPRODUCT(O$3:O$46,--($B$3:$B$46=$C88)*--($C$3:$C$46=$B88))*$A88</f>
        <v>-69521.053163668315</v>
      </c>
      <c r="P88" s="3064" cm="1">
        <f t="array" ref="P88">SUMPRODUCT(P$3:P$46,--($B$3:$B$46=$C88)*--($C$3:$C$46=$B88))*$A88</f>
        <v>-70888.721882269921</v>
      </c>
      <c r="Q88" s="3064" cm="1">
        <f t="array" ref="Q88">SUMPRODUCT(Q$3:Q$46,--($B$3:$B$46=$C88)*--($C$3:$C$46=$B88))*$A88</f>
        <v>-72283.296374572048</v>
      </c>
      <c r="R88" s="3064" cm="1">
        <f t="array" ref="R88">SUMPRODUCT(R$3:R$46,--($B$3:$B$46=$C88)*--($C$3:$C$46=$B88))*$A88</f>
        <v>-73705.305950522714</v>
      </c>
      <c r="S88" s="3280" cm="1">
        <f t="array" ref="S88">SUMPRODUCT(S$3:S$46,--($B$3:$B$46=$C86)*--($C$3:$C$46=$B88))*$A88</f>
        <v>-67987.77500737131</v>
      </c>
      <c r="T88" s="3280" cm="1">
        <f t="array" ref="T88">SUMPRODUCT(T$3:T$46,--($B$3:$B$46=$C86)*--($C$3:$C$46=$B88))*$A88</f>
        <v>-69325.279962970875</v>
      </c>
      <c r="U88" s="3280" cm="1">
        <f t="array" ref="U88">SUMPRODUCT(U$3:U$46,--($B$3:$B$46=$C86)*--($C$3:$C$46=$B88))*$A88</f>
        <v>-70689.097288787874</v>
      </c>
      <c r="V88" s="3280" cm="1">
        <f t="array" ref="V88">SUMPRODUCT(V$3:V$46,--($B$3:$B$46=$C86)*--($C$3:$C$46=$B88))*$A88</f>
        <v>-72079.744620905461</v>
      </c>
      <c r="W88" s="3280" cm="1">
        <f t="array" ref="W88">SUMPRODUCT(W$3:W$46,--($B$3:$B$46=$C86)*--($C$3:$C$46=$B88))*$A88</f>
        <v>-73497.749778720376</v>
      </c>
      <c r="X88" s="3280" cm="1">
        <f t="array" ref="X88">SUMPRODUCT(X$3:X$46,--($B$3:$B$46=$C86)*--($C$3:$C$46=$B88))*$A88</f>
        <v>-74943.650965276276</v>
      </c>
      <c r="Y88" s="3280" cm="1">
        <f t="array" ref="Y88">SUMPRODUCT(Y$3:Y$46,--($B$3:$B$46=$C86)*--($C$3:$C$46=$B88))*$A88</f>
        <v>-76417.996971538625</v>
      </c>
      <c r="Z88" s="3280" cm="1">
        <f t="array" ref="Z88">SUMPRODUCT(Z$3:Z$46,--($B$3:$B$46=$C86)*--($C$3:$C$46=$B88))*$A88</f>
        <v>-77921.347384687804</v>
      </c>
      <c r="AA88" s="3280" cm="1">
        <f t="array" ref="AA88">SUMPRODUCT(AA$3:AA$46,--($B$3:$B$46=$C86)*--($C$3:$C$46=$B88))*$A88</f>
        <v>-79454.272800510211</v>
      </c>
      <c r="AB88" s="3280" cm="1">
        <f t="array" ref="AB88">SUMPRODUCT(AB$3:AB$46,--($B$3:$B$46=$C86)*--($C$3:$C$46=$B88))*$A88</f>
        <v>-81017.355039967515</v>
      </c>
      <c r="AC88" s="3280" cm="1">
        <f t="array" ref="AC88">SUMPRODUCT(AC$3:AC$46,--($B$3:$B$46=$C86)*--($C$3:$C$46=$B88))*$A88</f>
        <v>-82611.187370026513</v>
      </c>
      <c r="AD88" s="3280" cm="1">
        <f t="array" ref="AD88">SUMPRODUCT(AD$3:AD$46,--($B$3:$B$46=$C86)*--($C$3:$C$46=$B88))*$A88</f>
        <v>-84236.374728833209</v>
      </c>
      <c r="AE88" s="3280" cm="1">
        <f t="array" ref="AE88">SUMPRODUCT(AE$3:AE$46,--($B$3:$B$46=$C86)*--($C$3:$C$46=$B88))*$A88</f>
        <v>-85893.533955316787</v>
      </c>
      <c r="AF88" s="3280" cm="1">
        <f t="array" ref="AF88">SUMPRODUCT(AF$3:AF$46,--($B$3:$B$46=$C86)*--($C$3:$C$46=$B88))*$A88</f>
        <v>-87583.294023310475</v>
      </c>
      <c r="AG88" s="3280" cm="1">
        <f t="array" ref="AG88">SUMPRODUCT(AG$3:AG$46,--($B$3:$B$46=$C86)*--($C$3:$C$46=$B88))*$A88</f>
        <v>-89306.296280278155</v>
      </c>
      <c r="AH88" s="3280" cm="1">
        <f t="array" ref="AH88">SUMPRODUCT(AH$3:AH$46,--($B$3:$B$46=$C86)*--($C$3:$C$46=$B88))*$A88</f>
        <v>-91063.194690737437</v>
      </c>
      <c r="AI88" s="3280" cm="1">
        <f t="array" ref="AI88">SUMPRODUCT(AI$3:AI$46,--($B$3:$B$46=$C86)*--($C$3:$C$46=$B88))*$A88</f>
        <v>-92854.656084471586</v>
      </c>
      <c r="AJ88" s="3280" cm="1">
        <f t="array" ref="AJ88">SUMPRODUCT(AJ$3:AJ$46,--($B$3:$B$46=$C86)*--($C$3:$C$46=$B88))*$A88</f>
        <v>-94681.360409624293</v>
      </c>
      <c r="AK88" s="3280" cm="1">
        <f t="array" ref="AK88">SUMPRODUCT(AK$3:AK$46,--($B$3:$B$46=$C86)*--($C$3:$C$46=$B88))*$A88</f>
        <v>-96544.000990773624</v>
      </c>
      <c r="AL88" s="3280" cm="1">
        <f t="array" ref="AL88">SUMPRODUCT(AL$3:AL$46,--($B$3:$B$46=$C86)*--($C$3:$C$46=$B88))*$A88</f>
        <v>-98443.284792082995</v>
      </c>
      <c r="AM88" s="3280" cm="1">
        <f t="array" ref="AM88">SUMPRODUCT(AM$3:AM$46,--($B$3:$B$46=$C86)*--($C$3:$C$46=$B88))*$A88</f>
        <v>0</v>
      </c>
      <c r="AN88" s="3280" cm="1">
        <f t="array" ref="AN88">SUMPRODUCT(AN$3:AN$46,--($B$3:$B$46=$C86)*--($C$3:$C$46=$B88))*$A88</f>
        <v>0</v>
      </c>
      <c r="AO88" s="3280" cm="1">
        <f t="array" ref="AO88">SUMPRODUCT(AO$3:AO$46,--($B$3:$B$46=$C86)*--($C$3:$C$46=$B88))*$A88</f>
        <v>0</v>
      </c>
    </row>
    <row r="89" spans="1:41" s="376" customFormat="1" ht="15" customHeight="1">
      <c r="A89" s="3105">
        <v>1</v>
      </c>
      <c r="B89" s="2856" t="s">
        <v>62</v>
      </c>
      <c r="C89" s="2738" t="s">
        <v>20</v>
      </c>
      <c r="D89" s="3122" t="str">
        <f>IFERROR(INDEX($D$3:$D$46,MATCH($B89,$C$3:$C$46,0)),0)</f>
        <v>GESTIONE - Costi</v>
      </c>
      <c r="E89" s="2735" cm="1">
        <f t="array" ref="E89">SUMPRODUCT($I89:$AO89,--($I$2:$AO$2&lt;=E$55))</f>
        <v>-339754.21163123369</v>
      </c>
      <c r="F89" s="2735" cm="1">
        <f t="array" ref="F89">SUMPRODUCT($I89:$AO89,--($I$2:$AO$2&lt;=F$55))</f>
        <v>-92036.156635363222</v>
      </c>
      <c r="G89"/>
      <c r="H89" s="8"/>
      <c r="I89" s="3064" cm="1">
        <f t="array" ref="I89">SUMPRODUCT(I$3:I$46,--($B$3:$B$46=$C89)*--($C$3:$C$46=$B89))*$A89</f>
        <v>-8417.9268519091529</v>
      </c>
      <c r="J89" s="3064" cm="1">
        <f t="array" ref="J89">SUMPRODUCT(J$3:J$46,--($B$3:$B$46=$C89)*--($C$3:$C$46=$B89))*$A89</f>
        <v>-8583.5304310685297</v>
      </c>
      <c r="K89" s="3064" cm="1">
        <f t="array" ref="K89">SUMPRODUCT(K$3:K$46,--($B$3:$B$46=$C89)*--($C$3:$C$46=$B89))*$A89</f>
        <v>-8752.3918842760959</v>
      </c>
      <c r="L89" s="3064" cm="1">
        <f t="array" ref="L89">SUMPRODUCT(L$3:L$46,--($B$3:$B$46=$C89)*--($C$3:$C$46=$B89))*$A89</f>
        <v>-8924.5753027994888</v>
      </c>
      <c r="M89" s="3064" cm="1">
        <f t="array" ref="M89">SUMPRODUCT(M$3:M$46,--($B$3:$B$46=$C89)*--($C$3:$C$46=$B89))*$A89</f>
        <v>-9100.146038756382</v>
      </c>
      <c r="N89" s="3064" cm="1">
        <f t="array" ref="N89">SUMPRODUCT(N$3:N$46,--($B$3:$B$46=$C89)*--($C$3:$C$46=$B89))*$A89</f>
        <v>-9279.1707299188238</v>
      </c>
      <c r="O89" s="3064" cm="1">
        <f t="array" ref="O89">SUMPRODUCT(O$3:O$46,--($B$3:$B$46=$C89)*--($C$3:$C$46=$B89))*$A89</f>
        <v>-9461.7173250055912</v>
      </c>
      <c r="P89" s="3064" cm="1">
        <f t="array" ref="P89">SUMPRODUCT(P$3:P$46,--($B$3:$B$46=$C89)*--($C$3:$C$46=$B89))*$A89</f>
        <v>-9647.8551094720642</v>
      </c>
      <c r="Q89" s="3064" cm="1">
        <f t="array" ref="Q89">SUMPRODUCT(Q$3:Q$46,--($B$3:$B$46=$C89)*--($C$3:$C$46=$B89))*$A89</f>
        <v>-9837.6547318074972</v>
      </c>
      <c r="R89" s="3064" cm="1">
        <f t="array" ref="R89">SUMPRODUCT(R$3:R$46,--($B$3:$B$46=$C89)*--($C$3:$C$46=$B89))*$A89</f>
        <v>-10031.1882303496</v>
      </c>
      <c r="S89" s="3244" cm="1">
        <f t="array" ref="S89">SUMPRODUCT(S$3:S$46,--($B$3:$B$46=$C89)*--($C$3:$C$46=$B89))*$A89</f>
        <v>-10228.529060626659</v>
      </c>
      <c r="T89" s="3064" cm="1">
        <f t="array" ref="T89">SUMPRODUCT(T$3:T$46,--($B$3:$B$46=$C89)*--($C$3:$C$46=$B89))*$A89</f>
        <v>-10429.752123237533</v>
      </c>
      <c r="U89" s="3064" cm="1">
        <f t="array" ref="U89">SUMPRODUCT(U$3:U$46,--($B$3:$B$46=$C89)*--($C$3:$C$46=$B89))*$A89</f>
        <v>-10634.933792280133</v>
      </c>
      <c r="V89" s="3064" cm="1">
        <f t="array" ref="V89">SUMPRODUCT(V$3:V$46,--($B$3:$B$46=$C89)*--($C$3:$C$46=$B89))*$A89</f>
        <v>-10844.15194433917</v>
      </c>
      <c r="W89" s="3064" cm="1">
        <f t="array" ref="W89">SUMPRODUCT(W$3:W$46,--($B$3:$B$46=$C89)*--($C$3:$C$46=$B89))*$A89</f>
        <v>-11057.485988044171</v>
      </c>
      <c r="X89" s="3064" cm="1">
        <f t="array" ref="X89">SUMPRODUCT(X$3:X$46,--($B$3:$B$46=$C89)*--($C$3:$C$46=$B89))*$A89</f>
        <v>-11275.016894208966</v>
      </c>
      <c r="Y89" s="3064" cm="1">
        <f t="array" ref="Y89">SUMPRODUCT(Y$3:Y$46,--($B$3:$B$46=$C89)*--($C$3:$C$46=$B89))*$A89</f>
        <v>-11496.827226564132</v>
      </c>
      <c r="Z89" s="3064" cm="1">
        <f t="array" ref="Z89">SUMPRODUCT(Z$3:Z$46,--($B$3:$B$46=$C89)*--($C$3:$C$46=$B89))*$A89</f>
        <v>-11723.001173093993</v>
      </c>
      <c r="AA89" s="3064" cm="1">
        <f t="array" ref="AA89">SUMPRODUCT(AA$3:AA$46,--($B$3:$B$46=$C89)*--($C$3:$C$46=$B89))*$A89</f>
        <v>-11953.624577990133</v>
      </c>
      <c r="AB89" s="3064" cm="1">
        <f t="array" ref="AB89">SUMPRODUCT(AB$3:AB$46,--($B$3:$B$46=$C89)*--($C$3:$C$46=$B89))*$A89</f>
        <v>-12188.784974233502</v>
      </c>
      <c r="AC89" s="3064" cm="1">
        <f t="array" ref="AC89">SUMPRODUCT(AC$3:AC$46,--($B$3:$B$46=$C89)*--($C$3:$C$46=$B89))*$A89</f>
        <v>-12428.571616817513</v>
      </c>
      <c r="AD89" s="3064" cm="1">
        <f t="array" ref="AD89">SUMPRODUCT(AD$3:AD$46,--($B$3:$B$46=$C89)*--($C$3:$C$46=$B89))*$A89</f>
        <v>-12673.075516624722</v>
      </c>
      <c r="AE89" s="3064" cm="1">
        <f t="array" ref="AE89">SUMPRODUCT(AE$3:AE$46,--($B$3:$B$46=$C89)*--($C$3:$C$46=$B89))*$A89</f>
        <v>-12922.389474969958</v>
      </c>
      <c r="AF89" s="3064" cm="1">
        <f t="array" ref="AF89">SUMPRODUCT(AF$3:AF$46,--($B$3:$B$46=$C89)*--($C$3:$C$46=$B89))*$A89</f>
        <v>-13176.608118823</v>
      </c>
      <c r="AG89" s="3064" cm="1">
        <f t="array" ref="AG89">SUMPRODUCT(AG$3:AG$46,--($B$3:$B$46=$C89)*--($C$3:$C$46=$B89))*$A89</f>
        <v>-13435.827936724212</v>
      </c>
      <c r="AH89" s="3064" cm="1">
        <f t="array" ref="AH89">SUMPRODUCT(AH$3:AH$46,--($B$3:$B$46=$C89)*--($C$3:$C$46=$B89))*$A89</f>
        <v>-13700.147315406677</v>
      </c>
      <c r="AI89" s="3064" cm="1">
        <f t="array" ref="AI89">SUMPRODUCT(AI$3:AI$46,--($B$3:$B$46=$C89)*--($C$3:$C$46=$B89))*$A89</f>
        <v>-13969.666577138858</v>
      </c>
      <c r="AJ89" s="3064" cm="1">
        <f t="array" ref="AJ89">SUMPRODUCT(AJ$3:AJ$46,--($B$3:$B$46=$C89)*--($C$3:$C$46=$B89))*$A89</f>
        <v>-14244.488017801845</v>
      </c>
      <c r="AK89" s="3064" cm="1">
        <f t="array" ref="AK89">SUMPRODUCT(AK$3:AK$46,--($B$3:$B$46=$C89)*--($C$3:$C$46=$B89))*$A89</f>
        <v>-14524.715945715692</v>
      </c>
      <c r="AL89" s="3064" cm="1">
        <f t="array" ref="AL89">SUMPRODUCT(AL$3:AL$46,--($B$3:$B$46=$C89)*--($C$3:$C$46=$B89))*$A89</f>
        <v>-14810.456721229588</v>
      </c>
      <c r="AM89" s="3257" cm="1">
        <f t="array" ref="AM89">SUMPRODUCT(AM$3:AM$46,--($B$3:$B$46=$C89)*--($C$3:$C$46=$B89))*$A89</f>
        <v>0</v>
      </c>
      <c r="AN89" s="3064" cm="1">
        <f t="array" ref="AN89">SUMPRODUCT(AN$3:AN$46,--($B$3:$B$46=$C89)*--($C$3:$C$46=$B89))*$A89</f>
        <v>0</v>
      </c>
      <c r="AO89" s="3064" cm="1">
        <f t="array" ref="AO89">SUMPRODUCT(AO$3:AO$46,--($B$3:$B$46=$C89)*--($C$3:$C$46=$B89))*$A89</f>
        <v>0</v>
      </c>
    </row>
    <row r="90" spans="1:41" s="376" customFormat="1" ht="15" customHeight="1">
      <c r="A90" s="3105">
        <v>1</v>
      </c>
      <c r="B90" s="2856">
        <v>6</v>
      </c>
      <c r="C90" s="3420" t="s">
        <v>20</v>
      </c>
      <c r="D90" s="3123" t="str">
        <f>IFERROR(INDEX($D$3:$D$46,MATCH($B90,$C$3:$C$46,0)),0)</f>
        <v>ENERGIA</v>
      </c>
      <c r="E90" s="2735" cm="1">
        <f t="array" ref="E90">SUMPRODUCT($I90:$AO90,--($I$2:$AO$2&lt;=E$55))</f>
        <v>-2729334.814843562</v>
      </c>
      <c r="F90" s="2735" cm="1">
        <f t="array" ref="F90">SUMPRODUCT($I90:$AO90,--($I$2:$AO$2&lt;=F$55))</f>
        <v>-739865.93815731979</v>
      </c>
      <c r="G90"/>
      <c r="H90" s="8"/>
      <c r="I90" s="3064" cm="1">
        <f t="array" ref="I90">SUMPRODUCT(I$3:I$46,--($B$3:$B$46=$C90)*--($C$3:$C$46=$B90))*$A$90</f>
        <v>-67932.186230173975</v>
      </c>
      <c r="J90" s="3064" cm="1">
        <f t="array" ref="J90">SUMPRODUCT(J$3:J$46,--($B$3:$B$46=$C90)*--($C$3:$C$46=$B90))*$A$90</f>
        <v>-69268.597602920301</v>
      </c>
      <c r="K90" s="3064" cm="1">
        <f t="array" ref="K90">SUMPRODUCT(K$3:K$46,--($B$3:$B$46=$C90)*--($C$3:$C$46=$B90))*$A$90</f>
        <v>-70631.299832126839</v>
      </c>
      <c r="L90" s="3064" cm="1">
        <f t="array" ref="L90">SUMPRODUCT(L$3:L$46,--($B$3:$B$46=$C90)*--($C$3:$C$46=$B90))*$A$90</f>
        <v>-72040.730130642492</v>
      </c>
      <c r="M90" s="3064" cm="1">
        <f t="array" ref="M90">SUMPRODUCT(M$3:M$46,--($B$3:$B$46=$C90)*--($C$3:$C$46=$B90))*$A$90</f>
        <v>-72957.575886303501</v>
      </c>
      <c r="N90" s="3064" cm="1">
        <f t="array" ref="N90">SUMPRODUCT(N$3:N$46,--($B$3:$B$46=$C90)*--($C$3:$C$46=$B90))*$A$90</f>
        <v>-74402.294862103139</v>
      </c>
      <c r="O90" s="3064" cm="1">
        <f t="array" ref="O90">SUMPRODUCT(O$3:O$46,--($B$3:$B$46=$C90)*--($C$3:$C$46=$B90))*$A$90</f>
        <v>-75875.435400299422</v>
      </c>
      <c r="P90" s="3064" cm="1">
        <f t="array" ref="P90">SUMPRODUCT(P$3:P$46,--($B$3:$B$46=$C90)*--($C$3:$C$46=$B90))*$A$90</f>
        <v>-77377.556630538034</v>
      </c>
      <c r="Q90" s="3064" cm="1">
        <f t="array" ref="Q90">SUMPRODUCT(Q$3:Q$46,--($B$3:$B$46=$C90)*--($C$3:$C$46=$B90))*$A$90</f>
        <v>-78909.228682069719</v>
      </c>
      <c r="R90" s="3064" cm="1">
        <f t="array" ref="R90">SUMPRODUCT(R$3:R$46,--($B$3:$B$46=$C90)*--($C$3:$C$46=$B90))*$A$90</f>
        <v>-80471.032900142425</v>
      </c>
      <c r="S90" s="3280" cm="1">
        <f t="array" ref="S90">SUMPRODUCT(S$3:S$46,--($B$3:$B$46=$C86)*--($C$3:$C$46=$B90))*$A$90</f>
        <v>-82063.562066650673</v>
      </c>
      <c r="T90" s="3280" cm="1">
        <f t="array" ref="T90">SUMPRODUCT(T$3:T$46,--($B$3:$B$46=$C86)*--($C$3:$C$46=$B90))*$A$90</f>
        <v>-83687.420625125524</v>
      </c>
      <c r="U90" s="3280" cm="1">
        <f t="array" ref="U90">SUMPRODUCT(U$3:U$46,--($B$3:$B$46=$C86)*--($C$3:$C$46=$B90))*$A$90</f>
        <v>-85343.224910150719</v>
      </c>
      <c r="V90" s="3280" cm="1">
        <f t="array" ref="V90">SUMPRODUCT(V$3:V$46,--($B$3:$B$46=$C86)*--($C$3:$C$46=$B90))*$A$90</f>
        <v>-87031.603381292211</v>
      </c>
      <c r="W90" s="3280" cm="1">
        <f t="array" ref="W90">SUMPRODUCT(W$3:W$46,--($B$3:$B$46=$C86)*--($C$3:$C$46=$B90))*$A$90</f>
        <v>-88753.196861629636</v>
      </c>
      <c r="X90" s="3280" cm="1">
        <f t="array" ref="X90">SUMPRODUCT(X$3:X$46,--($B$3:$B$46=$C86)*--($C$3:$C$46=$B90))*$A$90</f>
        <v>-90508.658780980229</v>
      </c>
      <c r="Y90" s="3280" cm="1">
        <f t="array" ref="Y90">SUMPRODUCT(Y$3:Y$46,--($B$3:$B$46=$C86)*--($C$3:$C$46=$B90))*$A$90</f>
        <v>-92298.655423907883</v>
      </c>
      <c r="Z90" s="3280" cm="1">
        <f t="array" ref="Z90">SUMPRODUCT(Z$3:Z$46,--($B$3:$B$46=$C86)*--($C$3:$C$46=$B90))*$A$90</f>
        <v>-94123.866182610946</v>
      </c>
      <c r="AA90" s="3280" cm="1">
        <f t="array" ref="AA90">SUMPRODUCT(AA$3:AA$46,--($B$3:$B$46=$C86)*--($C$3:$C$46=$B90))*$A$90</f>
        <v>-95984.983814785213</v>
      </c>
      <c r="AB90" s="3280" cm="1">
        <f t="array" ref="AB90">SUMPRODUCT(AB$3:AB$46,--($B$3:$B$46=$C86)*--($C$3:$C$46=$B90))*$A$90</f>
        <v>-97882.714706559709</v>
      </c>
      <c r="AC90" s="3280" cm="1">
        <f t="array" ref="AC90">SUMPRODUCT(AC$3:AC$46,--($B$3:$B$46=$C86)*--($C$3:$C$46=$B90))*$A$90</f>
        <v>-99817.779140605126</v>
      </c>
      <c r="AD90" s="3280" cm="1">
        <f t="array" ref="AD90">SUMPRODUCT(AD$3:AD$46,--($B$3:$B$46=$C86)*--($C$3:$C$46=$B90))*$A$90</f>
        <v>-101790.91156951665</v>
      </c>
      <c r="AE90" s="3280" cm="1">
        <f t="array" ref="AE90">SUMPRODUCT(AE$3:AE$46,--($B$3:$B$46=$C86)*--($C$3:$C$46=$B90))*$A$90</f>
        <v>-103802.86089457515</v>
      </c>
      <c r="AF90" s="3280" cm="1">
        <f t="array" ref="AF90">SUMPRODUCT(AF$3:AF$46,--($B$3:$B$46=$C86)*--($C$3:$C$46=$B90))*$A$90</f>
        <v>-105854.39074999205</v>
      </c>
      <c r="AG90" s="3280" cm="1">
        <f t="array" ref="AG90">SUMPRODUCT(AG$3:AG$46,--($B$3:$B$46=$C86)*--($C$3:$C$46=$B90))*$A$90</f>
        <v>-107946.27979274646</v>
      </c>
      <c r="AH90" s="3280" cm="1">
        <f t="array" ref="AH90">SUMPRODUCT(AH$3:AH$46,--($B$3:$B$46=$C86)*--($C$3:$C$46=$B90))*$A$90</f>
        <v>-110079.32199812375</v>
      </c>
      <c r="AI90" s="3280" cm="1">
        <f t="array" ref="AI90">SUMPRODUCT(AI$3:AI$46,--($B$3:$B$46=$C86)*--($C$3:$C$46=$B90))*$A$90</f>
        <v>-112254.32696106865</v>
      </c>
      <c r="AJ90" s="3280" cm="1">
        <f t="array" ref="AJ90">SUMPRODUCT(AJ$3:AJ$46,--($B$3:$B$46=$C86)*--($C$3:$C$46=$B90))*$A$90</f>
        <v>-114472.1202034664</v>
      </c>
      <c r="AK90" s="3280" cm="1">
        <f t="array" ref="AK90">SUMPRODUCT(AK$3:AK$46,--($B$3:$B$46=$C86)*--($C$3:$C$46=$B90))*$A$90</f>
        <v>-116733.54348746914</v>
      </c>
      <c r="AL90" s="3280" cm="1">
        <f t="array" ref="AL90">SUMPRODUCT(AL$3:AL$46,--($B$3:$B$46=$C86)*--($C$3:$C$46=$B90))*$A$90</f>
        <v>-119039.45513498624</v>
      </c>
      <c r="AM90" s="3280" cm="1">
        <f t="array" ref="AM90">SUMPRODUCT(AM$3:AM$46,--($B$3:$B$46=$C86)*--($C$3:$C$46=$B90))*$A$90</f>
        <v>0</v>
      </c>
      <c r="AN90" s="3280" cm="1">
        <f t="array" ref="AN90">SUMPRODUCT(AN$3:AN$46,--($B$3:$B$46=$C86)*--($C$3:$C$46=$B90))*$A$90</f>
        <v>0</v>
      </c>
      <c r="AO90" s="3280" cm="1">
        <f t="array" ref="AO90">SUMPRODUCT(AO$3:AO$46,--($B$3:$B$46=$C86)*--($C$3:$C$46=$B90))*$A$90</f>
        <v>0</v>
      </c>
    </row>
    <row r="91" spans="1:41" s="376" customFormat="1" ht="15" customHeight="1">
      <c r="A91" s="3105">
        <v>1</v>
      </c>
      <c r="B91" s="2856">
        <v>9</v>
      </c>
      <c r="C91" s="2738" t="s">
        <v>20</v>
      </c>
      <c r="D91" s="3126" t="str">
        <f>IFERROR(INDEX($D$3:$D$46,MATCH($B91,$C$3:$C$46,0)),0)</f>
        <v>ALTRI COSTI</v>
      </c>
      <c r="E91" s="2735" cm="1">
        <f t="array" ref="E91">SUMPRODUCT($I91:$AO91,--($I$2:$AO$2&lt;=E$55))</f>
        <v>-1141612.1217611011</v>
      </c>
      <c r="F91" s="2735" cm="1">
        <f t="array" ref="F91">SUMPRODUCT($I91:$AO91,--($I$2:$AO$2&lt;=F$55))</f>
        <v>-405056.7838195907</v>
      </c>
      <c r="G91"/>
      <c r="H91" s="8"/>
      <c r="I91" s="3064" cm="1">
        <f t="array" ref="I91">SUMPRODUCT(I$3:I$46,--($B$3:$B$46=$C91)*--($C$3:$C$46=$B91))*$A$91</f>
        <v>-25029.539963400002</v>
      </c>
      <c r="J91" s="3064" cm="1">
        <f t="array" ref="J91">SUMPRODUCT(J$3:J$46,--($B$3:$B$46=$C91)*--($C$3:$C$46=$B91))*$A$91</f>
        <v>-25029.539963400002</v>
      </c>
      <c r="K91" s="3064" cm="1">
        <f t="array" ref="K91">SUMPRODUCT(K$3:K$46,--($B$3:$B$46=$C91)*--($C$3:$C$46=$B91))*$A$91</f>
        <v>-157916.43996339999</v>
      </c>
      <c r="L91" s="3064" cm="1">
        <f t="array" ref="L91">SUMPRODUCT(L$3:L$46,--($B$3:$B$46=$C91)*--($C$3:$C$46=$B91))*$A$91</f>
        <v>-26535.98898250479</v>
      </c>
      <c r="M91" s="3064" cm="1">
        <f t="array" ref="M91">SUMPRODUCT(M$3:M$46,--($B$3:$B$46=$C91)*--($C$3:$C$46=$B91))*$A$91</f>
        <v>-27058.024256669702</v>
      </c>
      <c r="N91" s="3064" cm="1">
        <f t="array" ref="N91">SUMPRODUCT(N$3:N$46,--($B$3:$B$46=$C91)*--($C$3:$C$46=$B91))*$A$91</f>
        <v>-27590.329388410002</v>
      </c>
      <c r="O91" s="3064" cm="1">
        <f t="array" ref="O91">SUMPRODUCT(O$3:O$46,--($B$3:$B$46=$C91)*--($C$3:$C$46=$B91))*$A$91</f>
        <v>-28133.106413832902</v>
      </c>
      <c r="P91" s="3064" cm="1">
        <f t="array" ref="P91">SUMPRODUCT(P$3:P$46,--($B$3:$B$46=$C91)*--($C$3:$C$46=$B91))*$A$91</f>
        <v>-28686.561343646848</v>
      </c>
      <c r="Q91" s="3064" cm="1">
        <f t="array" ref="Q91">SUMPRODUCT(Q$3:Q$46,--($B$3:$B$46=$C91)*--($C$3:$C$46=$B91))*$A$91</f>
        <v>-29250.904241352779</v>
      </c>
      <c r="R91" s="3064" cm="1">
        <f t="array" ref="R91">SUMPRODUCT(R$3:R$46,--($B$3:$B$46=$C91)*--($C$3:$C$46=$B91))*$A$91</f>
        <v>-29826.349302973573</v>
      </c>
      <c r="S91" s="3244" cm="1">
        <f t="array" ref="S91">SUMPRODUCT(S$3:S$46,--($B$3:$B$46=$C91)*--($C$3:$C$46=$B91))*$A$91</f>
        <v>-30413.114938352068</v>
      </c>
      <c r="T91" s="3064" cm="1">
        <f t="array" ref="T91">SUMPRODUCT(T$3:T$46,--($B$3:$B$46=$C91)*--($C$3:$C$46=$B91))*$A$91</f>
        <v>-31011.423854048375</v>
      </c>
      <c r="U91" s="3064" cm="1">
        <f t="array" ref="U91">SUMPRODUCT(U$3:U$46,--($B$3:$B$46=$C91)*--($C$3:$C$46=$B91))*$A$91</f>
        <v>-31621.503137868021</v>
      </c>
      <c r="V91" s="3064" cm="1">
        <f t="array" ref="V91">SUMPRODUCT(V$3:V$46,--($B$3:$B$46=$C91)*--($C$3:$C$46=$B91))*$A$91</f>
        <v>-32243.584345052983</v>
      </c>
      <c r="W91" s="3064" cm="1">
        <f t="array" ref="W91">SUMPRODUCT(W$3:W$46,--($B$3:$B$46=$C91)*--($C$3:$C$46=$B91))*$A$91</f>
        <v>-32877.903586168388</v>
      </c>
      <c r="X91" s="3064" cm="1">
        <f t="array" ref="X91">SUMPRODUCT(X$3:X$46,--($B$3:$B$46=$C91)*--($C$3:$C$46=$B91))*$A$91</f>
        <v>-33524.701616718099</v>
      </c>
      <c r="Y91" s="3064" cm="1">
        <f t="array" ref="Y91">SUMPRODUCT(Y$3:Y$46,--($B$3:$B$46=$C91)*--($C$3:$C$46=$B91))*$A$91</f>
        <v>-34184.223928523359</v>
      </c>
      <c r="Z91" s="3064" cm="1">
        <f t="array" ref="Z91">SUMPRODUCT(Z$3:Z$46,--($B$3:$B$46=$C91)*--($C$3:$C$46=$B91))*$A$91</f>
        <v>-34856.720842899034</v>
      </c>
      <c r="AA91" s="3064" cm="1">
        <f t="array" ref="AA91">SUMPRODUCT(AA$3:AA$46,--($B$3:$B$46=$C91)*--($C$3:$C$46=$B91))*$A$91</f>
        <v>-35542.447605662972</v>
      </c>
      <c r="AB91" s="3064" cm="1">
        <f t="array" ref="AB91">SUMPRODUCT(AB$3:AB$46,--($B$3:$B$46=$C91)*--($C$3:$C$46=$B91))*$A$91</f>
        <v>-36241.664484014378</v>
      </c>
      <c r="AC91" s="3064" cm="1">
        <f t="array" ref="AC91">SUMPRODUCT(AC$3:AC$46,--($B$3:$B$46=$C91)*--($C$3:$C$46=$B91))*$A$91</f>
        <v>-36954.636865318076</v>
      </c>
      <c r="AD91" s="3064" cm="1">
        <f t="array" ref="AD91">SUMPRODUCT(AD$3:AD$46,--($B$3:$B$46=$C91)*--($C$3:$C$46=$B91))*$A$91</f>
        <v>-37681.63535783215</v>
      </c>
      <c r="AE91" s="3064" cm="1">
        <f t="array" ref="AE91">SUMPRODUCT(AE$3:AE$46,--($B$3:$B$46=$C91)*--($C$3:$C$46=$B91))*$A$91</f>
        <v>-38422.93589341714</v>
      </c>
      <c r="AF91" s="3064" cm="1">
        <f t="array" ref="AF91">SUMPRODUCT(AF$3:AF$46,--($B$3:$B$46=$C91)*--($C$3:$C$46=$B91))*$A$91</f>
        <v>-39178.819832265814</v>
      </c>
      <c r="AG91" s="3064" cm="1">
        <f t="array" ref="AG91">SUMPRODUCT(AG$3:AG$46,--($B$3:$B$46=$C91)*--($C$3:$C$46=$B91))*$A$91</f>
        <v>-39949.574069693306</v>
      </c>
      <c r="AH91" s="3064" cm="1">
        <f t="array" ref="AH91">SUMPRODUCT(AH$3:AH$46,--($B$3:$B$46=$C91)*--($C$3:$C$46=$B91))*$A$91</f>
        <v>-40735.491145027998</v>
      </c>
      <c r="AI91" s="3064" cm="1">
        <f t="array" ref="AI91">SUMPRODUCT(AI$3:AI$46,--($B$3:$B$46=$C91)*--($C$3:$C$46=$B91))*$A$91</f>
        <v>-41536.869352644724</v>
      </c>
      <c r="AJ91" s="3064" cm="1">
        <f t="array" ref="AJ91">SUMPRODUCT(AJ$3:AJ$46,--($B$3:$B$46=$C91)*--($C$3:$C$46=$B91))*$A$91</f>
        <v>-42354.012855182213</v>
      </c>
      <c r="AK91" s="3064" cm="1">
        <f t="array" ref="AK91">SUMPRODUCT(AK$3:AK$46,--($B$3:$B$46=$C91)*--($C$3:$C$46=$B91))*$A$91</f>
        <v>-43187.231798987792</v>
      </c>
      <c r="AL91" s="3064" cm="1">
        <f t="array" ref="AL91">SUMPRODUCT(AL$3:AL$46,--($B$3:$B$46=$C91)*--($C$3:$C$46=$B91))*$A$91</f>
        <v>-44036.842431833327</v>
      </c>
      <c r="AM91" s="3257" cm="1">
        <f t="array" ref="AM91">SUMPRODUCT(AM$3:AM$46,--($B$3:$B$46=$C91)*--($C$3:$C$46=$B91))*$A$91</f>
        <v>0</v>
      </c>
      <c r="AN91" s="3064" cm="1">
        <f t="array" ref="AN91">SUMPRODUCT(AN$3:AN$46,--($B$3:$B$46=$C91)*--($C$3:$C$46=$B91))*$A$91</f>
        <v>0</v>
      </c>
      <c r="AO91" s="3064" cm="1">
        <f t="array" ref="AO91">SUMPRODUCT(AO$3:AO$46,--($B$3:$B$46=$C91)*--($C$3:$C$46=$B91))*$A$91</f>
        <v>0</v>
      </c>
    </row>
    <row r="92" spans="1:41" s="376" customFormat="1" ht="15" customHeight="1">
      <c r="A92" s="3107"/>
      <c r="B92"/>
      <c r="C92"/>
      <c r="D92" s="17" t="s">
        <v>26</v>
      </c>
      <c r="E92" s="2857" cm="1">
        <f t="array" ref="E92">SUMPRODUCT($I92:$AO92,--($I$2:$AO$2&lt;=E$55))</f>
        <v>-11396362.317438113</v>
      </c>
      <c r="F92" s="2857" cm="1">
        <f t="array" ref="F92">SUMPRODUCT($I92:$AO92,--($I$2:$AO$2&lt;=F$55))</f>
        <v>-6776068.5946683008</v>
      </c>
      <c r="G92" s="8"/>
      <c r="H92" s="8"/>
      <c r="I92" s="3092">
        <f t="shared" ref="I92:AO92" si="19">SUM(I87:I91)</f>
        <v>-649517.68600083934</v>
      </c>
      <c r="J92" s="3092">
        <f t="shared" si="19"/>
        <v>-652236.49224288494</v>
      </c>
      <c r="K92" s="3092">
        <f t="shared" si="19"/>
        <v>-787895.68481863779</v>
      </c>
      <c r="L92" s="3092">
        <f t="shared" si="19"/>
        <v>-659361.98496925842</v>
      </c>
      <c r="M92" s="3092">
        <f t="shared" si="19"/>
        <v>-662266.46285283542</v>
      </c>
      <c r="N92" s="3092">
        <f t="shared" si="19"/>
        <v>-665737.91610132216</v>
      </c>
      <c r="O92" s="3092">
        <f t="shared" si="19"/>
        <v>-669277.66230280616</v>
      </c>
      <c r="P92" s="3092">
        <f t="shared" si="19"/>
        <v>-672887.04496592691</v>
      </c>
      <c r="Q92" s="3092">
        <f t="shared" si="19"/>
        <v>-676567.4340298021</v>
      </c>
      <c r="R92" s="3092">
        <f t="shared" si="19"/>
        <v>-680320.22638398828</v>
      </c>
      <c r="S92" s="3245">
        <f t="shared" si="19"/>
        <v>-190692.9810730007</v>
      </c>
      <c r="T92" s="3233">
        <f t="shared" si="19"/>
        <v>-194453.87656538229</v>
      </c>
      <c r="U92" s="3092">
        <f t="shared" si="19"/>
        <v>-198288.75912908674</v>
      </c>
      <c r="V92" s="3092">
        <f t="shared" si="19"/>
        <v>-202199.08429158982</v>
      </c>
      <c r="W92" s="3092">
        <f t="shared" si="19"/>
        <v>-206186.33621456256</v>
      </c>
      <c r="X92" s="3092">
        <f t="shared" si="19"/>
        <v>-210252.02825718356</v>
      </c>
      <c r="Y92" s="3092">
        <f t="shared" si="19"/>
        <v>-214397.703550534</v>
      </c>
      <c r="Z92" s="3092">
        <f t="shared" si="19"/>
        <v>-218624.93558329178</v>
      </c>
      <c r="AA92" s="3092">
        <f t="shared" si="19"/>
        <v>-222935.32879894855</v>
      </c>
      <c r="AB92" s="3092">
        <f t="shared" si="19"/>
        <v>-227330.5192047751</v>
      </c>
      <c r="AC92" s="3092">
        <f t="shared" si="19"/>
        <v>-231812.17499276725</v>
      </c>
      <c r="AD92" s="3092">
        <f t="shared" si="19"/>
        <v>-236381.99717280673</v>
      </c>
      <c r="AE92" s="3092">
        <f t="shared" si="19"/>
        <v>-241041.72021827902</v>
      </c>
      <c r="AF92" s="3092">
        <f t="shared" si="19"/>
        <v>-245793.11272439134</v>
      </c>
      <c r="AG92" s="3092">
        <f t="shared" si="19"/>
        <v>-250637.97807944214</v>
      </c>
      <c r="AH92" s="3092">
        <f t="shared" si="19"/>
        <v>-255578.15514929587</v>
      </c>
      <c r="AI92" s="3092">
        <f t="shared" si="19"/>
        <v>-260615.51897532382</v>
      </c>
      <c r="AJ92" s="3092">
        <f t="shared" si="19"/>
        <v>-265751.98148607474</v>
      </c>
      <c r="AK92" s="3092">
        <f t="shared" si="19"/>
        <v>-270989.49222294625</v>
      </c>
      <c r="AL92" s="3092">
        <f t="shared" si="19"/>
        <v>-276330.03908013215</v>
      </c>
      <c r="AM92" s="3258">
        <f t="shared" si="19"/>
        <v>0</v>
      </c>
      <c r="AN92" s="3092">
        <f t="shared" si="19"/>
        <v>0</v>
      </c>
      <c r="AO92" s="3108">
        <f t="shared" si="19"/>
        <v>0</v>
      </c>
    </row>
    <row r="93" spans="1:41" s="376" customFormat="1" ht="15" customHeight="1">
      <c r="A93" s="3107"/>
      <c r="B93"/>
      <c r="C93"/>
      <c r="D93" s="18"/>
      <c r="E93"/>
      <c r="F93"/>
      <c r="G93"/>
      <c r="H93"/>
      <c r="I93" s="3064"/>
      <c r="J93" s="3064"/>
      <c r="K93" s="3064"/>
      <c r="L93" s="3064"/>
      <c r="M93" s="3064"/>
      <c r="N93" s="3064"/>
      <c r="O93" s="3064"/>
      <c r="P93" s="3064"/>
      <c r="Q93" s="3064"/>
      <c r="R93" s="3064"/>
      <c r="S93" s="3244"/>
      <c r="T93" s="3232"/>
      <c r="U93" s="3064"/>
      <c r="V93" s="3064"/>
      <c r="W93" s="3064"/>
      <c r="X93" s="3064"/>
      <c r="Y93" s="3064"/>
      <c r="Z93" s="3064"/>
      <c r="AA93" s="3064"/>
      <c r="AB93" s="3064"/>
      <c r="AC93" s="3064"/>
      <c r="AD93" s="3064"/>
      <c r="AE93" s="3064"/>
      <c r="AF93" s="3064"/>
      <c r="AG93" s="3064"/>
      <c r="AH93" s="3064"/>
      <c r="AI93" s="3064"/>
      <c r="AJ93" s="3064"/>
      <c r="AK93" s="3064"/>
      <c r="AL93" s="3064"/>
      <c r="AM93" s="3257"/>
      <c r="AN93" s="3064"/>
      <c r="AO93" s="3106"/>
    </row>
    <row r="94" spans="1:41" s="376" customFormat="1" ht="15" customHeight="1">
      <c r="A94" s="3109"/>
      <c r="B94" s="3110"/>
      <c r="C94" s="3111" t="s">
        <v>20</v>
      </c>
      <c r="D94" s="3128" t="s">
        <v>126</v>
      </c>
      <c r="E94" s="3112" cm="1">
        <f t="array" ref="E94">SUMPRODUCT($I94:$AO94,--($I$2:$AO$2&lt;=E$55))</f>
        <v>52925311.253690198</v>
      </c>
      <c r="F94" s="3112" cm="1">
        <f t="array" ref="F94">SUMPRODUCT($I94:$AO94,--($I$2:$AO$2&lt;=F$55))</f>
        <v>1309471.5829112167</v>
      </c>
      <c r="G94" s="3110"/>
      <c r="H94" s="3110"/>
      <c r="I94" s="3113">
        <f t="shared" ref="I94:AN94" si="20">I84+I92</f>
        <v>-57959.516815309064</v>
      </c>
      <c r="J94" s="3113">
        <f t="shared" si="20"/>
        <v>-49040.760529013933</v>
      </c>
      <c r="K94" s="3113">
        <f t="shared" si="20"/>
        <v>-172833.44798268657</v>
      </c>
      <c r="L94" s="3113">
        <f t="shared" si="20"/>
        <v>199346.85177624878</v>
      </c>
      <c r="M94" s="3113">
        <f t="shared" si="20"/>
        <v>208280.36458234629</v>
      </c>
      <c r="N94" s="3113">
        <f t="shared" si="20"/>
        <v>217389.62394946523</v>
      </c>
      <c r="O94" s="3113">
        <f t="shared" si="20"/>
        <v>226678.08729177027</v>
      </c>
      <c r="P94" s="3113">
        <f t="shared" si="20"/>
        <v>236149.28004019102</v>
      </c>
      <c r="Q94" s="3113">
        <f t="shared" si="20"/>
        <v>245806.79698049894</v>
      </c>
      <c r="R94" s="3113">
        <f t="shared" si="20"/>
        <v>255654.30361770559</v>
      </c>
      <c r="S94" s="3248">
        <f t="shared" si="20"/>
        <v>751981.88756730198</v>
      </c>
      <c r="T94" s="3237">
        <f t="shared" si="20"/>
        <v>762220.6599738705</v>
      </c>
      <c r="U94" s="3113">
        <f t="shared" si="20"/>
        <v>772660.85695760115</v>
      </c>
      <c r="V94" s="3113">
        <f t="shared" si="20"/>
        <v>551779.71282073727</v>
      </c>
      <c r="W94" s="3113">
        <f t="shared" si="20"/>
        <v>562634.72462568339</v>
      </c>
      <c r="X94" s="3113">
        <f t="shared" si="20"/>
        <v>573703.28411741043</v>
      </c>
      <c r="Y94" s="3113">
        <f t="shared" si="20"/>
        <v>584989.59236132039</v>
      </c>
      <c r="Z94" s="3113">
        <f t="shared" si="20"/>
        <v>596497.93306922843</v>
      </c>
      <c r="AA94" s="3113">
        <f t="shared" si="20"/>
        <v>608232.6742252449</v>
      </c>
      <c r="AB94" s="3113">
        <f t="shared" si="20"/>
        <v>620198.26974363963</v>
      </c>
      <c r="AC94" s="3113">
        <f t="shared" si="20"/>
        <v>632399.26115932351</v>
      </c>
      <c r="AD94" s="3113">
        <f t="shared" si="20"/>
        <v>644840.2793515852</v>
      </c>
      <c r="AE94" s="3113">
        <f t="shared" si="20"/>
        <v>657526.04630173801</v>
      </c>
      <c r="AF94" s="3113">
        <f t="shared" si="20"/>
        <v>670461.3768853466</v>
      </c>
      <c r="AG94" s="3113">
        <f t="shared" si="20"/>
        <v>683651.18069970945</v>
      </c>
      <c r="AH94" s="3113">
        <f t="shared" si="20"/>
        <v>697100.46392729296</v>
      </c>
      <c r="AI94" s="3113">
        <f t="shared" si="20"/>
        <v>710814.33123582625</v>
      </c>
      <c r="AJ94" s="3113">
        <f t="shared" si="20"/>
        <v>724797.98771577457</v>
      </c>
      <c r="AK94" s="3113">
        <f t="shared" si="20"/>
        <v>739056.74085592863</v>
      </c>
      <c r="AL94" s="3113">
        <f t="shared" si="20"/>
        <v>39070292.407184422</v>
      </c>
      <c r="AM94" s="3262">
        <f t="shared" si="20"/>
        <v>0</v>
      </c>
      <c r="AN94" s="3113">
        <f t="shared" si="20"/>
        <v>0</v>
      </c>
      <c r="AO94" s="3114">
        <f>AO84+AO92</f>
        <v>0</v>
      </c>
    </row>
    <row r="95" spans="1:41" s="376" customFormat="1" ht="15" customHeight="1">
      <c r="A95" s="3107"/>
      <c r="B95"/>
      <c r="C95" s="2738"/>
      <c r="D95" s="17" t="s">
        <v>78</v>
      </c>
      <c r="E95" s="3229">
        <f>IRR(I94:U94)</f>
        <v>0.57609972569443202</v>
      </c>
      <c r="F95" s="3229">
        <f>IRR(I94:AO94)</f>
        <v>0.58580952633795258</v>
      </c>
      <c r="G95"/>
      <c r="H95"/>
      <c r="I95" s="3092"/>
      <c r="J95" s="3064"/>
      <c r="K95" s="3092"/>
      <c r="L95" s="3092"/>
      <c r="M95" s="3092"/>
      <c r="N95" s="3092"/>
      <c r="O95" s="3092"/>
      <c r="P95" s="3092"/>
      <c r="Q95" s="3092"/>
      <c r="R95" s="3092"/>
      <c r="S95" s="3245"/>
      <c r="T95" s="3233"/>
      <c r="U95" s="3092"/>
      <c r="V95" s="3092"/>
      <c r="W95" s="3092"/>
      <c r="X95" s="3092"/>
      <c r="Y95" s="3092"/>
      <c r="Z95" s="3092"/>
      <c r="AA95" s="3092"/>
      <c r="AB95" s="3092"/>
      <c r="AC95" s="3092"/>
      <c r="AD95" s="3092"/>
      <c r="AE95" s="3092"/>
      <c r="AF95" s="3092"/>
      <c r="AG95" s="3092"/>
      <c r="AH95" s="3092"/>
      <c r="AI95" s="3092"/>
      <c r="AJ95" s="3092"/>
      <c r="AK95" s="3092"/>
      <c r="AL95" s="3092"/>
      <c r="AM95" s="3258"/>
      <c r="AN95" s="3092"/>
      <c r="AO95" s="3108"/>
    </row>
    <row r="96" spans="1:41" s="376" customFormat="1" ht="15" customHeight="1">
      <c r="A96" s="3107"/>
      <c r="B96"/>
      <c r="C96" s="2738"/>
      <c r="D96" s="17" t="s">
        <v>79</v>
      </c>
      <c r="E96" s="3229">
        <f>IRR(I94:AO94)</f>
        <v>0.58580952633795258</v>
      </c>
      <c r="F96" s="3229">
        <f>IRR(I94:U94)</f>
        <v>0.57609972569443202</v>
      </c>
      <c r="G96"/>
      <c r="H96"/>
      <c r="I96" s="3092"/>
      <c r="J96" s="3092"/>
      <c r="K96" s="3092"/>
      <c r="L96" s="3092"/>
      <c r="M96" s="3092"/>
      <c r="N96" s="3092"/>
      <c r="O96" s="3092"/>
      <c r="P96" s="3092"/>
      <c r="Q96" s="3092"/>
      <c r="R96" s="3092"/>
      <c r="S96" s="3245"/>
      <c r="T96" s="3233"/>
      <c r="U96" s="3092"/>
      <c r="V96" s="3092"/>
      <c r="W96" s="3092"/>
      <c r="X96" s="3092"/>
      <c r="Y96" s="3092"/>
      <c r="Z96" s="3092"/>
      <c r="AA96" s="3092"/>
      <c r="AB96" s="3092"/>
      <c r="AC96" s="3092"/>
      <c r="AD96" s="3092"/>
      <c r="AE96" s="3092"/>
      <c r="AF96" s="3092"/>
      <c r="AG96" s="3092"/>
      <c r="AH96" s="3092"/>
      <c r="AI96" s="3092"/>
      <c r="AJ96" s="3092"/>
      <c r="AK96" s="3092"/>
      <c r="AL96" s="3092"/>
      <c r="AM96" s="3258"/>
      <c r="AN96" s="3092"/>
      <c r="AO96" s="3108"/>
    </row>
    <row r="97" spans="1:41" s="376" customFormat="1" ht="15" customHeight="1">
      <c r="A97" s="3109"/>
      <c r="B97" s="3110"/>
      <c r="C97" s="3111"/>
      <c r="D97" s="3128" t="s">
        <v>80</v>
      </c>
      <c r="E97" s="3134">
        <f>E94/-E87+1</f>
        <v>11.883569167362028</v>
      </c>
      <c r="F97" s="3134">
        <f>F94/-F87+1</f>
        <v>1.2692799382321172</v>
      </c>
      <c r="G97" s="3110"/>
      <c r="H97" s="3110"/>
      <c r="I97" s="3136"/>
      <c r="J97" s="3113"/>
      <c r="K97" s="3113"/>
      <c r="L97" s="3113"/>
      <c r="M97" s="3113"/>
      <c r="N97" s="3113"/>
      <c r="O97" s="3113"/>
      <c r="P97" s="3113"/>
      <c r="Q97" s="3113"/>
      <c r="R97" s="3113"/>
      <c r="S97" s="3248"/>
      <c r="T97" s="3237"/>
      <c r="U97" s="3113"/>
      <c r="V97" s="3113"/>
      <c r="W97" s="3113"/>
      <c r="X97" s="3113"/>
      <c r="Y97" s="3113"/>
      <c r="Z97" s="3113"/>
      <c r="AA97" s="3113"/>
      <c r="AB97" s="3113"/>
      <c r="AC97" s="3113"/>
      <c r="AD97" s="3113"/>
      <c r="AE97" s="3113"/>
      <c r="AF97" s="3113"/>
      <c r="AG97" s="3113"/>
      <c r="AH97" s="3113"/>
      <c r="AI97" s="3113"/>
      <c r="AJ97" s="3113"/>
      <c r="AK97" s="3113"/>
      <c r="AL97" s="3113"/>
      <c r="AM97" s="3262"/>
      <c r="AN97" s="3113"/>
      <c r="AO97" s="3114"/>
    </row>
    <row r="98" spans="1:41" s="376" customFormat="1" ht="15" customHeight="1">
      <c r="A98"/>
      <c r="B98"/>
      <c r="C98"/>
      <c r="D98" s="18"/>
      <c r="E98"/>
      <c r="F98"/>
      <c r="G98"/>
      <c r="H98"/>
      <c r="I98" s="3064"/>
      <c r="J98" s="3064"/>
      <c r="K98" s="3064"/>
      <c r="L98" s="3064"/>
      <c r="M98" s="3064"/>
      <c r="N98" s="3064"/>
      <c r="O98" s="3064"/>
      <c r="P98" s="3064"/>
      <c r="Q98" s="3064"/>
      <c r="R98" s="3064"/>
      <c r="S98" s="3244"/>
      <c r="T98" s="3232"/>
      <c r="U98" s="3064"/>
      <c r="V98" s="3064"/>
      <c r="W98" s="3064"/>
      <c r="X98" s="3064"/>
      <c r="Y98" s="3064"/>
      <c r="Z98" s="3064"/>
      <c r="AA98" s="3064"/>
      <c r="AB98" s="3064"/>
      <c r="AC98" s="3064"/>
      <c r="AD98" s="3064"/>
      <c r="AE98" s="3064"/>
      <c r="AF98" s="3064"/>
      <c r="AG98" s="3064"/>
      <c r="AH98" s="3064"/>
      <c r="AI98" s="3064"/>
      <c r="AJ98" s="3064"/>
      <c r="AK98" s="3064"/>
      <c r="AL98" s="3064"/>
      <c r="AM98" s="3257"/>
      <c r="AN98" s="3064"/>
      <c r="AO98" s="3064"/>
    </row>
    <row r="99" spans="1:41" s="376" customFormat="1" ht="15" customHeight="1">
      <c r="A99" s="3100" t="s">
        <v>74</v>
      </c>
      <c r="B99" s="3101" t="s">
        <v>75</v>
      </c>
      <c r="C99" s="3101" t="s">
        <v>76</v>
      </c>
      <c r="D99" s="3127"/>
      <c r="E99" s="3103" t="s">
        <v>30</v>
      </c>
      <c r="F99" s="3101"/>
      <c r="G99" s="3101"/>
      <c r="H99" s="3101"/>
      <c r="I99" s="3115"/>
      <c r="J99" s="3115"/>
      <c r="K99" s="3115"/>
      <c r="L99" s="3115"/>
      <c r="M99" s="3115"/>
      <c r="N99" s="3115"/>
      <c r="O99" s="3115"/>
      <c r="P99" s="3115"/>
      <c r="Q99" s="3115"/>
      <c r="R99" s="3115"/>
      <c r="S99" s="3249"/>
      <c r="T99" s="3238"/>
      <c r="U99" s="3115"/>
      <c r="V99" s="3115"/>
      <c r="W99" s="3115"/>
      <c r="X99" s="3115"/>
      <c r="Y99" s="3115"/>
      <c r="Z99" s="3115"/>
      <c r="AA99" s="3115"/>
      <c r="AB99" s="3115"/>
      <c r="AC99" s="3115"/>
      <c r="AD99" s="3115"/>
      <c r="AE99" s="3115"/>
      <c r="AF99" s="3115"/>
      <c r="AG99" s="3115"/>
      <c r="AH99" s="3115"/>
      <c r="AI99" s="3115"/>
      <c r="AJ99" s="3115"/>
      <c r="AK99" s="3115"/>
      <c r="AL99" s="3115"/>
      <c r="AM99" s="3263"/>
      <c r="AN99" s="3115"/>
      <c r="AO99" s="3116"/>
    </row>
    <row r="100" spans="1:41" s="376" customFormat="1" ht="15" customHeight="1">
      <c r="A100" s="3105">
        <v>1</v>
      </c>
      <c r="B100" s="2856">
        <v>2</v>
      </c>
      <c r="C100" s="2738" t="s">
        <v>21</v>
      </c>
      <c r="D100" s="3119" t="str">
        <f t="shared" ref="D100:D105" si="21">IFERROR(INDEX($D$3:$D$46,MATCH($B100,$C$3:$C$46,0)),0)</f>
        <v>INCENTIVI</v>
      </c>
      <c r="E100" s="2735" cm="1">
        <f t="array" ref="E100">SUMPRODUCT($I100:$AO100,--($I$2:$AO$2&lt;=E$55))</f>
        <v>2525594.7481788881</v>
      </c>
      <c r="F100" s="2735" cm="1">
        <f t="array" ref="F100">SUMPRODUCT($I100:$AO100,--($I$2:$AO$2&lt;=F$55))</f>
        <v>2020475.7985431105</v>
      </c>
      <c r="G100"/>
      <c r="H100" s="8"/>
      <c r="I100" s="3064" cm="1">
        <f t="array" ref="I100">SUMPRODUCT(I$3:I$46,--($B$3:$B$46=$C100)*--($C$3:$C$46=$B100))*$A100</f>
        <v>0</v>
      </c>
      <c r="J100" s="3064" cm="1">
        <f t="array" ref="J100">SUMPRODUCT(J$3:J$46,--($B$3:$B$46=$C100)*--($C$3:$C$46=$B100))*$A100</f>
        <v>0</v>
      </c>
      <c r="K100" s="3064" cm="1">
        <f t="array" ref="K100">SUMPRODUCT(K$3:K$46,--($B$3:$B$46=$C100)*--($C$3:$C$46=$B100))*$A100</f>
        <v>252559.47481788881</v>
      </c>
      <c r="L100" s="3064" cm="1">
        <f t="array" ref="L100">SUMPRODUCT(L$3:L$46,--($B$3:$B$46=$C100)*--($C$3:$C$46=$B100))*$A100</f>
        <v>252559.47481788881</v>
      </c>
      <c r="M100" s="3064" cm="1">
        <f t="array" ref="M100">SUMPRODUCT(M$3:M$46,--($B$3:$B$46=$C100)*--($C$3:$C$46=$B100))*$A100</f>
        <v>252559.47481788881</v>
      </c>
      <c r="N100" s="3064" cm="1">
        <f t="array" ref="N100">SUMPRODUCT(N$3:N$46,--($B$3:$B$46=$C100)*--($C$3:$C$46=$B100))*$A100</f>
        <v>252559.47481788881</v>
      </c>
      <c r="O100" s="3064" cm="1">
        <f t="array" ref="O100">SUMPRODUCT(O$3:O$46,--($B$3:$B$46=$C100)*--($C$3:$C$46=$B100))*$A100</f>
        <v>252559.47481788881</v>
      </c>
      <c r="P100" s="3064" cm="1">
        <f t="array" ref="P100">SUMPRODUCT(P$3:P$46,--($B$3:$B$46=$C100)*--($C$3:$C$46=$B100))*$A100</f>
        <v>252559.47481788881</v>
      </c>
      <c r="Q100" s="3064" cm="1">
        <f t="array" ref="Q100">SUMPRODUCT(Q$3:Q$46,--($B$3:$B$46=$C100)*--($C$3:$C$46=$B100))*$A100</f>
        <v>252559.47481788881</v>
      </c>
      <c r="R100" s="3064" cm="1">
        <f t="array" ref="R100">SUMPRODUCT(R$3:R$46,--($B$3:$B$46=$C100)*--($C$3:$C$46=$B100))*$A100</f>
        <v>252559.47481788881</v>
      </c>
      <c r="S100" s="3244" cm="1">
        <f t="array" ref="S100">SUMPRODUCT(S$3:S$46,--($B$3:$B$46=$C100)*--($C$3:$C$46=$B100))*$A100</f>
        <v>252559.47481788881</v>
      </c>
      <c r="T100" s="3064" cm="1">
        <f t="array" ref="T100">SUMPRODUCT(T$3:T$46,--($B$3:$B$46=$C100)*--($C$3:$C$46=$B100))*$A100</f>
        <v>252559.47481788881</v>
      </c>
      <c r="U100" s="3064" cm="1">
        <f t="array" ref="U100">SUMPRODUCT(U$3:U$46,--($B$3:$B$46=$C100)*--($C$3:$C$46=$B100))*$A100</f>
        <v>0</v>
      </c>
      <c r="V100" s="3064" cm="1">
        <f t="array" ref="V100">SUMPRODUCT(V$3:V$46,--($B$3:$B$46=$C100)*--($C$3:$C$46=$B100))*$A100</f>
        <v>0</v>
      </c>
      <c r="W100" s="3064" cm="1">
        <f t="array" ref="W100">SUMPRODUCT(W$3:W$46,--($B$3:$B$46=$C100)*--($C$3:$C$46=$B100))*$A100</f>
        <v>0</v>
      </c>
      <c r="X100" s="3064" cm="1">
        <f t="array" ref="X100">SUMPRODUCT(X$3:X$46,--($B$3:$B$46=$C100)*--($C$3:$C$46=$B100))*$A100</f>
        <v>0</v>
      </c>
      <c r="Y100" s="3064" cm="1">
        <f t="array" ref="Y100">SUMPRODUCT(Y$3:Y$46,--($B$3:$B$46=$C100)*--($C$3:$C$46=$B100))*$A100</f>
        <v>0</v>
      </c>
      <c r="Z100" s="3064" cm="1">
        <f t="array" ref="Z100">SUMPRODUCT(Z$3:Z$46,--($B$3:$B$46=$C100)*--($C$3:$C$46=$B100))*$A100</f>
        <v>0</v>
      </c>
      <c r="AA100" s="3064" cm="1">
        <f t="array" ref="AA100">SUMPRODUCT(AA$3:AA$46,--($B$3:$B$46=$C100)*--($C$3:$C$46=$B100))*$A100</f>
        <v>0</v>
      </c>
      <c r="AB100" s="3064" cm="1">
        <f t="array" ref="AB100">SUMPRODUCT(AB$3:AB$46,--($B$3:$B$46=$C100)*--($C$3:$C$46=$B100))*$A100</f>
        <v>0</v>
      </c>
      <c r="AC100" s="3064" cm="1">
        <f t="array" ref="AC100">SUMPRODUCT(AC$3:AC$46,--($B$3:$B$46=$C100)*--($C$3:$C$46=$B100))*$A100</f>
        <v>0</v>
      </c>
      <c r="AD100" s="3064" cm="1">
        <f t="array" ref="AD100">SUMPRODUCT(AD$3:AD$46,--($B$3:$B$46=$C100)*--($C$3:$C$46=$B100))*$A100</f>
        <v>0</v>
      </c>
      <c r="AE100" s="3064" cm="1">
        <f t="array" ref="AE100">SUMPRODUCT(AE$3:AE$46,--($B$3:$B$46=$C100)*--($C$3:$C$46=$B100))*$A100</f>
        <v>0</v>
      </c>
      <c r="AF100" s="3064" cm="1">
        <f t="array" ref="AF100">SUMPRODUCT(AF$3:AF$46,--($B$3:$B$46=$C100)*--($C$3:$C$46=$B100))*$A100</f>
        <v>0</v>
      </c>
      <c r="AG100" s="3064" cm="1">
        <f t="array" ref="AG100">SUMPRODUCT(AG$3:AG$46,--($B$3:$B$46=$C100)*--($C$3:$C$46=$B100))*$A100</f>
        <v>0</v>
      </c>
      <c r="AH100" s="3064" cm="1">
        <f t="array" ref="AH100">SUMPRODUCT(AH$3:AH$46,--($B$3:$B$46=$C100)*--($C$3:$C$46=$B100))*$A100</f>
        <v>0</v>
      </c>
      <c r="AI100" s="3064" cm="1">
        <f t="array" ref="AI100">SUMPRODUCT(AI$3:AI$46,--($B$3:$B$46=$C100)*--($C$3:$C$46=$B100))*$A100</f>
        <v>0</v>
      </c>
      <c r="AJ100" s="3064" cm="1">
        <f t="array" ref="AJ100">SUMPRODUCT(AJ$3:AJ$46,--($B$3:$B$46=$C100)*--($C$3:$C$46=$B100))*$A100</f>
        <v>0</v>
      </c>
      <c r="AK100" s="3064" cm="1">
        <f t="array" ref="AK100">SUMPRODUCT(AK$3:AK$46,--($B$3:$B$46=$C100)*--($C$3:$C$46=$B100))*$A100</f>
        <v>0</v>
      </c>
      <c r="AL100" s="3064" cm="1">
        <f t="array" ref="AL100">SUMPRODUCT(AL$3:AL$46,--($B$3:$B$46=$C100)*--($C$3:$C$46=$B100))*$A100</f>
        <v>0</v>
      </c>
      <c r="AM100" s="3257" cm="1">
        <f t="array" ref="AM100">SUMPRODUCT(AM$3:AM$46,--($B$3:$B$46=$C100)*--($C$3:$C$46=$B100))*$A100</f>
        <v>0</v>
      </c>
      <c r="AN100" s="3064" cm="1">
        <f t="array" ref="AN100">SUMPRODUCT(AN$3:AN$46,--($B$3:$B$46=$C100)*--($C$3:$C$46=$B100))*$A100</f>
        <v>0</v>
      </c>
      <c r="AO100" s="3064" cm="1">
        <f t="array" ref="AO100">SUMPRODUCT(AO$3:AO$46,--($B$3:$B$46=$C100)*--($C$3:$C$46=$B100))*$A100</f>
        <v>0</v>
      </c>
    </row>
    <row r="101" spans="1:41" s="376" customFormat="1" ht="15" customHeight="1">
      <c r="A101" s="3105">
        <v>-1</v>
      </c>
      <c r="B101" s="2856">
        <v>4</v>
      </c>
      <c r="C101" s="2738" t="s">
        <v>21</v>
      </c>
      <c r="D101" s="3121" t="str">
        <f t="shared" si="21"/>
        <v>MANUTENZIONE</v>
      </c>
      <c r="E101" s="2735" cm="1">
        <f t="array" ref="E101">SUMPRODUCT($I101:$AO101,--($I$2:$AO$2&lt;=E$55))</f>
        <v>2219700.0977600887</v>
      </c>
      <c r="F101" s="2735" cm="1">
        <f t="array" ref="F101">SUMPRODUCT($I101:$AO101,--($I$2:$AO$2&lt;=F$55))</f>
        <v>645760.97509014513</v>
      </c>
      <c r="G101"/>
      <c r="H101" s="8"/>
      <c r="I101" s="3064" cm="1">
        <f t="array" ref="I101">SUMPRODUCT(I$3:I$46,--($B$3:$B$46=$C101)*--($C$3:$C$46=$B101))*$A101</f>
        <v>59063.403458524001</v>
      </c>
      <c r="J101" s="3064" cm="1">
        <f t="array" ref="J101">SUMPRODUCT(J$3:J$46,--($B$3:$B$46=$C101)*--($C$3:$C$46=$B101))*$A101</f>
        <v>60225.341686562606</v>
      </c>
      <c r="K101" s="3064" cm="1">
        <f t="array" ref="K101">SUMPRODUCT(K$3:K$46,--($B$3:$B$46=$C101)*--($C$3:$C$46=$B101))*$A101</f>
        <v>61410.138408469153</v>
      </c>
      <c r="L101" s="3064" cm="1">
        <f t="array" ref="L101">SUMPRODUCT(L$3:L$46,--($B$3:$B$46=$C101)*--($C$3:$C$46=$B101))*$A101</f>
        <v>62618.243313159401</v>
      </c>
      <c r="M101" s="3064" cm="1">
        <f t="array" ref="M101">SUMPRODUCT(M$3:M$46,--($B$3:$B$46=$C101)*--($C$3:$C$46=$B101))*$A101</f>
        <v>63850.114936156468</v>
      </c>
      <c r="N101" s="3064" cm="1">
        <f t="array" ref="N101">SUMPRODUCT(N$3:N$46,--($B$3:$B$46=$C101)*--($C$3:$C$46=$B101))*$A101</f>
        <v>65106.220833627754</v>
      </c>
      <c r="O101" s="3064" cm="1">
        <f t="array" ref="O101">SUMPRODUCT(O$3:O$46,--($B$3:$B$46=$C101)*--($C$3:$C$46=$B101))*$A101</f>
        <v>66387.037759845669</v>
      </c>
      <c r="P101" s="3064" cm="1">
        <f t="array" ref="P101">SUMPRODUCT(P$3:P$46,--($B$3:$B$46=$C101)*--($C$3:$C$46=$B101))*$A101</f>
        <v>67693.051848139352</v>
      </c>
      <c r="Q101" s="3064" cm="1">
        <f t="array" ref="Q101">SUMPRODUCT(Q$3:Q$46,--($B$3:$B$46=$C101)*--($C$3:$C$46=$B101))*$A101</f>
        <v>69024.758795406393</v>
      </c>
      <c r="R101" s="3064" cm="1">
        <f t="array" ref="R101">SUMPRODUCT(R$3:R$46,--($B$3:$B$46=$C101)*--($C$3:$C$46=$B101))*$A101</f>
        <v>70382.664050254214</v>
      </c>
      <c r="S101" s="3244" cm="1">
        <f t="array" ref="S101">SUMPRODUCT(S$3:S$46,--($B$3:$B$46=$C101)*--($C$3:$C$46=$B101))*$A101</f>
        <v>64989.538433745271</v>
      </c>
      <c r="T101" s="3064" cm="1">
        <f t="array" ref="T101">SUMPRODUCT(T$3:T$46,--($B$3:$B$46=$C101)*--($C$3:$C$46=$B101))*$A101</f>
        <v>66268.05989893277</v>
      </c>
      <c r="U101" s="3064" cm="1">
        <f t="array" ref="U101">SUMPRODUCT(U$3:U$46,--($B$3:$B$46=$C101)*--($C$3:$C$46=$B101))*$A101</f>
        <v>67571.733368217232</v>
      </c>
      <c r="V101" s="3064" cm="1">
        <f t="array" ref="V101">SUMPRODUCT(V$3:V$46,--($B$3:$B$46=$C101)*--($C$3:$C$46=$B101))*$A101</f>
        <v>68901.053650115617</v>
      </c>
      <c r="W101" s="3064" cm="1">
        <f t="array" ref="W101">SUMPRODUCT(W$3:W$46,--($B$3:$B$46=$C101)*--($C$3:$C$46=$B101))*$A101</f>
        <v>70256.525287377881</v>
      </c>
      <c r="X101" s="3064" cm="1">
        <f t="array" ref="X101">SUMPRODUCT(X$3:X$46,--($B$3:$B$46=$C101)*--($C$3:$C$46=$B101))*$A101</f>
        <v>71638.66274848592</v>
      </c>
      <c r="Y101" s="3064" cm="1">
        <f t="array" ref="Y101">SUMPRODUCT(Y$3:Y$46,--($B$3:$B$46=$C101)*--($C$3:$C$46=$B101))*$A101</f>
        <v>73047.99062291978</v>
      </c>
      <c r="Z101" s="3064" cm="1">
        <f t="array" ref="Z101">SUMPRODUCT(Z$3:Z$46,--($B$3:$B$46=$C101)*--($C$3:$C$46=$B101))*$A101</f>
        <v>74485.043820265229</v>
      </c>
      <c r="AA101" s="3064" cm="1">
        <f t="array" ref="AA101">SUMPRODUCT(AA$3:AA$46,--($B$3:$B$46=$C101)*--($C$3:$C$46=$B101))*$A101</f>
        <v>75950.367773238439</v>
      </c>
      <c r="AB101" s="3064" cm="1">
        <f t="array" ref="AB101">SUMPRODUCT(AB$3:AB$46,--($B$3:$B$46=$C101)*--($C$3:$C$46=$B101))*$A101</f>
        <v>77444.518644704687</v>
      </c>
      <c r="AC101" s="3064" cm="1">
        <f t="array" ref="AC101">SUMPRODUCT(AC$3:AC$46,--($B$3:$B$46=$C101)*--($C$3:$C$46=$B101))*$A101</f>
        <v>78968.063538769609</v>
      </c>
      <c r="AD101" s="3064" cm="1">
        <f t="array" ref="AD101">SUMPRODUCT(AD$3:AD$46,--($B$3:$B$46=$C101)*--($C$3:$C$46=$B101))*$A101</f>
        <v>80521.580716023207</v>
      </c>
      <c r="AE101" s="3064" cm="1">
        <f t="array" ref="AE101">SUMPRODUCT(AE$3:AE$46,--($B$3:$B$46=$C101)*--($C$3:$C$46=$B101))*$A101</f>
        <v>82105.659813018428</v>
      </c>
      <c r="AF101" s="3064" cm="1">
        <f t="array" ref="AF101">SUMPRODUCT(AF$3:AF$46,--($B$3:$B$46=$C101)*--($C$3:$C$46=$B101))*$A101</f>
        <v>83720.90206606724</v>
      </c>
      <c r="AG101" s="3064" cm="1">
        <f t="array" ref="AG101">SUMPRODUCT(AG$3:AG$46,--($B$3:$B$46=$C101)*--($C$3:$C$46=$B101))*$A101</f>
        <v>85367.920539439714</v>
      </c>
      <c r="AH101" s="3064" cm="1">
        <f t="array" ref="AH101">SUMPRODUCT(AH$3:AH$46,--($B$3:$B$46=$C101)*--($C$3:$C$46=$B101))*$A101</f>
        <v>87047.340358051966</v>
      </c>
      <c r="AI101" s="3064" cm="1">
        <f t="array" ref="AI101">SUMPRODUCT(AI$3:AI$46,--($B$3:$B$46=$C101)*--($C$3:$C$46=$B101))*$A101</f>
        <v>88759.798944732174</v>
      </c>
      <c r="AJ101" s="3064" cm="1">
        <f t="array" ref="AJ101">SUMPRODUCT(AJ$3:AJ$46,--($B$3:$B$46=$C101)*--($C$3:$C$46=$B101))*$A101</f>
        <v>90505.946262154001</v>
      </c>
      <c r="AK101" s="3064" cm="1">
        <f t="array" ref="AK101">SUMPRODUCT(AK$3:AK$46,--($B$3:$B$46=$C101)*--($C$3:$C$46=$B101))*$A101</f>
        <v>92286.445059529477</v>
      </c>
      <c r="AL101" s="3064" cm="1">
        <f t="array" ref="AL101">SUMPRODUCT(AL$3:AL$46,--($B$3:$B$46=$C101)*--($C$3:$C$46=$B101))*$A101</f>
        <v>94101.971124155098</v>
      </c>
      <c r="AM101" s="3257" cm="1">
        <f t="array" ref="AM101">SUMPRODUCT(AM$3:AM$46,--($B$3:$B$46=$C101)*--($C$3:$C$46=$B101))*$A101</f>
        <v>0</v>
      </c>
      <c r="AN101" s="3064" cm="1">
        <f t="array" ref="AN101">SUMPRODUCT(AN$3:AN$46,--($B$3:$B$46=$C101)*--($C$3:$C$46=$B101))*$A101</f>
        <v>0</v>
      </c>
      <c r="AO101" s="3064" cm="1">
        <f t="array" ref="AO101">SUMPRODUCT(AO$3:AO$46,--($B$3:$B$46=$C101)*--($C$3:$C$46=$B101))*$A101</f>
        <v>0</v>
      </c>
    </row>
    <row r="102" spans="1:41" s="376" customFormat="1" ht="15" customHeight="1">
      <c r="A102" s="3105">
        <v>1</v>
      </c>
      <c r="B102" s="2856" t="s">
        <v>64</v>
      </c>
      <c r="C102" s="2738" t="s">
        <v>21</v>
      </c>
      <c r="D102" s="3122" t="str">
        <f t="shared" si="21"/>
        <v>GESTIONE - Ricavi</v>
      </c>
      <c r="E102" s="2735" cm="1">
        <f t="array" ref="E102">SUMPRODUCT($I102:$AO102,--($I$2:$AO$2&lt;=E$55))</f>
        <v>763626.22260195366</v>
      </c>
      <c r="F102" s="2735" cm="1">
        <f t="array" ref="F102">SUMPRODUCT($I102:$AO102,--($I$2:$AO$2&lt;=F$55))</f>
        <v>206859.01816147839</v>
      </c>
      <c r="G102"/>
      <c r="H102" s="8"/>
      <c r="I102" s="3064" cm="1">
        <f t="array" ref="I102">SUMPRODUCT(I$3:I$46,--($B$3:$B$46=$C102)*--($C$3:$C$46=$B102))*$A102</f>
        <v>18920</v>
      </c>
      <c r="J102" s="3064" cm="1">
        <f t="array" ref="J102">SUMPRODUCT(J$3:J$46,--($B$3:$B$46=$C102)*--($C$3:$C$46=$B102))*$A102</f>
        <v>19292.207999999999</v>
      </c>
      <c r="K102" s="3064" cm="1">
        <f t="array" ref="K102">SUMPRODUCT(K$3:K$46,--($B$3:$B$46=$C102)*--($C$3:$C$46=$B102))*$A102</f>
        <v>19671.738346472725</v>
      </c>
      <c r="L102" s="3064" cm="1">
        <f t="array" ref="L102">SUMPRODUCT(L$3:L$46,--($B$3:$B$46=$C102)*--($C$3:$C$46=$B102))*$A102</f>
        <v>20058.735089943333</v>
      </c>
      <c r="M102" s="3064" cm="1">
        <f t="array" ref="M102">SUMPRODUCT(M$3:M$46,--($B$3:$B$46=$C102)*--($C$3:$C$46=$B102))*$A102</f>
        <v>20453.345114803673</v>
      </c>
      <c r="N102" s="3064" cm="1">
        <f t="array" ref="N102">SUMPRODUCT(N$3:N$46,--($B$3:$B$46=$C102)*--($C$3:$C$46=$B102))*$A102</f>
        <v>20855.718195062174</v>
      </c>
      <c r="O102" s="3064" cm="1">
        <f t="array" ref="O102">SUMPRODUCT(O$3:O$46,--($B$3:$B$46=$C102)*--($C$3:$C$46=$B102))*$A102</f>
        <v>21266.007051190485</v>
      </c>
      <c r="P102" s="3064" cm="1">
        <f t="array" ref="P102">SUMPRODUCT(P$3:P$46,--($B$3:$B$46=$C102)*--($C$3:$C$46=$B102))*$A102</f>
        <v>21684.367408088448</v>
      </c>
      <c r="Q102" s="3064" cm="1">
        <f t="array" ref="Q102">SUMPRODUCT(Q$3:Q$46,--($B$3:$B$46=$C102)*--($C$3:$C$46=$B102))*$A102</f>
        <v>22110.958054189392</v>
      </c>
      <c r="R102" s="3064" cm="1">
        <f t="array" ref="R102">SUMPRODUCT(R$3:R$46,--($B$3:$B$46=$C102)*--($C$3:$C$46=$B102))*$A102</f>
        <v>22545.940901728172</v>
      </c>
      <c r="S102" s="3244" cm="1">
        <f t="array" ref="S102">SUMPRODUCT(S$3:S$46,--($B$3:$B$46=$C102)*--($C$3:$C$46=$B102))*$A102</f>
        <v>22989.481048194895</v>
      </c>
      <c r="T102" s="3064" cm="1">
        <f t="array" ref="T102">SUMPRODUCT(T$3:T$46,--($B$3:$B$46=$C102)*--($C$3:$C$46=$B102))*$A102</f>
        <v>23441.746838997566</v>
      </c>
      <c r="U102" s="3064" cm="1">
        <f t="array" ref="U102">SUMPRODUCT(U$3:U$46,--($B$3:$B$46=$C102)*--($C$3:$C$46=$B102))*$A102</f>
        <v>23902.909931357484</v>
      </c>
      <c r="V102" s="3064" cm="1">
        <f t="array" ref="V102">SUMPRODUCT(V$3:V$46,--($B$3:$B$46=$C102)*--($C$3:$C$46=$B102))*$A102</f>
        <v>24373.14535946164</v>
      </c>
      <c r="W102" s="3064" cm="1">
        <f t="array" ref="W102">SUMPRODUCT(W$3:W$46,--($B$3:$B$46=$C102)*--($C$3:$C$46=$B102))*$A102</f>
        <v>24852.631600896868</v>
      </c>
      <c r="X102" s="3064" cm="1">
        <f t="array" ref="X102">SUMPRODUCT(X$3:X$46,--($B$3:$B$46=$C102)*--($C$3:$C$46=$B102))*$A102</f>
        <v>25341.550644390871</v>
      </c>
      <c r="Y102" s="3064" cm="1">
        <f t="array" ref="Y102">SUMPRODUCT(Y$3:Y$46,--($B$3:$B$46=$C102)*--($C$3:$C$46=$B102))*$A102</f>
        <v>25840.088058885984</v>
      </c>
      <c r="Z102" s="3064" cm="1">
        <f t="array" ref="Z102">SUMPRODUCT(Z$3:Z$46,--($B$3:$B$46=$C102)*--($C$3:$C$46=$B102))*$A102</f>
        <v>26348.433063971705</v>
      </c>
      <c r="AA102" s="3064" cm="1">
        <f t="array" ref="AA102">SUMPRODUCT(AA$3:AA$46,--($B$3:$B$46=$C102)*--($C$3:$C$46=$B102))*$A102</f>
        <v>26866.778601702925</v>
      </c>
      <c r="AB102" s="3064" cm="1">
        <f t="array" ref="AB102">SUMPRODUCT(AB$3:AB$46,--($B$3:$B$46=$C102)*--($C$3:$C$46=$B102))*$A102</f>
        <v>27395.321409830973</v>
      </c>
      <c r="AC102" s="3064" cm="1">
        <f t="array" ref="AC102">SUMPRODUCT(AC$3:AC$46,--($B$3:$B$46=$C102)*--($C$3:$C$46=$B102))*$A102</f>
        <v>27934.262096475282</v>
      </c>
      <c r="AD102" s="3064" cm="1">
        <f t="array" ref="AD102">SUMPRODUCT(AD$3:AD$46,--($B$3:$B$46=$C102)*--($C$3:$C$46=$B102))*$A102</f>
        <v>28483.805216264122</v>
      </c>
      <c r="AE102" s="3064" cm="1">
        <f t="array" ref="AE102">SUMPRODUCT(AE$3:AE$46,--($B$3:$B$46=$C102)*--($C$3:$C$46=$B102))*$A102</f>
        <v>29044.159347973171</v>
      </c>
      <c r="AF102" s="3064" cm="1">
        <f t="array" ref="AF102">SUMPRODUCT(AF$3:AF$46,--($B$3:$B$46=$C102)*--($C$3:$C$46=$B102))*$A102</f>
        <v>29615.537173691475</v>
      </c>
      <c r="AG102" s="3064" cm="1">
        <f t="array" ref="AG102">SUMPRODUCT(AG$3:AG$46,--($B$3:$B$46=$C102)*--($C$3:$C$46=$B102))*$A102</f>
        <v>30198.15555954483</v>
      </c>
      <c r="AH102" s="3064" cm="1">
        <f t="array" ref="AH102">SUMPRODUCT(AH$3:AH$46,--($B$3:$B$46=$C102)*--($C$3:$C$46=$B102))*$A102</f>
        <v>30792.235638007147</v>
      </c>
      <c r="AI102" s="3064" cm="1">
        <f t="array" ref="AI102">SUMPRODUCT(AI$3:AI$46,--($B$3:$B$46=$C102)*--($C$3:$C$46=$B102))*$A102</f>
        <v>31398.002891831213</v>
      </c>
      <c r="AJ102" s="3064" cm="1">
        <f t="array" ref="AJ102">SUMPRODUCT(AJ$3:AJ$46,--($B$3:$B$46=$C102)*--($C$3:$C$46=$B102))*$A102</f>
        <v>32015.687239630512</v>
      </c>
      <c r="AK102" s="3064" cm="1">
        <f t="array" ref="AK102">SUMPRODUCT(AK$3:AK$46,--($B$3:$B$46=$C102)*--($C$3:$C$46=$B102))*$A102</f>
        <v>32645.523123144696</v>
      </c>
      <c r="AL102" s="3064" cm="1">
        <f t="array" ref="AL102">SUMPRODUCT(AL$3:AL$46,--($B$3:$B$46=$C102)*--($C$3:$C$46=$B102))*$A102</f>
        <v>33287.749596221831</v>
      </c>
      <c r="AM102" s="3257" cm="1">
        <f t="array" ref="AM102">SUMPRODUCT(AM$3:AM$46,--($B$3:$B$46=$C102)*--($C$3:$C$46=$B102))*$A102</f>
        <v>0</v>
      </c>
      <c r="AN102" s="3064" cm="1">
        <f t="array" ref="AN102">SUMPRODUCT(AN$3:AN$46,--($B$3:$B$46=$C102)*--($C$3:$C$46=$B102))*$A102</f>
        <v>0</v>
      </c>
      <c r="AO102" s="3064" cm="1">
        <f t="array" ref="AO102">SUMPRODUCT(AO$3:AO$46,--($B$3:$B$46=$C102)*--($C$3:$C$46=$B102))*$A102</f>
        <v>0</v>
      </c>
    </row>
    <row r="103" spans="1:41" s="376" customFormat="1" ht="15" customHeight="1">
      <c r="A103" s="3105">
        <v>-1</v>
      </c>
      <c r="B103" s="2856">
        <v>6</v>
      </c>
      <c r="C103" s="2738" t="s">
        <v>21</v>
      </c>
      <c r="D103" s="3123" t="str">
        <f t="shared" si="21"/>
        <v>ENERGIA</v>
      </c>
      <c r="E103" s="2735" cm="1">
        <f t="array" ref="E103">SUMPRODUCT($I103:$AO103,--($I$2:$AO$2&lt;=E$55))</f>
        <v>2729334.814843562</v>
      </c>
      <c r="F103" s="2735" cm="1">
        <f t="array" ref="F103">SUMPRODUCT($I103:$AO103,--($I$2:$AO$2&lt;=F$55))</f>
        <v>739865.93815731979</v>
      </c>
      <c r="G103"/>
      <c r="H103" s="8"/>
      <c r="I103" s="3064" cm="1">
        <f t="array" ref="I103">SUMPRODUCT(I$3:I$46,--($B$3:$B$46=$C103)*--($C$3:$C$46=$B103))*$A103</f>
        <v>67932.186230173975</v>
      </c>
      <c r="J103" s="3064" cm="1">
        <f t="array" ref="J103">SUMPRODUCT(J$3:J$46,--($B$3:$B$46=$C103)*--($C$3:$C$46=$B103))*$A103</f>
        <v>69268.597602920301</v>
      </c>
      <c r="K103" s="3064" cm="1">
        <f t="array" ref="K103">SUMPRODUCT(K$3:K$46,--($B$3:$B$46=$C103)*--($C$3:$C$46=$B103))*$A103</f>
        <v>71131.299832126839</v>
      </c>
      <c r="L103" s="3064" cm="1">
        <f t="array" ref="L103">SUMPRODUCT(L$3:L$46,--($B$3:$B$46=$C103)*--($C$3:$C$46=$B103))*$A103</f>
        <v>71540.730130642492</v>
      </c>
      <c r="M103" s="3064" cm="1">
        <f t="array" ref="M103">SUMPRODUCT(M$3:M$46,--($B$3:$B$46=$C103)*--($C$3:$C$46=$B103))*$A103</f>
        <v>72957.575886303501</v>
      </c>
      <c r="N103" s="3064" cm="1">
        <f t="array" ref="N103">SUMPRODUCT(N$3:N$46,--($B$3:$B$46=$C103)*--($C$3:$C$46=$B103))*$A103</f>
        <v>74402.294862103139</v>
      </c>
      <c r="O103" s="3064" cm="1">
        <f t="array" ref="O103">SUMPRODUCT(O$3:O$46,--($B$3:$B$46=$C103)*--($C$3:$C$46=$B103))*$A103</f>
        <v>75875.435400299422</v>
      </c>
      <c r="P103" s="3064" cm="1">
        <f t="array" ref="P103">SUMPRODUCT(P$3:P$46,--($B$3:$B$46=$C103)*--($C$3:$C$46=$B103))*$A103</f>
        <v>77377.556630538034</v>
      </c>
      <c r="Q103" s="3064" cm="1">
        <f t="array" ref="Q103">SUMPRODUCT(Q$3:Q$46,--($B$3:$B$46=$C103)*--($C$3:$C$46=$B103))*$A103</f>
        <v>78909.228682069719</v>
      </c>
      <c r="R103" s="3064" cm="1">
        <f t="array" ref="R103">SUMPRODUCT(R$3:R$46,--($B$3:$B$46=$C103)*--($C$3:$C$46=$B103))*$A103</f>
        <v>80471.032900142425</v>
      </c>
      <c r="S103" s="3244" cm="1">
        <f t="array" ref="S103">SUMPRODUCT(S$3:S$46,--($B$3:$B$46=$C103)*--($C$3:$C$46=$B103))*$A103</f>
        <v>82063.562066650673</v>
      </c>
      <c r="T103" s="3064" cm="1">
        <f t="array" ref="T103">SUMPRODUCT(T$3:T$46,--($B$3:$B$46=$C103)*--($C$3:$C$46=$B103))*$A103</f>
        <v>83687.420625125524</v>
      </c>
      <c r="U103" s="3064" cm="1">
        <f t="array" ref="U103">SUMPRODUCT(U$3:U$46,--($B$3:$B$46=$C103)*--($C$3:$C$46=$B103))*$A103</f>
        <v>85343.224910150719</v>
      </c>
      <c r="V103" s="3064" cm="1">
        <f t="array" ref="V103">SUMPRODUCT(V$3:V$46,--($B$3:$B$46=$C103)*--($C$3:$C$46=$B103))*$A103</f>
        <v>87031.603381292211</v>
      </c>
      <c r="W103" s="3064" cm="1">
        <f t="array" ref="W103">SUMPRODUCT(W$3:W$46,--($B$3:$B$46=$C103)*--($C$3:$C$46=$B103))*$A103</f>
        <v>88753.196861629636</v>
      </c>
      <c r="X103" s="3064" cm="1">
        <f t="array" ref="X103">SUMPRODUCT(X$3:X$46,--($B$3:$B$46=$C103)*--($C$3:$C$46=$B103))*$A103</f>
        <v>90508.658780980229</v>
      </c>
      <c r="Y103" s="3064" cm="1">
        <f t="array" ref="Y103">SUMPRODUCT(Y$3:Y$46,--($B$3:$B$46=$C103)*--($C$3:$C$46=$B103))*$A103</f>
        <v>92298.655423907883</v>
      </c>
      <c r="Z103" s="3064" cm="1">
        <f t="array" ref="Z103">SUMPRODUCT(Z$3:Z$46,--($B$3:$B$46=$C103)*--($C$3:$C$46=$B103))*$A103</f>
        <v>94123.866182610946</v>
      </c>
      <c r="AA103" s="3064" cm="1">
        <f t="array" ref="AA103">SUMPRODUCT(AA$3:AA$46,--($B$3:$B$46=$C103)*--($C$3:$C$46=$B103))*$A103</f>
        <v>95984.983814785213</v>
      </c>
      <c r="AB103" s="3064" cm="1">
        <f t="array" ref="AB103">SUMPRODUCT(AB$3:AB$46,--($B$3:$B$46=$C103)*--($C$3:$C$46=$B103))*$A103</f>
        <v>97882.714706559709</v>
      </c>
      <c r="AC103" s="3064" cm="1">
        <f t="array" ref="AC103">SUMPRODUCT(AC$3:AC$46,--($B$3:$B$46=$C103)*--($C$3:$C$46=$B103))*$A103</f>
        <v>99817.779140605126</v>
      </c>
      <c r="AD103" s="3064" cm="1">
        <f t="array" ref="AD103">SUMPRODUCT(AD$3:AD$46,--($B$3:$B$46=$C103)*--($C$3:$C$46=$B103))*$A103</f>
        <v>101790.91156951665</v>
      </c>
      <c r="AE103" s="3064" cm="1">
        <f t="array" ref="AE103">SUMPRODUCT(AE$3:AE$46,--($B$3:$B$46=$C103)*--($C$3:$C$46=$B103))*$A103</f>
        <v>103802.86089457515</v>
      </c>
      <c r="AF103" s="3064" cm="1">
        <f t="array" ref="AF103">SUMPRODUCT(AF$3:AF$46,--($B$3:$B$46=$C103)*--($C$3:$C$46=$B103))*$A103</f>
        <v>105854.39074999205</v>
      </c>
      <c r="AG103" s="3064" cm="1">
        <f t="array" ref="AG103">SUMPRODUCT(AG$3:AG$46,--($B$3:$B$46=$C103)*--($C$3:$C$46=$B103))*$A103</f>
        <v>107946.27979274646</v>
      </c>
      <c r="AH103" s="3064" cm="1">
        <f t="array" ref="AH103">SUMPRODUCT(AH$3:AH$46,--($B$3:$B$46=$C103)*--($C$3:$C$46=$B103))*$A103</f>
        <v>110079.32199812375</v>
      </c>
      <c r="AI103" s="3064" cm="1">
        <f t="array" ref="AI103">SUMPRODUCT(AI$3:AI$46,--($B$3:$B$46=$C103)*--($C$3:$C$46=$B103))*$A103</f>
        <v>112254.32696106865</v>
      </c>
      <c r="AJ103" s="3064" cm="1">
        <f t="array" ref="AJ103">SUMPRODUCT(AJ$3:AJ$46,--($B$3:$B$46=$C103)*--($C$3:$C$46=$B103))*$A103</f>
        <v>114472.1202034664</v>
      </c>
      <c r="AK103" s="3064" cm="1">
        <f t="array" ref="AK103">SUMPRODUCT(AK$3:AK$46,--($B$3:$B$46=$C103)*--($C$3:$C$46=$B103))*$A103</f>
        <v>116733.54348746914</v>
      </c>
      <c r="AL103" s="3064" cm="1">
        <f t="array" ref="AL103">SUMPRODUCT(AL$3:AL$46,--($B$3:$B$46=$C103)*--($C$3:$C$46=$B103))*$A103</f>
        <v>119039.45513498624</v>
      </c>
      <c r="AM103" s="3257" cm="1">
        <f t="array" ref="AM103">SUMPRODUCT(AM$3:AM$46,--($B$3:$B$46=$C103)*--($C$3:$C$46=$B103))*$A103</f>
        <v>0</v>
      </c>
      <c r="AN103" s="3064" cm="1">
        <f t="array" ref="AN103">SUMPRODUCT(AN$3:AN$46,--($B$3:$B$46=$C103)*--($C$3:$C$46=$B103))*$A103</f>
        <v>0</v>
      </c>
      <c r="AO103" s="3064" cm="1">
        <f t="array" ref="AO103">SUMPRODUCT(AO$3:AO$46,--($B$3:$B$46=$C103)*--($C$3:$C$46=$B103))*$A103</f>
        <v>0</v>
      </c>
    </row>
    <row r="104" spans="1:41" s="376" customFormat="1" ht="15" customHeight="1">
      <c r="A104" s="3105">
        <v>1</v>
      </c>
      <c r="B104" s="2856">
        <v>7</v>
      </c>
      <c r="C104" s="2738" t="s">
        <v>21</v>
      </c>
      <c r="D104" s="3124" t="str">
        <f t="shared" si="21"/>
        <v>AFFITTO</v>
      </c>
      <c r="E104" s="2735" cm="1">
        <f t="array" ref="E104">SUMPRODUCT($I104:$AO104,--($I$2:$AO$2&lt;=E$55))</f>
        <v>17873951.177168731</v>
      </c>
      <c r="F104" s="2735" cm="1">
        <f t="array" ref="F104">SUMPRODUCT($I104:$AO104,--($I$2:$AO$2&lt;=F$55))</f>
        <v>4841881.9073249912</v>
      </c>
      <c r="G104"/>
      <c r="H104" s="8"/>
      <c r="I104" s="3064" cm="1">
        <f t="array" ref="I104">SUMPRODUCT(I$3:I$46,--($B$3:$B$46=$C104)*--($C$3:$C$46=$B104))*$A104</f>
        <v>442854.30000000005</v>
      </c>
      <c r="J104" s="3064" cm="1">
        <f t="array" ref="J104">SUMPRODUCT(J$3:J$46,--($B$3:$B$46=$C104)*--($C$3:$C$46=$B104))*$A104</f>
        <v>451566.45186545461</v>
      </c>
      <c r="K104" s="3064" cm="1">
        <f t="array" ref="K104">SUMPRODUCT(K$3:K$46,--($B$3:$B$46=$C104)*--($C$3:$C$46=$B104))*$A104</f>
        <v>460449.99551851681</v>
      </c>
      <c r="L104" s="3064" cm="1">
        <f t="array" ref="L104">SUMPRODUCT(L$3:L$46,--($B$3:$B$46=$C104)*--($C$3:$C$46=$B104))*$A104</f>
        <v>469508.30270308105</v>
      </c>
      <c r="M104" s="3064" cm="1">
        <f t="array" ref="M104">SUMPRODUCT(M$3:M$46,--($B$3:$B$46=$C104)*--($C$3:$C$46=$B104))*$A104</f>
        <v>478744.81149443984</v>
      </c>
      <c r="N104" s="3064" cm="1">
        <f t="array" ref="N104">SUMPRODUCT(N$3:N$46,--($B$3:$B$46=$C104)*--($C$3:$C$46=$B104))*$A104</f>
        <v>488163.02760420315</v>
      </c>
      <c r="O104" s="3064" cm="1">
        <f t="array" ref="O104">SUMPRODUCT(O$3:O$46,--($B$3:$B$46=$C104)*--($C$3:$C$46=$B104))*$A104</f>
        <v>497766.52571088943</v>
      </c>
      <c r="P104" s="3064" cm="1">
        <f t="array" ref="P104">SUMPRODUCT(P$3:P$46,--($B$3:$B$46=$C104)*--($C$3:$C$46=$B104))*$A104</f>
        <v>507558.95081669267</v>
      </c>
      <c r="Q104" s="3064" cm="1">
        <f t="array" ref="Q104">SUMPRODUCT(Q$3:Q$46,--($B$3:$B$46=$C104)*--($C$3:$C$46=$B104))*$A104</f>
        <v>517544.01963094115</v>
      </c>
      <c r="R104" s="3064" cm="1">
        <f t="array" ref="R104">SUMPRODUCT(R$3:R$46,--($B$3:$B$46=$C104)*--($C$3:$C$46=$B104))*$A104</f>
        <v>527725.52198077168</v>
      </c>
      <c r="S104" s="3244" cm="1">
        <f t="array" ref="S104">SUMPRODUCT(S$3:S$46,--($B$3:$B$46=$C104)*--($C$3:$C$46=$B104))*$A104</f>
        <v>538107.32224955701</v>
      </c>
      <c r="T104" s="3064" cm="1">
        <f t="array" ref="T104">SUMPRODUCT(T$3:T$46,--($B$3:$B$46=$C104)*--($C$3:$C$46=$B104))*$A104</f>
        <v>548693.36084363004</v>
      </c>
      <c r="U104" s="3064" cm="1">
        <f t="array" ref="U104">SUMPRODUCT(U$3:U$46,--($B$3:$B$46=$C104)*--($C$3:$C$46=$B104))*$A104</f>
        <v>559487.65568786301</v>
      </c>
      <c r="V104" s="3064" cm="1">
        <f t="array" ref="V104">SUMPRODUCT(V$3:V$46,--($B$3:$B$46=$C104)*--($C$3:$C$46=$B104))*$A104</f>
        <v>570494.30375066772</v>
      </c>
      <c r="W104" s="3064" cm="1">
        <f t="array" ref="W104">SUMPRODUCT(W$3:W$46,--($B$3:$B$46=$C104)*--($C$3:$C$46=$B104))*$A104</f>
        <v>581717.48259899905</v>
      </c>
      <c r="X104" s="3064" cm="1">
        <f t="array" ref="X104">SUMPRODUCT(X$3:X$46,--($B$3:$B$46=$C104)*--($C$3:$C$46=$B104))*$A104</f>
        <v>593161.45198394661</v>
      </c>
      <c r="Y104" s="3064" cm="1">
        <f t="array" ref="Y104">SUMPRODUCT(Y$3:Y$46,--($B$3:$B$46=$C104)*--($C$3:$C$46=$B104))*$A104</f>
        <v>604830.55545752181</v>
      </c>
      <c r="Z104" s="3064" cm="1">
        <f t="array" ref="Z104">SUMPRODUCT(Z$3:Z$46,--($B$3:$B$46=$C104)*--($C$3:$C$46=$B104))*$A104</f>
        <v>616729.2220212497</v>
      </c>
      <c r="AA104" s="3064" cm="1">
        <f t="array" ref="AA104">SUMPRODUCT(AA$3:AA$46,--($B$3:$B$46=$C104)*--($C$3:$C$46=$B104))*$A104</f>
        <v>628861.96780719503</v>
      </c>
      <c r="AB104" s="3064" cm="1">
        <f t="array" ref="AB104">SUMPRODUCT(AB$3:AB$46,--($B$3:$B$46=$C104)*--($C$3:$C$46=$B104))*$A104</f>
        <v>641233.39779205655</v>
      </c>
      <c r="AC104" s="3064" cm="1">
        <f t="array" ref="AC104">SUMPRODUCT(AC$3:AC$46,--($B$3:$B$46=$C104)*--($C$3:$C$46=$B104))*$A104</f>
        <v>653848.20754498383</v>
      </c>
      <c r="AD104" s="3064" cm="1">
        <f t="array" ref="AD104">SUMPRODUCT(AD$3:AD$46,--($B$3:$B$46=$C104)*--($C$3:$C$46=$B104))*$A104</f>
        <v>666711.1850097779</v>
      </c>
      <c r="AE104" s="3064" cm="1">
        <f t="array" ref="AE104">SUMPRODUCT(AE$3:AE$46,--($B$3:$B$46=$C104)*--($C$3:$C$46=$B104))*$A104</f>
        <v>679827.21232215199</v>
      </c>
      <c r="AF104" s="3064" cm="1">
        <f t="array" ref="AF104">SUMPRODUCT(AF$3:AF$46,--($B$3:$B$46=$C104)*--($C$3:$C$46=$B104))*$A104</f>
        <v>693201.26766274404</v>
      </c>
      <c r="AG104" s="3064" cm="1">
        <f t="array" ref="AG104">SUMPRODUCT(AG$3:AG$46,--($B$3:$B$46=$C104)*--($C$3:$C$46=$B104))*$A104</f>
        <v>706838.42714658217</v>
      </c>
      <c r="AH104" s="3064" cm="1">
        <f t="array" ref="AH104">SUMPRODUCT(AH$3:AH$46,--($B$3:$B$46=$C104)*--($C$3:$C$46=$B104))*$A104</f>
        <v>720743.86674972042</v>
      </c>
      <c r="AI104" s="3064" cm="1">
        <f t="array" ref="AI104">SUMPRODUCT(AI$3:AI$46,--($B$3:$B$46=$C104)*--($C$3:$C$46=$B104))*$A104</f>
        <v>734922.86427377851</v>
      </c>
      <c r="AJ104" s="3064" cm="1">
        <f t="array" ref="AJ104">SUMPRODUCT(AJ$3:AJ$46,--($B$3:$B$46=$C104)*--($C$3:$C$46=$B104))*$A104</f>
        <v>749380.80134912813</v>
      </c>
      <c r="AK104" s="3064" cm="1">
        <f t="array" ref="AK104">SUMPRODUCT(AK$3:AK$46,--($B$3:$B$46=$C104)*--($C$3:$C$46=$B104))*$A104</f>
        <v>764123.16547748738</v>
      </c>
      <c r="AL104" s="3064" cm="1">
        <f t="array" ref="AL104">SUMPRODUCT(AL$3:AL$46,--($B$3:$B$46=$C104)*--($C$3:$C$46=$B104))*$A104</f>
        <v>779155.5521146988</v>
      </c>
      <c r="AM104" s="3257" cm="1">
        <f t="array" ref="AM104">SUMPRODUCT(AM$3:AM$46,--($B$3:$B$46=$C104)*--($C$3:$C$46=$B104))*$A104</f>
        <v>0</v>
      </c>
      <c r="AN104" s="3064" cm="1">
        <f t="array" ref="AN104">SUMPRODUCT(AN$3:AN$46,--($B$3:$B$46=$C104)*--($C$3:$C$46=$B104))*$A104</f>
        <v>0</v>
      </c>
      <c r="AO104" s="3064" cm="1">
        <f t="array" ref="AO104">SUMPRODUCT(AO$3:AO$46,--($B$3:$B$46=$C104)*--($C$3:$C$46=$B104))*$A104</f>
        <v>0</v>
      </c>
    </row>
    <row r="105" spans="1:41" s="376" customFormat="1" ht="15" customHeight="1">
      <c r="A105" s="3105">
        <v>1</v>
      </c>
      <c r="B105" s="2856">
        <v>8</v>
      </c>
      <c r="C105" s="2738" t="s">
        <v>21</v>
      </c>
      <c r="D105" s="3125" t="str">
        <f t="shared" si="21"/>
        <v>VALORE IMMOBILIARE</v>
      </c>
      <c r="E105" s="2735" cm="1">
        <f t="array" ref="E105">SUMPRODUCT($I105:$AO105,--($I$2:$AO$2&lt;=E$55))</f>
        <v>42148366.045089237</v>
      </c>
      <c r="F105" s="2735" cm="1">
        <f t="array" ref="F105">SUMPRODUCT($I105:$AO105,--($I$2:$AO$2&lt;=F$55))</f>
        <v>0</v>
      </c>
      <c r="G105"/>
      <c r="H105" s="8"/>
      <c r="I105" s="3064" cm="1">
        <f t="array" ref="I105">SUMPRODUCT(I$3:I$46,--($B$3:$B$46=$C105)*--($C$3:$C$46=$B105))*$A105</f>
        <v>0</v>
      </c>
      <c r="J105" s="3064" cm="1">
        <f t="array" ref="J105">SUMPRODUCT(J$3:J$46,--($B$3:$B$46=$C105)*--($C$3:$C$46=$B105))*$A105</f>
        <v>0</v>
      </c>
      <c r="K105" s="3064" cm="1">
        <f t="array" ref="K105">SUMPRODUCT(K$3:K$46,--($B$3:$B$46=$C105)*--($C$3:$C$46=$B105))*$A105</f>
        <v>0</v>
      </c>
      <c r="L105" s="3064" cm="1">
        <f t="array" ref="L105">SUMPRODUCT(L$3:L$46,--($B$3:$B$46=$C105)*--($C$3:$C$46=$B105))*$A105</f>
        <v>0</v>
      </c>
      <c r="M105" s="3064" cm="1">
        <f t="array" ref="M105">SUMPRODUCT(M$3:M$46,--($B$3:$B$46=$C105)*--($C$3:$C$46=$B105))*$A105</f>
        <v>0</v>
      </c>
      <c r="N105" s="3064" cm="1">
        <f t="array" ref="N105">SUMPRODUCT(N$3:N$46,--($B$3:$B$46=$C105)*--($C$3:$C$46=$B105))*$A105</f>
        <v>0</v>
      </c>
      <c r="O105" s="3064" cm="1">
        <f t="array" ref="O105">SUMPRODUCT(O$3:O$46,--($B$3:$B$46=$C105)*--($C$3:$C$46=$B105))*$A105</f>
        <v>0</v>
      </c>
      <c r="P105" s="3064" cm="1">
        <f t="array" ref="P105">SUMPRODUCT(P$3:P$46,--($B$3:$B$46=$C105)*--($C$3:$C$46=$B105))*$A105</f>
        <v>0</v>
      </c>
      <c r="Q105" s="3064" cm="1">
        <f t="array" ref="Q105">SUMPRODUCT(Q$3:Q$46,--($B$3:$B$46=$C105)*--($C$3:$C$46=$B105))*$A105</f>
        <v>0</v>
      </c>
      <c r="R105" s="3064" cm="1">
        <f t="array" ref="R105">SUMPRODUCT(R$3:R$46,--($B$3:$B$46=$C105)*--($C$3:$C$46=$B105))*$A105</f>
        <v>0</v>
      </c>
      <c r="S105" s="3244" cm="1">
        <f t="array" ref="S105">SUMPRODUCT(S$3:S$46,--($B$3:$B$46=$C105)*--($C$3:$C$46=$B105))*$A105</f>
        <v>0</v>
      </c>
      <c r="T105" s="3064" cm="1">
        <f t="array" ref="T105">SUMPRODUCT(T$3:T$46,--($B$3:$B$46=$C105)*--($C$3:$C$46=$B105))*$A105</f>
        <v>0</v>
      </c>
      <c r="U105" s="3064" cm="1">
        <f t="array" ref="U105">SUMPRODUCT(U$3:U$46,--($B$3:$B$46=$C105)*--($C$3:$C$46=$B105))*$A105</f>
        <v>0</v>
      </c>
      <c r="V105" s="3064" cm="1">
        <f t="array" ref="V105">SUMPRODUCT(V$3:V$46,--($B$3:$B$46=$C105)*--($C$3:$C$46=$B105))*$A105</f>
        <v>0</v>
      </c>
      <c r="W105" s="3064" cm="1">
        <f t="array" ref="W105">SUMPRODUCT(W$3:W$46,--($B$3:$B$46=$C105)*--($C$3:$C$46=$B105))*$A105</f>
        <v>0</v>
      </c>
      <c r="X105" s="3064" cm="1">
        <f t="array" ref="X105">SUMPRODUCT(X$3:X$46,--($B$3:$B$46=$C105)*--($C$3:$C$46=$B105))*$A105</f>
        <v>0</v>
      </c>
      <c r="Y105" s="3064" cm="1">
        <f t="array" ref="Y105">SUMPRODUCT(Y$3:Y$46,--($B$3:$B$46=$C105)*--($C$3:$C$46=$B105))*$A105</f>
        <v>0</v>
      </c>
      <c r="Z105" s="3064" cm="1">
        <f t="array" ref="Z105">SUMPRODUCT(Z$3:Z$46,--($B$3:$B$46=$C105)*--($C$3:$C$46=$B105))*$A105</f>
        <v>0</v>
      </c>
      <c r="AA105" s="3064" cm="1">
        <f t="array" ref="AA105">SUMPRODUCT(AA$3:AA$46,--($B$3:$B$46=$C105)*--($C$3:$C$46=$B105))*$A105</f>
        <v>0</v>
      </c>
      <c r="AB105" s="3064" cm="1">
        <f t="array" ref="AB105">SUMPRODUCT(AB$3:AB$46,--($B$3:$B$46=$C105)*--($C$3:$C$46=$B105))*$A105</f>
        <v>0</v>
      </c>
      <c r="AC105" s="3064" cm="1">
        <f t="array" ref="AC105">SUMPRODUCT(AC$3:AC$46,--($B$3:$B$46=$C105)*--($C$3:$C$46=$B105))*$A105</f>
        <v>0</v>
      </c>
      <c r="AD105" s="3064" cm="1">
        <f t="array" ref="AD105">SUMPRODUCT(AD$3:AD$46,--($B$3:$B$46=$C105)*--($C$3:$C$46=$B105))*$A105</f>
        <v>0</v>
      </c>
      <c r="AE105" s="3064" cm="1">
        <f t="array" ref="AE105">SUMPRODUCT(AE$3:AE$46,--($B$3:$B$46=$C105)*--($C$3:$C$46=$B105))*$A105</f>
        <v>0</v>
      </c>
      <c r="AF105" s="3064" cm="1">
        <f t="array" ref="AF105">SUMPRODUCT(AF$3:AF$46,--($B$3:$B$46=$C105)*--($C$3:$C$46=$B105))*$A105</f>
        <v>0</v>
      </c>
      <c r="AG105" s="3064" cm="1">
        <f t="array" ref="AG105">SUMPRODUCT(AG$3:AG$46,--($B$3:$B$46=$C105)*--($C$3:$C$46=$B105))*$A105</f>
        <v>0</v>
      </c>
      <c r="AH105" s="3064" cm="1">
        <f t="array" ref="AH105">SUMPRODUCT(AH$3:AH$46,--($B$3:$B$46=$C105)*--($C$3:$C$46=$B105))*$A105</f>
        <v>0</v>
      </c>
      <c r="AI105" s="3064" cm="1">
        <f t="array" ref="AI105">SUMPRODUCT(AI$3:AI$46,--($B$3:$B$46=$C105)*--($C$3:$C$46=$B105))*$A105</f>
        <v>0</v>
      </c>
      <c r="AJ105" s="3064" cm="1">
        <f t="array" ref="AJ105">SUMPRODUCT(AJ$3:AJ$46,--($B$3:$B$46=$C105)*--($C$3:$C$46=$B105))*$A105</f>
        <v>0</v>
      </c>
      <c r="AK105" s="3064" cm="1">
        <f t="array" ref="AK105">SUMPRODUCT(AK$3:AK$46,--($B$3:$B$46=$C105)*--($C$3:$C$46=$B105))*$A105</f>
        <v>0</v>
      </c>
      <c r="AL105" s="3064" cm="1">
        <f t="array" ref="AL105">SUMPRODUCT(AL$3:AL$46,--($B$3:$B$46=$C105)*--($C$3:$C$46=$B105))*$A105</f>
        <v>42148366.045089237</v>
      </c>
      <c r="AM105" s="3257" cm="1">
        <f t="array" ref="AM105">SUMPRODUCT(AM$3:AM$46,--($B$3:$B$46=$C105)*--($C$3:$C$46=$B105))*$A105</f>
        <v>0</v>
      </c>
      <c r="AN105" s="3064" cm="1">
        <f t="array" ref="AN105">SUMPRODUCT(AN$3:AN$46,--($B$3:$B$46=$C105)*--($C$3:$C$46=$B105))*$A105</f>
        <v>0</v>
      </c>
      <c r="AO105" s="3064" cm="1">
        <f t="array" ref="AO105">SUMPRODUCT(AO$3:AO$46,--($B$3:$B$46=$C105)*--($C$3:$C$46=$B105))*$A105</f>
        <v>0</v>
      </c>
    </row>
    <row r="106" spans="1:41" s="376" customFormat="1" ht="15" customHeight="1">
      <c r="A106" s="3107"/>
      <c r="B106"/>
      <c r="C106"/>
      <c r="D106" s="17" t="s">
        <v>26</v>
      </c>
      <c r="E106" s="2857" cm="1">
        <f t="array" ref="E106">SUMPRODUCT($I106:$AO106,--($I$2:$AO$2&lt;=E$55))</f>
        <v>68260573.105642468</v>
      </c>
      <c r="F106" s="2857" cm="1">
        <f t="array" ref="F106">SUMPRODUCT($I106:$AO106,--($I$2:$AO$2&lt;=F$55))</f>
        <v>8454843.6372770444</v>
      </c>
      <c r="G106" s="8"/>
      <c r="H106" s="8"/>
      <c r="I106" s="3092">
        <f>SUM(I100:I105)</f>
        <v>588769.88968869799</v>
      </c>
      <c r="J106" s="3092">
        <f t="shared" ref="J106:AO106" si="22">SUM(J100:J105)</f>
        <v>600352.59915493755</v>
      </c>
      <c r="K106" s="3092">
        <f t="shared" si="22"/>
        <v>865222.64692347427</v>
      </c>
      <c r="L106" s="3092">
        <f t="shared" si="22"/>
        <v>876285.486054715</v>
      </c>
      <c r="M106" s="3092">
        <f t="shared" si="22"/>
        <v>888565.32224959228</v>
      </c>
      <c r="N106" s="3092">
        <f t="shared" si="22"/>
        <v>901086.73631288507</v>
      </c>
      <c r="O106" s="3092">
        <f t="shared" si="22"/>
        <v>913854.48074011388</v>
      </c>
      <c r="P106" s="3092">
        <f t="shared" si="22"/>
        <v>926873.40152134735</v>
      </c>
      <c r="Q106" s="3092">
        <f t="shared" si="22"/>
        <v>940148.43998049549</v>
      </c>
      <c r="R106" s="3092">
        <f t="shared" si="22"/>
        <v>953684.63465078524</v>
      </c>
      <c r="S106" s="3092">
        <f t="shared" si="22"/>
        <v>960709.37861603661</v>
      </c>
      <c r="T106" s="3092">
        <f t="shared" si="22"/>
        <v>974650.06302457466</v>
      </c>
      <c r="U106" s="3092">
        <f t="shared" si="22"/>
        <v>736305.52389758849</v>
      </c>
      <c r="V106" s="3092">
        <f t="shared" si="22"/>
        <v>750800.1061415372</v>
      </c>
      <c r="W106" s="3092">
        <f t="shared" si="22"/>
        <v>765579.83634890337</v>
      </c>
      <c r="X106" s="3092">
        <f t="shared" si="22"/>
        <v>780650.32415780355</v>
      </c>
      <c r="Y106" s="3092">
        <f t="shared" si="22"/>
        <v>796017.28956323548</v>
      </c>
      <c r="Z106" s="3092">
        <f t="shared" si="22"/>
        <v>811686.56508809759</v>
      </c>
      <c r="AA106" s="3092">
        <f t="shared" si="22"/>
        <v>827664.09799692163</v>
      </c>
      <c r="AB106" s="3092">
        <f t="shared" si="22"/>
        <v>843955.95255315187</v>
      </c>
      <c r="AC106" s="3092">
        <f t="shared" si="22"/>
        <v>860568.31232083379</v>
      </c>
      <c r="AD106" s="3092">
        <f t="shared" si="22"/>
        <v>877507.48251158185</v>
      </c>
      <c r="AE106" s="3092">
        <f t="shared" si="22"/>
        <v>894779.8923777187</v>
      </c>
      <c r="AF106" s="3092">
        <f t="shared" si="22"/>
        <v>912392.09765249479</v>
      </c>
      <c r="AG106" s="3092">
        <f t="shared" si="22"/>
        <v>930350.78303831315</v>
      </c>
      <c r="AH106" s="3092">
        <f t="shared" si="22"/>
        <v>948662.7647439033</v>
      </c>
      <c r="AI106" s="3092">
        <f t="shared" si="22"/>
        <v>967334.99307141057</v>
      </c>
      <c r="AJ106" s="3092">
        <f t="shared" si="22"/>
        <v>986374.55505437905</v>
      </c>
      <c r="AK106" s="3092">
        <f t="shared" si="22"/>
        <v>1005788.6771476307</v>
      </c>
      <c r="AL106" s="3092">
        <f t="shared" si="22"/>
        <v>43173950.773059301</v>
      </c>
      <c r="AM106" s="3258">
        <f t="shared" si="22"/>
        <v>0</v>
      </c>
      <c r="AN106" s="3092">
        <f t="shared" si="22"/>
        <v>0</v>
      </c>
      <c r="AO106" s="3092">
        <f t="shared" si="22"/>
        <v>0</v>
      </c>
    </row>
    <row r="107" spans="1:41" s="376" customFormat="1" ht="15" customHeight="1">
      <c r="A107" s="3107"/>
      <c r="B107"/>
      <c r="C107"/>
      <c r="D107" s="18"/>
      <c r="F107"/>
      <c r="G107"/>
      <c r="H107"/>
      <c r="I107" s="3064"/>
      <c r="J107" s="3064"/>
      <c r="K107" s="3064"/>
      <c r="L107" s="3064"/>
      <c r="M107" s="3064"/>
      <c r="N107" s="3064"/>
      <c r="O107" s="3064"/>
      <c r="P107" s="3064"/>
      <c r="Q107" s="3064"/>
      <c r="R107" s="3064"/>
      <c r="S107" s="3244"/>
      <c r="T107" s="3232"/>
      <c r="U107" s="3064"/>
      <c r="V107" s="3064"/>
      <c r="W107" s="3064"/>
      <c r="X107" s="3064"/>
      <c r="Y107" s="3064"/>
      <c r="Z107" s="3064"/>
      <c r="AA107" s="3064"/>
      <c r="AB107" s="3064"/>
      <c r="AC107" s="3064"/>
      <c r="AD107" s="3064"/>
      <c r="AE107" s="3064"/>
      <c r="AF107" s="3064"/>
      <c r="AG107" s="3064"/>
      <c r="AH107" s="3064"/>
      <c r="AI107" s="3064"/>
      <c r="AJ107" s="3064"/>
      <c r="AK107" s="3064"/>
      <c r="AL107" s="3064"/>
      <c r="AM107" s="3257"/>
      <c r="AN107" s="3064"/>
      <c r="AO107" s="3106"/>
    </row>
    <row r="108" spans="1:41" s="376" customFormat="1" ht="15" customHeight="1">
      <c r="A108" s="3107"/>
      <c r="B108"/>
      <c r="C108" s="2738" t="s">
        <v>21</v>
      </c>
      <c r="D108" s="18"/>
      <c r="E108" s="8" t="s">
        <v>29</v>
      </c>
      <c r="F108"/>
      <c r="G108"/>
      <c r="H108"/>
      <c r="I108" s="3064"/>
      <c r="J108" s="3064"/>
      <c r="K108" s="3064"/>
      <c r="L108" s="3064"/>
      <c r="M108" s="3064"/>
      <c r="N108" s="3064"/>
      <c r="O108" s="3064"/>
      <c r="P108" s="3064"/>
      <c r="Q108" s="3064"/>
      <c r="R108" s="3064"/>
      <c r="S108" s="3244"/>
      <c r="T108" s="3232"/>
      <c r="U108" s="3064"/>
      <c r="V108" s="3064"/>
      <c r="W108" s="3064"/>
      <c r="X108" s="3064"/>
      <c r="Y108" s="3064"/>
      <c r="Z108" s="3064"/>
      <c r="AA108" s="3064"/>
      <c r="AB108" s="3064"/>
      <c r="AC108" s="3064"/>
      <c r="AD108" s="3064"/>
      <c r="AE108" s="3064"/>
      <c r="AF108" s="3064"/>
      <c r="AG108" s="3064"/>
      <c r="AH108" s="3064"/>
      <c r="AI108" s="3064"/>
      <c r="AJ108" s="3064"/>
      <c r="AK108" s="3064"/>
      <c r="AL108" s="3064"/>
      <c r="AM108" s="3257"/>
      <c r="AN108" s="3064"/>
      <c r="AO108" s="3106"/>
    </row>
    <row r="109" spans="1:41" s="376" customFormat="1" ht="15" customHeight="1">
      <c r="A109" s="3105">
        <v>1</v>
      </c>
      <c r="B109" s="2856" t="s">
        <v>49</v>
      </c>
      <c r="C109" s="2738" t="s">
        <v>21</v>
      </c>
      <c r="D109" s="3131" t="str">
        <f>IFERROR(INDEX($D$3:$D$46,MATCH($B109,$C$3:$C$46,0)),0)</f>
        <v>COSTI DI COSTRUZIONE (COOP)</v>
      </c>
      <c r="E109" s="2735" cm="1">
        <f t="array" ref="E109">SUMPRODUCT($I109:$AO109,--($I$2:$AO$2&lt;=E$55))</f>
        <v>-5236302.5999999987</v>
      </c>
      <c r="F109" s="2735" cm="1">
        <f t="array" ref="F109">SUMPRODUCT($I109:$AO109,--($I$2:$AO$2&lt;=F$55))</f>
        <v>-5236302.5999999987</v>
      </c>
      <c r="G109"/>
      <c r="H109" s="8"/>
      <c r="I109" s="3064" cm="1">
        <f t="array" ref="I109">SUMPRODUCT(I$3:I$46,--($B$3:$B$46=$C109)*--($C$3:$C$46=$B109))*$A109</f>
        <v>-523630.26</v>
      </c>
      <c r="J109" s="3064" cm="1">
        <f t="array" ref="J109">SUMPRODUCT(J$3:J$46,--($B$3:$B$46=$C109)*--($C$3:$C$46=$B109))*$A109</f>
        <v>-523630.26</v>
      </c>
      <c r="K109" s="3064" cm="1">
        <f t="array" ref="K109">SUMPRODUCT(K$3:K$46,--($B$3:$B$46=$C109)*--($C$3:$C$46=$B109))*$A109</f>
        <v>-523630.26</v>
      </c>
      <c r="L109" s="3064" cm="1">
        <f t="array" ref="L109">SUMPRODUCT(L$3:L$46,--($B$3:$B$46=$C109)*--($C$3:$C$46=$B109))*$A109</f>
        <v>-523630.26</v>
      </c>
      <c r="M109" s="3064" cm="1">
        <f t="array" ref="M109">SUMPRODUCT(M$3:M$46,--($B$3:$B$46=$C109)*--($C$3:$C$46=$B109))*$A109</f>
        <v>-523630.26</v>
      </c>
      <c r="N109" s="3064" cm="1">
        <f t="array" ref="N109">SUMPRODUCT(N$3:N$46,--($B$3:$B$46=$C109)*--($C$3:$C$46=$B109))*$A109</f>
        <v>-523630.26</v>
      </c>
      <c r="O109" s="3064" cm="1">
        <f t="array" ref="O109">SUMPRODUCT(O$3:O$46,--($B$3:$B$46=$C109)*--($C$3:$C$46=$B109))*$A109</f>
        <v>-523630.26</v>
      </c>
      <c r="P109" s="3064" cm="1">
        <f t="array" ref="P109">SUMPRODUCT(P$3:P$46,--($B$3:$B$46=$C109)*--($C$3:$C$46=$B109))*$A109</f>
        <v>-523630.26</v>
      </c>
      <c r="Q109" s="3064" cm="1">
        <f t="array" ref="Q109">SUMPRODUCT(Q$3:Q$46,--($B$3:$B$46=$C109)*--($C$3:$C$46=$B109))*$A109</f>
        <v>-523630.26</v>
      </c>
      <c r="R109" s="3064" cm="1">
        <f t="array" ref="R109">SUMPRODUCT(R$3:R$46,--($B$3:$B$46=$C109)*--($C$3:$C$46=$B109))*$A109</f>
        <v>-523630.26</v>
      </c>
      <c r="S109" s="3244" cm="1">
        <f t="array" ref="S109">SUMPRODUCT(S$3:S$46,--($B$3:$B$46=$C109)*--($C$3:$C$46=$B109))*$A109</f>
        <v>0</v>
      </c>
      <c r="T109" s="3064" cm="1">
        <f t="array" ref="T109">SUMPRODUCT(T$3:T$46,--($B$3:$B$46=$C109)*--($C$3:$C$46=$B109))*$A109</f>
        <v>0</v>
      </c>
      <c r="U109" s="3064" cm="1">
        <f t="array" ref="U109">SUMPRODUCT(U$3:U$46,--($B$3:$B$46=$C109)*--($C$3:$C$46=$B109))*$A109</f>
        <v>0</v>
      </c>
      <c r="V109" s="3064" cm="1">
        <f t="array" ref="V109">SUMPRODUCT(V$3:V$46,--($B$3:$B$46=$C109)*--($C$3:$C$46=$B109))*$A109</f>
        <v>0</v>
      </c>
      <c r="W109" s="3064" cm="1">
        <f t="array" ref="W109">SUMPRODUCT(W$3:W$46,--($B$3:$B$46=$C109)*--($C$3:$C$46=$B109))*$A109</f>
        <v>0</v>
      </c>
      <c r="X109" s="3064" cm="1">
        <f t="array" ref="X109">SUMPRODUCT(X$3:X$46,--($B$3:$B$46=$C109)*--($C$3:$C$46=$B109))*$A109</f>
        <v>0</v>
      </c>
      <c r="Y109" s="3064" cm="1">
        <f t="array" ref="Y109">SUMPRODUCT(Y$3:Y$46,--($B$3:$B$46=$C109)*--($C$3:$C$46=$B109))*$A109</f>
        <v>0</v>
      </c>
      <c r="Z109" s="3064" cm="1">
        <f t="array" ref="Z109">SUMPRODUCT(Z$3:Z$46,--($B$3:$B$46=$C109)*--($C$3:$C$46=$B109))*$A109</f>
        <v>0</v>
      </c>
      <c r="AA109" s="3064" cm="1">
        <f t="array" ref="AA109">SUMPRODUCT(AA$3:AA$46,--($B$3:$B$46=$C109)*--($C$3:$C$46=$B109))*$A109</f>
        <v>0</v>
      </c>
      <c r="AB109" s="3064" cm="1">
        <f t="array" ref="AB109">SUMPRODUCT(AB$3:AB$46,--($B$3:$B$46=$C109)*--($C$3:$C$46=$B109))*$A109</f>
        <v>0</v>
      </c>
      <c r="AC109" s="3064" cm="1">
        <f t="array" ref="AC109">SUMPRODUCT(AC$3:AC$46,--($B$3:$B$46=$C109)*--($C$3:$C$46=$B109))*$A109</f>
        <v>0</v>
      </c>
      <c r="AD109" s="3064" cm="1">
        <f t="array" ref="AD109">SUMPRODUCT(AD$3:AD$46,--($B$3:$B$46=$C109)*--($C$3:$C$46=$B109))*$A109</f>
        <v>0</v>
      </c>
      <c r="AE109" s="3064" cm="1">
        <f t="array" ref="AE109">SUMPRODUCT(AE$3:AE$46,--($B$3:$B$46=$C109)*--($C$3:$C$46=$B109))*$A109</f>
        <v>0</v>
      </c>
      <c r="AF109" s="3064" cm="1">
        <f t="array" ref="AF109">SUMPRODUCT(AF$3:AF$46,--($B$3:$B$46=$C109)*--($C$3:$C$46=$B109))*$A109</f>
        <v>0</v>
      </c>
      <c r="AG109" s="3064" cm="1">
        <f t="array" ref="AG109">SUMPRODUCT(AG$3:AG$46,--($B$3:$B$46=$C109)*--($C$3:$C$46=$B109))*$A109</f>
        <v>0</v>
      </c>
      <c r="AH109" s="3064" cm="1">
        <f t="array" ref="AH109">SUMPRODUCT(AH$3:AH$46,--($B$3:$B$46=$C109)*--($C$3:$C$46=$B109))*$A109</f>
        <v>0</v>
      </c>
      <c r="AI109" s="3064" cm="1">
        <f t="array" ref="AI109">SUMPRODUCT(AI$3:AI$46,--($B$3:$B$46=$C109)*--($C$3:$C$46=$B109))*$A109</f>
        <v>0</v>
      </c>
      <c r="AJ109" s="3064" cm="1">
        <f t="array" ref="AJ109">SUMPRODUCT(AJ$3:AJ$46,--($B$3:$B$46=$C109)*--($C$3:$C$46=$B109))*$A109</f>
        <v>0</v>
      </c>
      <c r="AK109" s="3064" cm="1">
        <f t="array" ref="AK109">SUMPRODUCT(AK$3:AK$46,--($B$3:$B$46=$C109)*--($C$3:$C$46=$B109))*$A109</f>
        <v>0</v>
      </c>
      <c r="AL109" s="3064" cm="1">
        <f t="array" ref="AL109">SUMPRODUCT(AL$3:AL$46,--($B$3:$B$46=$C109)*--($C$3:$C$46=$B109))*$A109</f>
        <v>0</v>
      </c>
      <c r="AM109" s="3257" cm="1">
        <f t="array" ref="AM109">SUMPRODUCT(AM$3:AM$46,--($B$3:$B$46=$C109)*--($C$3:$C$46=$B109))*$A109</f>
        <v>0</v>
      </c>
      <c r="AN109" s="3064" cm="1">
        <f t="array" ref="AN109">SUMPRODUCT(AN$3:AN$46,--($B$3:$B$46=$C109)*--($C$3:$C$46=$B109))*$A109</f>
        <v>0</v>
      </c>
      <c r="AO109" s="3064" cm="1">
        <f t="array" ref="AO109">SUMPRODUCT(AO$3:AO$46,--($B$3:$B$46=$C109)*--($C$3:$C$46=$B109))*$A109</f>
        <v>0</v>
      </c>
    </row>
    <row r="110" spans="1:41" s="376" customFormat="1" ht="15" customHeight="1">
      <c r="A110" s="3105">
        <v>1</v>
      </c>
      <c r="B110" s="2856">
        <v>4</v>
      </c>
      <c r="C110" s="3420" t="s">
        <v>21</v>
      </c>
      <c r="D110" s="3121" t="str">
        <f>IFERROR(INDEX($D$3:$D$46,MATCH($B110,$C$3:$C$46,0)),0)</f>
        <v>MANUTENZIONE</v>
      </c>
      <c r="E110" s="2735" cm="1">
        <f t="array" ref="E110">SUMPRODUCT($I110:$AO110,--($I$2:$AO$2&lt;=E$55))</f>
        <v>-2219700.0977600887</v>
      </c>
      <c r="F110" s="2735" cm="1">
        <f t="array" ref="F110">SUMPRODUCT($I110:$AO110,--($I$2:$AO$2&lt;=F$55))</f>
        <v>-645760.97509014513</v>
      </c>
      <c r="G110"/>
      <c r="H110" s="8"/>
      <c r="I110" s="3064" cm="1">
        <f t="array" ref="I110">SUMPRODUCT(I$3:I$46,--($B$3:$B$46=$C110)*--($C$3:$C$46=$B110))*$A110</f>
        <v>-59063.403458524001</v>
      </c>
      <c r="J110" s="3064" cm="1">
        <f t="array" ref="J110">SUMPRODUCT(J$3:J$46,--($B$3:$B$46=$C110)*--($C$3:$C$46=$B110))*$A110</f>
        <v>-60225.341686562606</v>
      </c>
      <c r="K110" s="3064" cm="1">
        <f t="array" ref="K110">SUMPRODUCT(K$3:K$46,--($B$3:$B$46=$C110)*--($C$3:$C$46=$B110))*$A110</f>
        <v>-61410.138408469153</v>
      </c>
      <c r="L110" s="3064" cm="1">
        <f t="array" ref="L110">SUMPRODUCT(L$3:L$46,--($B$3:$B$46=$C110)*--($C$3:$C$46=$B110))*$A110</f>
        <v>-62618.243313159401</v>
      </c>
      <c r="M110" s="3064" cm="1">
        <f t="array" ref="M110">SUMPRODUCT(M$3:M$46,--($B$3:$B$46=$C110)*--($C$3:$C$46=$B110))*$A110</f>
        <v>-63850.114936156468</v>
      </c>
      <c r="N110" s="3064" cm="1">
        <f t="array" ref="N110">SUMPRODUCT(N$3:N$46,--($B$3:$B$46=$C110)*--($C$3:$C$46=$B110))*$A110</f>
        <v>-65106.220833627754</v>
      </c>
      <c r="O110" s="3064" cm="1">
        <f t="array" ref="O110">SUMPRODUCT(O$3:O$46,--($B$3:$B$46=$C110)*--($C$3:$C$46=$B110))*$A110</f>
        <v>-66387.037759845669</v>
      </c>
      <c r="P110" s="3064" cm="1">
        <f t="array" ref="P110">SUMPRODUCT(P$3:P$46,--($B$3:$B$46=$C110)*--($C$3:$C$46=$B110))*$A110</f>
        <v>-67693.051848139352</v>
      </c>
      <c r="Q110" s="3064" cm="1">
        <f t="array" ref="Q110">SUMPRODUCT(Q$3:Q$46,--($B$3:$B$46=$C110)*--($C$3:$C$46=$B110))*$A110</f>
        <v>-69024.758795406393</v>
      </c>
      <c r="R110" s="3064" cm="1">
        <f t="array" ref="R110">SUMPRODUCT(R$3:R$46,--($B$3:$B$46=$C110)*--($C$3:$C$46=$B110))*$A110</f>
        <v>-70382.664050254214</v>
      </c>
      <c r="S110" s="3280" cm="1">
        <f t="array" ref="S110">SUMPRODUCT(S$3:S$46,--($B$3:$B$46=$C108)*--($C$3:$C$46=$B110))*$A110</f>
        <v>-64989.538433745271</v>
      </c>
      <c r="T110" s="3280" cm="1">
        <f t="array" ref="T110">SUMPRODUCT(T$3:T$46,--($B$3:$B$46=$C108)*--($C$3:$C$46=$B110))*$A110</f>
        <v>-66268.05989893277</v>
      </c>
      <c r="U110" s="3280" cm="1">
        <f t="array" ref="U110">SUMPRODUCT(U$3:U$46,--($B$3:$B$46=$C108)*--($C$3:$C$46=$B110))*$A110</f>
        <v>-67571.733368217232</v>
      </c>
      <c r="V110" s="3280" cm="1">
        <f t="array" ref="V110">SUMPRODUCT(V$3:V$46,--($B$3:$B$46=$C108)*--($C$3:$C$46=$B110))*$A110</f>
        <v>-68901.053650115617</v>
      </c>
      <c r="W110" s="3280" cm="1">
        <f t="array" ref="W110">SUMPRODUCT(W$3:W$46,--($B$3:$B$46=$C108)*--($C$3:$C$46=$B110))*$A110</f>
        <v>-70256.525287377881</v>
      </c>
      <c r="X110" s="3280" cm="1">
        <f t="array" ref="X110">SUMPRODUCT(X$3:X$46,--($B$3:$B$46=$C108)*--($C$3:$C$46=$B110))*$A110</f>
        <v>-71638.66274848592</v>
      </c>
      <c r="Y110" s="3280" cm="1">
        <f t="array" ref="Y110">SUMPRODUCT(Y$3:Y$46,--($B$3:$B$46=$C108)*--($C$3:$C$46=$B110))*$A110</f>
        <v>-73047.99062291978</v>
      </c>
      <c r="Z110" s="3280" cm="1">
        <f t="array" ref="Z110">SUMPRODUCT(Z$3:Z$46,--($B$3:$B$46=$C108)*--($C$3:$C$46=$B110))*$A110</f>
        <v>-74485.043820265229</v>
      </c>
      <c r="AA110" s="3280" cm="1">
        <f t="array" ref="AA110">SUMPRODUCT(AA$3:AA$46,--($B$3:$B$46=$C108)*--($C$3:$C$46=$B110))*$A110</f>
        <v>-75950.367773238439</v>
      </c>
      <c r="AB110" s="3280" cm="1">
        <f t="array" ref="AB110">SUMPRODUCT(AB$3:AB$46,--($B$3:$B$46=$C108)*--($C$3:$C$46=$B110))*$A110</f>
        <v>-77444.518644704687</v>
      </c>
      <c r="AC110" s="3280" cm="1">
        <f t="array" ref="AC110">SUMPRODUCT(AC$3:AC$46,--($B$3:$B$46=$C108)*--($C$3:$C$46=$B110))*$A110</f>
        <v>-78968.063538769609</v>
      </c>
      <c r="AD110" s="3280" cm="1">
        <f t="array" ref="AD110">SUMPRODUCT(AD$3:AD$46,--($B$3:$B$46=$C108)*--($C$3:$C$46=$B110))*$A110</f>
        <v>-80521.580716023207</v>
      </c>
      <c r="AE110" s="3280" cm="1">
        <f t="array" ref="AE110">SUMPRODUCT(AE$3:AE$46,--($B$3:$B$46=$C108)*--($C$3:$C$46=$B110))*$A110</f>
        <v>-82105.659813018428</v>
      </c>
      <c r="AF110" s="3280" cm="1">
        <f t="array" ref="AF110">SUMPRODUCT(AF$3:AF$46,--($B$3:$B$46=$C108)*--($C$3:$C$46=$B110))*$A110</f>
        <v>-83720.90206606724</v>
      </c>
      <c r="AG110" s="3280" cm="1">
        <f t="array" ref="AG110">SUMPRODUCT(AG$3:AG$46,--($B$3:$B$46=$C108)*--($C$3:$C$46=$B110))*$A110</f>
        <v>-85367.920539439714</v>
      </c>
      <c r="AH110" s="3280" cm="1">
        <f t="array" ref="AH110">SUMPRODUCT(AH$3:AH$46,--($B$3:$B$46=$C108)*--($C$3:$C$46=$B110))*$A110</f>
        <v>-87047.340358051966</v>
      </c>
      <c r="AI110" s="3280" cm="1">
        <f t="array" ref="AI110">SUMPRODUCT(AI$3:AI$46,--($B$3:$B$46=$C108)*--($C$3:$C$46=$B110))*$A110</f>
        <v>-88759.798944732174</v>
      </c>
      <c r="AJ110" s="3280" cm="1">
        <f t="array" ref="AJ110">SUMPRODUCT(AJ$3:AJ$46,--($B$3:$B$46=$C108)*--($C$3:$C$46=$B110))*$A110</f>
        <v>-90505.946262154001</v>
      </c>
      <c r="AK110" s="3280" cm="1">
        <f t="array" ref="AK110">SUMPRODUCT(AK$3:AK$46,--($B$3:$B$46=$C108)*--($C$3:$C$46=$B110))*$A110</f>
        <v>-92286.445059529477</v>
      </c>
      <c r="AL110" s="3280" cm="1">
        <f t="array" ref="AL110">SUMPRODUCT(AL$3:AL$46,--($B$3:$B$46=$C108)*--($C$3:$C$46=$B110))*$A110</f>
        <v>-94101.971124155098</v>
      </c>
      <c r="AM110" s="3280" cm="1">
        <f t="array" ref="AM110">SUMPRODUCT(AM$3:AM$46,--($B$3:$B$46=$C108)*--($C$3:$C$46=$B110))*$A110</f>
        <v>0</v>
      </c>
      <c r="AN110" s="3280" cm="1">
        <f t="array" ref="AN110">SUMPRODUCT(AN$3:AN$46,--($B$3:$B$46=$C108)*--($C$3:$C$46=$B110))*$A110</f>
        <v>0</v>
      </c>
      <c r="AO110" s="3280" cm="1">
        <f t="array" ref="AO110">SUMPRODUCT(AO$3:AO$46,--($B$3:$B$46=$C108)*--($C$3:$C$46=$B110))*$A110</f>
        <v>0</v>
      </c>
    </row>
    <row r="111" spans="1:41" s="376" customFormat="1" ht="15" customHeight="1">
      <c r="A111" s="3105">
        <v>1</v>
      </c>
      <c r="B111" s="2856" t="s">
        <v>62</v>
      </c>
      <c r="C111" s="2738" t="s">
        <v>21</v>
      </c>
      <c r="D111" s="3122" t="str">
        <f>IFERROR(INDEX($D$3:$D$46,MATCH($B111,$C$3:$C$46,0)),0)</f>
        <v>GESTIONE - Costi</v>
      </c>
      <c r="E111" s="2735" cm="1">
        <f t="array" ref="E111">SUMPRODUCT($I111:$AO111,--($I$2:$AO$2&lt;=E$55))</f>
        <v>-300039.1903288911</v>
      </c>
      <c r="F111" s="2735" cm="1">
        <f t="array" ref="F111">SUMPRODUCT($I111:$AO111,--($I$2:$AO$2&lt;=F$55))</f>
        <v>-81277.738354660542</v>
      </c>
      <c r="G111" s="2735"/>
      <c r="H111" s="8"/>
      <c r="I111" s="3064" cm="1">
        <f t="array" ref="I111">SUMPRODUCT(I$3:I$46,--($B$3:$B$46=$C111)*--($C$3:$C$46=$B111))*$A111</f>
        <v>-7433.9268519091529</v>
      </c>
      <c r="J111" s="3064" cm="1">
        <f t="array" ref="J111">SUMPRODUCT(J$3:J$46,--($B$3:$B$46=$C111)*--($C$3:$C$46=$B111))*$A111</f>
        <v>-7580.1724674321658</v>
      </c>
      <c r="K111" s="3064" cm="1">
        <f t="array" ref="K111">SUMPRODUCT(K$3:K$46,--($B$3:$B$46=$C111)*--($C$3:$C$46=$B111))*$A111</f>
        <v>-7729.2951330641945</v>
      </c>
      <c r="L111" s="3064" cm="1">
        <f t="array" ref="L111">SUMPRODUCT(L$3:L$46,--($B$3:$B$46=$C111)*--($C$3:$C$46=$B111))*$A111</f>
        <v>-7881.351448227384</v>
      </c>
      <c r="M111" s="3064" cm="1">
        <f t="array" ref="M111">SUMPRODUCT(M$3:M$46,--($B$3:$B$46=$C111)*--($C$3:$C$46=$B111))*$A111</f>
        <v>-8036.3991258088754</v>
      </c>
      <c r="N111" s="3064" cm="1">
        <f t="array" ref="N111">SUMPRODUCT(N$3:N$46,--($B$3:$B$46=$C111)*--($C$3:$C$46=$B111))*$A111</f>
        <v>-8194.4970140656969</v>
      </c>
      <c r="O111" s="3064" cm="1">
        <f t="array" ref="O111">SUMPRODUCT(O$3:O$46,--($B$3:$B$46=$C111)*--($C$3:$C$46=$B111))*$A111</f>
        <v>-8355.7051189605882</v>
      </c>
      <c r="P111" s="3064" cm="1">
        <f t="array" ref="P111">SUMPRODUCT(P$3:P$46,--($B$3:$B$46=$C111)*--($C$3:$C$46=$B111))*$A111</f>
        <v>-8520.0846269372305</v>
      </c>
      <c r="Q111" s="3064" cm="1">
        <f t="array" ref="Q111">SUMPRODUCT(Q$3:Q$46,--($B$3:$B$46=$C111)*--($C$3:$C$46=$B111))*$A111</f>
        <v>-8687.6979281435251</v>
      </c>
      <c r="R111" s="3064" cm="1">
        <f t="array" ref="R111">SUMPRODUCT(R$3:R$46,--($B$3:$B$46=$C111)*--($C$3:$C$46=$B111))*$A111</f>
        <v>-8858.60864011173</v>
      </c>
      <c r="S111" s="3244" cm="1">
        <f t="array" ref="S111">SUMPRODUCT(S$3:S$46,--($B$3:$B$46=$C111)*--($C$3:$C$46=$B111))*$A111</f>
        <v>-9032.8816319044727</v>
      </c>
      <c r="T111" s="3244" cm="1">
        <f t="array" ref="T111">SUMPRODUCT(T$3:T$46,--($B$3:$B$46=$C111)*--($C$3:$C$46=$B111))*$A111</f>
        <v>-9210.5830487357562</v>
      </c>
      <c r="U111" s="3244" cm="1">
        <f t="array" ref="U111">SUMPRODUCT(U$3:U$46,--($B$3:$B$46=$C111)*--($C$3:$C$46=$B111))*$A111</f>
        <v>-9391.7803370763413</v>
      </c>
      <c r="V111" s="3244" cm="1">
        <f t="array" ref="V111">SUMPRODUCT(V$3:V$46,--($B$3:$B$46=$C111)*--($C$3:$C$46=$B111))*$A111</f>
        <v>-9576.542270253005</v>
      </c>
      <c r="W111" s="3244" cm="1">
        <f t="array" ref="W111">SUMPRODUCT(W$3:W$46,--($B$3:$B$46=$C111)*--($C$3:$C$46=$B111))*$A111</f>
        <v>-9764.9389745514363</v>
      </c>
      <c r="X111" s="3244" cm="1">
        <f t="array" ref="X111">SUMPRODUCT(X$3:X$46,--($B$3:$B$46=$C111)*--($C$3:$C$46=$B111))*$A111</f>
        <v>-9957.0419558326103</v>
      </c>
      <c r="Y111" s="3244" cm="1">
        <f t="array" ref="Y111">SUMPRODUCT(Y$3:Y$46,--($B$3:$B$46=$C111)*--($C$3:$C$46=$B111))*$A111</f>
        <v>-10152.92412667281</v>
      </c>
      <c r="Z111" s="3244" cm="1">
        <f t="array" ref="Z111">SUMPRODUCT(Z$3:Z$46,--($B$3:$B$46=$C111)*--($C$3:$C$46=$B111))*$A111</f>
        <v>-10352.659834037537</v>
      </c>
      <c r="AA111" s="3244" cm="1">
        <f t="array" ref="AA111">SUMPRODUCT(AA$3:AA$46,--($B$3:$B$46=$C111)*--($C$3:$C$46=$B111))*$A111</f>
        <v>-10556.324887499874</v>
      </c>
      <c r="AB111" s="3244" cm="1">
        <f t="array" ref="AB111">SUMPRODUCT(AB$3:AB$46,--($B$3:$B$46=$C111)*--($C$3:$C$46=$B111))*$A111</f>
        <v>-10763.996588013963</v>
      </c>
      <c r="AC111" s="3244" cm="1">
        <f t="array" ref="AC111">SUMPRODUCT(AC$3:AC$46,--($B$3:$B$46=$C111)*--($C$3:$C$46=$B111))*$A111</f>
        <v>-10975.753757254528</v>
      </c>
      <c r="AD111" s="3244" cm="1">
        <f t="array" ref="AD111">SUMPRODUCT(AD$3:AD$46,--($B$3:$B$46=$C111)*--($C$3:$C$46=$B111))*$A111</f>
        <v>-11191.676767533607</v>
      </c>
      <c r="AE111" s="3244" cm="1">
        <f t="array" ref="AE111">SUMPRODUCT(AE$3:AE$46,--($B$3:$B$46=$C111)*--($C$3:$C$46=$B111))*$A111</f>
        <v>-11411.847572305813</v>
      </c>
      <c r="AF111" s="3244" cm="1">
        <f t="array" ref="AF111">SUMPRODUCT(AF$3:AF$46,--($B$3:$B$46=$C111)*--($C$3:$C$46=$B111))*$A111</f>
        <v>-11636.349737273718</v>
      </c>
      <c r="AG111" s="3244" cm="1">
        <f t="array" ref="AG111">SUMPRODUCT(AG$3:AG$46,--($B$3:$B$46=$C111)*--($C$3:$C$46=$B111))*$A111</f>
        <v>-11865.268472105179</v>
      </c>
      <c r="AH111" s="3244" cm="1">
        <f t="array" ref="AH111">SUMPRODUCT(AH$3:AH$46,--($B$3:$B$46=$C111)*--($C$3:$C$46=$B111))*$A111</f>
        <v>-12098.690662774592</v>
      </c>
      <c r="AI111" s="3244" cm="1">
        <f t="array" ref="AI111">SUMPRODUCT(AI$3:AI$46,--($B$3:$B$46=$C111)*--($C$3:$C$46=$B111))*$A111</f>
        <v>-12336.704904540449</v>
      </c>
      <c r="AJ111" s="3244" cm="1">
        <f t="array" ref="AJ111">SUMPRODUCT(AJ$3:AJ$46,--($B$3:$B$46=$C111)*--($C$3:$C$46=$B111))*$A111</f>
        <v>-12579.401535571591</v>
      </c>
      <c r="AK111" s="3244" cm="1">
        <f t="array" ref="AK111">SUMPRODUCT(AK$3:AK$46,--($B$3:$B$46=$C111)*--($C$3:$C$46=$B111))*$A111</f>
        <v>-12826.872671235016</v>
      </c>
      <c r="AL111" s="3244" cm="1">
        <f t="array" ref="AL111">SUMPRODUCT(AL$3:AL$46,--($B$3:$B$46=$C111)*--($C$3:$C$46=$B111))*$A111</f>
        <v>-13079.212239058219</v>
      </c>
      <c r="AM111" s="3244" cm="1">
        <f t="array" ref="AM111">SUMPRODUCT(AM$3:AM$46,--($B$3:$B$46=$C111)*--($C$3:$C$46=$B111))*$A111</f>
        <v>0</v>
      </c>
      <c r="AN111" s="3244" cm="1">
        <f t="array" ref="AN111">SUMPRODUCT(AN$3:AN$46,--($B$3:$B$46=$C111)*--($C$3:$C$46=$B111))*$A111</f>
        <v>0</v>
      </c>
      <c r="AO111" s="3244" cm="1">
        <f t="array" ref="AO111">SUMPRODUCT(AO$3:AO$46,--($B$3:$B$46=$C111)*--($C$3:$C$46=$B111))*$A111</f>
        <v>0</v>
      </c>
    </row>
    <row r="112" spans="1:41" s="376" customFormat="1" ht="15" customHeight="1">
      <c r="A112" s="3105">
        <v>1</v>
      </c>
      <c r="B112" s="2856">
        <v>6</v>
      </c>
      <c r="C112" s="3420" t="s">
        <v>21</v>
      </c>
      <c r="D112" s="3123" t="str">
        <f>IFERROR(INDEX($D$3:$D$46,MATCH($B112,$C$3:$C$46,0)),0)</f>
        <v>ENERGIA</v>
      </c>
      <c r="E112" s="2735" cm="1">
        <f t="array" ref="E112">SUMPRODUCT($I112:$AO112,--($I$2:$AO$2&lt;=E$55))</f>
        <v>-2729334.814843562</v>
      </c>
      <c r="F112" s="2735" cm="1">
        <f t="array" ref="F112">SUMPRODUCT($I112:$AO112,--($I$2:$AO$2&lt;=F$55))</f>
        <v>-739865.93815731979</v>
      </c>
      <c r="G112" s="2735"/>
      <c r="H112" s="8"/>
      <c r="I112" s="3064" cm="1">
        <f t="array" ref="I112">SUMPRODUCT(I$3:I$46,--($B$3:$B$46=$C112)*--($C$3:$C$46=$B112))*$A112</f>
        <v>-67932.186230173975</v>
      </c>
      <c r="J112" s="3064" cm="1">
        <f t="array" ref="J112">SUMPRODUCT(J$3:J$46,--($B$3:$B$46=$C112)*--($C$3:$C$46=$B112))*$A112</f>
        <v>-69268.597602920301</v>
      </c>
      <c r="K112" s="3064" cm="1">
        <f t="array" ref="K112">SUMPRODUCT(K$3:K$46,--($B$3:$B$46=$C112)*--($C$3:$C$46=$B112))*$A112</f>
        <v>-71131.299832126839</v>
      </c>
      <c r="L112" s="3064" cm="1">
        <f t="array" ref="L112">SUMPRODUCT(L$3:L$46,--($B$3:$B$46=$C112)*--($C$3:$C$46=$B112))*$A112</f>
        <v>-71540.730130642492</v>
      </c>
      <c r="M112" s="3064" cm="1">
        <f t="array" ref="M112">SUMPRODUCT(M$3:M$46,--($B$3:$B$46=$C112)*--($C$3:$C$46=$B112))*$A112</f>
        <v>-72957.575886303501</v>
      </c>
      <c r="N112" s="3064" cm="1">
        <f t="array" ref="N112">SUMPRODUCT(N$3:N$46,--($B$3:$B$46=$C112)*--($C$3:$C$46=$B112))*$A112</f>
        <v>-74402.294862103139</v>
      </c>
      <c r="O112" s="3064" cm="1">
        <f t="array" ref="O112">SUMPRODUCT(O$3:O$46,--($B$3:$B$46=$C112)*--($C$3:$C$46=$B112))*$A112</f>
        <v>-75875.435400299422</v>
      </c>
      <c r="P112" s="3064" cm="1">
        <f t="array" ref="P112">SUMPRODUCT(P$3:P$46,--($B$3:$B$46=$C112)*--($C$3:$C$46=$B112))*$A112</f>
        <v>-77377.556630538034</v>
      </c>
      <c r="Q112" s="3064" cm="1">
        <f t="array" ref="Q112">SUMPRODUCT(Q$3:Q$46,--($B$3:$B$46=$C112)*--($C$3:$C$46=$B112))*$A112</f>
        <v>-78909.228682069719</v>
      </c>
      <c r="R112" s="3064" cm="1">
        <f t="array" ref="R112">SUMPRODUCT(R$3:R$46,--($B$3:$B$46=$C112)*--($C$3:$C$46=$B112))*$A112</f>
        <v>-80471.032900142425</v>
      </c>
      <c r="S112" s="3280" cm="1">
        <f t="array" ref="S112">SUMPRODUCT(S$3:S$46,--($B$3:$B$46=$C108)*--($C$3:$C$46=$B112))*$A112</f>
        <v>-82063.562066650673</v>
      </c>
      <c r="T112" s="3280" cm="1">
        <f t="array" ref="T112">SUMPRODUCT(T$3:T$46,--($B$3:$B$46=$C108)*--($C$3:$C$46=$B112))*$A112</f>
        <v>-83687.420625125524</v>
      </c>
      <c r="U112" s="3280" cm="1">
        <f t="array" ref="U112">SUMPRODUCT(U$3:U$46,--($B$3:$B$46=$C108)*--($C$3:$C$46=$B112))*$A112</f>
        <v>-85343.224910150719</v>
      </c>
      <c r="V112" s="3280" cm="1">
        <f t="array" ref="V112">SUMPRODUCT(V$3:V$46,--($B$3:$B$46=$C108)*--($C$3:$C$46=$B112))*$A112</f>
        <v>-87031.603381292211</v>
      </c>
      <c r="W112" s="3280" cm="1">
        <f t="array" ref="W112">SUMPRODUCT(W$3:W$46,--($B$3:$B$46=$C108)*--($C$3:$C$46=$B112))*$A112</f>
        <v>-88753.196861629636</v>
      </c>
      <c r="X112" s="3280" cm="1">
        <f t="array" ref="X112">SUMPRODUCT(X$3:X$46,--($B$3:$B$46=$C108)*--($C$3:$C$46=$B112))*$A112</f>
        <v>-90508.658780980229</v>
      </c>
      <c r="Y112" s="3280" cm="1">
        <f t="array" ref="Y112">SUMPRODUCT(Y$3:Y$46,--($B$3:$B$46=$C108)*--($C$3:$C$46=$B112))*$A112</f>
        <v>-92298.655423907883</v>
      </c>
      <c r="Z112" s="3280" cm="1">
        <f t="array" ref="Z112">SUMPRODUCT(Z$3:Z$46,--($B$3:$B$46=$C108)*--($C$3:$C$46=$B112))*$A112</f>
        <v>-94123.866182610946</v>
      </c>
      <c r="AA112" s="3280" cm="1">
        <f t="array" ref="AA112">SUMPRODUCT(AA$3:AA$46,--($B$3:$B$46=$C108)*--($C$3:$C$46=$B112))*$A112</f>
        <v>-95984.983814785213</v>
      </c>
      <c r="AB112" s="3280" cm="1">
        <f t="array" ref="AB112">SUMPRODUCT(AB$3:AB$46,--($B$3:$B$46=$C108)*--($C$3:$C$46=$B112))*$A112</f>
        <v>-97882.714706559709</v>
      </c>
      <c r="AC112" s="3280" cm="1">
        <f t="array" ref="AC112">SUMPRODUCT(AC$3:AC$46,--($B$3:$B$46=$C108)*--($C$3:$C$46=$B112))*$A112</f>
        <v>-99817.779140605126</v>
      </c>
      <c r="AD112" s="3280" cm="1">
        <f t="array" ref="AD112">SUMPRODUCT(AD$3:AD$46,--($B$3:$B$46=$C108)*--($C$3:$C$46=$B112))*$A112</f>
        <v>-101790.91156951665</v>
      </c>
      <c r="AE112" s="3280" cm="1">
        <f t="array" ref="AE112">SUMPRODUCT(AE$3:AE$46,--($B$3:$B$46=$C108)*--($C$3:$C$46=$B112))*$A112</f>
        <v>-103802.86089457515</v>
      </c>
      <c r="AF112" s="3280" cm="1">
        <f t="array" ref="AF112">SUMPRODUCT(AF$3:AF$46,--($B$3:$B$46=$C108)*--($C$3:$C$46=$B112))*$A112</f>
        <v>-105854.39074999205</v>
      </c>
      <c r="AG112" s="3280" cm="1">
        <f t="array" ref="AG112">SUMPRODUCT(AG$3:AG$46,--($B$3:$B$46=$C108)*--($C$3:$C$46=$B112))*$A112</f>
        <v>-107946.27979274646</v>
      </c>
      <c r="AH112" s="3280" cm="1">
        <f t="array" ref="AH112">SUMPRODUCT(AH$3:AH$46,--($B$3:$B$46=$C108)*--($C$3:$C$46=$B112))*$A112</f>
        <v>-110079.32199812375</v>
      </c>
      <c r="AI112" s="3280" cm="1">
        <f t="array" ref="AI112">SUMPRODUCT(AI$3:AI$46,--($B$3:$B$46=$C108)*--($C$3:$C$46=$B112))*$A112</f>
        <v>-112254.32696106865</v>
      </c>
      <c r="AJ112" s="3280" cm="1">
        <f t="array" ref="AJ112">SUMPRODUCT(AJ$3:AJ$46,--($B$3:$B$46=$C108)*--($C$3:$C$46=$B112))*$A112</f>
        <v>-114472.1202034664</v>
      </c>
      <c r="AK112" s="3280" cm="1">
        <f t="array" ref="AK112">SUMPRODUCT(AK$3:AK$46,--($B$3:$B$46=$C108)*--($C$3:$C$46=$B112))*$A112</f>
        <v>-116733.54348746914</v>
      </c>
      <c r="AL112" s="3280" cm="1">
        <f t="array" ref="AL112">SUMPRODUCT(AL$3:AL$46,--($B$3:$B$46=$C108)*--($C$3:$C$46=$B112))*$A112</f>
        <v>-119039.45513498624</v>
      </c>
      <c r="AM112" s="3280" cm="1">
        <f t="array" ref="AM112">SUMPRODUCT(AM$3:AM$46,--($B$3:$B$46=$C108)*--($C$3:$C$46=$B112))*$A112</f>
        <v>0</v>
      </c>
      <c r="AN112" s="3280" cm="1">
        <f t="array" ref="AN112">SUMPRODUCT(AN$3:AN$46,--($B$3:$B$46=$C108)*--($C$3:$C$46=$B112))*$A112</f>
        <v>0</v>
      </c>
      <c r="AO112" s="3280" cm="1">
        <f t="array" ref="AO112">SUMPRODUCT(AO$3:AO$46,--($B$3:$B$46=$C108)*--($C$3:$C$46=$B112))*$A112</f>
        <v>0</v>
      </c>
    </row>
    <row r="113" spans="1:41" s="376" customFormat="1" ht="15" customHeight="1">
      <c r="A113" s="3105">
        <v>1</v>
      </c>
      <c r="B113" s="2856">
        <v>9</v>
      </c>
      <c r="C113" s="2738" t="s">
        <v>21</v>
      </c>
      <c r="D113" s="3126" t="str">
        <f>IFERROR(INDEX($D$3:$D$46,MATCH($B113,$C$3:$C$46,0)),0)</f>
        <v>ALTRI COSTI</v>
      </c>
      <c r="E113" s="2735" cm="1">
        <f t="array" ref="E113">SUMPRODUCT($I113:$AO113,--($I$2:$AO$2&lt;=E$55))</f>
        <v>-570232.95263542689</v>
      </c>
      <c r="F113" s="2735" cm="1">
        <f t="array" ref="F113">SUMPRODUCT($I113:$AO113,--($I$2:$AO$2&lt;=F$55))</f>
        <v>-193712.80145482067</v>
      </c>
      <c r="G113"/>
      <c r="H113" s="8"/>
      <c r="I113" s="3064" cm="1">
        <f t="array" ref="I113">SUMPRODUCT(I$3:I$46,--($B$3:$B$46=$C113)*--($C$3:$C$46=$B113))*$A113</f>
        <v>-25029.539963400002</v>
      </c>
      <c r="J113" s="3064" cm="1">
        <f t="array" ref="J113">SUMPRODUCT(J$3:J$46,--($B$3:$B$46=$C113)*--($C$3:$C$46=$B113))*$A113</f>
        <v>-25521.939276861798</v>
      </c>
      <c r="K113" s="3064" cm="1">
        <f t="array" ref="K113">SUMPRODUCT(K$3:K$46,--($B$3:$B$46=$C113)*--($C$3:$C$46=$B113))*$A113</f>
        <v>-42415.236391674465</v>
      </c>
      <c r="L113" s="3064" cm="1">
        <f t="array" ref="L113">SUMPRODUCT(L$3:L$46,--($B$3:$B$46=$C113)*--($C$3:$C$46=$B113))*$A113</f>
        <v>-13564.947626804118</v>
      </c>
      <c r="M113" s="3064" cm="1">
        <f t="array" ref="M113">SUMPRODUCT(M$3:M$46,--($B$3:$B$46=$C113)*--($C$3:$C$46=$B113))*$A113</f>
        <v>-13831.807141935065</v>
      </c>
      <c r="N113" s="3064" cm="1">
        <f t="array" ref="N113">SUMPRODUCT(N$3:N$46,--($B$3:$B$46=$C113)*--($C$3:$C$46=$B113))*$A113</f>
        <v>-14103.916511527315</v>
      </c>
      <c r="O113" s="3064" cm="1">
        <f t="array" ref="O113">SUMPRODUCT(O$3:O$46,--($B$3:$B$46=$C113)*--($C$3:$C$46=$B113))*$A113</f>
        <v>-14381.379014535907</v>
      </c>
      <c r="P113" s="3064" cm="1">
        <f t="array" ref="P113">SUMPRODUCT(P$3:P$46,--($B$3:$B$46=$C113)*--($C$3:$C$46=$B113))*$A113</f>
        <v>-14664.299961694596</v>
      </c>
      <c r="Q113" s="3064" cm="1">
        <f t="array" ref="Q113">SUMPRODUCT(Q$3:Q$46,--($B$3:$B$46=$C113)*--($C$3:$C$46=$B113))*$A113</f>
        <v>-14952.786735486479</v>
      </c>
      <c r="R113" s="3064" cm="1">
        <f t="array" ref="R113">SUMPRODUCT(R$3:R$46,--($B$3:$B$46=$C113)*--($C$3:$C$46=$B113))*$A113</f>
        <v>-15246.948830900959</v>
      </c>
      <c r="S113" s="3244" cm="1">
        <f t="array" ref="S113">SUMPRODUCT(S$3:S$46,--($B$3:$B$46=$C113)*--($C$3:$C$46=$B113))*$A113</f>
        <v>-15546.897896992503</v>
      </c>
      <c r="T113" s="3064" cm="1">
        <f t="array" ref="T113">SUMPRODUCT(T$3:T$46,--($B$3:$B$46=$C113)*--($C$3:$C$46=$B113))*$A113</f>
        <v>-15852.747779256973</v>
      </c>
      <c r="U113" s="3064" cm="1">
        <f t="array" ref="U113">SUMPRODUCT(U$3:U$46,--($B$3:$B$46=$C113)*--($C$3:$C$46=$B113))*$A113</f>
        <v>-16164.614562841629</v>
      </c>
      <c r="V113" s="3064" cm="1">
        <f t="array" ref="V113">SUMPRODUCT(V$3:V$46,--($B$3:$B$46=$C113)*--($C$3:$C$46=$B113))*$A113</f>
        <v>-16482.61661660517</v>
      </c>
      <c r="W113" s="3064" cm="1">
        <f t="array" ref="W113">SUMPRODUCT(W$3:W$46,--($B$3:$B$46=$C113)*--($C$3:$C$46=$B113))*$A113</f>
        <v>-16806.874638044566</v>
      </c>
      <c r="X113" s="3064" cm="1">
        <f t="array" ref="X113">SUMPRODUCT(X$3:X$46,--($B$3:$B$46=$C113)*--($C$3:$C$46=$B113))*$A113</f>
        <v>-17137.511699105733</v>
      </c>
      <c r="Y113" s="3064" cm="1">
        <f t="array" ref="Y113">SUMPRODUCT(Y$3:Y$46,--($B$3:$B$46=$C113)*--($C$3:$C$46=$B113))*$A113</f>
        <v>-17474.653292895415</v>
      </c>
      <c r="Z113" s="3064" cm="1">
        <f t="array" ref="Z113">SUMPRODUCT(Z$3:Z$46,--($B$3:$B$46=$C113)*--($C$3:$C$46=$B113))*$A113</f>
        <v>-17818.427381312013</v>
      </c>
      <c r="AA113" s="3064" cm="1">
        <f t="array" ref="AA113">SUMPRODUCT(AA$3:AA$46,--($B$3:$B$46=$C113)*--($C$3:$C$46=$B113))*$A113</f>
        <v>-18168.964443613459</v>
      </c>
      <c r="AB113" s="3064" cm="1">
        <f t="array" ref="AB113">SUMPRODUCT(AB$3:AB$46,--($B$3:$B$46=$C113)*--($C$3:$C$46=$B113))*$A113</f>
        <v>-18526.397525940545</v>
      </c>
      <c r="AC113" s="3064" cm="1">
        <f t="array" ref="AC113">SUMPRODUCT(AC$3:AC$46,--($B$3:$B$46=$C113)*--($C$3:$C$46=$B113))*$A113</f>
        <v>-18890.862291814505</v>
      </c>
      <c r="AD113" s="3064" cm="1">
        <f t="array" ref="AD113">SUMPRODUCT(AD$3:AD$46,--($B$3:$B$46=$C113)*--($C$3:$C$46=$B113))*$A113</f>
        <v>-19262.497073628019</v>
      </c>
      <c r="AE113" s="3064" cm="1">
        <f t="array" ref="AE113">SUMPRODUCT(AE$3:AE$46,--($B$3:$B$46=$C113)*--($C$3:$C$46=$B113))*$A113</f>
        <v>-19641.442925149211</v>
      </c>
      <c r="AF113" s="3064" cm="1">
        <f t="array" ref="AF113">SUMPRODUCT(AF$3:AF$46,--($B$3:$B$46=$C113)*--($C$3:$C$46=$B113))*$A113</f>
        <v>-20027.84367505851</v>
      </c>
      <c r="AG113" s="3064" cm="1">
        <f t="array" ref="AG113">SUMPRODUCT(AG$3:AG$46,--($B$3:$B$46=$C113)*--($C$3:$C$46=$B113))*$A113</f>
        <v>-20421.84598153875</v>
      </c>
      <c r="AH113" s="3064" cm="1">
        <f t="array" ref="AH113">SUMPRODUCT(AH$3:AH$46,--($B$3:$B$46=$C113)*--($C$3:$C$46=$B113))*$A113</f>
        <v>-20823.599387939204</v>
      </c>
      <c r="AI113" s="3064" cm="1">
        <f t="array" ref="AI113">SUMPRODUCT(AI$3:AI$46,--($B$3:$B$46=$C113)*--($C$3:$C$46=$B113))*$A113</f>
        <v>-21233.256379534665</v>
      </c>
      <c r="AJ113" s="3064" cm="1">
        <f t="array" ref="AJ113">SUMPRODUCT(AJ$3:AJ$46,--($B$3:$B$46=$C113)*--($C$3:$C$46=$B113))*$A113</f>
        <v>-21650.972441401147</v>
      </c>
      <c r="AK113" s="3064" cm="1">
        <f t="array" ref="AK113">SUMPRODUCT(AK$3:AK$46,--($B$3:$B$46=$C113)*--($C$3:$C$46=$B113))*$A113</f>
        <v>-22076.906117430168</v>
      </c>
      <c r="AL113" s="3064" cm="1">
        <f t="array" ref="AL113">SUMPRODUCT(AL$3:AL$46,--($B$3:$B$46=$C113)*--($C$3:$C$46=$B113))*$A113</f>
        <v>-22511.219070503976</v>
      </c>
      <c r="AM113" s="3257" cm="1">
        <f t="array" ref="AM113">SUMPRODUCT(AM$3:AM$46,--($B$3:$B$46=$C113)*--($C$3:$C$46=$B113))*$A113</f>
        <v>0</v>
      </c>
      <c r="AN113" s="3064" cm="1">
        <f t="array" ref="AN113">SUMPRODUCT(AN$3:AN$46,--($B$3:$B$46=$C113)*--($C$3:$C$46=$B113))*$A113</f>
        <v>0</v>
      </c>
      <c r="AO113" s="3064" cm="1">
        <f t="array" ref="AO113">SUMPRODUCT(AO$3:AO$46,--($B$3:$B$46=$C113)*--($C$3:$C$46=$B113))*$A113</f>
        <v>0</v>
      </c>
    </row>
    <row r="114" spans="1:41" s="376" customFormat="1" ht="15" customHeight="1">
      <c r="A114" s="3107"/>
      <c r="B114"/>
      <c r="C114"/>
      <c r="D114" s="17" t="s">
        <v>26</v>
      </c>
      <c r="E114" s="2857" cm="1">
        <f t="array" ref="E114">SUMPRODUCT($I114:$AO114,--($I$2:$AO$2&lt;=E$55))</f>
        <v>-11055609.655567968</v>
      </c>
      <c r="F114" s="2857" cm="1">
        <f t="array" ref="F114">SUMPRODUCT($I114:$AO114,--($I$2:$AO$2&lt;=F$55))</f>
        <v>-6896920.053056946</v>
      </c>
      <c r="G114" s="8"/>
      <c r="H114" s="8"/>
      <c r="I114" s="3092">
        <f t="shared" ref="I114:AO114" si="23">SUM(I109:I113)</f>
        <v>-683089.31650400721</v>
      </c>
      <c r="J114" s="3092">
        <f t="shared" si="23"/>
        <v>-686226.31103377696</v>
      </c>
      <c r="K114" s="3092">
        <f t="shared" si="23"/>
        <v>-706316.22976533463</v>
      </c>
      <c r="L114" s="3092">
        <f t="shared" si="23"/>
        <v>-679235.53251883353</v>
      </c>
      <c r="M114" s="3092">
        <f t="shared" si="23"/>
        <v>-682306.15709020395</v>
      </c>
      <c r="N114" s="3092">
        <f t="shared" si="23"/>
        <v>-685437.18922132393</v>
      </c>
      <c r="O114" s="3092">
        <f t="shared" si="23"/>
        <v>-688629.81729364151</v>
      </c>
      <c r="P114" s="3092">
        <f t="shared" si="23"/>
        <v>-691885.25306730939</v>
      </c>
      <c r="Q114" s="3092">
        <f t="shared" si="23"/>
        <v>-695204.73214110616</v>
      </c>
      <c r="R114" s="3092">
        <f t="shared" si="23"/>
        <v>-698589.51442140946</v>
      </c>
      <c r="S114" s="3245">
        <f t="shared" si="23"/>
        <v>-171632.88002929292</v>
      </c>
      <c r="T114" s="3233">
        <f t="shared" si="23"/>
        <v>-175018.81135205104</v>
      </c>
      <c r="U114" s="3092">
        <f t="shared" si="23"/>
        <v>-178471.35317828591</v>
      </c>
      <c r="V114" s="3092">
        <f t="shared" si="23"/>
        <v>-181991.81591826599</v>
      </c>
      <c r="W114" s="3092">
        <f t="shared" si="23"/>
        <v>-185581.5357616035</v>
      </c>
      <c r="X114" s="3092">
        <f t="shared" si="23"/>
        <v>-189241.87518440449</v>
      </c>
      <c r="Y114" s="3092">
        <f t="shared" si="23"/>
        <v>-192974.22346639587</v>
      </c>
      <c r="Z114" s="3092">
        <f t="shared" si="23"/>
        <v>-196779.99721822573</v>
      </c>
      <c r="AA114" s="3092">
        <f t="shared" si="23"/>
        <v>-200660.64091913696</v>
      </c>
      <c r="AB114" s="3092">
        <f t="shared" si="23"/>
        <v>-204617.62746521892</v>
      </c>
      <c r="AC114" s="3092">
        <f t="shared" si="23"/>
        <v>-208652.45872844374</v>
      </c>
      <c r="AD114" s="3092">
        <f t="shared" si="23"/>
        <v>-212766.66612670146</v>
      </c>
      <c r="AE114" s="3092">
        <f t="shared" si="23"/>
        <v>-216961.81120504858</v>
      </c>
      <c r="AF114" s="3092">
        <f t="shared" si="23"/>
        <v>-221239.48622839153</v>
      </c>
      <c r="AG114" s="3092">
        <f t="shared" si="23"/>
        <v>-225601.31478583009</v>
      </c>
      <c r="AH114" s="3092">
        <f t="shared" si="23"/>
        <v>-230048.95240688953</v>
      </c>
      <c r="AI114" s="3092">
        <f t="shared" si="23"/>
        <v>-234584.08718987595</v>
      </c>
      <c r="AJ114" s="3092">
        <f t="shared" si="23"/>
        <v>-239208.44044259316</v>
      </c>
      <c r="AK114" s="3092">
        <f t="shared" si="23"/>
        <v>-243923.76733566381</v>
      </c>
      <c r="AL114" s="3092">
        <f t="shared" si="23"/>
        <v>-248731.85756870356</v>
      </c>
      <c r="AM114" s="3258">
        <f t="shared" si="23"/>
        <v>0</v>
      </c>
      <c r="AN114" s="3092">
        <f t="shared" si="23"/>
        <v>0</v>
      </c>
      <c r="AO114" s="3108">
        <f t="shared" si="23"/>
        <v>0</v>
      </c>
    </row>
    <row r="115" spans="1:41" s="376" customFormat="1" ht="15" customHeight="1">
      <c r="A115" s="3107"/>
      <c r="B115"/>
      <c r="C115"/>
      <c r="D115" s="18"/>
      <c r="E115"/>
      <c r="F115"/>
      <c r="G115"/>
      <c r="H115"/>
      <c r="I115" s="3064"/>
      <c r="J115" s="3064"/>
      <c r="K115" s="3064"/>
      <c r="L115" s="3064"/>
      <c r="M115" s="3064"/>
      <c r="N115" s="3064"/>
      <c r="O115" s="3064"/>
      <c r="P115" s="3064"/>
      <c r="Q115" s="3064"/>
      <c r="R115" s="3064"/>
      <c r="S115" s="3244"/>
      <c r="T115" s="3232"/>
      <c r="U115" s="3064"/>
      <c r="V115" s="3064"/>
      <c r="W115" s="3064"/>
      <c r="X115" s="3064"/>
      <c r="Y115" s="3064"/>
      <c r="Z115" s="3064"/>
      <c r="AA115" s="3064"/>
      <c r="AB115" s="3064"/>
      <c r="AC115" s="3064"/>
      <c r="AD115" s="3064"/>
      <c r="AE115" s="3064"/>
      <c r="AF115" s="3064"/>
      <c r="AG115" s="3064"/>
      <c r="AH115" s="3064"/>
      <c r="AI115" s="3064"/>
      <c r="AJ115" s="3064"/>
      <c r="AK115" s="3064"/>
      <c r="AL115" s="3064"/>
      <c r="AM115" s="3257"/>
      <c r="AN115" s="3064"/>
      <c r="AO115" s="3106"/>
    </row>
    <row r="116" spans="1:41" s="376" customFormat="1" ht="15" customHeight="1">
      <c r="A116" s="3109"/>
      <c r="B116" s="3110"/>
      <c r="C116" s="3111" t="s">
        <v>21</v>
      </c>
      <c r="D116" s="3128" t="s">
        <v>126</v>
      </c>
      <c r="E116" s="3112" cm="1">
        <f t="array" ref="E116">SUMPRODUCT($I116:$AO116,--($I$2:$AO$2&lt;=E$55))</f>
        <v>57204963.450074494</v>
      </c>
      <c r="F116" s="3112" cm="1">
        <f t="array" ref="F116">SUMPRODUCT($I116:$AO116,--($I$2:$AO$2&lt;=F$55))</f>
        <v>1557923.5842200974</v>
      </c>
      <c r="G116" s="3110"/>
      <c r="H116" s="3110"/>
      <c r="I116" s="3113">
        <f t="shared" ref="I116:AO116" si="24">I106+I114</f>
        <v>-94319.426815309213</v>
      </c>
      <c r="J116" s="3113">
        <f t="shared" si="24"/>
        <v>-85873.711878839415</v>
      </c>
      <c r="K116" s="3113">
        <f t="shared" si="24"/>
        <v>158906.41715813964</v>
      </c>
      <c r="L116" s="3113">
        <f t="shared" si="24"/>
        <v>197049.95353588148</v>
      </c>
      <c r="M116" s="3113">
        <f t="shared" si="24"/>
        <v>206259.16515938833</v>
      </c>
      <c r="N116" s="3113">
        <f t="shared" si="24"/>
        <v>215649.54709156114</v>
      </c>
      <c r="O116" s="3113">
        <f t="shared" si="24"/>
        <v>225224.66344647238</v>
      </c>
      <c r="P116" s="3113">
        <f t="shared" si="24"/>
        <v>234988.14845403796</v>
      </c>
      <c r="Q116" s="3113">
        <f t="shared" si="24"/>
        <v>244943.70783938933</v>
      </c>
      <c r="R116" s="3113">
        <f t="shared" si="24"/>
        <v>255095.12022937578</v>
      </c>
      <c r="S116" s="3248">
        <f t="shared" si="24"/>
        <v>789076.49858674372</v>
      </c>
      <c r="T116" s="3237">
        <f t="shared" si="24"/>
        <v>799631.25167252356</v>
      </c>
      <c r="U116" s="3113">
        <f t="shared" si="24"/>
        <v>557834.17071930261</v>
      </c>
      <c r="V116" s="3113">
        <f t="shared" si="24"/>
        <v>568808.29022327124</v>
      </c>
      <c r="W116" s="3113">
        <f t="shared" si="24"/>
        <v>579998.30058729986</v>
      </c>
      <c r="X116" s="3113">
        <f t="shared" si="24"/>
        <v>591408.44897339912</v>
      </c>
      <c r="Y116" s="3113">
        <f t="shared" si="24"/>
        <v>603043.06609683961</v>
      </c>
      <c r="Z116" s="3113">
        <f t="shared" si="24"/>
        <v>614906.56786987185</v>
      </c>
      <c r="AA116" s="3113">
        <f t="shared" si="24"/>
        <v>627003.4570777847</v>
      </c>
      <c r="AB116" s="3113">
        <f t="shared" si="24"/>
        <v>639338.32508793299</v>
      </c>
      <c r="AC116" s="3113">
        <f t="shared" si="24"/>
        <v>651915.85359239008</v>
      </c>
      <c r="AD116" s="3113">
        <f t="shared" si="24"/>
        <v>664740.81638488034</v>
      </c>
      <c r="AE116" s="3113">
        <f t="shared" si="24"/>
        <v>677818.08117267012</v>
      </c>
      <c r="AF116" s="3113">
        <f t="shared" si="24"/>
        <v>691152.61142410326</v>
      </c>
      <c r="AG116" s="3113">
        <f t="shared" si="24"/>
        <v>704749.46825248306</v>
      </c>
      <c r="AH116" s="3113">
        <f t="shared" si="24"/>
        <v>718613.81233701378</v>
      </c>
      <c r="AI116" s="3113">
        <f t="shared" si="24"/>
        <v>732750.90588153456</v>
      </c>
      <c r="AJ116" s="3113">
        <f t="shared" si="24"/>
        <v>747166.11461178586</v>
      </c>
      <c r="AK116" s="3113">
        <f t="shared" si="24"/>
        <v>761864.90981196694</v>
      </c>
      <c r="AL116" s="3113">
        <f t="shared" si="24"/>
        <v>42925218.915490597</v>
      </c>
      <c r="AM116" s="3262">
        <f t="shared" si="24"/>
        <v>0</v>
      </c>
      <c r="AN116" s="3113">
        <f t="shared" si="24"/>
        <v>0</v>
      </c>
      <c r="AO116" s="3114">
        <f t="shared" si="24"/>
        <v>0</v>
      </c>
    </row>
    <row r="117" spans="1:41" s="376" customFormat="1" ht="15" customHeight="1">
      <c r="A117" s="3107"/>
      <c r="B117"/>
      <c r="C117" s="2738"/>
      <c r="D117" s="17" t="s">
        <v>78</v>
      </c>
      <c r="E117" s="3229">
        <f>IRR(I116:U116)</f>
        <v>0.75961310475833055</v>
      </c>
      <c r="F117" s="3229">
        <f>IRR(I116:AO116)</f>
        <v>0.76277329079854228</v>
      </c>
      <c r="G117"/>
      <c r="H117"/>
      <c r="I117" s="3092"/>
      <c r="J117" s="3064"/>
      <c r="K117" s="3092"/>
      <c r="L117" s="3092"/>
      <c r="M117" s="3092"/>
      <c r="N117" s="3092"/>
      <c r="O117" s="3092"/>
      <c r="P117" s="3092"/>
      <c r="Q117" s="3092"/>
      <c r="R117" s="3092"/>
      <c r="S117" s="3245"/>
      <c r="T117" s="3233"/>
      <c r="U117" s="3092"/>
      <c r="V117" s="3092"/>
      <c r="W117" s="3092"/>
      <c r="X117" s="3092"/>
      <c r="Y117" s="3092"/>
      <c r="Z117" s="3092"/>
      <c r="AA117" s="3092"/>
      <c r="AB117" s="3092"/>
      <c r="AC117" s="3092"/>
      <c r="AD117" s="3092"/>
      <c r="AE117" s="3092"/>
      <c r="AF117" s="3092"/>
      <c r="AG117" s="3092"/>
      <c r="AH117" s="3092"/>
      <c r="AI117" s="3092"/>
      <c r="AJ117" s="3092"/>
      <c r="AK117" s="3092"/>
      <c r="AL117" s="3092"/>
      <c r="AM117" s="3258"/>
      <c r="AN117" s="3092"/>
      <c r="AO117" s="3108"/>
    </row>
    <row r="118" spans="1:41" s="376" customFormat="1" ht="15" customHeight="1">
      <c r="A118" s="3107"/>
      <c r="B118"/>
      <c r="C118" s="2738"/>
      <c r="D118" s="17" t="s">
        <v>79</v>
      </c>
      <c r="E118" s="3229">
        <f>IRR(I116:AO116)</f>
        <v>0.76277329079854228</v>
      </c>
      <c r="F118" s="3229">
        <f>IRR(I116:U116)</f>
        <v>0.75961310475833055</v>
      </c>
      <c r="G118"/>
      <c r="H118"/>
      <c r="I118" s="3092"/>
      <c r="J118" s="3092"/>
      <c r="K118" s="3092"/>
      <c r="L118" s="3092"/>
      <c r="M118" s="3092"/>
      <c r="N118" s="3092"/>
      <c r="O118" s="3092"/>
      <c r="P118" s="3092"/>
      <c r="Q118" s="3092"/>
      <c r="R118" s="3092"/>
      <c r="S118" s="3245"/>
      <c r="T118" s="3233"/>
      <c r="U118" s="3092"/>
      <c r="V118" s="3092"/>
      <c r="W118" s="3092"/>
      <c r="X118" s="3092"/>
      <c r="Y118" s="3092"/>
      <c r="Z118" s="3092"/>
      <c r="AA118" s="3092"/>
      <c r="AB118" s="3092"/>
      <c r="AC118" s="3092"/>
      <c r="AD118" s="3092"/>
      <c r="AE118" s="3092"/>
      <c r="AF118" s="3092"/>
      <c r="AG118" s="3092"/>
      <c r="AH118" s="3092"/>
      <c r="AI118" s="3092"/>
      <c r="AJ118" s="3092"/>
      <c r="AK118" s="3092"/>
      <c r="AL118" s="3092"/>
      <c r="AM118" s="3258"/>
      <c r="AN118" s="3092"/>
      <c r="AO118" s="3108"/>
    </row>
    <row r="119" spans="1:41" s="376" customFormat="1" ht="15" customHeight="1">
      <c r="A119" s="3109"/>
      <c r="B119" s="3110"/>
      <c r="C119" s="3111"/>
      <c r="D119" s="3128" t="s">
        <v>80</v>
      </c>
      <c r="E119" s="3134">
        <f>E116/-E109+1</f>
        <v>11.924686333076799</v>
      </c>
      <c r="F119" s="3134">
        <f>F116/-F109+1</f>
        <v>1.2975235969403482</v>
      </c>
      <c r="G119" s="3110"/>
      <c r="H119" s="3110"/>
      <c r="I119" s="3136"/>
      <c r="J119" s="3113"/>
      <c r="K119" s="3113"/>
      <c r="L119" s="3113"/>
      <c r="M119" s="3113"/>
      <c r="N119" s="3113"/>
      <c r="O119" s="3113"/>
      <c r="P119" s="3113"/>
      <c r="Q119" s="3113"/>
      <c r="R119" s="3113"/>
      <c r="S119" s="3248"/>
      <c r="T119" s="3237"/>
      <c r="U119" s="3113"/>
      <c r="V119" s="3113"/>
      <c r="W119" s="3113"/>
      <c r="X119" s="3113"/>
      <c r="Y119" s="3113"/>
      <c r="Z119" s="3113"/>
      <c r="AA119" s="3113"/>
      <c r="AB119" s="3113"/>
      <c r="AC119" s="3113"/>
      <c r="AD119" s="3113"/>
      <c r="AE119" s="3113"/>
      <c r="AF119" s="3113"/>
      <c r="AG119" s="3113"/>
      <c r="AH119" s="3113"/>
      <c r="AI119" s="3113"/>
      <c r="AJ119" s="3113"/>
      <c r="AK119" s="3113"/>
      <c r="AL119" s="3113"/>
      <c r="AM119" s="3262"/>
      <c r="AN119" s="3113"/>
      <c r="AO119" s="3114"/>
    </row>
    <row r="120" spans="1:41" s="376" customFormat="1" ht="15" customHeight="1" thickBot="1">
      <c r="A120"/>
      <c r="B120"/>
      <c r="C120"/>
      <c r="D120" s="18"/>
      <c r="E120"/>
      <c r="F120"/>
      <c r="G120"/>
      <c r="H120"/>
      <c r="I120" s="3064"/>
      <c r="J120" s="3064"/>
      <c r="K120" s="3064"/>
      <c r="L120" s="3064"/>
      <c r="M120" s="3064"/>
      <c r="N120" s="3064"/>
      <c r="O120" s="3064"/>
      <c r="P120" s="3064"/>
      <c r="Q120" s="3064"/>
      <c r="R120" s="3064"/>
      <c r="S120" s="3244"/>
      <c r="T120" s="3232"/>
      <c r="U120" s="3064"/>
      <c r="V120" s="3064"/>
      <c r="W120" s="3064"/>
      <c r="X120" s="3064"/>
      <c r="Y120" s="3064"/>
      <c r="Z120" s="3064"/>
      <c r="AA120" s="3064"/>
      <c r="AB120" s="3064"/>
      <c r="AC120" s="3064"/>
      <c r="AD120" s="3064"/>
      <c r="AE120" s="3064"/>
      <c r="AF120" s="3064"/>
      <c r="AG120" s="3064"/>
      <c r="AH120" s="3064"/>
      <c r="AI120" s="3064"/>
      <c r="AJ120" s="3064"/>
      <c r="AK120" s="3064"/>
      <c r="AL120" s="3064"/>
      <c r="AM120" s="3257"/>
      <c r="AN120" s="3064"/>
      <c r="AO120" s="3064"/>
    </row>
    <row r="121" spans="1:41" s="376" customFormat="1" ht="15" customHeight="1">
      <c r="A121"/>
      <c r="B121"/>
      <c r="C121"/>
      <c r="D121" s="3129" t="s">
        <v>81</v>
      </c>
      <c r="E121" s="2860" t="s">
        <v>82</v>
      </c>
      <c r="F121" s="2860" t="s">
        <v>83</v>
      </c>
      <c r="G121" s="2860"/>
      <c r="H121" s="2861" t="s">
        <v>126</v>
      </c>
      <c r="I121" s="3093"/>
      <c r="J121" s="3093"/>
      <c r="K121" s="3093"/>
      <c r="L121" s="3093"/>
      <c r="M121" s="3093"/>
      <c r="N121" s="3093"/>
      <c r="O121" s="3093"/>
      <c r="P121" s="3093"/>
      <c r="Q121" s="3093"/>
      <c r="R121" s="3093"/>
      <c r="S121" s="3250"/>
      <c r="T121" s="3239"/>
      <c r="U121" s="3093"/>
      <c r="V121" s="3093"/>
      <c r="W121" s="3093"/>
      <c r="X121" s="3093"/>
      <c r="Y121" s="3093"/>
      <c r="Z121" s="3093"/>
      <c r="AA121" s="3093"/>
      <c r="AB121" s="3093"/>
      <c r="AC121" s="3093"/>
      <c r="AD121" s="3093"/>
      <c r="AE121" s="3093"/>
      <c r="AF121" s="3093"/>
      <c r="AG121" s="3093"/>
      <c r="AH121" s="3093"/>
      <c r="AI121" s="3093"/>
      <c r="AJ121" s="3093"/>
      <c r="AK121" s="3093"/>
      <c r="AL121" s="3093"/>
      <c r="AM121" s="3264"/>
      <c r="AN121" s="3093"/>
      <c r="AO121" s="3094"/>
    </row>
    <row r="122" spans="1:41" s="376" customFormat="1" ht="15" customHeight="1">
      <c r="A122"/>
      <c r="B122"/>
      <c r="C122"/>
      <c r="D122" s="2309" t="s">
        <v>84</v>
      </c>
      <c r="E122" s="2857" cm="1">
        <f t="array" ref="E122">SUMPRODUCT($I122:$AO122,--($I$2:$AO$2&lt;=E$55))</f>
        <v>13312568.424680421</v>
      </c>
      <c r="F122" s="2857" cm="1">
        <f t="array" ref="F122">SUMPRODUCT($I122:$AO122,--($I$2:$AO$2&lt;=F$55))</f>
        <v>2995853.3336203489</v>
      </c>
      <c r="G122"/>
      <c r="H122" t="s">
        <v>22</v>
      </c>
      <c r="I122" s="3064" cm="1">
        <f t="array" ref="I122">SUMPRODUCT(I$59:I$116,--($D$59:$D$116=$H$121)*--($C$59:$C$116=$H122))</f>
        <v>274010.51003660006</v>
      </c>
      <c r="J122" s="3064" cm="1">
        <f t="array" ref="J122">SUMPRODUCT(J$59:J$116,--($D$59:$D$116=$H$121)*--($C$59:$C$116=$H122))</f>
        <v>279401.04407041095</v>
      </c>
      <c r="K122" s="3064" cm="1">
        <f t="array" ref="K122">SUMPRODUCT(K$59:K$116,--($D$59:$D$116=$H$121)*--($C$59:$C$116=$H122))</f>
        <v>284897.62461012328</v>
      </c>
      <c r="L122" s="3064" cm="1">
        <f t="array" ref="L122">SUMPRODUCT(L$59:L$116,--($D$59:$D$116=$H$121)*--($C$59:$C$116=$H122))</f>
        <v>290502.3378797262</v>
      </c>
      <c r="M122" s="3064" cm="1">
        <f t="array" ref="M122">SUMPRODUCT(M$59:M$116,--($D$59:$D$116=$H$121)*--($C$59:$C$116=$H122))</f>
        <v>296217.31114492367</v>
      </c>
      <c r="N122" s="3064" cm="1">
        <f t="array" ref="N122">SUMPRODUCT(N$59:N$116,--($D$59:$D$116=$H$121)*--($C$59:$C$116=$H122))</f>
        <v>302044.71352053829</v>
      </c>
      <c r="O122" s="3064" cm="1">
        <f t="array" ref="O122">SUMPRODUCT(O$59:O$116,--($D$59:$D$116=$H$121)*--($C$59:$C$116=$H122))</f>
        <v>307986.7567937969</v>
      </c>
      <c r="P122" s="3064" cm="1">
        <f t="array" ref="P122">SUMPRODUCT(P$59:P$116,--($D$59:$D$116=$H$121)*--($C$59:$C$116=$H122))</f>
        <v>314045.69626381301</v>
      </c>
      <c r="Q122" s="3064" cm="1">
        <f t="array" ref="Q122">SUMPRODUCT(Q$59:Q$116,--($D$59:$D$116=$H$121)*--($C$59:$C$116=$H122))</f>
        <v>320223.83159758477</v>
      </c>
      <c r="R122" s="3064" cm="1">
        <f t="array" ref="R122">SUMPRODUCT(R$59:R$116,--($D$59:$D$116=$H$121)*--($C$59:$C$116=$H122))</f>
        <v>326523.50770283188</v>
      </c>
      <c r="S122" s="3244" cm="1">
        <f t="array" ref="S122">SUMPRODUCT(S$59:S$116,--($D$59:$D$116=$H$121)*--($C$59:$C$116=$H122))</f>
        <v>332947.11561800388</v>
      </c>
      <c r="T122" s="3232" cm="1">
        <f t="array" ref="T122">SUMPRODUCT(T$59:T$116,--($D$59:$D$116=$H$121)*--($C$59:$C$116=$H122))</f>
        <v>339497.09341979807</v>
      </c>
      <c r="U122" s="3064" cm="1">
        <f t="array" ref="U122">SUMPRODUCT(U$59:U$116,--($D$59:$D$116=$H$121)*--($C$59:$C$116=$H122))</f>
        <v>346175.92714852927</v>
      </c>
      <c r="V122" s="3064" cm="1">
        <f t="array" ref="V122">SUMPRODUCT(V$59:V$116,--($D$59:$D$116=$H$121)*--($C$59:$C$116=$H122))</f>
        <v>352986.15175170579</v>
      </c>
      <c r="W122" s="3064" cm="1">
        <f t="array" ref="W122">SUMPRODUCT(W$59:W$116,--($D$59:$D$116=$H$121)*--($C$59:$C$116=$H122))</f>
        <v>359930.35204616666</v>
      </c>
      <c r="X122" s="3064" cm="1">
        <f t="array" ref="X122">SUMPRODUCT(X$59:X$116,--($D$59:$D$116=$H$121)*--($C$59:$C$116=$H122))</f>
        <v>367011.16369914752</v>
      </c>
      <c r="Y122" s="3064" cm="1">
        <f t="array" ref="Y122">SUMPRODUCT(Y$59:Y$116,--($D$59:$D$116=$H$121)*--($C$59:$C$116=$H122))</f>
        <v>374231.27422864718</v>
      </c>
      <c r="Z122" s="3064" cm="1">
        <f t="array" ref="Z122">SUMPRODUCT(Z$59:Z$116,--($D$59:$D$116=$H$121)*--($C$59:$C$116=$H122))</f>
        <v>381593.42402347259</v>
      </c>
      <c r="AA122" s="3064" cm="1">
        <f t="array" ref="AA122">SUMPRODUCT(AA$59:AA$116,--($D$59:$D$116=$H$121)*--($C$59:$C$116=$H122))</f>
        <v>389100.40738335252</v>
      </c>
      <c r="AB122" s="3064" cm="1">
        <f t="array" ref="AB122">SUMPRODUCT(AB$59:AB$116,--($D$59:$D$116=$H$121)*--($C$59:$C$116=$H122))</f>
        <v>396755.07357951219</v>
      </c>
      <c r="AC122" s="3064" cm="1">
        <f t="array" ref="AC122">SUMPRODUCT(AC$59:AC$116,--($D$59:$D$116=$H$121)*--($C$59:$C$116=$H122))</f>
        <v>404560.32793611276</v>
      </c>
      <c r="AD122" s="3064" cm="1">
        <f t="array" ref="AD122">SUMPRODUCT(AD$59:AD$116,--($D$59:$D$116=$H$121)*--($C$59:$C$116=$H122))</f>
        <v>412519.13293296506</v>
      </c>
      <c r="AE122" s="3064" cm="1">
        <f t="array" ref="AE122">SUMPRODUCT(AE$59:AE$116,--($D$59:$D$116=$H$121)*--($C$59:$C$116=$H122))</f>
        <v>420634.50932993717</v>
      </c>
      <c r="AF122" s="3064" cm="1">
        <f t="array" ref="AF122">SUMPRODUCT(AF$59:AF$116,--($D$59:$D$116=$H$121)*--($C$59:$C$116=$H122))</f>
        <v>428909.53731348243</v>
      </c>
      <c r="AG122" s="3064" cm="1">
        <f t="array" ref="AG122">SUMPRODUCT(AG$59:AG$116,--($D$59:$D$116=$H$121)*--($C$59:$C$116=$H122))</f>
        <v>437347.35766572232</v>
      </c>
      <c r="AH122" s="3064" cm="1">
        <f t="array" ref="AH122">SUMPRODUCT(AH$59:AH$116,--($D$59:$D$116=$H$121)*--($C$59:$C$116=$H122))</f>
        <v>445951.17295652791</v>
      </c>
      <c r="AI122" s="3064" cm="1">
        <f t="array" ref="AI122">SUMPRODUCT(AI$59:AI$116,--($D$59:$D$116=$H$121)*--($C$59:$C$116=$H122))</f>
        <v>454724.24875905446</v>
      </c>
      <c r="AJ122" s="3064" cm="1">
        <f t="array" ref="AJ122">SUMPRODUCT(AJ$59:AJ$116,--($D$59:$D$116=$H$121)*--($C$59:$C$116=$H122))</f>
        <v>463669.91488918714</v>
      </c>
      <c r="AK122" s="3064" cm="1">
        <f t="array" ref="AK122">SUMPRODUCT(AK$59:AK$116,--($D$59:$D$116=$H$121)*--($C$59:$C$116=$H122))</f>
        <v>472791.56666937092</v>
      </c>
      <c r="AL122" s="3064" cm="1">
        <f t="array" ref="AL122">SUMPRODUCT(AL$59:AL$116,--($D$59:$D$116=$H$121)*--($C$59:$C$116=$H122))</f>
        <v>2735379.3397093774</v>
      </c>
      <c r="AM122" s="3257" cm="1">
        <f t="array" ref="AM122">SUMPRODUCT(AM$59:AM$116,--($D$59:$D$116=$H$121)*--($C$59:$C$116=$H122))</f>
        <v>0</v>
      </c>
      <c r="AN122" s="3064" cm="1">
        <f t="array" ref="AN122">SUMPRODUCT(AN$59:AN$116,--($D$59:$D$116=$H$121)*--($C$59:$C$116=$H122))</f>
        <v>0</v>
      </c>
      <c r="AO122" s="3095" cm="1">
        <f t="array" ref="AO122">SUMPRODUCT(AO$59:AO$116,--($D$59:$D$116=$H$121)*--($C$59:$C$116=$H122))</f>
        <v>0</v>
      </c>
    </row>
    <row r="123" spans="1:41" s="376" customFormat="1" ht="15" customHeight="1">
      <c r="A123"/>
      <c r="B123"/>
      <c r="C123"/>
      <c r="D123" s="2309" t="s">
        <v>85</v>
      </c>
      <c r="E123" s="2857" cm="1">
        <f t="array" ref="E123">SUMPRODUCT($I123:$AO123,--($I$2:$AO$2&lt;=E$55))</f>
        <v>52925311.253690198</v>
      </c>
      <c r="F123" s="2857" cm="1">
        <f t="array" ref="F123">SUMPRODUCT($I123:$AO123,--($I$2:$AO$2&lt;=F$55))</f>
        <v>1309471.5829112167</v>
      </c>
      <c r="G123"/>
      <c r="H123" t="s">
        <v>20</v>
      </c>
      <c r="I123" s="3064" cm="1">
        <f t="array" ref="I123">SUMPRODUCT(I$59:I$116,--($D$59:$D$116=$H$121)*--($C$59:$C$116=$H123))</f>
        <v>-57959.516815309064</v>
      </c>
      <c r="J123" s="3064" cm="1">
        <f t="array" ref="J123">SUMPRODUCT(J$59:J$116,--($D$59:$D$116=$H$121)*--($C$59:$C$116=$H123))</f>
        <v>-49040.760529013933</v>
      </c>
      <c r="K123" s="3064" cm="1">
        <f t="array" ref="K123">SUMPRODUCT(K$59:K$116,--($D$59:$D$116=$H$121)*--($C$59:$C$116=$H123))</f>
        <v>-172833.44798268657</v>
      </c>
      <c r="L123" s="3064" cm="1">
        <f t="array" ref="L123">SUMPRODUCT(L$59:L$116,--($D$59:$D$116=$H$121)*--($C$59:$C$116=$H123))</f>
        <v>199346.85177624878</v>
      </c>
      <c r="M123" s="3064" cm="1">
        <f t="array" ref="M123">SUMPRODUCT(M$59:M$116,--($D$59:$D$116=$H$121)*--($C$59:$C$116=$H123))</f>
        <v>208280.36458234629</v>
      </c>
      <c r="N123" s="3064" cm="1">
        <f t="array" ref="N123">SUMPRODUCT(N$59:N$116,--($D$59:$D$116=$H$121)*--($C$59:$C$116=$H123))</f>
        <v>217389.62394946523</v>
      </c>
      <c r="O123" s="3064" cm="1">
        <f t="array" ref="O123">SUMPRODUCT(O$59:O$116,--($D$59:$D$116=$H$121)*--($C$59:$C$116=$H123))</f>
        <v>226678.08729177027</v>
      </c>
      <c r="P123" s="3064" cm="1">
        <f t="array" ref="P123">SUMPRODUCT(P$59:P$116,--($D$59:$D$116=$H$121)*--($C$59:$C$116=$H123))</f>
        <v>236149.28004019102</v>
      </c>
      <c r="Q123" s="3064" cm="1">
        <f t="array" ref="Q123">SUMPRODUCT(Q$59:Q$116,--($D$59:$D$116=$H$121)*--($C$59:$C$116=$H123))</f>
        <v>245806.79698049894</v>
      </c>
      <c r="R123" s="3064" cm="1">
        <f t="array" ref="R123">SUMPRODUCT(R$59:R$116,--($D$59:$D$116=$H$121)*--($C$59:$C$116=$H123))</f>
        <v>255654.30361770559</v>
      </c>
      <c r="S123" s="3244" cm="1">
        <f t="array" ref="S123">SUMPRODUCT(S$59:S$116,--($D$59:$D$116=$H$121)*--($C$59:$C$116=$H123))</f>
        <v>751981.88756730198</v>
      </c>
      <c r="T123" s="3232" cm="1">
        <f t="array" ref="T123">SUMPRODUCT(T$59:T$116,--($D$59:$D$116=$H$121)*--($C$59:$C$116=$H123))</f>
        <v>762220.6599738705</v>
      </c>
      <c r="U123" s="3064" cm="1">
        <f t="array" ref="U123">SUMPRODUCT(U$59:U$116,--($D$59:$D$116=$H$121)*--($C$59:$C$116=$H123))</f>
        <v>772660.85695760115</v>
      </c>
      <c r="V123" s="3064" cm="1">
        <f t="array" ref="V123">SUMPRODUCT(V$59:V$116,--($D$59:$D$116=$H$121)*--($C$59:$C$116=$H123))</f>
        <v>551779.71282073727</v>
      </c>
      <c r="W123" s="3064" cm="1">
        <f t="array" ref="W123">SUMPRODUCT(W$59:W$116,--($D$59:$D$116=$H$121)*--($C$59:$C$116=$H123))</f>
        <v>562634.72462568339</v>
      </c>
      <c r="X123" s="3064" cm="1">
        <f t="array" ref="X123">SUMPRODUCT(X$59:X$116,--($D$59:$D$116=$H$121)*--($C$59:$C$116=$H123))</f>
        <v>573703.28411741043</v>
      </c>
      <c r="Y123" s="3064" cm="1">
        <f t="array" ref="Y123">SUMPRODUCT(Y$59:Y$116,--($D$59:$D$116=$H$121)*--($C$59:$C$116=$H123))</f>
        <v>584989.59236132039</v>
      </c>
      <c r="Z123" s="3064" cm="1">
        <f t="array" ref="Z123">SUMPRODUCT(Z$59:Z$116,--($D$59:$D$116=$H$121)*--($C$59:$C$116=$H123))</f>
        <v>596497.93306922843</v>
      </c>
      <c r="AA123" s="3064" cm="1">
        <f t="array" ref="AA123">SUMPRODUCT(AA$59:AA$116,--($D$59:$D$116=$H$121)*--($C$59:$C$116=$H123))</f>
        <v>608232.6742252449</v>
      </c>
      <c r="AB123" s="3064" cm="1">
        <f t="array" ref="AB123">SUMPRODUCT(AB$59:AB$116,--($D$59:$D$116=$H$121)*--($C$59:$C$116=$H123))</f>
        <v>620198.26974363963</v>
      </c>
      <c r="AC123" s="3064" cm="1">
        <f t="array" ref="AC123">SUMPRODUCT(AC$59:AC$116,--($D$59:$D$116=$H$121)*--($C$59:$C$116=$H123))</f>
        <v>632399.26115932351</v>
      </c>
      <c r="AD123" s="3064" cm="1">
        <f t="array" ref="AD123">SUMPRODUCT(AD$59:AD$116,--($D$59:$D$116=$H$121)*--($C$59:$C$116=$H123))</f>
        <v>644840.2793515852</v>
      </c>
      <c r="AE123" s="3064" cm="1">
        <f t="array" ref="AE123">SUMPRODUCT(AE$59:AE$116,--($D$59:$D$116=$H$121)*--($C$59:$C$116=$H123))</f>
        <v>657526.04630173801</v>
      </c>
      <c r="AF123" s="3064" cm="1">
        <f t="array" ref="AF123">SUMPRODUCT(AF$59:AF$116,--($D$59:$D$116=$H$121)*--($C$59:$C$116=$H123))</f>
        <v>670461.3768853466</v>
      </c>
      <c r="AG123" s="3064" cm="1">
        <f t="array" ref="AG123">SUMPRODUCT(AG$59:AG$116,--($D$59:$D$116=$H$121)*--($C$59:$C$116=$H123))</f>
        <v>683651.18069970945</v>
      </c>
      <c r="AH123" s="3064" cm="1">
        <f t="array" ref="AH123">SUMPRODUCT(AH$59:AH$116,--($D$59:$D$116=$H$121)*--($C$59:$C$116=$H123))</f>
        <v>697100.46392729296</v>
      </c>
      <c r="AI123" s="3064" cm="1">
        <f t="array" ref="AI123">SUMPRODUCT(AI$59:AI$116,--($D$59:$D$116=$H$121)*--($C$59:$C$116=$H123))</f>
        <v>710814.33123582625</v>
      </c>
      <c r="AJ123" s="3064" cm="1">
        <f t="array" ref="AJ123">SUMPRODUCT(AJ$59:AJ$116,--($D$59:$D$116=$H$121)*--($C$59:$C$116=$H123))</f>
        <v>724797.98771577457</v>
      </c>
      <c r="AK123" s="3064" cm="1">
        <f t="array" ref="AK123">SUMPRODUCT(AK$59:AK$116,--($D$59:$D$116=$H$121)*--($C$59:$C$116=$H123))</f>
        <v>739056.74085592863</v>
      </c>
      <c r="AL123" s="3064" cm="1">
        <f t="array" ref="AL123">SUMPRODUCT(AL$59:AL$116,--($D$59:$D$116=$H$121)*--($C$59:$C$116=$H123))</f>
        <v>39070292.407184422</v>
      </c>
      <c r="AM123" s="3257" cm="1">
        <f t="array" ref="AM123">SUMPRODUCT(AM$59:AM$116,--($D$59:$D$116=$H$121)*--($C$59:$C$116=$H123))</f>
        <v>0</v>
      </c>
      <c r="AN123" s="3064" cm="1">
        <f t="array" ref="AN123">SUMPRODUCT(AN$59:AN$116,--($D$59:$D$116=$H$121)*--($C$59:$C$116=$H123))</f>
        <v>0</v>
      </c>
      <c r="AO123" s="3095" cm="1">
        <f t="array" ref="AO123">SUMPRODUCT(AO$59:AO$116,--($D$59:$D$116=$H$121)*--($C$59:$C$116=$H123))</f>
        <v>0</v>
      </c>
    </row>
    <row r="124" spans="1:41" s="376" customFormat="1" ht="15" customHeight="1">
      <c r="A124"/>
      <c r="B124"/>
      <c r="C124" s="2735"/>
      <c r="D124" s="2309" t="s">
        <v>86</v>
      </c>
      <c r="E124" s="2857" cm="1">
        <f t="array" ref="E124">SUMPRODUCT($I124:$AO124,--($I$2:$AO$2&lt;=E$55))</f>
        <v>57204963.450074494</v>
      </c>
      <c r="F124" s="2857" cm="1">
        <f t="array" ref="F124">SUMPRODUCT($I124:$AO124,--($I$2:$AO$2&lt;=F$55))</f>
        <v>1557923.5842200974</v>
      </c>
      <c r="G124"/>
      <c r="H124" t="s">
        <v>21</v>
      </c>
      <c r="I124" s="3064" cm="1">
        <f t="array" ref="I124">SUMPRODUCT(I$59:I$116,--($D$59:$D$116=$H$121)*--($C$59:$C$116=$H124))</f>
        <v>-94319.426815309213</v>
      </c>
      <c r="J124" s="3064" cm="1">
        <f t="array" ref="J124">SUMPRODUCT(J$59:J$116,--($D$59:$D$116=$H$121)*--($C$59:$C$116=$H124))</f>
        <v>-85873.711878839415</v>
      </c>
      <c r="K124" s="3064" cm="1">
        <f t="array" ref="K124">SUMPRODUCT(K$59:K$116,--($D$59:$D$116=$H$121)*--($C$59:$C$116=$H124))</f>
        <v>158906.41715813964</v>
      </c>
      <c r="L124" s="3064" cm="1">
        <f t="array" ref="L124">SUMPRODUCT(L$59:L$116,--($D$59:$D$116=$H$121)*--($C$59:$C$116=$H124))</f>
        <v>197049.95353588148</v>
      </c>
      <c r="M124" s="3064" cm="1">
        <f t="array" ref="M124">SUMPRODUCT(M$59:M$116,--($D$59:$D$116=$H$121)*--($C$59:$C$116=$H124))</f>
        <v>206259.16515938833</v>
      </c>
      <c r="N124" s="3064" cm="1">
        <f t="array" ref="N124">SUMPRODUCT(N$59:N$116,--($D$59:$D$116=$H$121)*--($C$59:$C$116=$H124))</f>
        <v>215649.54709156114</v>
      </c>
      <c r="O124" s="3064" cm="1">
        <f t="array" ref="O124">SUMPRODUCT(O$59:O$116,--($D$59:$D$116=$H$121)*--($C$59:$C$116=$H124))</f>
        <v>225224.66344647238</v>
      </c>
      <c r="P124" s="3064" cm="1">
        <f t="array" ref="P124">SUMPRODUCT(P$59:P$116,--($D$59:$D$116=$H$121)*--($C$59:$C$116=$H124))</f>
        <v>234988.14845403796</v>
      </c>
      <c r="Q124" s="3064" cm="1">
        <f t="array" ref="Q124">SUMPRODUCT(Q$59:Q$116,--($D$59:$D$116=$H$121)*--($C$59:$C$116=$H124))</f>
        <v>244943.70783938933</v>
      </c>
      <c r="R124" s="3064" cm="1">
        <f t="array" ref="R124">SUMPRODUCT(R$59:R$116,--($D$59:$D$116=$H$121)*--($C$59:$C$116=$H124))</f>
        <v>255095.12022937578</v>
      </c>
      <c r="S124" s="3244" cm="1">
        <f t="array" ref="S124">SUMPRODUCT(S$59:S$116,--($D$59:$D$116=$H$121)*--($C$59:$C$116=$H124))</f>
        <v>789076.49858674372</v>
      </c>
      <c r="T124" s="3232" cm="1">
        <f t="array" ref="T124">SUMPRODUCT(T$59:T$116,--($D$59:$D$116=$H$121)*--($C$59:$C$116=$H124))</f>
        <v>799631.25167252356</v>
      </c>
      <c r="U124" s="3064" cm="1">
        <f t="array" ref="U124">SUMPRODUCT(U$59:U$116,--($D$59:$D$116=$H$121)*--($C$59:$C$116=$H124))</f>
        <v>557834.17071930261</v>
      </c>
      <c r="V124" s="3064" cm="1">
        <f t="array" ref="V124">SUMPRODUCT(V$59:V$116,--($D$59:$D$116=$H$121)*--($C$59:$C$116=$H124))</f>
        <v>568808.29022327124</v>
      </c>
      <c r="W124" s="3064" cm="1">
        <f t="array" ref="W124">SUMPRODUCT(W$59:W$116,--($D$59:$D$116=$H$121)*--($C$59:$C$116=$H124))</f>
        <v>579998.30058729986</v>
      </c>
      <c r="X124" s="3064" cm="1">
        <f t="array" ref="X124">SUMPRODUCT(X$59:X$116,--($D$59:$D$116=$H$121)*--($C$59:$C$116=$H124))</f>
        <v>591408.44897339912</v>
      </c>
      <c r="Y124" s="3064" cm="1">
        <f t="array" ref="Y124">SUMPRODUCT(Y$59:Y$116,--($D$59:$D$116=$H$121)*--($C$59:$C$116=$H124))</f>
        <v>603043.06609683961</v>
      </c>
      <c r="Z124" s="3064" cm="1">
        <f t="array" ref="Z124">SUMPRODUCT(Z$59:Z$116,--($D$59:$D$116=$H$121)*--($C$59:$C$116=$H124))</f>
        <v>614906.56786987185</v>
      </c>
      <c r="AA124" s="3064" cm="1">
        <f t="array" ref="AA124">SUMPRODUCT(AA$59:AA$116,--($D$59:$D$116=$H$121)*--($C$59:$C$116=$H124))</f>
        <v>627003.4570777847</v>
      </c>
      <c r="AB124" s="3064" cm="1">
        <f t="array" ref="AB124">SUMPRODUCT(AB$59:AB$116,--($D$59:$D$116=$H$121)*--($C$59:$C$116=$H124))</f>
        <v>639338.32508793299</v>
      </c>
      <c r="AC124" s="3064" cm="1">
        <f t="array" ref="AC124">SUMPRODUCT(AC$59:AC$116,--($D$59:$D$116=$H$121)*--($C$59:$C$116=$H124))</f>
        <v>651915.85359239008</v>
      </c>
      <c r="AD124" s="3064" cm="1">
        <f t="array" ref="AD124">SUMPRODUCT(AD$59:AD$116,--($D$59:$D$116=$H$121)*--($C$59:$C$116=$H124))</f>
        <v>664740.81638488034</v>
      </c>
      <c r="AE124" s="3064" cm="1">
        <f t="array" ref="AE124">SUMPRODUCT(AE$59:AE$116,--($D$59:$D$116=$H$121)*--($C$59:$C$116=$H124))</f>
        <v>677818.08117267012</v>
      </c>
      <c r="AF124" s="3064" cm="1">
        <f t="array" ref="AF124">SUMPRODUCT(AF$59:AF$116,--($D$59:$D$116=$H$121)*--($C$59:$C$116=$H124))</f>
        <v>691152.61142410326</v>
      </c>
      <c r="AG124" s="3064" cm="1">
        <f t="array" ref="AG124">SUMPRODUCT(AG$59:AG$116,--($D$59:$D$116=$H$121)*--($C$59:$C$116=$H124))</f>
        <v>704749.46825248306</v>
      </c>
      <c r="AH124" s="3064" cm="1">
        <f t="array" ref="AH124">SUMPRODUCT(AH$59:AH$116,--($D$59:$D$116=$H$121)*--($C$59:$C$116=$H124))</f>
        <v>718613.81233701378</v>
      </c>
      <c r="AI124" s="3064" cm="1">
        <f t="array" ref="AI124">SUMPRODUCT(AI$59:AI$116,--($D$59:$D$116=$H$121)*--($C$59:$C$116=$H124))</f>
        <v>732750.90588153456</v>
      </c>
      <c r="AJ124" s="3064" cm="1">
        <f t="array" ref="AJ124">SUMPRODUCT(AJ$59:AJ$116,--($D$59:$D$116=$H$121)*--($C$59:$C$116=$H124))</f>
        <v>747166.11461178586</v>
      </c>
      <c r="AK124" s="3064" cm="1">
        <f t="array" ref="AK124">SUMPRODUCT(AK$59:AK$116,--($D$59:$D$116=$H$121)*--($C$59:$C$116=$H124))</f>
        <v>761864.90981196694</v>
      </c>
      <c r="AL124" s="3064" cm="1">
        <f t="array" ref="AL124">SUMPRODUCT(AL$59:AL$116,--($D$59:$D$116=$H$121)*--($C$59:$C$116=$H124))</f>
        <v>42925218.915490597</v>
      </c>
      <c r="AM124" s="3257" cm="1">
        <f t="array" ref="AM124">SUMPRODUCT(AM$59:AM$116,--($D$59:$D$116=$H$121)*--($C$59:$C$116=$H124))</f>
        <v>0</v>
      </c>
      <c r="AN124" s="3064" cm="1">
        <f t="array" ref="AN124">SUMPRODUCT(AN$59:AN$116,--($D$59:$D$116=$H$121)*--($C$59:$C$116=$H124))</f>
        <v>0</v>
      </c>
      <c r="AO124" s="3095" cm="1">
        <f t="array" ref="AO124">SUMPRODUCT(AO$59:AO$116,--($D$59:$D$116=$H$121)*--($C$59:$C$116=$H124))</f>
        <v>0</v>
      </c>
    </row>
    <row r="125" spans="1:41" s="376" customFormat="1" ht="15" customHeight="1">
      <c r="A125"/>
      <c r="B125"/>
      <c r="C125"/>
      <c r="D125" s="3218" t="s">
        <v>87</v>
      </c>
      <c r="E125" s="2857" cm="1">
        <f t="array" ref="E125">SUMPRODUCT($I125:$AO125,--($I$2:$AO$2&lt;=E$55))</f>
        <v>39612742.829009779</v>
      </c>
      <c r="F125" s="2857" cm="1">
        <f t="array" ref="F125">SUMPRODUCT($I125:$AO125,--($I$2:$AO$2&lt;=F$55))</f>
        <v>-1686381.7507091325</v>
      </c>
      <c r="G125"/>
      <c r="H125" s="3219" t="s">
        <v>87</v>
      </c>
      <c r="I125" s="3064">
        <f t="shared" ref="I125:AO125" si="25">I123-I122</f>
        <v>-331970.02685190912</v>
      </c>
      <c r="J125" s="3064">
        <f t="shared" si="25"/>
        <v>-328441.80459942488</v>
      </c>
      <c r="K125" s="3064">
        <f t="shared" si="25"/>
        <v>-457731.07259280985</v>
      </c>
      <c r="L125" s="3064">
        <f t="shared" si="25"/>
        <v>-91155.486103477422</v>
      </c>
      <c r="M125" s="3064">
        <f t="shared" si="25"/>
        <v>-87936.946562577388</v>
      </c>
      <c r="N125" s="3064">
        <f t="shared" si="25"/>
        <v>-84655.089571073069</v>
      </c>
      <c r="O125" s="3064">
        <f t="shared" si="25"/>
        <v>-81308.669502026634</v>
      </c>
      <c r="P125" s="3064">
        <f t="shared" si="25"/>
        <v>-77896.416223621985</v>
      </c>
      <c r="Q125" s="3064">
        <f t="shared" si="25"/>
        <v>-74417.034617085825</v>
      </c>
      <c r="R125" s="3064">
        <f t="shared" si="25"/>
        <v>-70869.204085126286</v>
      </c>
      <c r="S125" s="3244">
        <f t="shared" si="25"/>
        <v>419034.7719492981</v>
      </c>
      <c r="T125" s="3232">
        <f t="shared" si="25"/>
        <v>422723.56655407243</v>
      </c>
      <c r="U125" s="3064">
        <f t="shared" si="25"/>
        <v>426484.92980907188</v>
      </c>
      <c r="V125" s="3064">
        <f t="shared" si="25"/>
        <v>198793.56106903148</v>
      </c>
      <c r="W125" s="3064">
        <f t="shared" si="25"/>
        <v>202704.37257951673</v>
      </c>
      <c r="X125" s="3064">
        <f t="shared" si="25"/>
        <v>206692.1204182629</v>
      </c>
      <c r="Y125" s="3064">
        <f t="shared" si="25"/>
        <v>210758.31813267322</v>
      </c>
      <c r="Z125" s="3064">
        <f t="shared" si="25"/>
        <v>214904.50904575584</v>
      </c>
      <c r="AA125" s="3064">
        <f t="shared" si="25"/>
        <v>219132.26684189239</v>
      </c>
      <c r="AB125" s="3064">
        <f t="shared" si="25"/>
        <v>223443.19616412744</v>
      </c>
      <c r="AC125" s="3064">
        <f t="shared" si="25"/>
        <v>227838.93322321074</v>
      </c>
      <c r="AD125" s="3064">
        <f t="shared" si="25"/>
        <v>232321.14641862013</v>
      </c>
      <c r="AE125" s="3064">
        <f t="shared" si="25"/>
        <v>236891.53697180084</v>
      </c>
      <c r="AF125" s="3064">
        <f t="shared" si="25"/>
        <v>241551.83957186417</v>
      </c>
      <c r="AG125" s="3064">
        <f t="shared" si="25"/>
        <v>246303.82303398714</v>
      </c>
      <c r="AH125" s="3064">
        <f t="shared" si="25"/>
        <v>251149.29097076505</v>
      </c>
      <c r="AI125" s="3064">
        <f t="shared" si="25"/>
        <v>256090.08247677179</v>
      </c>
      <c r="AJ125" s="3064">
        <f t="shared" si="25"/>
        <v>261128.07282658742</v>
      </c>
      <c r="AK125" s="3064">
        <f t="shared" si="25"/>
        <v>266265.17418655771</v>
      </c>
      <c r="AL125" s="3064">
        <f t="shared" si="25"/>
        <v>36334913.067475043</v>
      </c>
      <c r="AM125" s="3257">
        <f t="shared" si="25"/>
        <v>0</v>
      </c>
      <c r="AN125" s="3064">
        <f t="shared" si="25"/>
        <v>0</v>
      </c>
      <c r="AO125" s="3095">
        <f t="shared" si="25"/>
        <v>0</v>
      </c>
    </row>
    <row r="126" spans="1:41" s="376" customFormat="1" ht="15" customHeight="1">
      <c r="A126"/>
      <c r="B126"/>
      <c r="C126"/>
      <c r="D126" s="3218" t="s">
        <v>88</v>
      </c>
      <c r="E126" s="2857" cm="1">
        <f t="array" ref="E126">SUMPRODUCT($I126:$AO126,--($I$2:$AO$2&lt;=E$55))</f>
        <v>43892395.025394067</v>
      </c>
      <c r="F126" s="2857" cm="1">
        <f t="array" ref="F126">SUMPRODUCT($I126:$AO126,--($I$2:$AO$2&lt;=F$55))</f>
        <v>-1437929.7494002515</v>
      </c>
      <c r="G126"/>
      <c r="H126" s="3219" t="s">
        <v>88</v>
      </c>
      <c r="I126" s="3064">
        <f t="shared" ref="I126:AO126" si="26">I124-I122</f>
        <v>-368329.93685190927</v>
      </c>
      <c r="J126" s="3064">
        <f t="shared" si="26"/>
        <v>-365274.75594925036</v>
      </c>
      <c r="K126" s="3064">
        <f t="shared" si="26"/>
        <v>-125991.20745198365</v>
      </c>
      <c r="L126" s="3064">
        <f t="shared" si="26"/>
        <v>-93452.384343844722</v>
      </c>
      <c r="M126" s="3064">
        <f t="shared" si="26"/>
        <v>-89958.145985535346</v>
      </c>
      <c r="N126" s="3064">
        <f t="shared" si="26"/>
        <v>-86395.166428977158</v>
      </c>
      <c r="O126" s="3064">
        <f t="shared" si="26"/>
        <v>-82762.093347324524</v>
      </c>
      <c r="P126" s="3064">
        <f t="shared" si="26"/>
        <v>-79057.547809775046</v>
      </c>
      <c r="Q126" s="3064">
        <f t="shared" si="26"/>
        <v>-75280.123758195434</v>
      </c>
      <c r="R126" s="3064">
        <f t="shared" si="26"/>
        <v>-71428.387473456096</v>
      </c>
      <c r="S126" s="3244">
        <f t="shared" si="26"/>
        <v>456129.38296873984</v>
      </c>
      <c r="T126" s="3232">
        <f t="shared" si="26"/>
        <v>460134.15825272549</v>
      </c>
      <c r="U126" s="3064">
        <f t="shared" si="26"/>
        <v>211658.24357077334</v>
      </c>
      <c r="V126" s="3064">
        <f t="shared" si="26"/>
        <v>215822.13847156544</v>
      </c>
      <c r="W126" s="3064">
        <f t="shared" si="26"/>
        <v>220067.9485411332</v>
      </c>
      <c r="X126" s="3064">
        <f t="shared" si="26"/>
        <v>224397.2852742516</v>
      </c>
      <c r="Y126" s="3064">
        <f t="shared" si="26"/>
        <v>228811.79186819243</v>
      </c>
      <c r="Z126" s="3064">
        <f t="shared" si="26"/>
        <v>233313.14384639927</v>
      </c>
      <c r="AA126" s="3064">
        <f t="shared" si="26"/>
        <v>237903.04969443218</v>
      </c>
      <c r="AB126" s="3064">
        <f t="shared" si="26"/>
        <v>242583.2515084208</v>
      </c>
      <c r="AC126" s="3064">
        <f t="shared" si="26"/>
        <v>247355.52565627731</v>
      </c>
      <c r="AD126" s="3064">
        <f t="shared" si="26"/>
        <v>252221.68345191528</v>
      </c>
      <c r="AE126" s="3064">
        <f t="shared" si="26"/>
        <v>257183.57184273296</v>
      </c>
      <c r="AF126" s="3064">
        <f t="shared" si="26"/>
        <v>262243.07411062083</v>
      </c>
      <c r="AG126" s="3064">
        <f t="shared" si="26"/>
        <v>267402.11058676074</v>
      </c>
      <c r="AH126" s="3064">
        <f t="shared" si="26"/>
        <v>272662.63938048587</v>
      </c>
      <c r="AI126" s="3064">
        <f t="shared" si="26"/>
        <v>278026.6571224801</v>
      </c>
      <c r="AJ126" s="3064">
        <f t="shared" si="26"/>
        <v>283496.19972259871</v>
      </c>
      <c r="AK126" s="3064">
        <f t="shared" si="26"/>
        <v>289073.34314259602</v>
      </c>
      <c r="AL126" s="3064">
        <f t="shared" si="26"/>
        <v>40189839.575781219</v>
      </c>
      <c r="AM126" s="3257">
        <f t="shared" si="26"/>
        <v>0</v>
      </c>
      <c r="AN126" s="3064">
        <f t="shared" si="26"/>
        <v>0</v>
      </c>
      <c r="AO126" s="3095">
        <f t="shared" si="26"/>
        <v>0</v>
      </c>
    </row>
    <row r="127" spans="1:41" s="376" customFormat="1" ht="15" customHeight="1" thickBot="1">
      <c r="A127"/>
      <c r="B127"/>
      <c r="C127"/>
      <c r="D127" s="3220" t="s">
        <v>89</v>
      </c>
      <c r="E127" s="2858" cm="1">
        <f t="array" ref="E127">SUMPRODUCT($I127:$AO127,--($I$2:$AO$2&lt;=E$55))</f>
        <v>4279652.1963842902</v>
      </c>
      <c r="F127" s="2858" cm="1">
        <f t="array" ref="F127">SUMPRODUCT($I127:$AO127,--($I$2:$AO$2&lt;=F$55))</f>
        <v>248452.00130888086</v>
      </c>
      <c r="G127" s="2859"/>
      <c r="H127" s="3221" t="s">
        <v>89</v>
      </c>
      <c r="I127" s="3096">
        <f t="shared" ref="I127:AO127" si="27">I124-I123</f>
        <v>-36359.910000000149</v>
      </c>
      <c r="J127" s="3096">
        <f t="shared" si="27"/>
        <v>-36832.951349825482</v>
      </c>
      <c r="K127" s="3096">
        <f t="shared" si="27"/>
        <v>331739.86514082621</v>
      </c>
      <c r="L127" s="3096">
        <f t="shared" si="27"/>
        <v>-2296.8982403672999</v>
      </c>
      <c r="M127" s="3096">
        <f t="shared" si="27"/>
        <v>-2021.1994229579577</v>
      </c>
      <c r="N127" s="3096">
        <f t="shared" si="27"/>
        <v>-1740.0768579040887</v>
      </c>
      <c r="O127" s="3096">
        <f t="shared" si="27"/>
        <v>-1453.4238452978898</v>
      </c>
      <c r="P127" s="3096">
        <f t="shared" si="27"/>
        <v>-1161.1315861530602</v>
      </c>
      <c r="Q127" s="3096">
        <f t="shared" si="27"/>
        <v>-863.08914110960905</v>
      </c>
      <c r="R127" s="3096">
        <f t="shared" si="27"/>
        <v>-559.18338832980953</v>
      </c>
      <c r="S127" s="3251">
        <f t="shared" si="27"/>
        <v>37094.611019441742</v>
      </c>
      <c r="T127" s="3240">
        <f t="shared" si="27"/>
        <v>37410.591698653065</v>
      </c>
      <c r="U127" s="3096">
        <f t="shared" si="27"/>
        <v>-214826.68623829854</v>
      </c>
      <c r="V127" s="3096">
        <f t="shared" si="27"/>
        <v>17028.577402533963</v>
      </c>
      <c r="W127" s="3096">
        <f t="shared" si="27"/>
        <v>17363.575961616472</v>
      </c>
      <c r="X127" s="3096">
        <f t="shared" si="27"/>
        <v>17705.164855988696</v>
      </c>
      <c r="Y127" s="3096">
        <f t="shared" si="27"/>
        <v>18053.473735519219</v>
      </c>
      <c r="Z127" s="3096">
        <f t="shared" si="27"/>
        <v>18408.634800643427</v>
      </c>
      <c r="AA127" s="3096">
        <f t="shared" si="27"/>
        <v>18770.782852539793</v>
      </c>
      <c r="AB127" s="3096">
        <f t="shared" si="27"/>
        <v>19140.05534429336</v>
      </c>
      <c r="AC127" s="3096">
        <f t="shared" si="27"/>
        <v>19516.592433066573</v>
      </c>
      <c r="AD127" s="3096">
        <f t="shared" si="27"/>
        <v>19900.537033295142</v>
      </c>
      <c r="AE127" s="3096">
        <f t="shared" si="27"/>
        <v>20292.034870932112</v>
      </c>
      <c r="AF127" s="3096">
        <f t="shared" si="27"/>
        <v>20691.23453875666</v>
      </c>
      <c r="AG127" s="3096">
        <f t="shared" si="27"/>
        <v>21098.287552773603</v>
      </c>
      <c r="AH127" s="3096">
        <f t="shared" si="27"/>
        <v>21513.348409720813</v>
      </c>
      <c r="AI127" s="3096">
        <f t="shared" si="27"/>
        <v>21936.574645708315</v>
      </c>
      <c r="AJ127" s="3096">
        <f t="shared" si="27"/>
        <v>22368.126896011294</v>
      </c>
      <c r="AK127" s="3096">
        <f t="shared" si="27"/>
        <v>22808.168956038309</v>
      </c>
      <c r="AL127" s="3096">
        <f t="shared" si="27"/>
        <v>3854926.5083061755</v>
      </c>
      <c r="AM127" s="3265">
        <f t="shared" si="27"/>
        <v>0</v>
      </c>
      <c r="AN127" s="3096">
        <f t="shared" si="27"/>
        <v>0</v>
      </c>
      <c r="AO127" s="3097">
        <f t="shared" si="27"/>
        <v>0</v>
      </c>
    </row>
    <row r="128" spans="1:41" s="376" customFormat="1" ht="15" customHeight="1">
      <c r="A128"/>
      <c r="B128"/>
      <c r="C128"/>
      <c r="D128" s="3129" t="s">
        <v>90</v>
      </c>
      <c r="E128" s="2860" t="s">
        <v>82</v>
      </c>
      <c r="F128" s="2860" t="s">
        <v>83</v>
      </c>
      <c r="G128" s="2860"/>
      <c r="H128" s="2861" t="s">
        <v>126</v>
      </c>
      <c r="I128" s="3093"/>
      <c r="J128" s="3093"/>
      <c r="K128" s="3093"/>
      <c r="L128" s="3093"/>
      <c r="M128" s="3093"/>
      <c r="N128" s="3093"/>
      <c r="O128" s="3093"/>
      <c r="P128" s="3093"/>
      <c r="Q128" s="3093"/>
      <c r="R128" s="3093"/>
      <c r="S128" s="3250"/>
      <c r="T128" s="3239"/>
      <c r="U128" s="3093"/>
      <c r="V128" s="3093"/>
      <c r="W128" s="3093"/>
      <c r="X128" s="3093"/>
      <c r="Y128" s="3093"/>
      <c r="Z128" s="3093"/>
      <c r="AA128" s="3093"/>
      <c r="AB128" s="3093"/>
      <c r="AC128" s="3093"/>
      <c r="AD128" s="3093"/>
      <c r="AE128" s="3093"/>
      <c r="AF128" s="3093"/>
      <c r="AG128" s="3093"/>
      <c r="AH128" s="3093"/>
      <c r="AI128" s="3093"/>
      <c r="AJ128" s="3093"/>
      <c r="AK128" s="3093"/>
      <c r="AL128" s="3093"/>
      <c r="AM128" s="3264"/>
      <c r="AN128" s="3093"/>
      <c r="AO128" s="3094"/>
    </row>
    <row r="129" spans="1:41" s="376" customFormat="1" ht="15" customHeight="1">
      <c r="A129"/>
      <c r="B129"/>
      <c r="C129"/>
      <c r="D129" s="2309" t="s">
        <v>91</v>
      </c>
      <c r="E129" s="2857">
        <f t="shared" ref="E129:E134" si="28">+AO129</f>
        <v>13312568.424680421</v>
      </c>
      <c r="F129" s="2857">
        <f t="shared" ref="F129:F134" si="29">+U129</f>
        <v>4014473.4698066805</v>
      </c>
      <c r="G129"/>
      <c r="H129" t="s">
        <v>22</v>
      </c>
      <c r="I129" s="3064">
        <f t="shared" ref="I129:I134" si="30">+I122</f>
        <v>274010.51003660006</v>
      </c>
      <c r="J129" s="3064">
        <f t="shared" ref="J129:AO129" si="31">+I129+J122</f>
        <v>553411.55410701106</v>
      </c>
      <c r="K129" s="3064">
        <f t="shared" si="31"/>
        <v>838309.17871713429</v>
      </c>
      <c r="L129" s="3064">
        <f t="shared" si="31"/>
        <v>1128811.5165968605</v>
      </c>
      <c r="M129" s="3064">
        <f t="shared" si="31"/>
        <v>1425028.827741784</v>
      </c>
      <c r="N129" s="3064">
        <f t="shared" si="31"/>
        <v>1727073.5412623223</v>
      </c>
      <c r="O129" s="3064">
        <f t="shared" si="31"/>
        <v>2035060.2980561191</v>
      </c>
      <c r="P129" s="3064">
        <f t="shared" si="31"/>
        <v>2349105.9943199321</v>
      </c>
      <c r="Q129" s="3064">
        <f t="shared" si="31"/>
        <v>2669329.8259175168</v>
      </c>
      <c r="R129" s="3064">
        <f t="shared" si="31"/>
        <v>2995853.3336203489</v>
      </c>
      <c r="S129" s="3244">
        <f t="shared" si="31"/>
        <v>3328800.4492383529</v>
      </c>
      <c r="T129" s="3232">
        <f t="shared" si="31"/>
        <v>3668297.5426581511</v>
      </c>
      <c r="U129" s="3064">
        <f t="shared" si="31"/>
        <v>4014473.4698066805</v>
      </c>
      <c r="V129" s="3064">
        <f t="shared" si="31"/>
        <v>4367459.6215583859</v>
      </c>
      <c r="W129" s="3064">
        <f t="shared" si="31"/>
        <v>4727389.9736045524</v>
      </c>
      <c r="X129" s="3064">
        <f t="shared" si="31"/>
        <v>5094401.1373036997</v>
      </c>
      <c r="Y129" s="3064">
        <f t="shared" si="31"/>
        <v>5468632.4115323471</v>
      </c>
      <c r="Z129" s="3064">
        <f t="shared" si="31"/>
        <v>5850225.8355558198</v>
      </c>
      <c r="AA129" s="3064">
        <f t="shared" si="31"/>
        <v>6239326.2429391723</v>
      </c>
      <c r="AB129" s="3064">
        <f t="shared" si="31"/>
        <v>6636081.3165186848</v>
      </c>
      <c r="AC129" s="3064">
        <f t="shared" si="31"/>
        <v>7040641.6444547977</v>
      </c>
      <c r="AD129" s="3064">
        <f t="shared" si="31"/>
        <v>7453160.7773877624</v>
      </c>
      <c r="AE129" s="3064">
        <f t="shared" si="31"/>
        <v>7873795.2867176998</v>
      </c>
      <c r="AF129" s="3064">
        <f t="shared" si="31"/>
        <v>8302704.8240311826</v>
      </c>
      <c r="AG129" s="3064">
        <f t="shared" si="31"/>
        <v>8740052.1816969048</v>
      </c>
      <c r="AH129" s="3064">
        <f t="shared" si="31"/>
        <v>9186003.354653433</v>
      </c>
      <c r="AI129" s="3064">
        <f t="shared" si="31"/>
        <v>9640727.6034124866</v>
      </c>
      <c r="AJ129" s="3064">
        <f t="shared" si="31"/>
        <v>10104397.518301673</v>
      </c>
      <c r="AK129" s="3064">
        <f t="shared" si="31"/>
        <v>10577189.084971044</v>
      </c>
      <c r="AL129" s="3064">
        <f t="shared" si="31"/>
        <v>13312568.424680421</v>
      </c>
      <c r="AM129" s="3257">
        <f t="shared" si="31"/>
        <v>13312568.424680421</v>
      </c>
      <c r="AN129" s="3064">
        <f t="shared" si="31"/>
        <v>13312568.424680421</v>
      </c>
      <c r="AO129" s="3064">
        <f t="shared" si="31"/>
        <v>13312568.424680421</v>
      </c>
    </row>
    <row r="130" spans="1:41" s="376" customFormat="1" ht="15" customHeight="1">
      <c r="A130"/>
      <c r="B130"/>
      <c r="C130"/>
      <c r="D130" s="2309" t="s">
        <v>92</v>
      </c>
      <c r="E130" s="2857">
        <f t="shared" si="28"/>
        <v>52925311.253690198</v>
      </c>
      <c r="F130" s="2857">
        <f t="shared" si="29"/>
        <v>3596334.9874099903</v>
      </c>
      <c r="G130"/>
      <c r="H130" t="s">
        <v>20</v>
      </c>
      <c r="I130" s="3064">
        <f t="shared" si="30"/>
        <v>-57959.516815309064</v>
      </c>
      <c r="J130" s="3064">
        <f t="shared" ref="J130:AO130" si="32">+I130+J123</f>
        <v>-107000.277344323</v>
      </c>
      <c r="K130" s="3064">
        <f t="shared" si="32"/>
        <v>-279833.72532700957</v>
      </c>
      <c r="L130" s="3064">
        <f t="shared" si="32"/>
        <v>-80486.873550760793</v>
      </c>
      <c r="M130" s="3064">
        <f t="shared" si="32"/>
        <v>127793.49103158549</v>
      </c>
      <c r="N130" s="3064">
        <f t="shared" si="32"/>
        <v>345183.11498105072</v>
      </c>
      <c r="O130" s="3064">
        <f t="shared" si="32"/>
        <v>571861.20227282098</v>
      </c>
      <c r="P130" s="3064">
        <f t="shared" si="32"/>
        <v>808010.48231301201</v>
      </c>
      <c r="Q130" s="3064">
        <f t="shared" si="32"/>
        <v>1053817.2792935111</v>
      </c>
      <c r="R130" s="3064">
        <f t="shared" si="32"/>
        <v>1309471.5829112167</v>
      </c>
      <c r="S130" s="3244">
        <f t="shared" si="32"/>
        <v>2061453.4704785186</v>
      </c>
      <c r="T130" s="3232">
        <f t="shared" si="32"/>
        <v>2823674.1304523889</v>
      </c>
      <c r="U130" s="3064">
        <f t="shared" si="32"/>
        <v>3596334.9874099903</v>
      </c>
      <c r="V130" s="3064">
        <f t="shared" si="32"/>
        <v>4148114.7002307274</v>
      </c>
      <c r="W130" s="3064">
        <f t="shared" si="32"/>
        <v>4710749.4248564113</v>
      </c>
      <c r="X130" s="3064">
        <f t="shared" si="32"/>
        <v>5284452.7089738213</v>
      </c>
      <c r="Y130" s="3064">
        <f t="shared" si="32"/>
        <v>5869442.301335142</v>
      </c>
      <c r="Z130" s="3064">
        <f t="shared" si="32"/>
        <v>6465940.2344043702</v>
      </c>
      <c r="AA130" s="3064">
        <f t="shared" si="32"/>
        <v>7074172.9086296149</v>
      </c>
      <c r="AB130" s="3064">
        <f t="shared" si="32"/>
        <v>7694371.1783732548</v>
      </c>
      <c r="AC130" s="3064">
        <f t="shared" si="32"/>
        <v>8326770.439532578</v>
      </c>
      <c r="AD130" s="3064">
        <f t="shared" si="32"/>
        <v>8971610.7188841626</v>
      </c>
      <c r="AE130" s="3064">
        <f t="shared" si="32"/>
        <v>9629136.7651859</v>
      </c>
      <c r="AF130" s="3064">
        <f t="shared" si="32"/>
        <v>10299598.142071247</v>
      </c>
      <c r="AG130" s="3064">
        <f t="shared" si="32"/>
        <v>10983249.322770957</v>
      </c>
      <c r="AH130" s="3064">
        <f t="shared" si="32"/>
        <v>11680349.78669825</v>
      </c>
      <c r="AI130" s="3064">
        <f t="shared" si="32"/>
        <v>12391164.117934076</v>
      </c>
      <c r="AJ130" s="3064">
        <f t="shared" si="32"/>
        <v>13115962.105649851</v>
      </c>
      <c r="AK130" s="3064">
        <f t="shared" si="32"/>
        <v>13855018.84650578</v>
      </c>
      <c r="AL130" s="3064">
        <f t="shared" si="32"/>
        <v>52925311.253690198</v>
      </c>
      <c r="AM130" s="3257">
        <f t="shared" si="32"/>
        <v>52925311.253690198</v>
      </c>
      <c r="AN130" s="3064">
        <f t="shared" si="32"/>
        <v>52925311.253690198</v>
      </c>
      <c r="AO130" s="3064">
        <f t="shared" si="32"/>
        <v>52925311.253690198</v>
      </c>
    </row>
    <row r="131" spans="1:41" s="376" customFormat="1" ht="15" customHeight="1">
      <c r="A131"/>
      <c r="B131"/>
      <c r="C131"/>
      <c r="D131" s="2309" t="s">
        <v>93</v>
      </c>
      <c r="E131" s="2857">
        <f t="shared" si="28"/>
        <v>57204963.450074494</v>
      </c>
      <c r="F131" s="2857">
        <f t="shared" si="29"/>
        <v>3704465.5051986673</v>
      </c>
      <c r="G131"/>
      <c r="H131" t="s">
        <v>21</v>
      </c>
      <c r="I131" s="3064">
        <f t="shared" si="30"/>
        <v>-94319.426815309213</v>
      </c>
      <c r="J131" s="3064">
        <f t="shared" ref="J131:AO131" si="33">+I131+J124</f>
        <v>-180193.13869414863</v>
      </c>
      <c r="K131" s="3064">
        <f t="shared" si="33"/>
        <v>-21286.72153600899</v>
      </c>
      <c r="L131" s="3064">
        <f t="shared" si="33"/>
        <v>175763.23199987249</v>
      </c>
      <c r="M131" s="3064">
        <f t="shared" si="33"/>
        <v>382022.39715926081</v>
      </c>
      <c r="N131" s="3064">
        <f t="shared" si="33"/>
        <v>597671.94425082195</v>
      </c>
      <c r="O131" s="3064">
        <f t="shared" si="33"/>
        <v>822896.60769729433</v>
      </c>
      <c r="P131" s="3064">
        <f t="shared" si="33"/>
        <v>1057884.7561513323</v>
      </c>
      <c r="Q131" s="3064">
        <f t="shared" si="33"/>
        <v>1302828.4639907216</v>
      </c>
      <c r="R131" s="3064">
        <f t="shared" si="33"/>
        <v>1557923.5842200974</v>
      </c>
      <c r="S131" s="3244">
        <f t="shared" si="33"/>
        <v>2347000.082806841</v>
      </c>
      <c r="T131" s="3232">
        <f t="shared" si="33"/>
        <v>3146631.3344793646</v>
      </c>
      <c r="U131" s="3064">
        <f t="shared" si="33"/>
        <v>3704465.5051986673</v>
      </c>
      <c r="V131" s="3064">
        <f t="shared" si="33"/>
        <v>4273273.7954219384</v>
      </c>
      <c r="W131" s="3064">
        <f t="shared" si="33"/>
        <v>4853272.0960092386</v>
      </c>
      <c r="X131" s="3064">
        <f t="shared" si="33"/>
        <v>5444680.5449826382</v>
      </c>
      <c r="Y131" s="3064">
        <f t="shared" si="33"/>
        <v>6047723.6110794777</v>
      </c>
      <c r="Z131" s="3064">
        <f t="shared" si="33"/>
        <v>6662630.1789493496</v>
      </c>
      <c r="AA131" s="3064">
        <f t="shared" si="33"/>
        <v>7289633.636027134</v>
      </c>
      <c r="AB131" s="3064">
        <f t="shared" si="33"/>
        <v>7928971.9611150669</v>
      </c>
      <c r="AC131" s="3064">
        <f t="shared" si="33"/>
        <v>8580887.8147074562</v>
      </c>
      <c r="AD131" s="3064">
        <f t="shared" si="33"/>
        <v>9245628.631092336</v>
      </c>
      <c r="AE131" s="3064">
        <f t="shared" si="33"/>
        <v>9923446.7122650053</v>
      </c>
      <c r="AF131" s="3064">
        <f t="shared" si="33"/>
        <v>10614599.323689109</v>
      </c>
      <c r="AG131" s="3064">
        <f t="shared" si="33"/>
        <v>11319348.791941592</v>
      </c>
      <c r="AH131" s="3064">
        <f t="shared" si="33"/>
        <v>12037962.604278605</v>
      </c>
      <c r="AI131" s="3064">
        <f t="shared" si="33"/>
        <v>12770713.510160141</v>
      </c>
      <c r="AJ131" s="3064">
        <f t="shared" si="33"/>
        <v>13517879.624771927</v>
      </c>
      <c r="AK131" s="3064">
        <f t="shared" si="33"/>
        <v>14279744.534583893</v>
      </c>
      <c r="AL131" s="3064">
        <f t="shared" si="33"/>
        <v>57204963.450074494</v>
      </c>
      <c r="AM131" s="3257">
        <f t="shared" si="33"/>
        <v>57204963.450074494</v>
      </c>
      <c r="AN131" s="3064">
        <f t="shared" si="33"/>
        <v>57204963.450074494</v>
      </c>
      <c r="AO131" s="3064">
        <f t="shared" si="33"/>
        <v>57204963.450074494</v>
      </c>
    </row>
    <row r="132" spans="1:41" s="376" customFormat="1" ht="15" customHeight="1">
      <c r="A132"/>
      <c r="B132"/>
      <c r="C132"/>
      <c r="D132" s="3218" t="s">
        <v>94</v>
      </c>
      <c r="E132" s="2857">
        <f t="shared" si="28"/>
        <v>39612742.829009779</v>
      </c>
      <c r="F132" s="2857">
        <f t="shared" si="29"/>
        <v>-418138.48239669023</v>
      </c>
      <c r="G132"/>
      <c r="H132" s="3219" t="s">
        <v>87</v>
      </c>
      <c r="I132" s="3064">
        <f t="shared" si="30"/>
        <v>-331970.02685190912</v>
      </c>
      <c r="J132" s="3064">
        <f t="shared" ref="J132:AO132" si="34">+I132+J125</f>
        <v>-660411.83145133406</v>
      </c>
      <c r="K132" s="3064">
        <f t="shared" si="34"/>
        <v>-1118142.9040441439</v>
      </c>
      <c r="L132" s="3064">
        <f t="shared" si="34"/>
        <v>-1209298.3901476213</v>
      </c>
      <c r="M132" s="3064">
        <f t="shared" si="34"/>
        <v>-1297235.3367101988</v>
      </c>
      <c r="N132" s="3064">
        <f t="shared" si="34"/>
        <v>-1381890.426281272</v>
      </c>
      <c r="O132" s="3064">
        <f t="shared" si="34"/>
        <v>-1463199.0957832986</v>
      </c>
      <c r="P132" s="3064">
        <f t="shared" si="34"/>
        <v>-1541095.5120069205</v>
      </c>
      <c r="Q132" s="3064">
        <f t="shared" si="34"/>
        <v>-1615512.5466240062</v>
      </c>
      <c r="R132" s="3064">
        <f t="shared" si="34"/>
        <v>-1686381.7507091325</v>
      </c>
      <c r="S132" s="3244">
        <f t="shared" si="34"/>
        <v>-1267346.9787598345</v>
      </c>
      <c r="T132" s="3232">
        <f t="shared" si="34"/>
        <v>-844623.41220576211</v>
      </c>
      <c r="U132" s="3064">
        <f t="shared" si="34"/>
        <v>-418138.48239669023</v>
      </c>
      <c r="V132" s="3064">
        <f t="shared" si="34"/>
        <v>-219344.92132765875</v>
      </c>
      <c r="W132" s="3064">
        <f t="shared" si="34"/>
        <v>-16640.548748142028</v>
      </c>
      <c r="X132" s="3064">
        <f t="shared" si="34"/>
        <v>190051.57167012087</v>
      </c>
      <c r="Y132" s="3064">
        <f t="shared" si="34"/>
        <v>400809.88980279409</v>
      </c>
      <c r="Z132" s="3064">
        <f t="shared" si="34"/>
        <v>615714.39884854993</v>
      </c>
      <c r="AA132" s="3064">
        <f t="shared" si="34"/>
        <v>834846.66569044231</v>
      </c>
      <c r="AB132" s="3064">
        <f t="shared" si="34"/>
        <v>1058289.8618545698</v>
      </c>
      <c r="AC132" s="3064">
        <f t="shared" si="34"/>
        <v>1286128.7950777805</v>
      </c>
      <c r="AD132" s="3064">
        <f t="shared" si="34"/>
        <v>1518449.9414964006</v>
      </c>
      <c r="AE132" s="3064">
        <f t="shared" si="34"/>
        <v>1755341.4784682016</v>
      </c>
      <c r="AF132" s="3064">
        <f t="shared" si="34"/>
        <v>1996893.3180400657</v>
      </c>
      <c r="AG132" s="3064">
        <f t="shared" si="34"/>
        <v>2243197.141074053</v>
      </c>
      <c r="AH132" s="3064">
        <f t="shared" si="34"/>
        <v>2494346.4320448181</v>
      </c>
      <c r="AI132" s="3064">
        <f t="shared" si="34"/>
        <v>2750436.51452159</v>
      </c>
      <c r="AJ132" s="3064">
        <f t="shared" si="34"/>
        <v>3011564.5873481776</v>
      </c>
      <c r="AK132" s="3064">
        <f t="shared" si="34"/>
        <v>3277829.7615347351</v>
      </c>
      <c r="AL132" s="3064">
        <f t="shared" si="34"/>
        <v>39612742.829009779</v>
      </c>
      <c r="AM132" s="3257">
        <f t="shared" si="34"/>
        <v>39612742.829009779</v>
      </c>
      <c r="AN132" s="3064">
        <f t="shared" si="34"/>
        <v>39612742.829009779</v>
      </c>
      <c r="AO132" s="3064">
        <f t="shared" si="34"/>
        <v>39612742.829009779</v>
      </c>
    </row>
    <row r="133" spans="1:41" s="376" customFormat="1" ht="15" customHeight="1">
      <c r="A133"/>
      <c r="B133"/>
      <c r="C133"/>
      <c r="D133" s="3218" t="s">
        <v>95</v>
      </c>
      <c r="E133" s="2857">
        <f t="shared" si="28"/>
        <v>43892395.025394067</v>
      </c>
      <c r="F133" s="2857">
        <f t="shared" si="29"/>
        <v>-310007.96460801287</v>
      </c>
      <c r="G133"/>
      <c r="H133" s="3219" t="s">
        <v>88</v>
      </c>
      <c r="I133" s="3064">
        <f t="shared" si="30"/>
        <v>-368329.93685190927</v>
      </c>
      <c r="J133" s="3064">
        <f t="shared" ref="J133:AO133" si="35">+I133+J126</f>
        <v>-733604.69280115957</v>
      </c>
      <c r="K133" s="3064">
        <f t="shared" si="35"/>
        <v>-859595.90025314316</v>
      </c>
      <c r="L133" s="3064">
        <f t="shared" si="35"/>
        <v>-953048.28459698788</v>
      </c>
      <c r="M133" s="3064">
        <f t="shared" si="35"/>
        <v>-1043006.4305825232</v>
      </c>
      <c r="N133" s="3064">
        <f t="shared" si="35"/>
        <v>-1129401.5970115005</v>
      </c>
      <c r="O133" s="3064">
        <f t="shared" si="35"/>
        <v>-1212163.690358825</v>
      </c>
      <c r="P133" s="3064">
        <f t="shared" si="35"/>
        <v>-1291221.2381686</v>
      </c>
      <c r="Q133" s="3064">
        <f t="shared" si="35"/>
        <v>-1366501.3619267954</v>
      </c>
      <c r="R133" s="3064">
        <f t="shared" si="35"/>
        <v>-1437929.7494002515</v>
      </c>
      <c r="S133" s="3244">
        <f t="shared" si="35"/>
        <v>-981800.36643151171</v>
      </c>
      <c r="T133" s="3232">
        <f t="shared" si="35"/>
        <v>-521666.20817878621</v>
      </c>
      <c r="U133" s="3064">
        <f t="shared" si="35"/>
        <v>-310007.96460801287</v>
      </c>
      <c r="V133" s="3064">
        <f t="shared" si="35"/>
        <v>-94185.826136447431</v>
      </c>
      <c r="W133" s="3064">
        <f t="shared" si="35"/>
        <v>125882.12240468577</v>
      </c>
      <c r="X133" s="3064">
        <f t="shared" si="35"/>
        <v>350279.40767893736</v>
      </c>
      <c r="Y133" s="3064">
        <f t="shared" si="35"/>
        <v>579091.1995471298</v>
      </c>
      <c r="Z133" s="3064">
        <f t="shared" si="35"/>
        <v>812404.34339352907</v>
      </c>
      <c r="AA133" s="3064">
        <f t="shared" si="35"/>
        <v>1050307.3930879612</v>
      </c>
      <c r="AB133" s="3064">
        <f t="shared" si="35"/>
        <v>1292890.644596382</v>
      </c>
      <c r="AC133" s="3064">
        <f t="shared" si="35"/>
        <v>1540246.1702526594</v>
      </c>
      <c r="AD133" s="3064">
        <f t="shared" si="35"/>
        <v>1792467.8537045745</v>
      </c>
      <c r="AE133" s="3064">
        <f t="shared" si="35"/>
        <v>2049651.4255473074</v>
      </c>
      <c r="AF133" s="3064">
        <f t="shared" si="35"/>
        <v>2311894.499657928</v>
      </c>
      <c r="AG133" s="3064">
        <f t="shared" si="35"/>
        <v>2579296.6102446886</v>
      </c>
      <c r="AH133" s="3064">
        <f t="shared" si="35"/>
        <v>2851959.2496251743</v>
      </c>
      <c r="AI133" s="3064">
        <f t="shared" si="35"/>
        <v>3129985.9067476545</v>
      </c>
      <c r="AJ133" s="3064">
        <f t="shared" si="35"/>
        <v>3413482.1064702533</v>
      </c>
      <c r="AK133" s="3064">
        <f t="shared" si="35"/>
        <v>3702555.4496128494</v>
      </c>
      <c r="AL133" s="3064">
        <f t="shared" si="35"/>
        <v>43892395.025394067</v>
      </c>
      <c r="AM133" s="3257">
        <f t="shared" si="35"/>
        <v>43892395.025394067</v>
      </c>
      <c r="AN133" s="3064">
        <f t="shared" si="35"/>
        <v>43892395.025394067</v>
      </c>
      <c r="AO133" s="3064">
        <f t="shared" si="35"/>
        <v>43892395.025394067</v>
      </c>
    </row>
    <row r="134" spans="1:41" s="376" customFormat="1" ht="15" customHeight="1" thickBot="1">
      <c r="A134"/>
      <c r="B134"/>
      <c r="C134"/>
      <c r="D134" s="3220" t="s">
        <v>96</v>
      </c>
      <c r="E134" s="2857">
        <f t="shared" si="28"/>
        <v>4279652.1963842902</v>
      </c>
      <c r="F134" s="2857">
        <f t="shared" si="29"/>
        <v>108130.51778867713</v>
      </c>
      <c r="G134" s="2859"/>
      <c r="H134" s="3221" t="s">
        <v>89</v>
      </c>
      <c r="I134" s="3064">
        <f t="shared" si="30"/>
        <v>-36359.910000000149</v>
      </c>
      <c r="J134" s="3064">
        <f t="shared" ref="J134:AO134" si="36">+I134+J127</f>
        <v>-73192.861349825631</v>
      </c>
      <c r="K134" s="3064">
        <f t="shared" si="36"/>
        <v>258547.00379100058</v>
      </c>
      <c r="L134" s="3064">
        <f t="shared" si="36"/>
        <v>256250.10555063328</v>
      </c>
      <c r="M134" s="3064">
        <f t="shared" si="36"/>
        <v>254228.90612767532</v>
      </c>
      <c r="N134" s="3064">
        <f t="shared" si="36"/>
        <v>252488.82926977123</v>
      </c>
      <c r="O134" s="3064">
        <f t="shared" si="36"/>
        <v>251035.40542447334</v>
      </c>
      <c r="P134" s="3064">
        <f t="shared" si="36"/>
        <v>249874.27383832028</v>
      </c>
      <c r="Q134" s="3064">
        <f t="shared" si="36"/>
        <v>249011.18469721067</v>
      </c>
      <c r="R134" s="3064">
        <f t="shared" si="36"/>
        <v>248452.00130888086</v>
      </c>
      <c r="S134" s="3244">
        <f t="shared" si="36"/>
        <v>285546.6123283226</v>
      </c>
      <c r="T134" s="3232">
        <f t="shared" si="36"/>
        <v>322957.20402697567</v>
      </c>
      <c r="U134" s="3064">
        <f t="shared" si="36"/>
        <v>108130.51778867713</v>
      </c>
      <c r="V134" s="3064">
        <f t="shared" si="36"/>
        <v>125159.09519121109</v>
      </c>
      <c r="W134" s="3064">
        <f t="shared" si="36"/>
        <v>142522.67115282756</v>
      </c>
      <c r="X134" s="3064">
        <f t="shared" si="36"/>
        <v>160227.83600881626</v>
      </c>
      <c r="Y134" s="3064">
        <f t="shared" si="36"/>
        <v>178281.30974433548</v>
      </c>
      <c r="Z134" s="3064">
        <f t="shared" si="36"/>
        <v>196689.94454497891</v>
      </c>
      <c r="AA134" s="3064">
        <f t="shared" si="36"/>
        <v>215460.7273975187</v>
      </c>
      <c r="AB134" s="3064">
        <f t="shared" si="36"/>
        <v>234600.78274181206</v>
      </c>
      <c r="AC134" s="3064">
        <f t="shared" si="36"/>
        <v>254117.37517487863</v>
      </c>
      <c r="AD134" s="3064">
        <f t="shared" si="36"/>
        <v>274017.91220817377</v>
      </c>
      <c r="AE134" s="3064">
        <f t="shared" si="36"/>
        <v>294309.94707910588</v>
      </c>
      <c r="AF134" s="3064">
        <f t="shared" si="36"/>
        <v>315001.18161786254</v>
      </c>
      <c r="AG134" s="3064">
        <f t="shared" si="36"/>
        <v>336099.46917063615</v>
      </c>
      <c r="AH134" s="3064">
        <f t="shared" si="36"/>
        <v>357612.81758035696</v>
      </c>
      <c r="AI134" s="3064">
        <f t="shared" si="36"/>
        <v>379549.39222606528</v>
      </c>
      <c r="AJ134" s="3064">
        <f t="shared" si="36"/>
        <v>401917.51912207657</v>
      </c>
      <c r="AK134" s="3064">
        <f t="shared" si="36"/>
        <v>424725.68807811488</v>
      </c>
      <c r="AL134" s="3064">
        <f t="shared" si="36"/>
        <v>4279652.1963842902</v>
      </c>
      <c r="AM134" s="3257">
        <f t="shared" si="36"/>
        <v>4279652.1963842902</v>
      </c>
      <c r="AN134" s="3064">
        <f t="shared" si="36"/>
        <v>4279652.1963842902</v>
      </c>
      <c r="AO134" s="3064">
        <f t="shared" si="36"/>
        <v>4279652.1963842902</v>
      </c>
    </row>
    <row r="135" spans="1:41" s="376" customFormat="1" ht="15" customHeight="1">
      <c r="A135"/>
      <c r="B135"/>
      <c r="C135"/>
      <c r="D135" s="18"/>
      <c r="E135" s="2857"/>
      <c r="F135" s="2857"/>
      <c r="G135"/>
      <c r="H135" s="3219"/>
      <c r="I135" s="3064" t="b">
        <f>I131&gt;I130</f>
        <v>0</v>
      </c>
      <c r="J135" s="3064" t="b">
        <f t="shared" ref="J135:AO135" si="37">J131&gt;J130</f>
        <v>0</v>
      </c>
      <c r="K135" s="3064" t="b">
        <f t="shared" si="37"/>
        <v>1</v>
      </c>
      <c r="L135" s="3064" t="b">
        <f t="shared" si="37"/>
        <v>1</v>
      </c>
      <c r="M135" s="3064" t="b">
        <f t="shared" si="37"/>
        <v>1</v>
      </c>
      <c r="N135" s="3064" t="b">
        <f t="shared" si="37"/>
        <v>1</v>
      </c>
      <c r="O135" s="3064" t="b">
        <f t="shared" si="37"/>
        <v>1</v>
      </c>
      <c r="P135" s="3064" t="b">
        <f t="shared" si="37"/>
        <v>1</v>
      </c>
      <c r="Q135" s="3064" t="b">
        <f t="shared" si="37"/>
        <v>1</v>
      </c>
      <c r="R135" s="3064" t="b">
        <f t="shared" si="37"/>
        <v>1</v>
      </c>
      <c r="S135" s="3064" t="b">
        <f t="shared" si="37"/>
        <v>1</v>
      </c>
      <c r="T135" s="3064" t="b">
        <f t="shared" si="37"/>
        <v>1</v>
      </c>
      <c r="U135" s="3064" t="b">
        <f t="shared" si="37"/>
        <v>1</v>
      </c>
      <c r="V135" s="3064" t="b">
        <f t="shared" si="37"/>
        <v>1</v>
      </c>
      <c r="W135" s="3064" t="b">
        <f t="shared" si="37"/>
        <v>1</v>
      </c>
      <c r="X135" s="3064" t="b">
        <f t="shared" si="37"/>
        <v>1</v>
      </c>
      <c r="Y135" s="3064" t="b">
        <f t="shared" si="37"/>
        <v>1</v>
      </c>
      <c r="Z135" s="3064" t="b">
        <f t="shared" si="37"/>
        <v>1</v>
      </c>
      <c r="AA135" s="3064" t="b">
        <f t="shared" si="37"/>
        <v>1</v>
      </c>
      <c r="AB135" s="3064" t="b">
        <f t="shared" si="37"/>
        <v>1</v>
      </c>
      <c r="AC135" s="3064" t="b">
        <f t="shared" si="37"/>
        <v>1</v>
      </c>
      <c r="AD135" s="3064" t="b">
        <f t="shared" si="37"/>
        <v>1</v>
      </c>
      <c r="AE135" s="3064" t="b">
        <f t="shared" si="37"/>
        <v>1</v>
      </c>
      <c r="AF135" s="3064" t="b">
        <f t="shared" si="37"/>
        <v>1</v>
      </c>
      <c r="AG135" s="3064" t="b">
        <f t="shared" si="37"/>
        <v>1</v>
      </c>
      <c r="AH135" s="3064" t="b">
        <f t="shared" si="37"/>
        <v>1</v>
      </c>
      <c r="AI135" s="3064" t="b">
        <f t="shared" si="37"/>
        <v>1</v>
      </c>
      <c r="AJ135" s="3064" t="b">
        <f t="shared" si="37"/>
        <v>1</v>
      </c>
      <c r="AK135" s="3064" t="b">
        <f t="shared" si="37"/>
        <v>1</v>
      </c>
      <c r="AL135" s="3064" t="b">
        <f t="shared" si="37"/>
        <v>1</v>
      </c>
      <c r="AM135" s="3257" t="b">
        <f t="shared" si="37"/>
        <v>1</v>
      </c>
      <c r="AN135" s="3064" t="b">
        <f t="shared" si="37"/>
        <v>1</v>
      </c>
      <c r="AO135" s="3064" t="b">
        <f t="shared" si="37"/>
        <v>1</v>
      </c>
    </row>
    <row r="136" spans="1:41" s="376" customFormat="1" ht="15" customHeight="1">
      <c r="A136" s="8"/>
      <c r="B136"/>
      <c r="C136"/>
      <c r="D136" s="18"/>
      <c r="E136"/>
      <c r="F136"/>
      <c r="G136"/>
      <c r="H136"/>
      <c r="I136" s="3064"/>
      <c r="J136" s="3064"/>
      <c r="K136" s="3064"/>
      <c r="L136" s="3064"/>
      <c r="M136" s="3064"/>
      <c r="N136" s="3064"/>
      <c r="O136" s="3064"/>
      <c r="P136" s="3064"/>
      <c r="Q136" s="3064"/>
      <c r="R136" s="3064"/>
      <c r="S136" s="3244"/>
      <c r="T136" s="3232"/>
      <c r="U136" s="3064"/>
      <c r="V136" s="3064"/>
      <c r="W136" s="3064"/>
      <c r="X136" s="3064"/>
      <c r="Y136" s="3064"/>
      <c r="Z136" s="3064"/>
      <c r="AA136" s="3064"/>
      <c r="AB136" s="3064"/>
      <c r="AC136" s="3064"/>
      <c r="AD136" s="3064"/>
      <c r="AE136" s="3064"/>
      <c r="AF136" s="3064"/>
      <c r="AG136" s="3064"/>
      <c r="AH136" s="3064"/>
      <c r="AI136" s="3064"/>
      <c r="AJ136" s="3064"/>
      <c r="AK136" s="3064"/>
      <c r="AL136" s="3064"/>
      <c r="AM136" s="3257"/>
      <c r="AN136" s="3064"/>
      <c r="AO136" s="3064"/>
    </row>
    <row r="137" spans="1:41" s="376" customFormat="1" ht="21">
      <c r="A137" s="3593" t="s">
        <v>97</v>
      </c>
      <c r="B137" s="3593"/>
      <c r="C137" s="3593"/>
      <c r="D137" s="3593"/>
      <c r="E137" s="3593"/>
      <c r="F137" s="3593"/>
      <c r="G137" s="3593"/>
      <c r="H137" s="3593"/>
      <c r="I137" s="3064"/>
      <c r="J137" s="3064"/>
      <c r="K137" s="3064"/>
      <c r="L137" s="3064"/>
      <c r="M137" s="3064"/>
      <c r="N137" s="3064"/>
      <c r="O137" s="3064"/>
      <c r="P137" s="3064"/>
      <c r="Q137" s="3064"/>
      <c r="R137" s="3064"/>
      <c r="S137" s="3244"/>
      <c r="T137" s="3232"/>
      <c r="U137" s="3064"/>
      <c r="V137" s="3064"/>
      <c r="W137" s="3064"/>
      <c r="X137" s="3064"/>
      <c r="Y137" s="3064"/>
      <c r="Z137" s="3064"/>
      <c r="AA137" s="3064"/>
      <c r="AB137" s="3064"/>
      <c r="AC137" s="3064"/>
      <c r="AD137" s="3064"/>
      <c r="AE137" s="3064"/>
      <c r="AF137" s="3064"/>
      <c r="AG137" s="3064"/>
      <c r="AH137" s="3064"/>
      <c r="AI137" s="3064"/>
      <c r="AJ137" s="3064"/>
      <c r="AK137" s="3064"/>
      <c r="AL137" s="3064"/>
      <c r="AM137" s="3257"/>
      <c r="AN137" s="3064"/>
      <c r="AO137" s="3064"/>
    </row>
    <row r="138" spans="1:41" s="376" customFormat="1" ht="15" customHeight="1">
      <c r="A138" s="3100" t="s">
        <v>74</v>
      </c>
      <c r="B138" s="3101" t="s">
        <v>75</v>
      </c>
      <c r="C138" s="3101" t="s">
        <v>76</v>
      </c>
      <c r="D138" s="3127"/>
      <c r="E138" s="3103" t="s">
        <v>30</v>
      </c>
      <c r="F138" s="3101"/>
      <c r="G138" s="3101"/>
      <c r="H138" s="3101"/>
      <c r="I138" s="3115"/>
      <c r="J138" s="3115"/>
      <c r="K138" s="3115"/>
      <c r="L138" s="3115"/>
      <c r="M138" s="3115"/>
      <c r="N138" s="3115"/>
      <c r="O138" s="3115"/>
      <c r="P138" s="3115"/>
      <c r="Q138" s="3115"/>
      <c r="R138" s="3115"/>
      <c r="S138" s="3249"/>
      <c r="T138" s="3238"/>
      <c r="U138" s="3115"/>
      <c r="V138" s="3115"/>
      <c r="W138" s="3115"/>
      <c r="X138" s="3115"/>
      <c r="Y138" s="3115"/>
      <c r="Z138" s="3115"/>
      <c r="AA138" s="3115"/>
      <c r="AB138" s="3115"/>
      <c r="AC138" s="3115"/>
      <c r="AD138" s="3115"/>
      <c r="AE138" s="3115"/>
      <c r="AF138" s="3115"/>
      <c r="AG138" s="3115"/>
      <c r="AH138" s="3115"/>
      <c r="AI138" s="3115"/>
      <c r="AJ138" s="3115"/>
      <c r="AK138" s="3115"/>
      <c r="AL138" s="3115"/>
      <c r="AM138" s="3263"/>
      <c r="AN138" s="3115"/>
      <c r="AO138" s="3116"/>
    </row>
    <row r="139" spans="1:41" s="376" customFormat="1" ht="15" customHeight="1">
      <c r="A139" s="3105"/>
      <c r="B139" s="2856"/>
      <c r="C139" s="2738" t="s">
        <v>22</v>
      </c>
      <c r="D139" s="3130">
        <f>IFERROR(INDEX($D$3:$D$46,MATCH($B139,$C$3:$C$46,0)),0)</f>
        <v>0</v>
      </c>
      <c r="E139" s="2735" cm="1">
        <f t="array" ref="E139">SUMPRODUCT($I139:$AO139,--($I$2:$AO$2&lt;=E$55))</f>
        <v>0</v>
      </c>
      <c r="F139" s="2735" cm="1">
        <f t="array" ref="F139">SUMPRODUCT($I139:$AO139,--($I$2:$AO$2&lt;=F$55))</f>
        <v>0</v>
      </c>
      <c r="G139"/>
      <c r="H139" s="8"/>
      <c r="I139" s="3064" cm="1">
        <f t="array" ref="I139">SUMPRODUCT(I$3:I$46,--($B$3:$B$46=$C139)*--($C$3:$C$46=$B139))*$A139</f>
        <v>0</v>
      </c>
      <c r="J139" s="3064" cm="1">
        <f t="array" ref="J139">SUMPRODUCT(J$3:J$46,--($B$3:$B$46=$C139)*--($C$3:$C$46=$B139))*$A139</f>
        <v>0</v>
      </c>
      <c r="K139" s="3064" cm="1">
        <f t="array" ref="K139">SUMPRODUCT(K$3:K$46,--($B$3:$B$46=$C139)*--($C$3:$C$46=$B139))*$A139</f>
        <v>0</v>
      </c>
      <c r="L139" s="3064" cm="1">
        <f t="array" ref="L139">SUMPRODUCT(L$3:L$46,--($B$3:$B$46=$C139)*--($C$3:$C$46=$B139))*$A139</f>
        <v>0</v>
      </c>
      <c r="M139" s="3064" cm="1">
        <f t="array" ref="M139">SUMPRODUCT(M$3:M$46,--($B$3:$B$46=$C139)*--($C$3:$C$46=$B139))*$A139</f>
        <v>0</v>
      </c>
      <c r="N139" s="3064" cm="1">
        <f t="array" ref="N139">SUMPRODUCT(N$3:N$46,--($B$3:$B$46=$C139)*--($C$3:$C$46=$B139))*$A139</f>
        <v>0</v>
      </c>
      <c r="O139" s="3064" cm="1">
        <f t="array" ref="O139">SUMPRODUCT(O$3:O$46,--($B$3:$B$46=$C139)*--($C$3:$C$46=$B139))*$A139</f>
        <v>0</v>
      </c>
      <c r="P139" s="3064" cm="1">
        <f t="array" ref="P139">SUMPRODUCT(P$3:P$46,--($B$3:$B$46=$C139)*--($C$3:$C$46=$B139))*$A139</f>
        <v>0</v>
      </c>
      <c r="Q139" s="3064" cm="1">
        <f t="array" ref="Q139">SUMPRODUCT(Q$3:Q$46,--($B$3:$B$46=$C139)*--($C$3:$C$46=$B139))*$A139</f>
        <v>0</v>
      </c>
      <c r="R139" s="3064" cm="1">
        <f t="array" ref="R139">SUMPRODUCT(R$3:R$46,--($B$3:$B$46=$C139)*--($C$3:$C$46=$B139))*$A139</f>
        <v>0</v>
      </c>
      <c r="S139" s="3244" cm="1">
        <f t="array" ref="S139">SUMPRODUCT(S$3:S$46,--($B$3:$B$46=$C139)*--($C$3:$C$46=$B139))*$A139</f>
        <v>0</v>
      </c>
      <c r="T139" s="3232" cm="1">
        <f t="array" ref="T139">SUMPRODUCT(T$3:T$46,--($B$3:$B$46=$C139)*--($C$3:$C$46=$B139))*$A139</f>
        <v>0</v>
      </c>
      <c r="U139" s="3064" cm="1">
        <f t="array" ref="U139">SUMPRODUCT(U$3:U$46,--($B$3:$B$46=$C139)*--($C$3:$C$46=$B139))*$A139</f>
        <v>0</v>
      </c>
      <c r="V139" s="3064" cm="1">
        <f t="array" ref="V139">SUMPRODUCT(V$3:V$46,--($B$3:$B$46=$C139)*--($C$3:$C$46=$B139))*$A139</f>
        <v>0</v>
      </c>
      <c r="W139" s="3064" cm="1">
        <f t="array" ref="W139">SUMPRODUCT(W$3:W$46,--($B$3:$B$46=$C139)*--($C$3:$C$46=$B139))*$A139</f>
        <v>0</v>
      </c>
      <c r="X139" s="3064" cm="1">
        <f t="array" ref="X139">SUMPRODUCT(X$3:X$46,--($B$3:$B$46=$C139)*--($C$3:$C$46=$B139))*$A139</f>
        <v>0</v>
      </c>
      <c r="Y139" s="3064" cm="1">
        <f t="array" ref="Y139">SUMPRODUCT(Y$3:Y$46,--($B$3:$B$46=$C139)*--($C$3:$C$46=$B139))*$A139</f>
        <v>0</v>
      </c>
      <c r="Z139" s="3064" cm="1">
        <f t="array" ref="Z139">SUMPRODUCT(Z$3:Z$46,--($B$3:$B$46=$C139)*--($C$3:$C$46=$B139))*$A139</f>
        <v>0</v>
      </c>
      <c r="AA139" s="3064" cm="1">
        <f t="array" ref="AA139">SUMPRODUCT(AA$3:AA$46,--($B$3:$B$46=$C139)*--($C$3:$C$46=$B139))*$A139</f>
        <v>0</v>
      </c>
      <c r="AB139" s="3064" cm="1">
        <f t="array" ref="AB139">SUMPRODUCT(AB$3:AB$46,--($B$3:$B$46=$C139)*--($C$3:$C$46=$B139))*$A139</f>
        <v>0</v>
      </c>
      <c r="AC139" s="3064" cm="1">
        <f t="array" ref="AC139">SUMPRODUCT(AC$3:AC$46,--($B$3:$B$46=$C139)*--($C$3:$C$46=$B139))*$A139</f>
        <v>0</v>
      </c>
      <c r="AD139" s="3064" cm="1">
        <f t="array" ref="AD139">SUMPRODUCT(AD$3:AD$46,--($B$3:$B$46=$C139)*--($C$3:$C$46=$B139))*$A139</f>
        <v>0</v>
      </c>
      <c r="AE139" s="3064" cm="1">
        <f t="array" ref="AE139">SUMPRODUCT(AE$3:AE$46,--($B$3:$B$46=$C139)*--($C$3:$C$46=$B139))*$A139</f>
        <v>0</v>
      </c>
      <c r="AF139" s="3064" cm="1">
        <f t="array" ref="AF139">SUMPRODUCT(AF$3:AF$46,--($B$3:$B$46=$C139)*--($C$3:$C$46=$B139))*$A139</f>
        <v>0</v>
      </c>
      <c r="AG139" s="3064" cm="1">
        <f t="array" ref="AG139">SUMPRODUCT(AG$3:AG$46,--($B$3:$B$46=$C139)*--($C$3:$C$46=$B139))*$A139</f>
        <v>0</v>
      </c>
      <c r="AH139" s="3064" cm="1">
        <f t="array" ref="AH139">SUMPRODUCT(AH$3:AH$46,--($B$3:$B$46=$C139)*--($C$3:$C$46=$B139))*$A139</f>
        <v>0</v>
      </c>
      <c r="AI139" s="3064" cm="1">
        <f t="array" ref="AI139">SUMPRODUCT(AI$3:AI$46,--($B$3:$B$46=$C139)*--($C$3:$C$46=$B139))*$A139</f>
        <v>0</v>
      </c>
      <c r="AJ139" s="3064" cm="1">
        <f t="array" ref="AJ139">SUMPRODUCT(AJ$3:AJ$46,--($B$3:$B$46=$C139)*--($C$3:$C$46=$B139))*$A139</f>
        <v>0</v>
      </c>
      <c r="AK139" s="3064" cm="1">
        <f t="array" ref="AK139">SUMPRODUCT(AK$3:AK$46,--($B$3:$B$46=$C139)*--($C$3:$C$46=$B139))*$A139</f>
        <v>0</v>
      </c>
      <c r="AL139" s="3064" cm="1">
        <f t="array" ref="AL139">SUMPRODUCT(AL$3:AL$46,--($B$3:$B$46=$C139)*--($C$3:$C$46=$B139))*$A139</f>
        <v>0</v>
      </c>
      <c r="AM139" s="3257" cm="1">
        <f t="array" ref="AM139">SUMPRODUCT(AM$3:AM$46,--($B$3:$B$46=$C139)*--($C$3:$C$46=$B139))*$A139</f>
        <v>0</v>
      </c>
      <c r="AN139" s="3064" cm="1">
        <f t="array" ref="AN139">SUMPRODUCT(AN$3:AN$46,--($B$3:$B$46=$C139)*--($C$3:$C$46=$B139))*$A139</f>
        <v>0</v>
      </c>
      <c r="AO139" s="3106" cm="1">
        <f t="array" ref="AO139">SUMPRODUCT(AO$3:AO$46,--($B$3:$B$46=$C139)*--($C$3:$C$46=$B139))*$A139</f>
        <v>0</v>
      </c>
    </row>
    <row r="140" spans="1:41" s="376" customFormat="1" ht="15" customHeight="1">
      <c r="A140" s="3105"/>
      <c r="B140" s="2856"/>
      <c r="C140" s="2738" t="s">
        <v>22</v>
      </c>
      <c r="D140" s="3130">
        <f>IFERROR(INDEX($D$3:$D$46,MATCH($B140,$C$3:$C$46,0)),0)</f>
        <v>0</v>
      </c>
      <c r="E140" s="2735" cm="1">
        <f t="array" ref="E140">SUMPRODUCT($I140:$AO140,--($I$2:$AO$2&lt;=E$55))</f>
        <v>0</v>
      </c>
      <c r="F140" s="2735" cm="1">
        <f t="array" ref="F140">SUMPRODUCT($I140:$AO140,--($I$2:$AO$2&lt;=F$55))</f>
        <v>0</v>
      </c>
      <c r="G140"/>
      <c r="H140" s="8"/>
      <c r="I140" s="3064" cm="1">
        <f t="array" ref="I140">SUMPRODUCT(I$3:I$46,--($B$3:$B$46=$C140)*--($C$3:$C$46=$B140))*$A140</f>
        <v>0</v>
      </c>
      <c r="J140" s="3064" cm="1">
        <f t="array" ref="J140">SUMPRODUCT(J$3:J$46,--($B$3:$B$46=$C140)*--($C$3:$C$46=$B140))*$A140</f>
        <v>0</v>
      </c>
      <c r="K140" s="3064" cm="1">
        <f t="array" ref="K140">SUMPRODUCT(K$3:K$46,--($B$3:$B$46=$C140)*--($C$3:$C$46=$B140))*$A140</f>
        <v>0</v>
      </c>
      <c r="L140" s="3064" cm="1">
        <f t="array" ref="L140">SUMPRODUCT(L$3:L$46,--($B$3:$B$46=$C140)*--($C$3:$C$46=$B140))*$A140</f>
        <v>0</v>
      </c>
      <c r="M140" s="3064" cm="1">
        <f t="array" ref="M140">SUMPRODUCT(M$3:M$46,--($B$3:$B$46=$C140)*--($C$3:$C$46=$B140))*$A140</f>
        <v>0</v>
      </c>
      <c r="N140" s="3064" cm="1">
        <f t="array" ref="N140">SUMPRODUCT(N$3:N$46,--($B$3:$B$46=$C140)*--($C$3:$C$46=$B140))*$A140</f>
        <v>0</v>
      </c>
      <c r="O140" s="3064" cm="1">
        <f t="array" ref="O140">SUMPRODUCT(O$3:O$46,--($B$3:$B$46=$C140)*--($C$3:$C$46=$B140))*$A140</f>
        <v>0</v>
      </c>
      <c r="P140" s="3064" cm="1">
        <f t="array" ref="P140">SUMPRODUCT(P$3:P$46,--($B$3:$B$46=$C140)*--($C$3:$C$46=$B140))*$A140</f>
        <v>0</v>
      </c>
      <c r="Q140" s="3064" cm="1">
        <f t="array" ref="Q140">SUMPRODUCT(Q$3:Q$46,--($B$3:$B$46=$C140)*--($C$3:$C$46=$B140))*$A140</f>
        <v>0</v>
      </c>
      <c r="R140" s="3064" cm="1">
        <f t="array" ref="R140">SUMPRODUCT(R$3:R$46,--($B$3:$B$46=$C140)*--($C$3:$C$46=$B140))*$A140</f>
        <v>0</v>
      </c>
      <c r="S140" s="3244" cm="1">
        <f t="array" ref="S140">SUMPRODUCT(S$3:S$46,--($B$3:$B$46=$C140)*--($C$3:$C$46=$B140))*$A140</f>
        <v>0</v>
      </c>
      <c r="T140" s="3232" cm="1">
        <f t="array" ref="T140">SUMPRODUCT(T$3:T$46,--($B$3:$B$46=$C140)*--($C$3:$C$46=$B140))*$A140</f>
        <v>0</v>
      </c>
      <c r="U140" s="3064" cm="1">
        <f t="array" ref="U140">SUMPRODUCT(U$3:U$46,--($B$3:$B$46=$C140)*--($C$3:$C$46=$B140))*$A140</f>
        <v>0</v>
      </c>
      <c r="V140" s="3064" cm="1">
        <f t="array" ref="V140">SUMPRODUCT(V$3:V$46,--($B$3:$B$46=$C140)*--($C$3:$C$46=$B140))*$A140</f>
        <v>0</v>
      </c>
      <c r="W140" s="3064" cm="1">
        <f t="array" ref="W140">SUMPRODUCT(W$3:W$46,--($B$3:$B$46=$C140)*--($C$3:$C$46=$B140))*$A140</f>
        <v>0</v>
      </c>
      <c r="X140" s="3064" cm="1">
        <f t="array" ref="X140">SUMPRODUCT(X$3:X$46,--($B$3:$B$46=$C140)*--($C$3:$C$46=$B140))*$A140</f>
        <v>0</v>
      </c>
      <c r="Y140" s="3064" cm="1">
        <f t="array" ref="Y140">SUMPRODUCT(Y$3:Y$46,--($B$3:$B$46=$C140)*--($C$3:$C$46=$B140))*$A140</f>
        <v>0</v>
      </c>
      <c r="Z140" s="3064" cm="1">
        <f t="array" ref="Z140">SUMPRODUCT(Z$3:Z$46,--($B$3:$B$46=$C140)*--($C$3:$C$46=$B140))*$A140</f>
        <v>0</v>
      </c>
      <c r="AA140" s="3064" cm="1">
        <f t="array" ref="AA140">SUMPRODUCT(AA$3:AA$46,--($B$3:$B$46=$C140)*--($C$3:$C$46=$B140))*$A140</f>
        <v>0</v>
      </c>
      <c r="AB140" s="3064" cm="1">
        <f t="array" ref="AB140">SUMPRODUCT(AB$3:AB$46,--($B$3:$B$46=$C140)*--($C$3:$C$46=$B140))*$A140</f>
        <v>0</v>
      </c>
      <c r="AC140" s="3064" cm="1">
        <f t="array" ref="AC140">SUMPRODUCT(AC$3:AC$46,--($B$3:$B$46=$C140)*--($C$3:$C$46=$B140))*$A140</f>
        <v>0</v>
      </c>
      <c r="AD140" s="3064" cm="1">
        <f t="array" ref="AD140">SUMPRODUCT(AD$3:AD$46,--($B$3:$B$46=$C140)*--($C$3:$C$46=$B140))*$A140</f>
        <v>0</v>
      </c>
      <c r="AE140" s="3064" cm="1">
        <f t="array" ref="AE140">SUMPRODUCT(AE$3:AE$46,--($B$3:$B$46=$C140)*--($C$3:$C$46=$B140))*$A140</f>
        <v>0</v>
      </c>
      <c r="AF140" s="3064" cm="1">
        <f t="array" ref="AF140">SUMPRODUCT(AF$3:AF$46,--($B$3:$B$46=$C140)*--($C$3:$C$46=$B140))*$A140</f>
        <v>0</v>
      </c>
      <c r="AG140" s="3064" cm="1">
        <f t="array" ref="AG140">SUMPRODUCT(AG$3:AG$46,--($B$3:$B$46=$C140)*--($C$3:$C$46=$B140))*$A140</f>
        <v>0</v>
      </c>
      <c r="AH140" s="3064" cm="1">
        <f t="array" ref="AH140">SUMPRODUCT(AH$3:AH$46,--($B$3:$B$46=$C140)*--($C$3:$C$46=$B140))*$A140</f>
        <v>0</v>
      </c>
      <c r="AI140" s="3064" cm="1">
        <f t="array" ref="AI140">SUMPRODUCT(AI$3:AI$46,--($B$3:$B$46=$C140)*--($C$3:$C$46=$B140))*$A140</f>
        <v>0</v>
      </c>
      <c r="AJ140" s="3064" cm="1">
        <f t="array" ref="AJ140">SUMPRODUCT(AJ$3:AJ$46,--($B$3:$B$46=$C140)*--($C$3:$C$46=$B140))*$A140</f>
        <v>0</v>
      </c>
      <c r="AK140" s="3064" cm="1">
        <f t="array" ref="AK140">SUMPRODUCT(AK$3:AK$46,--($B$3:$B$46=$C140)*--($C$3:$C$46=$B140))*$A140</f>
        <v>0</v>
      </c>
      <c r="AL140" s="3064" cm="1">
        <f t="array" ref="AL140">SUMPRODUCT(AL$3:AL$46,--($B$3:$B$46=$C140)*--($C$3:$C$46=$B140))*$A140</f>
        <v>0</v>
      </c>
      <c r="AM140" s="3257" cm="1">
        <f t="array" ref="AM140">SUMPRODUCT(AM$3:AM$46,--($B$3:$B$46=$C140)*--($C$3:$C$46=$B140))*$A140</f>
        <v>0</v>
      </c>
      <c r="AN140" s="3064" cm="1">
        <f t="array" ref="AN140">SUMPRODUCT(AN$3:AN$46,--($B$3:$B$46=$C140)*--($C$3:$C$46=$B140))*$A140</f>
        <v>0</v>
      </c>
      <c r="AO140" s="3106" cm="1">
        <f t="array" ref="AO140">SUMPRODUCT(AO$3:AO$46,--($B$3:$B$46=$C140)*--($C$3:$C$46=$B140))*$A140</f>
        <v>0</v>
      </c>
    </row>
    <row r="141" spans="1:41" s="376" customFormat="1" ht="15" customHeight="1">
      <c r="A141" s="3105"/>
      <c r="B141" s="2856"/>
      <c r="C141" s="2738" t="s">
        <v>22</v>
      </c>
      <c r="D141" s="3130">
        <f>IFERROR(INDEX($D$3:$D$46,MATCH($B141,$C$3:$C$46,0)),0)</f>
        <v>0</v>
      </c>
      <c r="E141" s="2735" cm="1">
        <f t="array" ref="E141">SUMPRODUCT($I141:$AO141,--($I$2:$AO$2&lt;=E$55))</f>
        <v>0</v>
      </c>
      <c r="F141" s="2735" cm="1">
        <f t="array" ref="F141">SUMPRODUCT($I141:$AO141,--($I$2:$AO$2&lt;=F$55))</f>
        <v>0</v>
      </c>
      <c r="G141"/>
      <c r="H141" s="8"/>
      <c r="I141" s="3064" cm="1">
        <f t="array" ref="I141">SUMPRODUCT(I$3:I$46,--($B$3:$B$46=$C141)*--($C$3:$C$46=$B141))*$A141</f>
        <v>0</v>
      </c>
      <c r="J141" s="3064" cm="1">
        <f t="array" ref="J141">SUMPRODUCT(J$3:J$46,--($B$3:$B$46=$C141)*--($C$3:$C$46=$B141))*$A141</f>
        <v>0</v>
      </c>
      <c r="K141" s="3064" cm="1">
        <f t="array" ref="K141">SUMPRODUCT(K$3:K$46,--($B$3:$B$46=$C141)*--($C$3:$C$46=$B141))*$A141</f>
        <v>0</v>
      </c>
      <c r="L141" s="3064" cm="1">
        <f t="array" ref="L141">SUMPRODUCT(L$3:L$46,--($B$3:$B$46=$C141)*--($C$3:$C$46=$B141))*$A141</f>
        <v>0</v>
      </c>
      <c r="M141" s="3064" cm="1">
        <f t="array" ref="M141">SUMPRODUCT(M$3:M$46,--($B$3:$B$46=$C141)*--($C$3:$C$46=$B141))*$A141</f>
        <v>0</v>
      </c>
      <c r="N141" s="3064" cm="1">
        <f t="array" ref="N141">SUMPRODUCT(N$3:N$46,--($B$3:$B$46=$C141)*--($C$3:$C$46=$B141))*$A141</f>
        <v>0</v>
      </c>
      <c r="O141" s="3064" cm="1">
        <f t="array" ref="O141">SUMPRODUCT(O$3:O$46,--($B$3:$B$46=$C141)*--($C$3:$C$46=$B141))*$A141</f>
        <v>0</v>
      </c>
      <c r="P141" s="3064" cm="1">
        <f t="array" ref="P141">SUMPRODUCT(P$3:P$46,--($B$3:$B$46=$C141)*--($C$3:$C$46=$B141))*$A141</f>
        <v>0</v>
      </c>
      <c r="Q141" s="3064" cm="1">
        <f t="array" ref="Q141">SUMPRODUCT(Q$3:Q$46,--($B$3:$B$46=$C141)*--($C$3:$C$46=$B141))*$A141</f>
        <v>0</v>
      </c>
      <c r="R141" s="3064" cm="1">
        <f t="array" ref="R141">SUMPRODUCT(R$3:R$46,--($B$3:$B$46=$C141)*--($C$3:$C$46=$B141))*$A141</f>
        <v>0</v>
      </c>
      <c r="S141" s="3244" cm="1">
        <f t="array" ref="S141">SUMPRODUCT(S$3:S$46,--($B$3:$B$46=$C141)*--($C$3:$C$46=$B141))*$A141</f>
        <v>0</v>
      </c>
      <c r="T141" s="3232" cm="1">
        <f t="array" ref="T141">SUMPRODUCT(T$3:T$46,--($B$3:$B$46=$C141)*--($C$3:$C$46=$B141))*$A141</f>
        <v>0</v>
      </c>
      <c r="U141" s="3064" cm="1">
        <f t="array" ref="U141">SUMPRODUCT(U$3:U$46,--($B$3:$B$46=$C141)*--($C$3:$C$46=$B141))*$A141</f>
        <v>0</v>
      </c>
      <c r="V141" s="3064" cm="1">
        <f t="array" ref="V141">SUMPRODUCT(V$3:V$46,--($B$3:$B$46=$C141)*--($C$3:$C$46=$B141))*$A141</f>
        <v>0</v>
      </c>
      <c r="W141" s="3064" cm="1">
        <f t="array" ref="W141">SUMPRODUCT(W$3:W$46,--($B$3:$B$46=$C141)*--($C$3:$C$46=$B141))*$A141</f>
        <v>0</v>
      </c>
      <c r="X141" s="3064" cm="1">
        <f t="array" ref="X141">SUMPRODUCT(X$3:X$46,--($B$3:$B$46=$C141)*--($C$3:$C$46=$B141))*$A141</f>
        <v>0</v>
      </c>
      <c r="Y141" s="3064" cm="1">
        <f t="array" ref="Y141">SUMPRODUCT(Y$3:Y$46,--($B$3:$B$46=$C141)*--($C$3:$C$46=$B141))*$A141</f>
        <v>0</v>
      </c>
      <c r="Z141" s="3064" cm="1">
        <f t="array" ref="Z141">SUMPRODUCT(Z$3:Z$46,--($B$3:$B$46=$C141)*--($C$3:$C$46=$B141))*$A141</f>
        <v>0</v>
      </c>
      <c r="AA141" s="3064" cm="1">
        <f t="array" ref="AA141">SUMPRODUCT(AA$3:AA$46,--($B$3:$B$46=$C141)*--($C$3:$C$46=$B141))*$A141</f>
        <v>0</v>
      </c>
      <c r="AB141" s="3064" cm="1">
        <f t="array" ref="AB141">SUMPRODUCT(AB$3:AB$46,--($B$3:$B$46=$C141)*--($C$3:$C$46=$B141))*$A141</f>
        <v>0</v>
      </c>
      <c r="AC141" s="3064" cm="1">
        <f t="array" ref="AC141">SUMPRODUCT(AC$3:AC$46,--($B$3:$B$46=$C141)*--($C$3:$C$46=$B141))*$A141</f>
        <v>0</v>
      </c>
      <c r="AD141" s="3064" cm="1">
        <f t="array" ref="AD141">SUMPRODUCT(AD$3:AD$46,--($B$3:$B$46=$C141)*--($C$3:$C$46=$B141))*$A141</f>
        <v>0</v>
      </c>
      <c r="AE141" s="3064" cm="1">
        <f t="array" ref="AE141">SUMPRODUCT(AE$3:AE$46,--($B$3:$B$46=$C141)*--($C$3:$C$46=$B141))*$A141</f>
        <v>0</v>
      </c>
      <c r="AF141" s="3064" cm="1">
        <f t="array" ref="AF141">SUMPRODUCT(AF$3:AF$46,--($B$3:$B$46=$C141)*--($C$3:$C$46=$B141))*$A141</f>
        <v>0</v>
      </c>
      <c r="AG141" s="3064" cm="1">
        <f t="array" ref="AG141">SUMPRODUCT(AG$3:AG$46,--($B$3:$B$46=$C141)*--($C$3:$C$46=$B141))*$A141</f>
        <v>0</v>
      </c>
      <c r="AH141" s="3064" cm="1">
        <f t="array" ref="AH141">SUMPRODUCT(AH$3:AH$46,--($B$3:$B$46=$C141)*--($C$3:$C$46=$B141))*$A141</f>
        <v>0</v>
      </c>
      <c r="AI141" s="3064" cm="1">
        <f t="array" ref="AI141">SUMPRODUCT(AI$3:AI$46,--($B$3:$B$46=$C141)*--($C$3:$C$46=$B141))*$A141</f>
        <v>0</v>
      </c>
      <c r="AJ141" s="3064" cm="1">
        <f t="array" ref="AJ141">SUMPRODUCT(AJ$3:AJ$46,--($B$3:$B$46=$C141)*--($C$3:$C$46=$B141))*$A141</f>
        <v>0</v>
      </c>
      <c r="AK141" s="3064" cm="1">
        <f t="array" ref="AK141">SUMPRODUCT(AK$3:AK$46,--($B$3:$B$46=$C141)*--($C$3:$C$46=$B141))*$A141</f>
        <v>0</v>
      </c>
      <c r="AL141" s="3064" cm="1">
        <f t="array" ref="AL141">SUMPRODUCT(AL$3:AL$46,--($B$3:$B$46=$C141)*--($C$3:$C$46=$B141))*$A141</f>
        <v>0</v>
      </c>
      <c r="AM141" s="3257" cm="1">
        <f t="array" ref="AM141">SUMPRODUCT(AM$3:AM$46,--($B$3:$B$46=$C141)*--($C$3:$C$46=$B141))*$A141</f>
        <v>0</v>
      </c>
      <c r="AN141" s="3064" cm="1">
        <f t="array" ref="AN141">SUMPRODUCT(AN$3:AN$46,--($B$3:$B$46=$C141)*--($C$3:$C$46=$B141))*$A141</f>
        <v>0</v>
      </c>
      <c r="AO141" s="3106" cm="1">
        <f t="array" ref="AO141">SUMPRODUCT(AO$3:AO$46,--($B$3:$B$46=$C141)*--($C$3:$C$46=$B141))*$A141</f>
        <v>0</v>
      </c>
    </row>
    <row r="142" spans="1:41" s="376" customFormat="1" ht="15" customHeight="1">
      <c r="A142" s="3105"/>
      <c r="B142" s="2856"/>
      <c r="C142" s="2738" t="s">
        <v>22</v>
      </c>
      <c r="D142" s="3130">
        <f>IFERROR(INDEX($D$3:$D$46,MATCH($B142,$C$3:$C$46,0)),0)</f>
        <v>0</v>
      </c>
      <c r="E142" s="2735" cm="1">
        <f t="array" ref="E142">SUMPRODUCT($I142:$AO142,--($I$2:$AO$2&lt;=E$55))</f>
        <v>0</v>
      </c>
      <c r="F142" s="2735" cm="1">
        <f t="array" ref="F142">SUMPRODUCT($I142:$AO142,--($I$2:$AO$2&lt;=F$55))</f>
        <v>0</v>
      </c>
      <c r="G142"/>
      <c r="H142" s="8"/>
      <c r="I142" s="3064" cm="1">
        <f t="array" ref="I142">SUMPRODUCT(I$3:I$46,--($B$3:$B$46=$C142)*--($C$3:$C$46=$B142))*$A142</f>
        <v>0</v>
      </c>
      <c r="J142" s="3064" cm="1">
        <f t="array" ref="J142">SUMPRODUCT(J$3:J$46,--($B$3:$B$46=$C142)*--($C$3:$C$46=$B142))*$A142</f>
        <v>0</v>
      </c>
      <c r="K142" s="3064" cm="1">
        <f t="array" ref="K142">SUMPRODUCT(K$3:K$46,--($B$3:$B$46=$C142)*--($C$3:$C$46=$B142))*$A142</f>
        <v>0</v>
      </c>
      <c r="L142" s="3064" cm="1">
        <f t="array" ref="L142">SUMPRODUCT(L$3:L$46,--($B$3:$B$46=$C142)*--($C$3:$C$46=$B142))*$A142</f>
        <v>0</v>
      </c>
      <c r="M142" s="3064" cm="1">
        <f t="array" ref="M142">SUMPRODUCT(M$3:M$46,--($B$3:$B$46=$C142)*--($C$3:$C$46=$B142))*$A142</f>
        <v>0</v>
      </c>
      <c r="N142" s="3064" cm="1">
        <f t="array" ref="N142">SUMPRODUCT(N$3:N$46,--($B$3:$B$46=$C142)*--($C$3:$C$46=$B142))*$A142</f>
        <v>0</v>
      </c>
      <c r="O142" s="3064" cm="1">
        <f t="array" ref="O142">SUMPRODUCT(O$3:O$46,--($B$3:$B$46=$C142)*--($C$3:$C$46=$B142))*$A142</f>
        <v>0</v>
      </c>
      <c r="P142" s="3064" cm="1">
        <f t="array" ref="P142">SUMPRODUCT(P$3:P$46,--($B$3:$B$46=$C142)*--($C$3:$C$46=$B142))*$A142</f>
        <v>0</v>
      </c>
      <c r="Q142" s="3064" cm="1">
        <f t="array" ref="Q142">SUMPRODUCT(Q$3:Q$46,--($B$3:$B$46=$C142)*--($C$3:$C$46=$B142))*$A142</f>
        <v>0</v>
      </c>
      <c r="R142" s="3064" cm="1">
        <f t="array" ref="R142">SUMPRODUCT(R$3:R$46,--($B$3:$B$46=$C142)*--($C$3:$C$46=$B142))*$A142</f>
        <v>0</v>
      </c>
      <c r="S142" s="3244" cm="1">
        <f t="array" ref="S142">SUMPRODUCT(S$3:S$46,--($B$3:$B$46=$C142)*--($C$3:$C$46=$B142))*$A142</f>
        <v>0</v>
      </c>
      <c r="T142" s="3232" cm="1">
        <f t="array" ref="T142">SUMPRODUCT(T$3:T$46,--($B$3:$B$46=$C142)*--($C$3:$C$46=$B142))*$A142</f>
        <v>0</v>
      </c>
      <c r="U142" s="3064" cm="1">
        <f t="array" ref="U142">SUMPRODUCT(U$3:U$46,--($B$3:$B$46=$C142)*--($C$3:$C$46=$B142))*$A142</f>
        <v>0</v>
      </c>
      <c r="V142" s="3064" cm="1">
        <f t="array" ref="V142">SUMPRODUCT(V$3:V$46,--($B$3:$B$46=$C142)*--($C$3:$C$46=$B142))*$A142</f>
        <v>0</v>
      </c>
      <c r="W142" s="3064" cm="1">
        <f t="array" ref="W142">SUMPRODUCT(W$3:W$46,--($B$3:$B$46=$C142)*--($C$3:$C$46=$B142))*$A142</f>
        <v>0</v>
      </c>
      <c r="X142" s="3064" cm="1">
        <f t="array" ref="X142">SUMPRODUCT(X$3:X$46,--($B$3:$B$46=$C142)*--($C$3:$C$46=$B142))*$A142</f>
        <v>0</v>
      </c>
      <c r="Y142" s="3064" cm="1">
        <f t="array" ref="Y142">SUMPRODUCT(Y$3:Y$46,--($B$3:$B$46=$C142)*--($C$3:$C$46=$B142))*$A142</f>
        <v>0</v>
      </c>
      <c r="Z142" s="3064" cm="1">
        <f t="array" ref="Z142">SUMPRODUCT(Z$3:Z$46,--($B$3:$B$46=$C142)*--($C$3:$C$46=$B142))*$A142</f>
        <v>0</v>
      </c>
      <c r="AA142" s="3064" cm="1">
        <f t="array" ref="AA142">SUMPRODUCT(AA$3:AA$46,--($B$3:$B$46=$C142)*--($C$3:$C$46=$B142))*$A142</f>
        <v>0</v>
      </c>
      <c r="AB142" s="3064" cm="1">
        <f t="array" ref="AB142">SUMPRODUCT(AB$3:AB$46,--($B$3:$B$46=$C142)*--($C$3:$C$46=$B142))*$A142</f>
        <v>0</v>
      </c>
      <c r="AC142" s="3064" cm="1">
        <f t="array" ref="AC142">SUMPRODUCT(AC$3:AC$46,--($B$3:$B$46=$C142)*--($C$3:$C$46=$B142))*$A142</f>
        <v>0</v>
      </c>
      <c r="AD142" s="3064" cm="1">
        <f t="array" ref="AD142">SUMPRODUCT(AD$3:AD$46,--($B$3:$B$46=$C142)*--($C$3:$C$46=$B142))*$A142</f>
        <v>0</v>
      </c>
      <c r="AE142" s="3064" cm="1">
        <f t="array" ref="AE142">SUMPRODUCT(AE$3:AE$46,--($B$3:$B$46=$C142)*--($C$3:$C$46=$B142))*$A142</f>
        <v>0</v>
      </c>
      <c r="AF142" s="3064" cm="1">
        <f t="array" ref="AF142">SUMPRODUCT(AF$3:AF$46,--($B$3:$B$46=$C142)*--($C$3:$C$46=$B142))*$A142</f>
        <v>0</v>
      </c>
      <c r="AG142" s="3064" cm="1">
        <f t="array" ref="AG142">SUMPRODUCT(AG$3:AG$46,--($B$3:$B$46=$C142)*--($C$3:$C$46=$B142))*$A142</f>
        <v>0</v>
      </c>
      <c r="AH142" s="3064" cm="1">
        <f t="array" ref="AH142">SUMPRODUCT(AH$3:AH$46,--($B$3:$B$46=$C142)*--($C$3:$C$46=$B142))*$A142</f>
        <v>0</v>
      </c>
      <c r="AI142" s="3064" cm="1">
        <f t="array" ref="AI142">SUMPRODUCT(AI$3:AI$46,--($B$3:$B$46=$C142)*--($C$3:$C$46=$B142))*$A142</f>
        <v>0</v>
      </c>
      <c r="AJ142" s="3064" cm="1">
        <f t="array" ref="AJ142">SUMPRODUCT(AJ$3:AJ$46,--($B$3:$B$46=$C142)*--($C$3:$C$46=$B142))*$A142</f>
        <v>0</v>
      </c>
      <c r="AK142" s="3064" cm="1">
        <f t="array" ref="AK142">SUMPRODUCT(AK$3:AK$46,--($B$3:$B$46=$C142)*--($C$3:$C$46=$B142))*$A142</f>
        <v>0</v>
      </c>
      <c r="AL142" s="3064" cm="1">
        <f t="array" ref="AL142">SUMPRODUCT(AL$3:AL$46,--($B$3:$B$46=$C142)*--($C$3:$C$46=$B142))*$A142</f>
        <v>0</v>
      </c>
      <c r="AM142" s="3257" cm="1">
        <f t="array" ref="AM142">SUMPRODUCT(AM$3:AM$46,--($B$3:$B$46=$C142)*--($C$3:$C$46=$B142))*$A142</f>
        <v>0</v>
      </c>
      <c r="AN142" s="3064" cm="1">
        <f t="array" ref="AN142">SUMPRODUCT(AN$3:AN$46,--($B$3:$B$46=$C142)*--($C$3:$C$46=$B142))*$A142</f>
        <v>0</v>
      </c>
      <c r="AO142" s="3106" cm="1">
        <f t="array" ref="AO142">SUMPRODUCT(AO$3:AO$46,--($B$3:$B$46=$C142)*--($C$3:$C$46=$B142))*$A142</f>
        <v>0</v>
      </c>
    </row>
    <row r="143" spans="1:41" s="376" customFormat="1" ht="15" customHeight="1">
      <c r="A143" s="3107"/>
      <c r="B143"/>
      <c r="C143"/>
      <c r="D143" s="17" t="s">
        <v>26</v>
      </c>
      <c r="E143" s="2857" cm="1">
        <f t="array" ref="E143">SUMPRODUCT($I143:$AO143,--($I$2:$AO$2&lt;=E$55))</f>
        <v>0</v>
      </c>
      <c r="F143" s="2857" cm="1">
        <f t="array" ref="F143">SUMPRODUCT($I143:$AO143,--($I$2:$AO$2&lt;=F$55))</f>
        <v>0</v>
      </c>
      <c r="G143" s="8"/>
      <c r="H143" s="8"/>
      <c r="I143" s="3092">
        <f t="shared" ref="I143:AO143" si="38">SUM(I139:I142)</f>
        <v>0</v>
      </c>
      <c r="J143" s="3092">
        <f t="shared" si="38"/>
        <v>0</v>
      </c>
      <c r="K143" s="3092">
        <f t="shared" si="38"/>
        <v>0</v>
      </c>
      <c r="L143" s="3092">
        <f t="shared" si="38"/>
        <v>0</v>
      </c>
      <c r="M143" s="3092">
        <f t="shared" si="38"/>
        <v>0</v>
      </c>
      <c r="N143" s="3092">
        <f t="shared" si="38"/>
        <v>0</v>
      </c>
      <c r="O143" s="3092">
        <f t="shared" si="38"/>
        <v>0</v>
      </c>
      <c r="P143" s="3092">
        <f t="shared" si="38"/>
        <v>0</v>
      </c>
      <c r="Q143" s="3092">
        <f t="shared" si="38"/>
        <v>0</v>
      </c>
      <c r="R143" s="3092">
        <f t="shared" si="38"/>
        <v>0</v>
      </c>
      <c r="S143" s="3245">
        <f t="shared" si="38"/>
        <v>0</v>
      </c>
      <c r="T143" s="3233">
        <f t="shared" si="38"/>
        <v>0</v>
      </c>
      <c r="U143" s="3092">
        <f t="shared" si="38"/>
        <v>0</v>
      </c>
      <c r="V143" s="3092">
        <f t="shared" si="38"/>
        <v>0</v>
      </c>
      <c r="W143" s="3092">
        <f t="shared" si="38"/>
        <v>0</v>
      </c>
      <c r="X143" s="3092">
        <f t="shared" si="38"/>
        <v>0</v>
      </c>
      <c r="Y143" s="3092">
        <f t="shared" si="38"/>
        <v>0</v>
      </c>
      <c r="Z143" s="3092">
        <f t="shared" si="38"/>
        <v>0</v>
      </c>
      <c r="AA143" s="3092">
        <f t="shared" si="38"/>
        <v>0</v>
      </c>
      <c r="AB143" s="3092">
        <f t="shared" si="38"/>
        <v>0</v>
      </c>
      <c r="AC143" s="3092">
        <f t="shared" si="38"/>
        <v>0</v>
      </c>
      <c r="AD143" s="3092">
        <f t="shared" si="38"/>
        <v>0</v>
      </c>
      <c r="AE143" s="3092">
        <f t="shared" si="38"/>
        <v>0</v>
      </c>
      <c r="AF143" s="3092">
        <f t="shared" si="38"/>
        <v>0</v>
      </c>
      <c r="AG143" s="3092">
        <f t="shared" si="38"/>
        <v>0</v>
      </c>
      <c r="AH143" s="3092">
        <f t="shared" si="38"/>
        <v>0</v>
      </c>
      <c r="AI143" s="3092">
        <f t="shared" si="38"/>
        <v>0</v>
      </c>
      <c r="AJ143" s="3092">
        <f t="shared" si="38"/>
        <v>0</v>
      </c>
      <c r="AK143" s="3092">
        <f t="shared" si="38"/>
        <v>0</v>
      </c>
      <c r="AL143" s="3092">
        <f t="shared" si="38"/>
        <v>0</v>
      </c>
      <c r="AM143" s="3258">
        <f t="shared" si="38"/>
        <v>0</v>
      </c>
      <c r="AN143" s="3092">
        <f t="shared" si="38"/>
        <v>0</v>
      </c>
      <c r="AO143" s="3108">
        <f t="shared" si="38"/>
        <v>0</v>
      </c>
    </row>
    <row r="144" spans="1:41" s="376" customFormat="1" ht="15" customHeight="1">
      <c r="A144" s="3107"/>
      <c r="B144"/>
      <c r="C144"/>
      <c r="D144" s="18"/>
      <c r="F144"/>
      <c r="G144"/>
      <c r="H144"/>
      <c r="I144" s="3064"/>
      <c r="J144" s="3064"/>
      <c r="K144" s="3064"/>
      <c r="L144" s="3064"/>
      <c r="M144" s="3064"/>
      <c r="N144" s="3064"/>
      <c r="O144" s="3064"/>
      <c r="P144" s="3064"/>
      <c r="Q144" s="3064"/>
      <c r="R144" s="3064"/>
      <c r="S144" s="3244"/>
      <c r="T144" s="3232"/>
      <c r="U144" s="3064"/>
      <c r="V144" s="3064"/>
      <c r="W144" s="3064"/>
      <c r="X144" s="3064"/>
      <c r="Y144" s="3064"/>
      <c r="Z144" s="3064"/>
      <c r="AA144" s="3064"/>
      <c r="AB144" s="3064"/>
      <c r="AC144" s="3064"/>
      <c r="AD144" s="3064"/>
      <c r="AE144" s="3064"/>
      <c r="AF144" s="3064"/>
      <c r="AG144" s="3064"/>
      <c r="AH144" s="3064"/>
      <c r="AI144" s="3064"/>
      <c r="AJ144" s="3064"/>
      <c r="AK144" s="3064"/>
      <c r="AL144" s="3064"/>
      <c r="AM144" s="3257"/>
      <c r="AN144" s="3064"/>
      <c r="AO144" s="3106"/>
    </row>
    <row r="145" spans="1:41" s="376" customFormat="1" ht="15" customHeight="1">
      <c r="A145" s="3107"/>
      <c r="B145"/>
      <c r="C145"/>
      <c r="D145" s="18"/>
      <c r="E145" s="8" t="s">
        <v>29</v>
      </c>
      <c r="F145"/>
      <c r="G145" s="22"/>
      <c r="H145" s="22" t="s">
        <v>98</v>
      </c>
      <c r="I145" s="3064"/>
      <c r="J145" s="3064"/>
      <c r="K145" s="3064"/>
      <c r="L145" s="3064"/>
      <c r="M145" s="3064"/>
      <c r="N145" s="3064"/>
      <c r="O145" s="3064"/>
      <c r="P145" s="3064"/>
      <c r="Q145" s="3064"/>
      <c r="R145" s="3064"/>
      <c r="S145" s="3244"/>
      <c r="T145" s="3232"/>
      <c r="U145" s="3064"/>
      <c r="V145" s="3064"/>
      <c r="W145" s="3064"/>
      <c r="X145" s="3064"/>
      <c r="Y145" s="3064"/>
      <c r="Z145" s="3064"/>
      <c r="AA145" s="3064"/>
      <c r="AB145" s="3064"/>
      <c r="AC145" s="3064"/>
      <c r="AD145" s="3064"/>
      <c r="AE145" s="3064"/>
      <c r="AF145" s="3064"/>
      <c r="AG145" s="3064"/>
      <c r="AH145" s="3064"/>
      <c r="AI145" s="3064"/>
      <c r="AJ145" s="3064"/>
      <c r="AK145" s="3064"/>
      <c r="AL145" s="3064"/>
      <c r="AM145" s="3257"/>
      <c r="AN145" s="3064"/>
      <c r="AO145" s="3106"/>
    </row>
    <row r="146" spans="1:41" s="376" customFormat="1" ht="15" customHeight="1">
      <c r="A146" s="3105">
        <v>1</v>
      </c>
      <c r="B146" s="2856">
        <v>4</v>
      </c>
      <c r="C146" s="2738" t="s">
        <v>22</v>
      </c>
      <c r="D146" s="3121" t="str">
        <f>IFERROR(INDEX($D$3:$D$46,MATCH($B146,$C$3:$C$46,0)),0)</f>
        <v>MANUTENZIONE</v>
      </c>
      <c r="E146" s="2735" cm="1">
        <f t="array" ref="E146">SUMPRODUCT($I146:$AO146,--($I$2:$AO$2&lt;=E$55))</f>
        <v>-1123267.0083325421</v>
      </c>
      <c r="F146" s="2735" cm="1">
        <f t="array" ref="F146">SUMPRODUCT($I146:$AO146,--($I$2:$AO$2&lt;=F$55))</f>
        <v>-304282.25694649731</v>
      </c>
      <c r="G146" s="3182">
        <f>+E146/$E$150</f>
        <v>6.2326767385098444E-2</v>
      </c>
      <c r="H146" s="3183">
        <f>+F146/16/10/12</f>
        <v>-158.48034215963401</v>
      </c>
      <c r="I146" s="3064" cm="1">
        <f t="array" ref="I146">SUMPRODUCT(I$3:I$46,--($B$3:$B$46=$C146)*--($C$3:$C$46=$B146))*$A146</f>
        <v>-27830.646942999992</v>
      </c>
      <c r="J146" s="3064" cm="1">
        <f t="array" ref="J146">SUMPRODUCT(J$3:J$46,--($B$3:$B$46=$C146)*--($C$3:$C$46=$B146))*$A146</f>
        <v>-28378.151670133193</v>
      </c>
      <c r="K146" s="3064" cm="1">
        <f t="array" ref="K146">SUMPRODUCT(K$3:K$46,--($B$3:$B$46=$C146)*--($C$3:$C$46=$B146))*$A146</f>
        <v>-28936.42730844381</v>
      </c>
      <c r="L146" s="3064" cm="1">
        <f t="array" ref="L146">SUMPRODUCT(L$3:L$46,--($B$3:$B$46=$C146)*--($C$3:$C$46=$B146))*$A146</f>
        <v>-29505.685751129924</v>
      </c>
      <c r="M146" s="3064" cm="1">
        <f t="array" ref="M146">SUMPRODUCT(M$3:M$46,--($B$3:$B$46=$C146)*--($C$3:$C$46=$B146))*$A146</f>
        <v>-30086.143059906695</v>
      </c>
      <c r="N146" s="3064" cm="1">
        <f t="array" ref="N146">SUMPRODUCT(N$3:N$46,--($B$3:$B$46=$C146)*--($C$3:$C$46=$B146))*$A146</f>
        <v>-30678.019547012493</v>
      </c>
      <c r="O146" s="3064" cm="1">
        <f t="array" ref="O146">SUMPRODUCT(O$3:O$46,--($B$3:$B$46=$C146)*--($C$3:$C$46=$B146))*$A146</f>
        <v>-31281.539858828262</v>
      </c>
      <c r="P146" s="3064" cm="1">
        <f t="array" ref="P146">SUMPRODUCT(P$3:P$46,--($B$3:$B$46=$C146)*--($C$3:$C$46=$B146))*$A146</f>
        <v>-31896.933061141935</v>
      </c>
      <c r="Q146" s="3064" cm="1">
        <f t="array" ref="Q146">SUMPRODUCT(Q$3:Q$46,--($B$3:$B$46=$C146)*--($C$3:$C$46=$B146))*$A146</f>
        <v>-32524.432726090225</v>
      </c>
      <c r="R146" s="3064" cm="1">
        <f t="array" ref="R146">SUMPRODUCT(R$3:R$46,--($B$3:$B$46=$C146)*--($C$3:$C$46=$B146))*$A146</f>
        <v>-33164.277020810769</v>
      </c>
      <c r="S146" s="3244" cm="1">
        <f t="array" ref="S146">SUMPRODUCT(S$3:S$46,--($B$3:$B$46=$C146)*--($C$3:$C$46=$B146))*$A146</f>
        <v>-33816.70879783835</v>
      </c>
      <c r="T146" s="3232" cm="1">
        <f t="array" ref="T146">SUMPRODUCT(T$3:T$46,--($B$3:$B$46=$C146)*--($C$3:$C$46=$B146))*$A146</f>
        <v>-34481.975687279461</v>
      </c>
      <c r="U146" s="3064" cm="1">
        <f t="array" ref="U146">SUMPRODUCT(U$3:U$46,--($B$3:$B$46=$C146)*--($C$3:$C$46=$B146))*$A146</f>
        <v>-35160.330190800123</v>
      </c>
      <c r="V146" s="3064" cm="1">
        <f t="array" ref="V146">SUMPRODUCT(V$3:V$46,--($B$3:$B$46=$C146)*--($C$3:$C$46=$B146))*$A146</f>
        <v>-35852.029777462769</v>
      </c>
      <c r="W146" s="3064" cm="1">
        <f t="array" ref="W146">SUMPRODUCT(W$3:W$46,--($B$3:$B$46=$C146)*--($C$3:$C$46=$B146))*$A146</f>
        <v>-36557.33698144849</v>
      </c>
      <c r="X146" s="3064" cm="1">
        <f t="array" ref="X146">SUMPRODUCT(X$3:X$46,--($B$3:$B$46=$C146)*--($C$3:$C$46=$B146))*$A146</f>
        <v>-37276.51950170171</v>
      </c>
      <c r="Y146" s="3064" cm="1">
        <f t="array" ref="Y146">SUMPRODUCT(Y$3:Y$46,--($B$3:$B$46=$C146)*--($C$3:$C$46=$B146))*$A146</f>
        <v>-38009.85030353519</v>
      </c>
      <c r="Z146" s="3064" cm="1">
        <f t="array" ref="Z146">SUMPRODUCT(Z$3:Z$46,--($B$3:$B$46=$C146)*--($C$3:$C$46=$B146))*$A146</f>
        <v>-38757.607722233828</v>
      </c>
      <c r="AA146" s="3064" cm="1">
        <f t="array" ref="AA146">SUMPRODUCT(AA$3:AA$46,--($B$3:$B$46=$C146)*--($C$3:$C$46=$B146))*$A146</f>
        <v>-39520.07556869668</v>
      </c>
      <c r="AB146" s="3064" cm="1">
        <f t="array" ref="AB146">SUMPRODUCT(AB$3:AB$46,--($B$3:$B$46=$C146)*--($C$3:$C$46=$B146))*$A146</f>
        <v>-40297.543237157224</v>
      </c>
      <c r="AC146" s="3064" cm="1">
        <f t="array" ref="AC146">SUMPRODUCT(AC$3:AC$46,--($B$3:$B$46=$C146)*--($C$3:$C$46=$B146))*$A146</f>
        <v>-41090.305815022744</v>
      </c>
      <c r="AD146" s="3064" cm="1">
        <f t="array" ref="AD146">SUMPRODUCT(AD$3:AD$46,--($B$3:$B$46=$C146)*--($C$3:$C$46=$B146))*$A146</f>
        <v>-41898.66419487464</v>
      </c>
      <c r="AE146" s="3064" cm="1">
        <f t="array" ref="AE146">SUMPRODUCT(AE$3:AE$46,--($B$3:$B$46=$C146)*--($C$3:$C$46=$B146))*$A146</f>
        <v>-42722.925188671994</v>
      </c>
      <c r="AF146" s="3064" cm="1">
        <f t="array" ref="AF146">SUMPRODUCT(AF$3:AF$46,--($B$3:$B$46=$C146)*--($C$3:$C$46=$B146))*$A146</f>
        <v>-43563.401644201862</v>
      </c>
      <c r="AG146" s="3064" cm="1">
        <f t="array" ref="AG146">SUMPRODUCT(AG$3:AG$46,--($B$3:$B$46=$C146)*--($C$3:$C$46=$B146))*$A146</f>
        <v>-44420.412563820537</v>
      </c>
      <c r="AH146" s="3064" cm="1">
        <f t="array" ref="AH146">SUMPRODUCT(AH$3:AH$46,--($B$3:$B$46=$C146)*--($C$3:$C$46=$B146))*$A146</f>
        <v>-45294.283225530606</v>
      </c>
      <c r="AI146" s="3064" cm="1">
        <f t="array" ref="AI146">SUMPRODUCT(AI$3:AI$46,--($B$3:$B$46=$C146)*--($C$3:$C$46=$B146))*$A146</f>
        <v>-46185.345306440133</v>
      </c>
      <c r="AJ146" s="3064" cm="1">
        <f t="array" ref="AJ146">SUMPRODUCT(AJ$3:AJ$46,--($B$3:$B$46=$C146)*--($C$3:$C$46=$B146))*$A146</f>
        <v>-47093.937008650464</v>
      </c>
      <c r="AK146" s="3064" cm="1">
        <f t="array" ref="AK146">SUMPRODUCT(AK$3:AK$46,--($B$3:$B$46=$C146)*--($C$3:$C$46=$B146))*$A146</f>
        <v>-48020.403187620643</v>
      </c>
      <c r="AL146" s="3064" cm="1">
        <f t="array" ref="AL146">SUMPRODUCT(AL$3:AL$46,--($B$3:$B$46=$C146)*--($C$3:$C$46=$B146))*$A146</f>
        <v>-48965.095483057099</v>
      </c>
      <c r="AM146" s="3257" cm="1">
        <f t="array" ref="AM146">SUMPRODUCT(AM$3:AM$46,--($B$3:$B$46=$C146)*--($C$3:$C$46=$B146))*$A146</f>
        <v>0</v>
      </c>
      <c r="AN146" s="3064" cm="1">
        <f t="array" ref="AN146">SUMPRODUCT(AN$3:AN$46,--($B$3:$B$46=$C146)*--($C$3:$C$46=$B146))*$A146</f>
        <v>0</v>
      </c>
      <c r="AO146" s="3106" cm="1">
        <f t="array" ref="AO146">SUMPRODUCT(AO$3:AO$46,--($B$3:$B$46=$C146)*--($C$3:$C$46=$B146))*$A146</f>
        <v>0</v>
      </c>
    </row>
    <row r="147" spans="1:41" s="376" customFormat="1" ht="15" customHeight="1">
      <c r="A147" s="3105">
        <v>-1</v>
      </c>
      <c r="B147" s="2856" t="s">
        <v>64</v>
      </c>
      <c r="C147" s="2738" t="s">
        <v>22</v>
      </c>
      <c r="D147" s="3122" t="str">
        <f>IFERROR(INDEX($D$3:$D$46,MATCH($B147,$C$3:$C$46,0)),0)</f>
        <v>GESTIONE - Ricavi</v>
      </c>
      <c r="E147" s="2735" cm="1">
        <f t="array" ref="E147">SUMPRODUCT($I147:$AO147,--($I$2:$AO$2&lt;=E$55))</f>
        <v>-694205.65691086685</v>
      </c>
      <c r="F147" s="2735" cm="1">
        <f t="array" ref="F147">SUMPRODUCT($I147:$AO147,--($I$2:$AO$2&lt;=F$55))</f>
        <v>-188053.6528740713</v>
      </c>
      <c r="G147" s="3182">
        <f>+E147/$E$150</f>
        <v>3.851942073855847E-2</v>
      </c>
      <c r="H147" s="3183">
        <f>+F147/16/10/12</f>
        <v>-97.944610871912133</v>
      </c>
      <c r="I147" s="3064" cm="1">
        <f t="array" ref="I147">SUMPRODUCT(I$3:I$46,--($B$3:$B$46=$C147)*--($C$3:$C$46=$B147))*$A147</f>
        <v>-17200</v>
      </c>
      <c r="J147" s="3064" cm="1">
        <f t="array" ref="J147">SUMPRODUCT(J$3:J$46,--($B$3:$B$46=$C147)*--($C$3:$C$46=$B147))*$A147</f>
        <v>-17538.370909090911</v>
      </c>
      <c r="K147" s="3064" cm="1">
        <f t="array" ref="K147">SUMPRODUCT(K$3:K$46,--($B$3:$B$46=$C147)*--($C$3:$C$46=$B147))*$A147</f>
        <v>-17883.398496793387</v>
      </c>
      <c r="L147" s="3064" cm="1">
        <f t="array" ref="L147">SUMPRODUCT(L$3:L$46,--($B$3:$B$46=$C147)*--($C$3:$C$46=$B147))*$A147</f>
        <v>-18235.213718130304</v>
      </c>
      <c r="M147" s="3064" cm="1">
        <f t="array" ref="M147">SUMPRODUCT(M$3:M$46,--($B$3:$B$46=$C147)*--($C$3:$C$46=$B147))*$A147</f>
        <v>-18593.950104366977</v>
      </c>
      <c r="N147" s="3064" cm="1">
        <f t="array" ref="N147">SUMPRODUCT(N$3:N$46,--($B$3:$B$46=$C147)*--($C$3:$C$46=$B147))*$A147</f>
        <v>-18959.743813692883</v>
      </c>
      <c r="O147" s="3064" cm="1">
        <f t="array" ref="O147">SUMPRODUCT(O$3:O$46,--($B$3:$B$46=$C147)*--($C$3:$C$46=$B147))*$A147</f>
        <v>-19332.733682900442</v>
      </c>
      <c r="P147" s="3064" cm="1">
        <f t="array" ref="P147">SUMPRODUCT(P$3:P$46,--($B$3:$B$46=$C147)*--($C$3:$C$46=$B147))*$A147</f>
        <v>-19713.061280080408</v>
      </c>
      <c r="Q147" s="3064" cm="1">
        <f t="array" ref="Q147">SUMPRODUCT(Q$3:Q$46,--($B$3:$B$46=$C147)*--($C$3:$C$46=$B147))*$A147</f>
        <v>-20100.870958353993</v>
      </c>
      <c r="R147" s="3064" cm="1">
        <f t="array" ref="R147">SUMPRODUCT(R$3:R$46,--($B$3:$B$46=$C147)*--($C$3:$C$46=$B147))*$A147</f>
        <v>-20496.309910661977</v>
      </c>
      <c r="S147" s="3244" cm="1">
        <f t="array" ref="S147">SUMPRODUCT(S$3:S$46,--($B$3:$B$46=$C147)*--($C$3:$C$46=$B147))*$A147</f>
        <v>-20899.528225631722</v>
      </c>
      <c r="T147" s="3232" cm="1">
        <f t="array" ref="T147">SUMPRODUCT(T$3:T$46,--($B$3:$B$46=$C147)*--($C$3:$C$46=$B147))*$A147</f>
        <v>-21310.678944543244</v>
      </c>
      <c r="U147" s="3064" cm="1">
        <f t="array" ref="U147">SUMPRODUCT(U$3:U$46,--($B$3:$B$46=$C147)*--($C$3:$C$46=$B147))*$A147</f>
        <v>-21729.918119415895</v>
      </c>
      <c r="V147" s="3064" cm="1">
        <f t="array" ref="V147">SUMPRODUCT(V$3:V$46,--($B$3:$B$46=$C147)*--($C$3:$C$46=$B147))*$A147</f>
        <v>-22157.404872237854</v>
      </c>
      <c r="W147" s="3064" cm="1">
        <f t="array" ref="W147">SUMPRODUCT(W$3:W$46,--($B$3:$B$46=$C147)*--($C$3:$C$46=$B147))*$A147</f>
        <v>-22593.30145536079</v>
      </c>
      <c r="X147" s="3064" cm="1">
        <f t="array" ref="X147">SUMPRODUCT(X$3:X$46,--($B$3:$B$46=$C147)*--($C$3:$C$46=$B147))*$A147</f>
        <v>-23037.773313082613</v>
      </c>
      <c r="Y147" s="3064" cm="1">
        <f t="array" ref="Y147">SUMPRODUCT(Y$3:Y$46,--($B$3:$B$46=$C147)*--($C$3:$C$46=$B147))*$A147</f>
        <v>-23490.989144441803</v>
      </c>
      <c r="Z147" s="3064" cm="1">
        <f t="array" ref="Z147">SUMPRODUCT(Z$3:Z$46,--($B$3:$B$46=$C147)*--($C$3:$C$46=$B147))*$A147</f>
        <v>-23953.120967247003</v>
      </c>
      <c r="AA147" s="3064" cm="1">
        <f t="array" ref="AA147">SUMPRODUCT(AA$3:AA$46,--($B$3:$B$46=$C147)*--($C$3:$C$46=$B147))*$A147</f>
        <v>-24424.344183366295</v>
      </c>
      <c r="AB147" s="3064" cm="1">
        <f t="array" ref="AB147">SUMPRODUCT(AB$3:AB$46,--($B$3:$B$46=$C147)*--($C$3:$C$46=$B147))*$A147</f>
        <v>-24904.837645300882</v>
      </c>
      <c r="AC147" s="3064" cm="1">
        <f t="array" ref="AC147">SUMPRODUCT(AC$3:AC$46,--($B$3:$B$46=$C147)*--($C$3:$C$46=$B147))*$A147</f>
        <v>-25394.783724068438</v>
      </c>
      <c r="AD147" s="3064" cm="1">
        <f t="array" ref="AD147">SUMPRODUCT(AD$3:AD$46,--($B$3:$B$46=$C147)*--($C$3:$C$46=$B147))*$A147</f>
        <v>-25894.368378421928</v>
      </c>
      <c r="AE147" s="3064" cm="1">
        <f t="array" ref="AE147">SUMPRODUCT(AE$3:AE$46,--($B$3:$B$46=$C147)*--($C$3:$C$46=$B147))*$A147</f>
        <v>-26403.781225430153</v>
      </c>
      <c r="AF147" s="3064" cm="1">
        <f t="array" ref="AF147">SUMPRODUCT(AF$3:AF$46,--($B$3:$B$46=$C147)*--($C$3:$C$46=$B147))*$A147</f>
        <v>-26923.215612446795</v>
      </c>
      <c r="AG147" s="3064" cm="1">
        <f t="array" ref="AG147">SUMPRODUCT(AG$3:AG$46,--($B$3:$B$46=$C147)*--($C$3:$C$46=$B147))*$A147</f>
        <v>-27452.868690495299</v>
      </c>
      <c r="AH147" s="3064" cm="1">
        <f t="array" ref="AH147">SUMPRODUCT(AH$3:AH$46,--($B$3:$B$46=$C147)*--($C$3:$C$46=$B147))*$A147</f>
        <v>-27992.941489097408</v>
      </c>
      <c r="AI147" s="3064" cm="1">
        <f t="array" ref="AI147">SUMPRODUCT(AI$3:AI$46,--($B$3:$B$46=$C147)*--($C$3:$C$46=$B147))*$A147</f>
        <v>-28543.638992573829</v>
      </c>
      <c r="AJ147" s="3064" cm="1">
        <f t="array" ref="AJ147">SUMPRODUCT(AJ$3:AJ$46,--($B$3:$B$46=$C147)*--($C$3:$C$46=$B147))*$A147</f>
        <v>-29105.17021784592</v>
      </c>
      <c r="AK147" s="3064" cm="1">
        <f t="array" ref="AK147">SUMPRODUCT(AK$3:AK$46,--($B$3:$B$46=$C147)*--($C$3:$C$46=$B147))*$A147</f>
        <v>-29677.748293767909</v>
      </c>
      <c r="AL147" s="3064" cm="1">
        <f t="array" ref="AL147">SUMPRODUCT(AL$3:AL$46,--($B$3:$B$46=$C147)*--($C$3:$C$46=$B147))*$A147</f>
        <v>-30261.590542019843</v>
      </c>
      <c r="AM147" s="3257" cm="1">
        <f t="array" ref="AM147">SUMPRODUCT(AM$3:AM$46,--($B$3:$B$46=$C147)*--($C$3:$C$46=$B147))*$A147</f>
        <v>0</v>
      </c>
      <c r="AN147" s="3064" cm="1">
        <f t="array" ref="AN147">SUMPRODUCT(AN$3:AN$46,--($B$3:$B$46=$C147)*--($C$3:$C$46=$B147))*$A147</f>
        <v>0</v>
      </c>
      <c r="AO147" s="3106" cm="1">
        <f t="array" ref="AO147">SUMPRODUCT(AO$3:AO$46,--($B$3:$B$46=$C147)*--($C$3:$C$46=$B147))*$A147</f>
        <v>0</v>
      </c>
    </row>
    <row r="148" spans="1:41" s="376" customFormat="1" ht="15" customHeight="1">
      <c r="A148" s="3105">
        <v>1</v>
      </c>
      <c r="B148" s="2856">
        <v>6</v>
      </c>
      <c r="C148" s="2738" t="s">
        <v>22</v>
      </c>
      <c r="D148" s="3123" t="str">
        <f>IFERROR(INDEX($D$3:$D$46,MATCH($B148,$C$3:$C$46,0)),0)</f>
        <v>ENERGIA</v>
      </c>
      <c r="E148" s="2735" cm="1">
        <f t="array" ref="E148">SUMPRODUCT($I148:$AO148,--($I$2:$AO$2&lt;=E$55))</f>
        <v>-4714354.8766078297</v>
      </c>
      <c r="F148" s="2735" cm="1">
        <f t="array" ref="F148">SUMPRODUCT($I148:$AO148,--($I$2:$AO$2&lt;=F$55))</f>
        <v>-1277073.5108034755</v>
      </c>
      <c r="G148" s="3182">
        <f>+E148/$E$150</f>
        <v>0.26158562263955715</v>
      </c>
      <c r="H148" s="3183">
        <f>+F148/16/10/12</f>
        <v>-665.14245354347679</v>
      </c>
      <c r="I148" s="3064" cm="1">
        <f t="array" ref="I148">SUMPRODUCT(I$3:I$46,--($B$3:$B$46=$C148)*--($C$3:$C$46=$B148))*$A148</f>
        <v>-116805.3055610088</v>
      </c>
      <c r="J148" s="3064" cm="1">
        <f t="array" ref="J148">SUMPRODUCT(J$3:J$46,--($B$3:$B$46=$C148)*--($C$3:$C$46=$B148))*$A148</f>
        <v>-119103.18448131811</v>
      </c>
      <c r="K148" s="3064" cm="1">
        <f t="array" ref="K148">SUMPRODUCT(K$3:K$46,--($B$3:$B$46=$C148)*--($C$3:$C$46=$B148))*$A148</f>
        <v>-121446.2689469324</v>
      </c>
      <c r="L148" s="3064" cm="1">
        <f t="array" ref="L148">SUMPRODUCT(L$3:L$46,--($B$3:$B$46=$C148)*--($C$3:$C$46=$B148))*$A148</f>
        <v>-123835.44827421567</v>
      </c>
      <c r="M148" s="3064" cm="1">
        <f t="array" ref="M148">SUMPRODUCT(M$3:M$46,--($B$3:$B$46=$C148)*--($C$3:$C$46=$B148))*$A148</f>
        <v>-126271.62927481024</v>
      </c>
      <c r="N148" s="3064" cm="1">
        <f t="array" ref="N148">SUMPRODUCT(N$3:N$46,--($B$3:$B$46=$C148)*--($C$3:$C$46=$B148))*$A148</f>
        <v>-128755.7365998165</v>
      </c>
      <c r="O148" s="3064" cm="1">
        <f t="array" ref="O148">SUMPRODUCT(O$3:O$46,--($B$3:$B$46=$C148)*--($C$3:$C$46=$B148))*$A148</f>
        <v>-131288.71309074378</v>
      </c>
      <c r="P148" s="3064" cm="1">
        <f t="array" ref="P148">SUMPRODUCT(P$3:P$46,--($B$3:$B$46=$C148)*--($C$3:$C$46=$B148))*$A148</f>
        <v>-133871.52013736533</v>
      </c>
      <c r="Q148" s="3064" cm="1">
        <f t="array" ref="Q148">SUMPRODUCT(Q$3:Q$46,--($B$3:$B$46=$C148)*--($C$3:$C$46=$B148))*$A148</f>
        <v>-136505.13804261314</v>
      </c>
      <c r="R148" s="3064" cm="1">
        <f t="array" ref="R148">SUMPRODUCT(R$3:R$46,--($B$3:$B$46=$C148)*--($C$3:$C$46=$B148))*$A148</f>
        <v>-139190.56639465145</v>
      </c>
      <c r="S148" s="3244" cm="1">
        <f t="array" ref="S148">SUMPRODUCT(S$3:S$46,--($B$3:$B$46=$C148)*--($C$3:$C$46=$B148))*$A148</f>
        <v>-141928.82444626986</v>
      </c>
      <c r="T148" s="3232" cm="1">
        <f t="array" ref="T148">SUMPRODUCT(T$3:T$46,--($B$3:$B$46=$C148)*--($C$3:$C$46=$B148))*$A148</f>
        <v>-144720.95150174011</v>
      </c>
      <c r="U148" s="3064" cm="1">
        <f t="array" ref="U148">SUMPRODUCT(U$3:U$46,--($B$3:$B$46=$C148)*--($C$3:$C$46=$B148))*$A148</f>
        <v>-147568.00731128344</v>
      </c>
      <c r="V148" s="3064" cm="1">
        <f t="array" ref="V148">SUMPRODUCT(V$3:V$46,--($B$3:$B$46=$C148)*--($C$3:$C$46=$B148))*$A148</f>
        <v>-150471.07247329815</v>
      </c>
      <c r="W148" s="3064" cm="1">
        <f t="array" ref="W148">SUMPRODUCT(W$3:W$46,--($B$3:$B$46=$C148)*--($C$3:$C$46=$B148))*$A148</f>
        <v>-153431.24884450011</v>
      </c>
      <c r="X148" s="3064" cm="1">
        <f t="array" ref="X148">SUMPRODUCT(X$3:X$46,--($B$3:$B$46=$C148)*--($C$3:$C$46=$B148))*$A148</f>
        <v>-156449.6599581319</v>
      </c>
      <c r="Y148" s="3064" cm="1">
        <f t="array" ref="Y148">SUMPRODUCT(Y$3:Y$46,--($B$3:$B$46=$C148)*--($C$3:$C$46=$B148))*$A148</f>
        <v>-159527.45145039915</v>
      </c>
      <c r="Z148" s="3064" cm="1">
        <f t="array" ref="Z148">SUMPRODUCT(Z$3:Z$46,--($B$3:$B$46=$C148)*--($C$3:$C$46=$B148))*$A148</f>
        <v>-162665.79149529611</v>
      </c>
      <c r="AA148" s="3064" cm="1">
        <f t="array" ref="AA148">SUMPRODUCT(AA$3:AA$46,--($B$3:$B$46=$C148)*--($C$3:$C$46=$B148))*$A148</f>
        <v>-165865.87124798537</v>
      </c>
      <c r="AB148" s="3064" cm="1">
        <f t="array" ref="AB148">SUMPRODUCT(AB$3:AB$46,--($B$3:$B$46=$C148)*--($C$3:$C$46=$B148))*$A148</f>
        <v>-169128.90529690028</v>
      </c>
      <c r="AC148" s="3064" cm="1">
        <f t="array" ref="AC148">SUMPRODUCT(AC$3:AC$46,--($B$3:$B$46=$C148)*--($C$3:$C$46=$B148))*$A148</f>
        <v>-172456.1321247411</v>
      </c>
      <c r="AD148" s="3064" cm="1">
        <f t="array" ref="AD148">SUMPRODUCT(AD$3:AD$46,--($B$3:$B$46=$C148)*--($C$3:$C$46=$B148))*$A148</f>
        <v>-175848.81457854054</v>
      </c>
      <c r="AE148" s="3064" cm="1">
        <f t="array" ref="AE148">SUMPRODUCT(AE$3:AE$46,--($B$3:$B$46=$C148)*--($C$3:$C$46=$B148))*$A148</f>
        <v>-179308.24034897654</v>
      </c>
      <c r="AF148" s="3064" cm="1">
        <f t="array" ref="AF148">SUMPRODUCT(AF$3:AF$46,--($B$3:$B$46=$C148)*--($C$3:$C$46=$B148))*$A148</f>
        <v>-182835.72245911459</v>
      </c>
      <c r="AG148" s="3064" cm="1">
        <f t="array" ref="AG148">SUMPRODUCT(AG$3:AG$46,--($B$3:$B$46=$C148)*--($C$3:$C$46=$B148))*$A148</f>
        <v>-186432.59976276485</v>
      </c>
      <c r="AH148" s="3064" cm="1">
        <f t="array" ref="AH148">SUMPRODUCT(AH$3:AH$46,--($B$3:$B$46=$C148)*--($C$3:$C$46=$B148))*$A148</f>
        <v>-190100.23745264322</v>
      </c>
      <c r="AI148" s="3064" cm="1">
        <f t="array" ref="AI148">SUMPRODUCT(AI$3:AI$46,--($B$3:$B$46=$C148)*--($C$3:$C$46=$B148))*$A148</f>
        <v>-193840.02757852976</v>
      </c>
      <c r="AJ148" s="3064" cm="1">
        <f t="array" ref="AJ148">SUMPRODUCT(AJ$3:AJ$46,--($B$3:$B$46=$C148)*--($C$3:$C$46=$B148))*$A148</f>
        <v>-197653.38957562012</v>
      </c>
      <c r="AK148" s="3064" cm="1">
        <f t="array" ref="AK148">SUMPRODUCT(AK$3:AK$46,--($B$3:$B$46=$C148)*--($C$3:$C$46=$B148))*$A148</f>
        <v>-201541.77080327139</v>
      </c>
      <c r="AL148" s="3064" cm="1">
        <f t="array" ref="AL148">SUMPRODUCT(AL$3:AL$46,--($B$3:$B$46=$C148)*--($C$3:$C$46=$B148))*$A148</f>
        <v>-205506.64709434664</v>
      </c>
      <c r="AM148" s="3257" cm="1">
        <f t="array" ref="AM148">SUMPRODUCT(AM$3:AM$46,--($B$3:$B$46=$C148)*--($C$3:$C$46=$B148))*$A148</f>
        <v>0</v>
      </c>
      <c r="AN148" s="3064" cm="1">
        <f t="array" ref="AN148">SUMPRODUCT(AN$3:AN$46,--($B$3:$B$46=$C148)*--($C$3:$C$46=$B148))*$A148</f>
        <v>0</v>
      </c>
      <c r="AO148" s="3106" cm="1">
        <f t="array" ref="AO148">SUMPRODUCT(AO$3:AO$46,--($B$3:$B$46=$C148)*--($C$3:$C$46=$B148))*$A148</f>
        <v>0</v>
      </c>
    </row>
    <row r="149" spans="1:41" s="376" customFormat="1" ht="15" customHeight="1">
      <c r="A149" s="3105">
        <v>-1</v>
      </c>
      <c r="B149" s="2856">
        <v>7</v>
      </c>
      <c r="C149" s="2738" t="s">
        <v>22</v>
      </c>
      <c r="D149" s="3124" t="str">
        <f>IFERROR(INDEX($D$3:$D$46,MATCH($B149,$C$3:$C$46,0)),0)</f>
        <v>AFFITTO</v>
      </c>
      <c r="E149" s="2735" cm="1">
        <f t="array" ref="E149">SUMPRODUCT($I149:$AO149,--($I$2:$AO$2&lt;=E$55))</f>
        <v>-11490397.185322752</v>
      </c>
      <c r="F149" s="2735" cm="1">
        <f t="array" ref="F149">SUMPRODUCT($I149:$AO149,--($I$2:$AO$2&lt;=F$55))</f>
        <v>-3112638.3689946365</v>
      </c>
      <c r="G149" s="3182">
        <f>+E149/$E$150</f>
        <v>0.63756818923678626</v>
      </c>
      <c r="H149" s="3183">
        <f>+F149/16/10/12</f>
        <v>-1621.1658171847066</v>
      </c>
      <c r="I149" s="3064" cm="1">
        <f t="array" ref="I149">SUMPRODUCT(I$3:I$46,--($B$3:$B$46=$C149)*--($C$3:$C$46=$B149))*$A149</f>
        <v>-284692.05</v>
      </c>
      <c r="J149" s="3064" cm="1">
        <f t="array" ref="J149">SUMPRODUCT(J$3:J$46,--($B$3:$B$46=$C149)*--($C$3:$C$46=$B149))*$A149</f>
        <v>-290292.71905636362</v>
      </c>
      <c r="K149" s="3064" cm="1">
        <f t="array" ref="K149">SUMPRODUCT(K$3:K$46,--($B$3:$B$46=$C149)*--($C$3:$C$46=$B149))*$A149</f>
        <v>-296003.56854761788</v>
      </c>
      <c r="L149" s="3064" cm="1">
        <f t="array" ref="L149">SUMPRODUCT(L$3:L$46,--($B$3:$B$46=$C149)*--($C$3:$C$46=$B149))*$A149</f>
        <v>-301826.7660234092</v>
      </c>
      <c r="M149" s="3064" cm="1">
        <f t="array" ref="M149">SUMPRODUCT(M$3:M$46,--($B$3:$B$46=$C149)*--($C$3:$C$46=$B149))*$A149</f>
        <v>-307764.521674997</v>
      </c>
      <c r="N149" s="3064" cm="1">
        <f t="array" ref="N149">SUMPRODUCT(N$3:N$46,--($B$3:$B$46=$C149)*--($C$3:$C$46=$B149))*$A149</f>
        <v>-313819.08917413052</v>
      </c>
      <c r="O149" s="3064" cm="1">
        <f t="array" ref="O149">SUMPRODUCT(O$3:O$46,--($B$3:$B$46=$C149)*--($C$3:$C$46=$B149))*$A149</f>
        <v>-319992.76652842888</v>
      </c>
      <c r="P149" s="3064" cm="1">
        <f t="array" ref="P149">SUMPRODUCT(P$3:P$46,--($B$3:$B$46=$C149)*--($C$3:$C$46=$B149))*$A149</f>
        <v>-326287.89695358812</v>
      </c>
      <c r="Q149" s="3064" cm="1">
        <f t="array" ref="Q149">SUMPRODUCT(Q$3:Q$46,--($B$3:$B$46=$C149)*--($C$3:$C$46=$B149))*$A149</f>
        <v>-332706.86976274784</v>
      </c>
      <c r="R149" s="3064" cm="1">
        <f t="array" ref="R149">SUMPRODUCT(R$3:R$46,--($B$3:$B$46=$C149)*--($C$3:$C$46=$B149))*$A149</f>
        <v>-339252.12127335317</v>
      </c>
      <c r="S149" s="3244" cm="1">
        <f t="array" ref="S149">SUMPRODUCT(S$3:S$46,--($B$3:$B$46=$C149)*--($C$3:$C$46=$B149))*$A149</f>
        <v>-345926.13573185797</v>
      </c>
      <c r="T149" s="3232" cm="1">
        <f t="array" ref="T149">SUMPRODUCT(T$3:T$46,--($B$3:$B$46=$C149)*--($C$3:$C$46=$B149))*$A149</f>
        <v>-352731.4462566193</v>
      </c>
      <c r="U149" s="3064" cm="1">
        <f t="array" ref="U149">SUMPRODUCT(U$3:U$46,--($B$3:$B$46=$C149)*--($C$3:$C$46=$B149))*$A149</f>
        <v>-359670.63579934044</v>
      </c>
      <c r="V149" s="3064" cm="1">
        <f t="array" ref="V149">SUMPRODUCT(V$3:V$46,--($B$3:$B$46=$C149)*--($C$3:$C$46=$B149))*$A149</f>
        <v>-366746.33812542923</v>
      </c>
      <c r="W149" s="3064" cm="1">
        <f t="array" ref="W149">SUMPRODUCT(W$3:W$46,--($B$3:$B$46=$C149)*--($C$3:$C$46=$B149))*$A149</f>
        <v>-373961.23881364224</v>
      </c>
      <c r="X149" s="3064" cm="1">
        <f t="array" ref="X149">SUMPRODUCT(X$3:X$46,--($B$3:$B$46=$C149)*--($C$3:$C$46=$B149))*$A149</f>
        <v>-381318.07627539418</v>
      </c>
      <c r="Y149" s="3064" cm="1">
        <f t="array" ref="Y149">SUMPRODUCT(Y$3:Y$46,--($B$3:$B$46=$C149)*--($C$3:$C$46=$B149))*$A149</f>
        <v>-388819.64279412106</v>
      </c>
      <c r="Z149" s="3064" cm="1">
        <f t="array" ref="Z149">SUMPRODUCT(Z$3:Z$46,--($B$3:$B$46=$C149)*--($C$3:$C$46=$B149))*$A149</f>
        <v>-396468.78558508906</v>
      </c>
      <c r="AA149" s="3064" cm="1">
        <f t="array" ref="AA149">SUMPRODUCT(AA$3:AA$46,--($B$3:$B$46=$C149)*--($C$3:$C$46=$B149))*$A149</f>
        <v>-404268.40787605388</v>
      </c>
      <c r="AB149" s="3064" cm="1">
        <f t="array" ref="AB149">SUMPRODUCT(AB$3:AB$46,--($B$3:$B$46=$C149)*--($C$3:$C$46=$B149))*$A149</f>
        <v>-412221.47000917915</v>
      </c>
      <c r="AC149" s="3064" cm="1">
        <f t="array" ref="AC149">SUMPRODUCT(AC$3:AC$46,--($B$3:$B$46=$C149)*--($C$3:$C$46=$B149))*$A149</f>
        <v>-420330.9905646324</v>
      </c>
      <c r="AD149" s="3064" cm="1">
        <f t="array" ref="AD149">SUMPRODUCT(AD$3:AD$46,--($B$3:$B$46=$C149)*--($C$3:$C$46=$B149))*$A149</f>
        <v>-428600.04750628571</v>
      </c>
      <c r="AE149" s="3064" cm="1">
        <f t="array" ref="AE149">SUMPRODUCT(AE$3:AE$46,--($B$3:$B$46=$C149)*--($C$3:$C$46=$B149))*$A149</f>
        <v>-437031.7793499548</v>
      </c>
      <c r="AF149" s="3064" cm="1">
        <f t="array" ref="AF149">SUMPRODUCT(AF$3:AF$46,--($B$3:$B$46=$C149)*--($C$3:$C$46=$B149))*$A149</f>
        <v>-445629.38635462115</v>
      </c>
      <c r="AG149" s="3064" cm="1">
        <f t="array" ref="AG149">SUMPRODUCT(AG$3:AG$46,--($B$3:$B$46=$C149)*--($C$3:$C$46=$B149))*$A149</f>
        <v>-454396.13173708849</v>
      </c>
      <c r="AH149" s="3064" cm="1">
        <f t="array" ref="AH149">SUMPRODUCT(AH$3:AH$46,--($B$3:$B$46=$C149)*--($C$3:$C$46=$B149))*$A149</f>
        <v>-463335.34291053447</v>
      </c>
      <c r="AI149" s="3064" cm="1">
        <f t="array" ref="AI149">SUMPRODUCT(AI$3:AI$46,--($B$3:$B$46=$C149)*--($C$3:$C$46=$B149))*$A149</f>
        <v>-472450.41274742893</v>
      </c>
      <c r="AJ149" s="3064" cm="1">
        <f t="array" ref="AJ149">SUMPRODUCT(AJ$3:AJ$46,--($B$3:$B$46=$C149)*--($C$3:$C$46=$B149))*$A149</f>
        <v>-481744.80086729658</v>
      </c>
      <c r="AK149" s="3064" cm="1">
        <f t="array" ref="AK149">SUMPRODUCT(AK$3:AK$46,--($B$3:$B$46=$C149)*--($C$3:$C$46=$B149))*$A149</f>
        <v>-491222.03494981321</v>
      </c>
      <c r="AL149" s="3064" cm="1">
        <f t="array" ref="AL149">SUMPRODUCT(AL$3:AL$46,--($B$3:$B$46=$C149)*--($C$3:$C$46=$B149))*$A149</f>
        <v>-500885.7120737349</v>
      </c>
      <c r="AM149" s="3257" cm="1">
        <f t="array" ref="AM149">SUMPRODUCT(AM$3:AM$46,--($B$3:$B$46=$C149)*--($C$3:$C$46=$B149))*$A149</f>
        <v>0</v>
      </c>
      <c r="AN149" s="3064" cm="1">
        <f t="array" ref="AN149">SUMPRODUCT(AN$3:AN$46,--($B$3:$B$46=$C149)*--($C$3:$C$46=$B149))*$A149</f>
        <v>0</v>
      </c>
      <c r="AO149" s="3106" cm="1">
        <f t="array" ref="AO149">SUMPRODUCT(AO$3:AO$46,--($B$3:$B$46=$C149)*--($C$3:$C$46=$B149))*$A149</f>
        <v>0</v>
      </c>
    </row>
    <row r="150" spans="1:41" s="376" customFormat="1" ht="15" customHeight="1">
      <c r="A150" s="3107"/>
      <c r="B150"/>
      <c r="C150"/>
      <c r="D150" s="3130">
        <f>IFERROR(INDEX($D$3:$D$46,MATCH($B150,$C$3:$C$46,0)),0)</f>
        <v>0</v>
      </c>
      <c r="E150" s="2857" cm="1">
        <f t="array" ref="E150">SUMPRODUCT($I150:$AO150,--($I$2:$AO$2&lt;=E$55))</f>
        <v>-18022224.727173984</v>
      </c>
      <c r="F150" s="2857" cm="1">
        <f t="array" ref="F150">SUMPRODUCT($I150:$AO150,--($I$2:$AO$2&lt;=F$55))</f>
        <v>-4882047.7896186812</v>
      </c>
      <c r="G150" s="3182">
        <f>+E150/$E$150</f>
        <v>1</v>
      </c>
      <c r="H150" s="3183">
        <f>+F150/16/10/12</f>
        <v>-2542.7332237597298</v>
      </c>
      <c r="I150" s="3092">
        <f t="shared" ref="I150:AO150" si="39">SUM(I146:I149)</f>
        <v>-446528.00250400882</v>
      </c>
      <c r="J150" s="3092">
        <f t="shared" si="39"/>
        <v>-455312.42611690587</v>
      </c>
      <c r="K150" s="3092">
        <f t="shared" si="39"/>
        <v>-464269.66329978744</v>
      </c>
      <c r="L150" s="3092">
        <f t="shared" si="39"/>
        <v>-473403.11376688513</v>
      </c>
      <c r="M150" s="3092">
        <f t="shared" si="39"/>
        <v>-482716.24411408091</v>
      </c>
      <c r="N150" s="3092">
        <f t="shared" si="39"/>
        <v>-492212.5891346524</v>
      </c>
      <c r="O150" s="3092">
        <f t="shared" si="39"/>
        <v>-501895.75316090137</v>
      </c>
      <c r="P150" s="3092">
        <f t="shared" si="39"/>
        <v>-511769.41143217578</v>
      </c>
      <c r="Q150" s="3092">
        <f t="shared" si="39"/>
        <v>-521837.31148980523</v>
      </c>
      <c r="R150" s="3092">
        <f t="shared" si="39"/>
        <v>-532103.27459947742</v>
      </c>
      <c r="S150" s="3245">
        <f t="shared" si="39"/>
        <v>-542571.19720159797</v>
      </c>
      <c r="T150" s="3233">
        <f t="shared" si="39"/>
        <v>-553245.05239018216</v>
      </c>
      <c r="U150" s="3092">
        <f t="shared" si="39"/>
        <v>-564128.89142083982</v>
      </c>
      <c r="V150" s="3092">
        <f t="shared" si="39"/>
        <v>-575226.84524842794</v>
      </c>
      <c r="W150" s="3092">
        <f t="shared" si="39"/>
        <v>-586543.12609495164</v>
      </c>
      <c r="X150" s="3092">
        <f t="shared" si="39"/>
        <v>-598082.02904831036</v>
      </c>
      <c r="Y150" s="3092">
        <f t="shared" si="39"/>
        <v>-609847.9336924972</v>
      </c>
      <c r="Z150" s="3092">
        <f t="shared" si="39"/>
        <v>-621845.30576986598</v>
      </c>
      <c r="AA150" s="3092">
        <f t="shared" si="39"/>
        <v>-634078.69887610222</v>
      </c>
      <c r="AB150" s="3092">
        <f t="shared" si="39"/>
        <v>-646552.75618853746</v>
      </c>
      <c r="AC150" s="3092">
        <f t="shared" si="39"/>
        <v>-659272.21222846466</v>
      </c>
      <c r="AD150" s="3092">
        <f t="shared" si="39"/>
        <v>-672241.89465812279</v>
      </c>
      <c r="AE150" s="3092">
        <f t="shared" si="39"/>
        <v>-685466.72611303348</v>
      </c>
      <c r="AF150" s="3092">
        <f t="shared" si="39"/>
        <v>-698951.72607038438</v>
      </c>
      <c r="AG150" s="3092">
        <f t="shared" si="39"/>
        <v>-712702.01275416918</v>
      </c>
      <c r="AH150" s="3092">
        <f t="shared" si="39"/>
        <v>-726722.80507780565</v>
      </c>
      <c r="AI150" s="3092">
        <f t="shared" si="39"/>
        <v>-741019.42462497263</v>
      </c>
      <c r="AJ150" s="3092">
        <f t="shared" si="39"/>
        <v>-755597.29766941303</v>
      </c>
      <c r="AK150" s="3092">
        <f t="shared" si="39"/>
        <v>-770461.9572344732</v>
      </c>
      <c r="AL150" s="3092">
        <f t="shared" si="39"/>
        <v>-785619.04519315856</v>
      </c>
      <c r="AM150" s="3258">
        <f t="shared" si="39"/>
        <v>0</v>
      </c>
      <c r="AN150" s="3092">
        <f t="shared" si="39"/>
        <v>0</v>
      </c>
      <c r="AO150" s="3108">
        <f t="shared" si="39"/>
        <v>0</v>
      </c>
    </row>
    <row r="151" spans="1:41" s="376" customFormat="1" ht="15" customHeight="1">
      <c r="A151" s="3107"/>
      <c r="B151"/>
      <c r="C151"/>
      <c r="D151" s="18"/>
      <c r="E151"/>
      <c r="F151"/>
      <c r="G151" s="22"/>
      <c r="H151" s="22"/>
      <c r="I151" s="3064"/>
      <c r="J151" s="3064"/>
      <c r="K151" s="3064"/>
      <c r="L151" s="3064"/>
      <c r="M151" s="3064"/>
      <c r="N151" s="3064"/>
      <c r="O151" s="3064"/>
      <c r="P151" s="3064"/>
      <c r="Q151" s="3064"/>
      <c r="R151" s="3064"/>
      <c r="S151" s="3244"/>
      <c r="T151" s="3232"/>
      <c r="U151" s="3064"/>
      <c r="V151" s="3064"/>
      <c r="W151" s="3064"/>
      <c r="X151" s="3064"/>
      <c r="Y151" s="3064"/>
      <c r="Z151" s="3064"/>
      <c r="AA151" s="3064"/>
      <c r="AB151" s="3064"/>
      <c r="AC151" s="3064"/>
      <c r="AD151" s="3064"/>
      <c r="AE151" s="3064"/>
      <c r="AF151" s="3064"/>
      <c r="AG151" s="3064"/>
      <c r="AH151" s="3064"/>
      <c r="AI151" s="3064"/>
      <c r="AJ151" s="3064"/>
      <c r="AK151" s="3064"/>
      <c r="AL151" s="3064"/>
      <c r="AM151" s="3257"/>
      <c r="AN151" s="3064"/>
      <c r="AO151" s="3106"/>
    </row>
    <row r="152" spans="1:41" s="376" customFormat="1" ht="15" customHeight="1">
      <c r="A152" s="3109"/>
      <c r="B152" s="3110"/>
      <c r="C152" s="3111" t="s">
        <v>22</v>
      </c>
      <c r="D152" s="3128" t="s">
        <v>126</v>
      </c>
      <c r="E152" s="3112" cm="1">
        <f t="array" ref="E152">SUMPRODUCT($I152:$AO152,--($I$2:$AO$2&lt;=E$55))</f>
        <v>-18022224.727173984</v>
      </c>
      <c r="F152" s="3112" cm="1">
        <f t="array" ref="F152">SUMPRODUCT($I152:$AO152,--($I$2:$AO$2&lt;=F$55))</f>
        <v>-4882047.7896186812</v>
      </c>
      <c r="G152" s="3184"/>
      <c r="H152" s="3184"/>
      <c r="I152" s="3113">
        <f t="shared" ref="I152:AO152" si="40">I143+I150</f>
        <v>-446528.00250400882</v>
      </c>
      <c r="J152" s="3113">
        <f t="shared" si="40"/>
        <v>-455312.42611690587</v>
      </c>
      <c r="K152" s="3113">
        <f t="shared" si="40"/>
        <v>-464269.66329978744</v>
      </c>
      <c r="L152" s="3113">
        <f t="shared" si="40"/>
        <v>-473403.11376688513</v>
      </c>
      <c r="M152" s="3113">
        <f t="shared" si="40"/>
        <v>-482716.24411408091</v>
      </c>
      <c r="N152" s="3113">
        <f t="shared" si="40"/>
        <v>-492212.5891346524</v>
      </c>
      <c r="O152" s="3113">
        <f t="shared" si="40"/>
        <v>-501895.75316090137</v>
      </c>
      <c r="P152" s="3113">
        <f t="shared" si="40"/>
        <v>-511769.41143217578</v>
      </c>
      <c r="Q152" s="3113">
        <f t="shared" si="40"/>
        <v>-521837.31148980523</v>
      </c>
      <c r="R152" s="3113">
        <f t="shared" si="40"/>
        <v>-532103.27459947742</v>
      </c>
      <c r="S152" s="3248">
        <f t="shared" si="40"/>
        <v>-542571.19720159797</v>
      </c>
      <c r="T152" s="3237">
        <f t="shared" si="40"/>
        <v>-553245.05239018216</v>
      </c>
      <c r="U152" s="3113">
        <f t="shared" si="40"/>
        <v>-564128.89142083982</v>
      </c>
      <c r="V152" s="3113">
        <f t="shared" si="40"/>
        <v>-575226.84524842794</v>
      </c>
      <c r="W152" s="3113">
        <f t="shared" si="40"/>
        <v>-586543.12609495164</v>
      </c>
      <c r="X152" s="3113">
        <f t="shared" si="40"/>
        <v>-598082.02904831036</v>
      </c>
      <c r="Y152" s="3113">
        <f t="shared" si="40"/>
        <v>-609847.9336924972</v>
      </c>
      <c r="Z152" s="3113">
        <f t="shared" si="40"/>
        <v>-621845.30576986598</v>
      </c>
      <c r="AA152" s="3113">
        <f t="shared" si="40"/>
        <v>-634078.69887610222</v>
      </c>
      <c r="AB152" s="3113">
        <f t="shared" si="40"/>
        <v>-646552.75618853746</v>
      </c>
      <c r="AC152" s="3113">
        <f t="shared" si="40"/>
        <v>-659272.21222846466</v>
      </c>
      <c r="AD152" s="3113">
        <f t="shared" si="40"/>
        <v>-672241.89465812279</v>
      </c>
      <c r="AE152" s="3113">
        <f t="shared" si="40"/>
        <v>-685466.72611303348</v>
      </c>
      <c r="AF152" s="3113">
        <f t="shared" si="40"/>
        <v>-698951.72607038438</v>
      </c>
      <c r="AG152" s="3113">
        <f t="shared" si="40"/>
        <v>-712702.01275416918</v>
      </c>
      <c r="AH152" s="3113">
        <f t="shared" si="40"/>
        <v>-726722.80507780565</v>
      </c>
      <c r="AI152" s="3113">
        <f t="shared" si="40"/>
        <v>-741019.42462497263</v>
      </c>
      <c r="AJ152" s="3113">
        <f t="shared" si="40"/>
        <v>-755597.29766941303</v>
      </c>
      <c r="AK152" s="3113">
        <f t="shared" si="40"/>
        <v>-770461.9572344732</v>
      </c>
      <c r="AL152" s="3113">
        <f t="shared" si="40"/>
        <v>-785619.04519315856</v>
      </c>
      <c r="AM152" s="3262">
        <f t="shared" si="40"/>
        <v>0</v>
      </c>
      <c r="AN152" s="3113">
        <f t="shared" si="40"/>
        <v>0</v>
      </c>
      <c r="AO152" s="3114">
        <f t="shared" si="40"/>
        <v>0</v>
      </c>
    </row>
    <row r="153" spans="1:41" s="376" customFormat="1" ht="15" customHeight="1">
      <c r="A153"/>
      <c r="B153"/>
      <c r="C153"/>
      <c r="D153" s="18"/>
      <c r="E153"/>
      <c r="F153"/>
      <c r="G153" s="22"/>
      <c r="H153" s="22"/>
      <c r="I153" s="3064"/>
      <c r="J153" s="3064"/>
      <c r="K153" s="3064"/>
      <c r="L153" s="3064"/>
      <c r="M153" s="3064"/>
      <c r="N153" s="3064"/>
      <c r="O153" s="3064"/>
      <c r="P153" s="3064"/>
      <c r="Q153" s="3064"/>
      <c r="R153" s="3064"/>
      <c r="S153" s="3244"/>
      <c r="T153" s="3232"/>
      <c r="U153" s="3064"/>
      <c r="V153" s="3064"/>
      <c r="W153" s="3064"/>
      <c r="X153" s="3064"/>
      <c r="Y153" s="3064"/>
      <c r="Z153" s="3064"/>
      <c r="AA153" s="3064"/>
      <c r="AB153" s="3064"/>
      <c r="AC153" s="3064"/>
      <c r="AD153" s="3064"/>
      <c r="AE153" s="3064"/>
      <c r="AF153" s="3064"/>
      <c r="AG153" s="3064"/>
      <c r="AH153" s="3064"/>
      <c r="AI153" s="3064"/>
      <c r="AJ153" s="3064"/>
      <c r="AK153" s="3064"/>
      <c r="AL153" s="3064"/>
      <c r="AM153" s="3257"/>
      <c r="AN153" s="3064"/>
      <c r="AO153" s="3064"/>
    </row>
    <row r="154" spans="1:41" s="376" customFormat="1" ht="15" customHeight="1">
      <c r="A154" s="3100" t="s">
        <v>74</v>
      </c>
      <c r="B154" s="3101" t="s">
        <v>75</v>
      </c>
      <c r="C154" s="3101" t="s">
        <v>76</v>
      </c>
      <c r="D154" s="3127"/>
      <c r="E154" s="3103" t="s">
        <v>30</v>
      </c>
      <c r="F154" s="3101"/>
      <c r="G154" s="3185"/>
      <c r="H154" s="3185"/>
      <c r="I154" s="3115"/>
      <c r="J154" s="3115"/>
      <c r="K154" s="3115"/>
      <c r="L154" s="3115"/>
      <c r="M154" s="3115"/>
      <c r="N154" s="3115"/>
      <c r="O154" s="3115"/>
      <c r="P154" s="3115"/>
      <c r="Q154" s="3115"/>
      <c r="R154" s="3115"/>
      <c r="S154" s="3249"/>
      <c r="T154" s="3238"/>
      <c r="U154" s="3115"/>
      <c r="V154" s="3115"/>
      <c r="W154" s="3115"/>
      <c r="X154" s="3115"/>
      <c r="Y154" s="3115"/>
      <c r="Z154" s="3115"/>
      <c r="AA154" s="3115"/>
      <c r="AB154" s="3115"/>
      <c r="AC154" s="3115"/>
      <c r="AD154" s="3115"/>
      <c r="AE154" s="3115"/>
      <c r="AF154" s="3115"/>
      <c r="AG154" s="3115"/>
      <c r="AH154" s="3115"/>
      <c r="AI154" s="3115"/>
      <c r="AJ154" s="3115"/>
      <c r="AK154" s="3115"/>
      <c r="AL154" s="3115"/>
      <c r="AM154" s="3263"/>
      <c r="AN154" s="3115"/>
      <c r="AO154" s="3116"/>
    </row>
    <row r="155" spans="1:41" s="376" customFormat="1" ht="15" customHeight="1">
      <c r="A155" s="3105"/>
      <c r="B155" s="2856"/>
      <c r="C155" s="2738" t="s">
        <v>20</v>
      </c>
      <c r="D155" s="3130">
        <f>IFERROR(INDEX($D$3:$D$46,MATCH($B155,$C$3:$C$46,0)),0)</f>
        <v>0</v>
      </c>
      <c r="E155" s="2735" cm="1">
        <f t="array" ref="E155">SUMPRODUCT($I155:$AO155,--($I$2:$AO$2&lt;=E$55))</f>
        <v>0</v>
      </c>
      <c r="F155" s="2735" cm="1">
        <f t="array" ref="F155">SUMPRODUCT($I155:$AO155,--($I$2:$AO$2&lt;=F$55))</f>
        <v>0</v>
      </c>
      <c r="G155" s="22"/>
      <c r="H155" s="3186"/>
      <c r="I155" s="3064" cm="1">
        <f t="array" ref="I155">SUMPRODUCT(I$3:I$46,--($B$3:$B$46=$C155)*--($C$3:$C$46=$B155))*$A155</f>
        <v>0</v>
      </c>
      <c r="J155" s="3064" cm="1">
        <f t="array" ref="J155">SUMPRODUCT(J$3:J$46,--($B$3:$B$46=$C155)*--($C$3:$C$46=$B155))*$A155</f>
        <v>0</v>
      </c>
      <c r="K155" s="3064" cm="1">
        <f t="array" ref="K155">SUMPRODUCT(K$3:K$46,--($B$3:$B$46=$C155)*--($C$3:$C$46=$B155))*$A155</f>
        <v>0</v>
      </c>
      <c r="L155" s="3064" cm="1">
        <f t="array" ref="L155">SUMPRODUCT(L$3:L$46,--($B$3:$B$46=$C155)*--($C$3:$C$46=$B155))*$A155</f>
        <v>0</v>
      </c>
      <c r="M155" s="3064" cm="1">
        <f t="array" ref="M155">SUMPRODUCT(M$3:M$46,--($B$3:$B$46=$C155)*--($C$3:$C$46=$B155))*$A155</f>
        <v>0</v>
      </c>
      <c r="N155" s="3064" cm="1">
        <f t="array" ref="N155">SUMPRODUCT(N$3:N$46,--($B$3:$B$46=$C155)*--($C$3:$C$46=$B155))*$A155</f>
        <v>0</v>
      </c>
      <c r="O155" s="3064" cm="1">
        <f t="array" ref="O155">SUMPRODUCT(O$3:O$46,--($B$3:$B$46=$C155)*--($C$3:$C$46=$B155))*$A155</f>
        <v>0</v>
      </c>
      <c r="P155" s="3064" cm="1">
        <f t="array" ref="P155">SUMPRODUCT(P$3:P$46,--($B$3:$B$46=$C155)*--($C$3:$C$46=$B155))*$A155</f>
        <v>0</v>
      </c>
      <c r="Q155" s="3064" cm="1">
        <f t="array" ref="Q155">SUMPRODUCT(Q$3:Q$46,--($B$3:$B$46=$C155)*--($C$3:$C$46=$B155))*$A155</f>
        <v>0</v>
      </c>
      <c r="R155" s="3064" cm="1">
        <f t="array" ref="R155">SUMPRODUCT(R$3:R$46,--($B$3:$B$46=$C155)*--($C$3:$C$46=$B155))*$A155</f>
        <v>0</v>
      </c>
      <c r="S155" s="3244" cm="1">
        <f t="array" ref="S155">SUMPRODUCT(S$3:S$46,--($B$3:$B$46=$C155)*--($C$3:$C$46=$B155))*$A155</f>
        <v>0</v>
      </c>
      <c r="T155" s="3232" cm="1">
        <f t="array" ref="T155">SUMPRODUCT(T$3:T$46,--($B$3:$B$46=$C155)*--($C$3:$C$46=$B155))*$A155</f>
        <v>0</v>
      </c>
      <c r="U155" s="3064" cm="1">
        <f t="array" ref="U155">SUMPRODUCT(U$3:U$46,--($B$3:$B$46=$C155)*--($C$3:$C$46=$B155))*$A155</f>
        <v>0</v>
      </c>
      <c r="V155" s="3064" cm="1">
        <f t="array" ref="V155">SUMPRODUCT(V$3:V$46,--($B$3:$B$46=$C155)*--($C$3:$C$46=$B155))*$A155</f>
        <v>0</v>
      </c>
      <c r="W155" s="3064" cm="1">
        <f t="array" ref="W155">SUMPRODUCT(W$3:W$46,--($B$3:$B$46=$C155)*--($C$3:$C$46=$B155))*$A155</f>
        <v>0</v>
      </c>
      <c r="X155" s="3064" cm="1">
        <f t="array" ref="X155">SUMPRODUCT(X$3:X$46,--($B$3:$B$46=$C155)*--($C$3:$C$46=$B155))*$A155</f>
        <v>0</v>
      </c>
      <c r="Y155" s="3064" cm="1">
        <f t="array" ref="Y155">SUMPRODUCT(Y$3:Y$46,--($B$3:$B$46=$C155)*--($C$3:$C$46=$B155))*$A155</f>
        <v>0</v>
      </c>
      <c r="Z155" s="3064" cm="1">
        <f t="array" ref="Z155">SUMPRODUCT(Z$3:Z$46,--($B$3:$B$46=$C155)*--($C$3:$C$46=$B155))*$A155</f>
        <v>0</v>
      </c>
      <c r="AA155" s="3064" cm="1">
        <f t="array" ref="AA155">SUMPRODUCT(AA$3:AA$46,--($B$3:$B$46=$C155)*--($C$3:$C$46=$B155))*$A155</f>
        <v>0</v>
      </c>
      <c r="AB155" s="3064" cm="1">
        <f t="array" ref="AB155">SUMPRODUCT(AB$3:AB$46,--($B$3:$B$46=$C155)*--($C$3:$C$46=$B155))*$A155</f>
        <v>0</v>
      </c>
      <c r="AC155" s="3064" cm="1">
        <f t="array" ref="AC155">SUMPRODUCT(AC$3:AC$46,--($B$3:$B$46=$C155)*--($C$3:$C$46=$B155))*$A155</f>
        <v>0</v>
      </c>
      <c r="AD155" s="3064" cm="1">
        <f t="array" ref="AD155">SUMPRODUCT(AD$3:AD$46,--($B$3:$B$46=$C155)*--($C$3:$C$46=$B155))*$A155</f>
        <v>0</v>
      </c>
      <c r="AE155" s="3064" cm="1">
        <f t="array" ref="AE155">SUMPRODUCT(AE$3:AE$46,--($B$3:$B$46=$C155)*--($C$3:$C$46=$B155))*$A155</f>
        <v>0</v>
      </c>
      <c r="AF155" s="3064" cm="1">
        <f t="array" ref="AF155">SUMPRODUCT(AF$3:AF$46,--($B$3:$B$46=$C155)*--($C$3:$C$46=$B155))*$A155</f>
        <v>0</v>
      </c>
      <c r="AG155" s="3064" cm="1">
        <f t="array" ref="AG155">SUMPRODUCT(AG$3:AG$46,--($B$3:$B$46=$C155)*--($C$3:$C$46=$B155))*$A155</f>
        <v>0</v>
      </c>
      <c r="AH155" s="3064" cm="1">
        <f t="array" ref="AH155">SUMPRODUCT(AH$3:AH$46,--($B$3:$B$46=$C155)*--($C$3:$C$46=$B155))*$A155</f>
        <v>0</v>
      </c>
      <c r="AI155" s="3064" cm="1">
        <f t="array" ref="AI155">SUMPRODUCT(AI$3:AI$46,--($B$3:$B$46=$C155)*--($C$3:$C$46=$B155))*$A155</f>
        <v>0</v>
      </c>
      <c r="AJ155" s="3064" cm="1">
        <f t="array" ref="AJ155">SUMPRODUCT(AJ$3:AJ$46,--($B$3:$B$46=$C155)*--($C$3:$C$46=$B155))*$A155</f>
        <v>0</v>
      </c>
      <c r="AK155" s="3064" cm="1">
        <f t="array" ref="AK155">SUMPRODUCT(AK$3:AK$46,--($B$3:$B$46=$C155)*--($C$3:$C$46=$B155))*$A155</f>
        <v>0</v>
      </c>
      <c r="AL155" s="3064" cm="1">
        <f t="array" ref="AL155">SUMPRODUCT(AL$3:AL$46,--($B$3:$B$46=$C155)*--($C$3:$C$46=$B155))*$A155</f>
        <v>0</v>
      </c>
      <c r="AM155" s="3257" cm="1">
        <f t="array" ref="AM155">SUMPRODUCT(AM$3:AM$46,--($B$3:$B$46=$C155)*--($C$3:$C$46=$B155))*$A155</f>
        <v>0</v>
      </c>
      <c r="AN155" s="3064" cm="1">
        <f t="array" ref="AN155">SUMPRODUCT(AN$3:AN$46,--($B$3:$B$46=$C155)*--($C$3:$C$46=$B155))*$A155</f>
        <v>0</v>
      </c>
      <c r="AO155" s="3106" cm="1">
        <f t="array" ref="AO155">SUMPRODUCT(AO$3:AO$46,--($B$3:$B$46=$C155)*--($C$3:$C$46=$B155))*$A155</f>
        <v>0</v>
      </c>
    </row>
    <row r="156" spans="1:41" s="376" customFormat="1" ht="15" customHeight="1">
      <c r="A156" s="3105"/>
      <c r="B156" s="2856"/>
      <c r="C156" s="2738" t="s">
        <v>20</v>
      </c>
      <c r="D156" s="3130">
        <f>IFERROR(INDEX($D$3:$D$46,MATCH($B156,$C$3:$C$46,0)),0)</f>
        <v>0</v>
      </c>
      <c r="E156" s="2735" cm="1">
        <f t="array" ref="E156">SUMPRODUCT($I156:$AO156,--($I$2:$AO$2&lt;=E$55))</f>
        <v>0</v>
      </c>
      <c r="F156" s="2735" cm="1">
        <f t="array" ref="F156">SUMPRODUCT($I156:$AO156,--($I$2:$AO$2&lt;=F$55))</f>
        <v>0</v>
      </c>
      <c r="G156" s="22"/>
      <c r="H156" s="3186"/>
      <c r="I156" s="3064" cm="1">
        <f t="array" ref="I156">SUMPRODUCT(I$3:I$46,--($B$3:$B$46=$C156)*--($C$3:$C$46=$B156))*$A156</f>
        <v>0</v>
      </c>
      <c r="J156" s="3064" cm="1">
        <f t="array" ref="J156">SUMPRODUCT(J$3:J$46,--($B$3:$B$46=$C156)*--($C$3:$C$46=$B156))*$A156</f>
        <v>0</v>
      </c>
      <c r="K156" s="3064" cm="1">
        <f t="array" ref="K156">SUMPRODUCT(K$3:K$46,--($B$3:$B$46=$C156)*--($C$3:$C$46=$B156))*$A156</f>
        <v>0</v>
      </c>
      <c r="L156" s="3064" cm="1">
        <f t="array" ref="L156">SUMPRODUCT(L$3:L$46,--($B$3:$B$46=$C156)*--($C$3:$C$46=$B156))*$A156</f>
        <v>0</v>
      </c>
      <c r="M156" s="3064" cm="1">
        <f t="array" ref="M156">SUMPRODUCT(M$3:M$46,--($B$3:$B$46=$C156)*--($C$3:$C$46=$B156))*$A156</f>
        <v>0</v>
      </c>
      <c r="N156" s="3064" cm="1">
        <f t="array" ref="N156">SUMPRODUCT(N$3:N$46,--($B$3:$B$46=$C156)*--($C$3:$C$46=$B156))*$A156</f>
        <v>0</v>
      </c>
      <c r="O156" s="3064" cm="1">
        <f t="array" ref="O156">SUMPRODUCT(O$3:O$46,--($B$3:$B$46=$C156)*--($C$3:$C$46=$B156))*$A156</f>
        <v>0</v>
      </c>
      <c r="P156" s="3064" cm="1">
        <f t="array" ref="P156">SUMPRODUCT(P$3:P$46,--($B$3:$B$46=$C156)*--($C$3:$C$46=$B156))*$A156</f>
        <v>0</v>
      </c>
      <c r="Q156" s="3064" cm="1">
        <f t="array" ref="Q156">SUMPRODUCT(Q$3:Q$46,--($B$3:$B$46=$C156)*--($C$3:$C$46=$B156))*$A156</f>
        <v>0</v>
      </c>
      <c r="R156" s="3064" cm="1">
        <f t="array" ref="R156">SUMPRODUCT(R$3:R$46,--($B$3:$B$46=$C156)*--($C$3:$C$46=$B156))*$A156</f>
        <v>0</v>
      </c>
      <c r="S156" s="3244" cm="1">
        <f t="array" ref="S156">SUMPRODUCT(S$3:S$46,--($B$3:$B$46=$C156)*--($C$3:$C$46=$B156))*$A156</f>
        <v>0</v>
      </c>
      <c r="T156" s="3232" cm="1">
        <f t="array" ref="T156">SUMPRODUCT(T$3:T$46,--($B$3:$B$46=$C156)*--($C$3:$C$46=$B156))*$A156</f>
        <v>0</v>
      </c>
      <c r="U156" s="3064" cm="1">
        <f t="array" ref="U156">SUMPRODUCT(U$3:U$46,--($B$3:$B$46=$C156)*--($C$3:$C$46=$B156))*$A156</f>
        <v>0</v>
      </c>
      <c r="V156" s="3064" cm="1">
        <f t="array" ref="V156">SUMPRODUCT(V$3:V$46,--($B$3:$B$46=$C156)*--($C$3:$C$46=$B156))*$A156</f>
        <v>0</v>
      </c>
      <c r="W156" s="3064" cm="1">
        <f t="array" ref="W156">SUMPRODUCT(W$3:W$46,--($B$3:$B$46=$C156)*--($C$3:$C$46=$B156))*$A156</f>
        <v>0</v>
      </c>
      <c r="X156" s="3064" cm="1">
        <f t="array" ref="X156">SUMPRODUCT(X$3:X$46,--($B$3:$B$46=$C156)*--($C$3:$C$46=$B156))*$A156</f>
        <v>0</v>
      </c>
      <c r="Y156" s="3064" cm="1">
        <f t="array" ref="Y156">SUMPRODUCT(Y$3:Y$46,--($B$3:$B$46=$C156)*--($C$3:$C$46=$B156))*$A156</f>
        <v>0</v>
      </c>
      <c r="Z156" s="3064" cm="1">
        <f t="array" ref="Z156">SUMPRODUCT(Z$3:Z$46,--($B$3:$B$46=$C156)*--($C$3:$C$46=$B156))*$A156</f>
        <v>0</v>
      </c>
      <c r="AA156" s="3064" cm="1">
        <f t="array" ref="AA156">SUMPRODUCT(AA$3:AA$46,--($B$3:$B$46=$C156)*--($C$3:$C$46=$B156))*$A156</f>
        <v>0</v>
      </c>
      <c r="AB156" s="3064" cm="1">
        <f t="array" ref="AB156">SUMPRODUCT(AB$3:AB$46,--($B$3:$B$46=$C156)*--($C$3:$C$46=$B156))*$A156</f>
        <v>0</v>
      </c>
      <c r="AC156" s="3064" cm="1">
        <f t="array" ref="AC156">SUMPRODUCT(AC$3:AC$46,--($B$3:$B$46=$C156)*--($C$3:$C$46=$B156))*$A156</f>
        <v>0</v>
      </c>
      <c r="AD156" s="3064" cm="1">
        <f t="array" ref="AD156">SUMPRODUCT(AD$3:AD$46,--($B$3:$B$46=$C156)*--($C$3:$C$46=$B156))*$A156</f>
        <v>0</v>
      </c>
      <c r="AE156" s="3064" cm="1">
        <f t="array" ref="AE156">SUMPRODUCT(AE$3:AE$46,--($B$3:$B$46=$C156)*--($C$3:$C$46=$B156))*$A156</f>
        <v>0</v>
      </c>
      <c r="AF156" s="3064" cm="1">
        <f t="array" ref="AF156">SUMPRODUCT(AF$3:AF$46,--($B$3:$B$46=$C156)*--($C$3:$C$46=$B156))*$A156</f>
        <v>0</v>
      </c>
      <c r="AG156" s="3064" cm="1">
        <f t="array" ref="AG156">SUMPRODUCT(AG$3:AG$46,--($B$3:$B$46=$C156)*--($C$3:$C$46=$B156))*$A156</f>
        <v>0</v>
      </c>
      <c r="AH156" s="3064" cm="1">
        <f t="array" ref="AH156">SUMPRODUCT(AH$3:AH$46,--($B$3:$B$46=$C156)*--($C$3:$C$46=$B156))*$A156</f>
        <v>0</v>
      </c>
      <c r="AI156" s="3064" cm="1">
        <f t="array" ref="AI156">SUMPRODUCT(AI$3:AI$46,--($B$3:$B$46=$C156)*--($C$3:$C$46=$B156))*$A156</f>
        <v>0</v>
      </c>
      <c r="AJ156" s="3064" cm="1">
        <f t="array" ref="AJ156">SUMPRODUCT(AJ$3:AJ$46,--($B$3:$B$46=$C156)*--($C$3:$C$46=$B156))*$A156</f>
        <v>0</v>
      </c>
      <c r="AK156" s="3064" cm="1">
        <f t="array" ref="AK156">SUMPRODUCT(AK$3:AK$46,--($B$3:$B$46=$C156)*--($C$3:$C$46=$B156))*$A156</f>
        <v>0</v>
      </c>
      <c r="AL156" s="3064" cm="1">
        <f t="array" ref="AL156">SUMPRODUCT(AL$3:AL$46,--($B$3:$B$46=$C156)*--($C$3:$C$46=$B156))*$A156</f>
        <v>0</v>
      </c>
      <c r="AM156" s="3257" cm="1">
        <f t="array" ref="AM156">SUMPRODUCT(AM$3:AM$46,--($B$3:$B$46=$C156)*--($C$3:$C$46=$B156))*$A156</f>
        <v>0</v>
      </c>
      <c r="AN156" s="3064" cm="1">
        <f t="array" ref="AN156">SUMPRODUCT(AN$3:AN$46,--($B$3:$B$46=$C156)*--($C$3:$C$46=$B156))*$A156</f>
        <v>0</v>
      </c>
      <c r="AO156" s="3106" cm="1">
        <f t="array" ref="AO156">SUMPRODUCT(AO$3:AO$46,--($B$3:$B$46=$C156)*--($C$3:$C$46=$B156))*$A156</f>
        <v>0</v>
      </c>
    </row>
    <row r="157" spans="1:41" s="376" customFormat="1" ht="15" customHeight="1">
      <c r="A157" s="3105"/>
      <c r="B157" s="2856"/>
      <c r="C157" s="2738" t="s">
        <v>20</v>
      </c>
      <c r="D157" s="3130">
        <f>IFERROR(INDEX($D$3:$D$46,MATCH($B157,$C$3:$C$46,0)),0)</f>
        <v>0</v>
      </c>
      <c r="E157" s="2735" cm="1">
        <f t="array" ref="E157">SUMPRODUCT($I157:$AO157,--($I$2:$AO$2&lt;=E$55))</f>
        <v>0</v>
      </c>
      <c r="F157" s="2735" cm="1">
        <f t="array" ref="F157">SUMPRODUCT($I157:$AO157,--($I$2:$AO$2&lt;=F$55))</f>
        <v>0</v>
      </c>
      <c r="G157" s="22"/>
      <c r="H157" s="3186"/>
      <c r="I157" s="3064" cm="1">
        <f t="array" ref="I157">SUMPRODUCT(I$3:I$46,--($B$3:$B$46=$C157)*--($C$3:$C$46=$B157))*$A157</f>
        <v>0</v>
      </c>
      <c r="J157" s="3064" cm="1">
        <f t="array" ref="J157">SUMPRODUCT(J$3:J$46,--($B$3:$B$46=$C157)*--($C$3:$C$46=$B157))*$A157</f>
        <v>0</v>
      </c>
      <c r="K157" s="3064" cm="1">
        <f t="array" ref="K157">SUMPRODUCT(K$3:K$46,--($B$3:$B$46=$C157)*--($C$3:$C$46=$B157))*$A157</f>
        <v>0</v>
      </c>
      <c r="L157" s="3064" cm="1">
        <f t="array" ref="L157">SUMPRODUCT(L$3:L$46,--($B$3:$B$46=$C157)*--($C$3:$C$46=$B157))*$A157</f>
        <v>0</v>
      </c>
      <c r="M157" s="3064" cm="1">
        <f t="array" ref="M157">SUMPRODUCT(M$3:M$46,--($B$3:$B$46=$C157)*--($C$3:$C$46=$B157))*$A157</f>
        <v>0</v>
      </c>
      <c r="N157" s="3064" cm="1">
        <f t="array" ref="N157">SUMPRODUCT(N$3:N$46,--($B$3:$B$46=$C157)*--($C$3:$C$46=$B157))*$A157</f>
        <v>0</v>
      </c>
      <c r="O157" s="3064" cm="1">
        <f t="array" ref="O157">SUMPRODUCT(O$3:O$46,--($B$3:$B$46=$C157)*--($C$3:$C$46=$B157))*$A157</f>
        <v>0</v>
      </c>
      <c r="P157" s="3064" cm="1">
        <f t="array" ref="P157">SUMPRODUCT(P$3:P$46,--($B$3:$B$46=$C157)*--($C$3:$C$46=$B157))*$A157</f>
        <v>0</v>
      </c>
      <c r="Q157" s="3064" cm="1">
        <f t="array" ref="Q157">SUMPRODUCT(Q$3:Q$46,--($B$3:$B$46=$C157)*--($C$3:$C$46=$B157))*$A157</f>
        <v>0</v>
      </c>
      <c r="R157" s="3064" cm="1">
        <f t="array" ref="R157">SUMPRODUCT(R$3:R$46,--($B$3:$B$46=$C157)*--($C$3:$C$46=$B157))*$A157</f>
        <v>0</v>
      </c>
      <c r="S157" s="3244" cm="1">
        <f t="array" ref="S157">SUMPRODUCT(S$3:S$46,--($B$3:$B$46=$C157)*--($C$3:$C$46=$B157))*$A157</f>
        <v>0</v>
      </c>
      <c r="T157" s="3232" cm="1">
        <f t="array" ref="T157">SUMPRODUCT(T$3:T$46,--($B$3:$B$46=$C157)*--($C$3:$C$46=$B157))*$A157</f>
        <v>0</v>
      </c>
      <c r="U157" s="3064" cm="1">
        <f t="array" ref="U157">SUMPRODUCT(U$3:U$46,--($B$3:$B$46=$C157)*--($C$3:$C$46=$B157))*$A157</f>
        <v>0</v>
      </c>
      <c r="V157" s="3064" cm="1">
        <f t="array" ref="V157">SUMPRODUCT(V$3:V$46,--($B$3:$B$46=$C157)*--($C$3:$C$46=$B157))*$A157</f>
        <v>0</v>
      </c>
      <c r="W157" s="3064" cm="1">
        <f t="array" ref="W157">SUMPRODUCT(W$3:W$46,--($B$3:$B$46=$C157)*--($C$3:$C$46=$B157))*$A157</f>
        <v>0</v>
      </c>
      <c r="X157" s="3064" cm="1">
        <f t="array" ref="X157">SUMPRODUCT(X$3:X$46,--($B$3:$B$46=$C157)*--($C$3:$C$46=$B157))*$A157</f>
        <v>0</v>
      </c>
      <c r="Y157" s="3064" cm="1">
        <f t="array" ref="Y157">SUMPRODUCT(Y$3:Y$46,--($B$3:$B$46=$C157)*--($C$3:$C$46=$B157))*$A157</f>
        <v>0</v>
      </c>
      <c r="Z157" s="3064" cm="1">
        <f t="array" ref="Z157">SUMPRODUCT(Z$3:Z$46,--($B$3:$B$46=$C157)*--($C$3:$C$46=$B157))*$A157</f>
        <v>0</v>
      </c>
      <c r="AA157" s="3064" cm="1">
        <f t="array" ref="AA157">SUMPRODUCT(AA$3:AA$46,--($B$3:$B$46=$C157)*--($C$3:$C$46=$B157))*$A157</f>
        <v>0</v>
      </c>
      <c r="AB157" s="3064" cm="1">
        <f t="array" ref="AB157">SUMPRODUCT(AB$3:AB$46,--($B$3:$B$46=$C157)*--($C$3:$C$46=$B157))*$A157</f>
        <v>0</v>
      </c>
      <c r="AC157" s="3064" cm="1">
        <f t="array" ref="AC157">SUMPRODUCT(AC$3:AC$46,--($B$3:$B$46=$C157)*--($C$3:$C$46=$B157))*$A157</f>
        <v>0</v>
      </c>
      <c r="AD157" s="3064" cm="1">
        <f t="array" ref="AD157">SUMPRODUCT(AD$3:AD$46,--($B$3:$B$46=$C157)*--($C$3:$C$46=$B157))*$A157</f>
        <v>0</v>
      </c>
      <c r="AE157" s="3064" cm="1">
        <f t="array" ref="AE157">SUMPRODUCT(AE$3:AE$46,--($B$3:$B$46=$C157)*--($C$3:$C$46=$B157))*$A157</f>
        <v>0</v>
      </c>
      <c r="AF157" s="3064" cm="1">
        <f t="array" ref="AF157">SUMPRODUCT(AF$3:AF$46,--($B$3:$B$46=$C157)*--($C$3:$C$46=$B157))*$A157</f>
        <v>0</v>
      </c>
      <c r="AG157" s="3064" cm="1">
        <f t="array" ref="AG157">SUMPRODUCT(AG$3:AG$46,--($B$3:$B$46=$C157)*--($C$3:$C$46=$B157))*$A157</f>
        <v>0</v>
      </c>
      <c r="AH157" s="3064" cm="1">
        <f t="array" ref="AH157">SUMPRODUCT(AH$3:AH$46,--($B$3:$B$46=$C157)*--($C$3:$C$46=$B157))*$A157</f>
        <v>0</v>
      </c>
      <c r="AI157" s="3064" cm="1">
        <f t="array" ref="AI157">SUMPRODUCT(AI$3:AI$46,--($B$3:$B$46=$C157)*--($C$3:$C$46=$B157))*$A157</f>
        <v>0</v>
      </c>
      <c r="AJ157" s="3064" cm="1">
        <f t="array" ref="AJ157">SUMPRODUCT(AJ$3:AJ$46,--($B$3:$B$46=$C157)*--($C$3:$C$46=$B157))*$A157</f>
        <v>0</v>
      </c>
      <c r="AK157" s="3064" cm="1">
        <f t="array" ref="AK157">SUMPRODUCT(AK$3:AK$46,--($B$3:$B$46=$C157)*--($C$3:$C$46=$B157))*$A157</f>
        <v>0</v>
      </c>
      <c r="AL157" s="3064" cm="1">
        <f t="array" ref="AL157">SUMPRODUCT(AL$3:AL$46,--($B$3:$B$46=$C157)*--($C$3:$C$46=$B157))*$A157</f>
        <v>0</v>
      </c>
      <c r="AM157" s="3257" cm="1">
        <f t="array" ref="AM157">SUMPRODUCT(AM$3:AM$46,--($B$3:$B$46=$C157)*--($C$3:$C$46=$B157))*$A157</f>
        <v>0</v>
      </c>
      <c r="AN157" s="3064" cm="1">
        <f t="array" ref="AN157">SUMPRODUCT(AN$3:AN$46,--($B$3:$B$46=$C157)*--($C$3:$C$46=$B157))*$A157</f>
        <v>0</v>
      </c>
      <c r="AO157" s="3106" cm="1">
        <f t="array" ref="AO157">SUMPRODUCT(AO$3:AO$46,--($B$3:$B$46=$C157)*--($C$3:$C$46=$B157))*$A157</f>
        <v>0</v>
      </c>
    </row>
    <row r="158" spans="1:41" s="376" customFormat="1" ht="15" customHeight="1">
      <c r="A158" s="3105"/>
      <c r="B158" s="2856"/>
      <c r="C158" s="2738" t="s">
        <v>20</v>
      </c>
      <c r="D158" s="3130">
        <f>IFERROR(INDEX($D$3:$D$46,MATCH($B158,$C$3:$C$46,0)),0)</f>
        <v>0</v>
      </c>
      <c r="E158" s="2735" cm="1">
        <f t="array" ref="E158">SUMPRODUCT($I158:$AO158,--($I$2:$AO$2&lt;=E$55))</f>
        <v>0</v>
      </c>
      <c r="F158" s="2735" cm="1">
        <f t="array" ref="F158">SUMPRODUCT($I158:$AO158,--($I$2:$AO$2&lt;=F$55))</f>
        <v>0</v>
      </c>
      <c r="G158" s="22"/>
      <c r="H158" s="3186"/>
      <c r="I158" s="3064" cm="1">
        <f t="array" ref="I158">SUMPRODUCT(I$3:I$46,--($B$3:$B$46=$C158)*--($C$3:$C$46=$B158))*$A158</f>
        <v>0</v>
      </c>
      <c r="J158" s="3064" cm="1">
        <f t="array" ref="J158">SUMPRODUCT(J$3:J$46,--($B$3:$B$46=$C158)*--($C$3:$C$46=$B158))*$A158</f>
        <v>0</v>
      </c>
      <c r="K158" s="3064" cm="1">
        <f t="array" ref="K158">SUMPRODUCT(K$3:K$46,--($B$3:$B$46=$C158)*--($C$3:$C$46=$B158))*$A158</f>
        <v>0</v>
      </c>
      <c r="L158" s="3064" cm="1">
        <f t="array" ref="L158">SUMPRODUCT(L$3:L$46,--($B$3:$B$46=$C158)*--($C$3:$C$46=$B158))*$A158</f>
        <v>0</v>
      </c>
      <c r="M158" s="3064" cm="1">
        <f t="array" ref="M158">SUMPRODUCT(M$3:M$46,--($B$3:$B$46=$C158)*--($C$3:$C$46=$B158))*$A158</f>
        <v>0</v>
      </c>
      <c r="N158" s="3064" cm="1">
        <f t="array" ref="N158">SUMPRODUCT(N$3:N$46,--($B$3:$B$46=$C158)*--($C$3:$C$46=$B158))*$A158</f>
        <v>0</v>
      </c>
      <c r="O158" s="3064" cm="1">
        <f t="array" ref="O158">SUMPRODUCT(O$3:O$46,--($B$3:$B$46=$C158)*--($C$3:$C$46=$B158))*$A158</f>
        <v>0</v>
      </c>
      <c r="P158" s="3064" cm="1">
        <f t="array" ref="P158">SUMPRODUCT(P$3:P$46,--($B$3:$B$46=$C158)*--($C$3:$C$46=$B158))*$A158</f>
        <v>0</v>
      </c>
      <c r="Q158" s="3064" cm="1">
        <f t="array" ref="Q158">SUMPRODUCT(Q$3:Q$46,--($B$3:$B$46=$C158)*--($C$3:$C$46=$B158))*$A158</f>
        <v>0</v>
      </c>
      <c r="R158" s="3064" cm="1">
        <f t="array" ref="R158">SUMPRODUCT(R$3:R$46,--($B$3:$B$46=$C158)*--($C$3:$C$46=$B158))*$A158</f>
        <v>0</v>
      </c>
      <c r="S158" s="3244" cm="1">
        <f t="array" ref="S158">SUMPRODUCT(S$3:S$46,--($B$3:$B$46=$C158)*--($C$3:$C$46=$B158))*$A158</f>
        <v>0</v>
      </c>
      <c r="T158" s="3232" cm="1">
        <f t="array" ref="T158">SUMPRODUCT(T$3:T$46,--($B$3:$B$46=$C158)*--($C$3:$C$46=$B158))*$A158</f>
        <v>0</v>
      </c>
      <c r="U158" s="3064" cm="1">
        <f t="array" ref="U158">SUMPRODUCT(U$3:U$46,--($B$3:$B$46=$C158)*--($C$3:$C$46=$B158))*$A158</f>
        <v>0</v>
      </c>
      <c r="V158" s="3064" cm="1">
        <f t="array" ref="V158">SUMPRODUCT(V$3:V$46,--($B$3:$B$46=$C158)*--($C$3:$C$46=$B158))*$A158</f>
        <v>0</v>
      </c>
      <c r="W158" s="3064" cm="1">
        <f t="array" ref="W158">SUMPRODUCT(W$3:W$46,--($B$3:$B$46=$C158)*--($C$3:$C$46=$B158))*$A158</f>
        <v>0</v>
      </c>
      <c r="X158" s="3064" cm="1">
        <f t="array" ref="X158">SUMPRODUCT(X$3:X$46,--($B$3:$B$46=$C158)*--($C$3:$C$46=$B158))*$A158</f>
        <v>0</v>
      </c>
      <c r="Y158" s="3064" cm="1">
        <f t="array" ref="Y158">SUMPRODUCT(Y$3:Y$46,--($B$3:$B$46=$C158)*--($C$3:$C$46=$B158))*$A158</f>
        <v>0</v>
      </c>
      <c r="Z158" s="3064" cm="1">
        <f t="array" ref="Z158">SUMPRODUCT(Z$3:Z$46,--($B$3:$B$46=$C158)*--($C$3:$C$46=$B158))*$A158</f>
        <v>0</v>
      </c>
      <c r="AA158" s="3064" cm="1">
        <f t="array" ref="AA158">SUMPRODUCT(AA$3:AA$46,--($B$3:$B$46=$C158)*--($C$3:$C$46=$B158))*$A158</f>
        <v>0</v>
      </c>
      <c r="AB158" s="3064" cm="1">
        <f t="array" ref="AB158">SUMPRODUCT(AB$3:AB$46,--($B$3:$B$46=$C158)*--($C$3:$C$46=$B158))*$A158</f>
        <v>0</v>
      </c>
      <c r="AC158" s="3064" cm="1">
        <f t="array" ref="AC158">SUMPRODUCT(AC$3:AC$46,--($B$3:$B$46=$C158)*--($C$3:$C$46=$B158))*$A158</f>
        <v>0</v>
      </c>
      <c r="AD158" s="3064" cm="1">
        <f t="array" ref="AD158">SUMPRODUCT(AD$3:AD$46,--($B$3:$B$46=$C158)*--($C$3:$C$46=$B158))*$A158</f>
        <v>0</v>
      </c>
      <c r="AE158" s="3064" cm="1">
        <f t="array" ref="AE158">SUMPRODUCT(AE$3:AE$46,--($B$3:$B$46=$C158)*--($C$3:$C$46=$B158))*$A158</f>
        <v>0</v>
      </c>
      <c r="AF158" s="3064" cm="1">
        <f t="array" ref="AF158">SUMPRODUCT(AF$3:AF$46,--($B$3:$B$46=$C158)*--($C$3:$C$46=$B158))*$A158</f>
        <v>0</v>
      </c>
      <c r="AG158" s="3064" cm="1">
        <f t="array" ref="AG158">SUMPRODUCT(AG$3:AG$46,--($B$3:$B$46=$C158)*--($C$3:$C$46=$B158))*$A158</f>
        <v>0</v>
      </c>
      <c r="AH158" s="3064" cm="1">
        <f t="array" ref="AH158">SUMPRODUCT(AH$3:AH$46,--($B$3:$B$46=$C158)*--($C$3:$C$46=$B158))*$A158</f>
        <v>0</v>
      </c>
      <c r="AI158" s="3064" cm="1">
        <f t="array" ref="AI158">SUMPRODUCT(AI$3:AI$46,--($B$3:$B$46=$C158)*--($C$3:$C$46=$B158))*$A158</f>
        <v>0</v>
      </c>
      <c r="AJ158" s="3064" cm="1">
        <f t="array" ref="AJ158">SUMPRODUCT(AJ$3:AJ$46,--($B$3:$B$46=$C158)*--($C$3:$C$46=$B158))*$A158</f>
        <v>0</v>
      </c>
      <c r="AK158" s="3064" cm="1">
        <f t="array" ref="AK158">SUMPRODUCT(AK$3:AK$46,--($B$3:$B$46=$C158)*--($C$3:$C$46=$B158))*$A158</f>
        <v>0</v>
      </c>
      <c r="AL158" s="3064" cm="1">
        <f t="array" ref="AL158">SUMPRODUCT(AL$3:AL$46,--($B$3:$B$46=$C158)*--($C$3:$C$46=$B158))*$A158</f>
        <v>0</v>
      </c>
      <c r="AM158" s="3257" cm="1">
        <f t="array" ref="AM158">SUMPRODUCT(AM$3:AM$46,--($B$3:$B$46=$C158)*--($C$3:$C$46=$B158))*$A158</f>
        <v>0</v>
      </c>
      <c r="AN158" s="3064" cm="1">
        <f t="array" ref="AN158">SUMPRODUCT(AN$3:AN$46,--($B$3:$B$46=$C158)*--($C$3:$C$46=$B158))*$A158</f>
        <v>0</v>
      </c>
      <c r="AO158" s="3106" cm="1">
        <f t="array" ref="AO158">SUMPRODUCT(AO$3:AO$46,--($B$3:$B$46=$C158)*--($C$3:$C$46=$B158))*$A158</f>
        <v>0</v>
      </c>
    </row>
    <row r="159" spans="1:41" s="376" customFormat="1" ht="15" customHeight="1">
      <c r="A159" s="3107"/>
      <c r="B159"/>
      <c r="C159"/>
      <c r="D159" s="17" t="s">
        <v>26</v>
      </c>
      <c r="E159" s="2857" cm="1">
        <f t="array" ref="E159">SUMPRODUCT($I159:$AO159,--($I$2:$AO$2&lt;=E$55))</f>
        <v>0</v>
      </c>
      <c r="F159" s="2857" cm="1">
        <f t="array" ref="F159">SUMPRODUCT($I159:$AO159,--($I$2:$AO$2&lt;=F$55))</f>
        <v>0</v>
      </c>
      <c r="G159" s="3186"/>
      <c r="H159" s="3186"/>
      <c r="I159" s="3092">
        <f t="shared" ref="I159:AO159" si="41">SUM(I155:I158)</f>
        <v>0</v>
      </c>
      <c r="J159" s="3092">
        <f t="shared" si="41"/>
        <v>0</v>
      </c>
      <c r="K159" s="3092">
        <f t="shared" si="41"/>
        <v>0</v>
      </c>
      <c r="L159" s="3092">
        <f t="shared" si="41"/>
        <v>0</v>
      </c>
      <c r="M159" s="3092">
        <f t="shared" si="41"/>
        <v>0</v>
      </c>
      <c r="N159" s="3092">
        <f t="shared" si="41"/>
        <v>0</v>
      </c>
      <c r="O159" s="3092">
        <f t="shared" si="41"/>
        <v>0</v>
      </c>
      <c r="P159" s="3092">
        <f t="shared" si="41"/>
        <v>0</v>
      </c>
      <c r="Q159" s="3092">
        <f t="shared" si="41"/>
        <v>0</v>
      </c>
      <c r="R159" s="3092">
        <f t="shared" si="41"/>
        <v>0</v>
      </c>
      <c r="S159" s="3245">
        <f t="shared" si="41"/>
        <v>0</v>
      </c>
      <c r="T159" s="3233">
        <f t="shared" si="41"/>
        <v>0</v>
      </c>
      <c r="U159" s="3092">
        <f t="shared" si="41"/>
        <v>0</v>
      </c>
      <c r="V159" s="3092">
        <f t="shared" si="41"/>
        <v>0</v>
      </c>
      <c r="W159" s="3092">
        <f t="shared" si="41"/>
        <v>0</v>
      </c>
      <c r="X159" s="3092">
        <f t="shared" si="41"/>
        <v>0</v>
      </c>
      <c r="Y159" s="3092">
        <f t="shared" si="41"/>
        <v>0</v>
      </c>
      <c r="Z159" s="3092">
        <f t="shared" si="41"/>
        <v>0</v>
      </c>
      <c r="AA159" s="3092">
        <f t="shared" si="41"/>
        <v>0</v>
      </c>
      <c r="AB159" s="3092">
        <f t="shared" si="41"/>
        <v>0</v>
      </c>
      <c r="AC159" s="3092">
        <f t="shared" si="41"/>
        <v>0</v>
      </c>
      <c r="AD159" s="3092">
        <f t="shared" si="41"/>
        <v>0</v>
      </c>
      <c r="AE159" s="3092">
        <f t="shared" si="41"/>
        <v>0</v>
      </c>
      <c r="AF159" s="3092">
        <f t="shared" si="41"/>
        <v>0</v>
      </c>
      <c r="AG159" s="3092">
        <f t="shared" si="41"/>
        <v>0</v>
      </c>
      <c r="AH159" s="3092">
        <f t="shared" si="41"/>
        <v>0</v>
      </c>
      <c r="AI159" s="3092">
        <f t="shared" si="41"/>
        <v>0</v>
      </c>
      <c r="AJ159" s="3092">
        <f t="shared" si="41"/>
        <v>0</v>
      </c>
      <c r="AK159" s="3092">
        <f t="shared" si="41"/>
        <v>0</v>
      </c>
      <c r="AL159" s="3092">
        <f t="shared" si="41"/>
        <v>0</v>
      </c>
      <c r="AM159" s="3258">
        <f t="shared" si="41"/>
        <v>0</v>
      </c>
      <c r="AN159" s="3092">
        <f t="shared" si="41"/>
        <v>0</v>
      </c>
      <c r="AO159" s="3108">
        <f t="shared" si="41"/>
        <v>0</v>
      </c>
    </row>
    <row r="160" spans="1:41" s="376" customFormat="1" ht="15" customHeight="1">
      <c r="A160" s="3107"/>
      <c r="B160"/>
      <c r="C160"/>
      <c r="D160" s="18"/>
      <c r="F160"/>
      <c r="G160" s="22"/>
      <c r="H160" s="22"/>
      <c r="I160" s="3064"/>
      <c r="J160" s="3064"/>
      <c r="K160" s="3064"/>
      <c r="L160" s="3064"/>
      <c r="M160" s="3064"/>
      <c r="N160" s="3064"/>
      <c r="O160" s="3064"/>
      <c r="P160" s="3064"/>
      <c r="Q160" s="3064"/>
      <c r="R160" s="3064"/>
      <c r="S160" s="3244"/>
      <c r="T160" s="3232"/>
      <c r="U160" s="3064"/>
      <c r="V160" s="3064"/>
      <c r="W160" s="3064"/>
      <c r="X160" s="3064"/>
      <c r="Y160" s="3064"/>
      <c r="Z160" s="3064"/>
      <c r="AA160" s="3064"/>
      <c r="AB160" s="3064"/>
      <c r="AC160" s="3064"/>
      <c r="AD160" s="3064"/>
      <c r="AE160" s="3064"/>
      <c r="AF160" s="3064"/>
      <c r="AG160" s="3064"/>
      <c r="AH160" s="3064"/>
      <c r="AI160" s="3064"/>
      <c r="AJ160" s="3064"/>
      <c r="AK160" s="3064"/>
      <c r="AL160" s="3064"/>
      <c r="AM160" s="3257"/>
      <c r="AN160" s="3064"/>
      <c r="AO160" s="3106"/>
    </row>
    <row r="161" spans="1:41" s="376" customFormat="1" ht="15" customHeight="1">
      <c r="A161" s="3107"/>
      <c r="B161"/>
      <c r="C161"/>
      <c r="D161" s="18"/>
      <c r="E161" s="8" t="s">
        <v>29</v>
      </c>
      <c r="F161"/>
      <c r="G161" s="22"/>
      <c r="H161" s="22" t="s">
        <v>99</v>
      </c>
      <c r="I161" s="3064"/>
      <c r="J161" s="3064"/>
      <c r="K161" s="3064"/>
      <c r="L161" s="3064"/>
      <c r="M161" s="3064"/>
      <c r="N161" s="3064"/>
      <c r="O161" s="3064"/>
      <c r="P161" s="3064"/>
      <c r="Q161" s="3064"/>
      <c r="R161" s="3064"/>
      <c r="S161" s="3244"/>
      <c r="T161" s="3232"/>
      <c r="U161" s="3064"/>
      <c r="V161" s="3064"/>
      <c r="W161" s="3064"/>
      <c r="X161" s="3064"/>
      <c r="Y161" s="3064"/>
      <c r="Z161" s="3064"/>
      <c r="AA161" s="3064"/>
      <c r="AB161" s="3064"/>
      <c r="AC161" s="3064"/>
      <c r="AD161" s="3064"/>
      <c r="AE161" s="3064"/>
      <c r="AF161" s="3064"/>
      <c r="AG161" s="3064"/>
      <c r="AH161" s="3064"/>
      <c r="AI161" s="3064"/>
      <c r="AJ161" s="3064"/>
      <c r="AK161" s="3064"/>
      <c r="AL161" s="3064"/>
      <c r="AM161" s="3257"/>
      <c r="AN161" s="3064"/>
      <c r="AO161" s="3106"/>
    </row>
    <row r="162" spans="1:41" s="376" customFormat="1" ht="15" customHeight="1">
      <c r="A162" s="3105">
        <v>1</v>
      </c>
      <c r="B162" s="2856">
        <v>4</v>
      </c>
      <c r="C162" s="2738" t="s">
        <v>20</v>
      </c>
      <c r="D162" s="3121" t="str">
        <f>IFERROR(INDEX($D$3:$D$46,MATCH($B162,$C$3:$C$46,0)),0)</f>
        <v>MANUTENZIONE</v>
      </c>
      <c r="E162" s="2735" cm="1">
        <f t="array" ref="E162">SUMPRODUCT($I162:$AO162,--($I$2:$AO$2&lt;=E$55))</f>
        <v>-2322797.6692022188</v>
      </c>
      <c r="F162" s="2735" cm="1">
        <f t="array" ref="F162">SUMPRODUCT($I162:$AO162,--($I$2:$AO$2&lt;=F$55))</f>
        <v>-676246.21605602768</v>
      </c>
      <c r="G162" s="3182">
        <f>+E162/$E$166</f>
        <v>9.805091242544213E-2</v>
      </c>
      <c r="H162" s="3183">
        <f>+F162/16/10/12</f>
        <v>-352.21157086251441</v>
      </c>
      <c r="I162" s="3064" cm="1">
        <f t="array" ref="I162">SUMPRODUCT(I$3:I$46,--($B$3:$B$46=$C162)*--($C$3:$C$46=$B162))*$A162</f>
        <v>-61851.682955356249</v>
      </c>
      <c r="J162" s="3064" cm="1">
        <f t="array" ref="J162">SUMPRODUCT(J$3:J$46,--($B$3:$B$46=$C162)*--($C$3:$C$46=$B162))*$A162</f>
        <v>-63068.474245496167</v>
      </c>
      <c r="K162" s="3064" cm="1">
        <f t="array" ref="K162">SUMPRODUCT(K$3:K$46,--($B$3:$B$46=$C162)*--($C$3:$C$46=$B162))*$A162</f>
        <v>-64309.203138834826</v>
      </c>
      <c r="L162" s="3064" cm="1">
        <f t="array" ref="L162">SUMPRODUCT(L$3:L$46,--($B$3:$B$46=$C162)*--($C$3:$C$46=$B162))*$A162</f>
        <v>-65574.340553311544</v>
      </c>
      <c r="M162" s="3064" cm="1">
        <f t="array" ref="M162">SUMPRODUCT(M$3:M$46,--($B$3:$B$46=$C162)*--($C$3:$C$46=$B162))*$A162</f>
        <v>-66864.366671105789</v>
      </c>
      <c r="N162" s="3064" cm="1">
        <f t="array" ref="N162">SUMPRODUCT(N$3:N$46,--($B$3:$B$46=$C162)*--($C$3:$C$46=$B162))*$A162</f>
        <v>-68179.771120890073</v>
      </c>
      <c r="O162" s="3064" cm="1">
        <f t="array" ref="O162">SUMPRODUCT(O$3:O$46,--($B$3:$B$46=$C162)*--($C$3:$C$46=$B162))*$A162</f>
        <v>-69521.053163668315</v>
      </c>
      <c r="P162" s="3064" cm="1">
        <f t="array" ref="P162">SUMPRODUCT(P$3:P$46,--($B$3:$B$46=$C162)*--($C$3:$C$46=$B162))*$A162</f>
        <v>-70888.721882269921</v>
      </c>
      <c r="Q162" s="3064" cm="1">
        <f t="array" ref="Q162">SUMPRODUCT(Q$3:Q$46,--($B$3:$B$46=$C162)*--($C$3:$C$46=$B162))*$A162</f>
        <v>-72283.296374572048</v>
      </c>
      <c r="R162" s="3064" cm="1">
        <f t="array" ref="R162">SUMPRODUCT(R$3:R$46,--($B$3:$B$46=$C162)*--($C$3:$C$46=$B162))*$A162</f>
        <v>-73705.305950522714</v>
      </c>
      <c r="S162" s="3244" cm="1">
        <f t="array" ref="S162">SUMPRODUCT(S$3:S$46,--($B$3:$B$46=$C162)*--($C$3:$C$46=$B162))*$A162</f>
        <v>-67987.77500737131</v>
      </c>
      <c r="T162" s="3232" cm="1">
        <f t="array" ref="T162">SUMPRODUCT(T$3:T$46,--($B$3:$B$46=$C162)*--($C$3:$C$46=$B162))*$A162</f>
        <v>-69325.279962970875</v>
      </c>
      <c r="U162" s="3064" cm="1">
        <f t="array" ref="U162">SUMPRODUCT(U$3:U$46,--($B$3:$B$46=$C162)*--($C$3:$C$46=$B162))*$A162</f>
        <v>-70689.097288787874</v>
      </c>
      <c r="V162" s="3064" cm="1">
        <f t="array" ref="V162">SUMPRODUCT(V$3:V$46,--($B$3:$B$46=$C162)*--($C$3:$C$46=$B162))*$A162</f>
        <v>-72079.744620905461</v>
      </c>
      <c r="W162" s="3064" cm="1">
        <f t="array" ref="W162">SUMPRODUCT(W$3:W$46,--($B$3:$B$46=$C162)*--($C$3:$C$46=$B162))*$A162</f>
        <v>-73497.749778720376</v>
      </c>
      <c r="X162" s="3064" cm="1">
        <f t="array" ref="X162">SUMPRODUCT(X$3:X$46,--($B$3:$B$46=$C162)*--($C$3:$C$46=$B162))*$A162</f>
        <v>-74943.650965276276</v>
      </c>
      <c r="Y162" s="3064" cm="1">
        <f t="array" ref="Y162">SUMPRODUCT(Y$3:Y$46,--($B$3:$B$46=$C162)*--($C$3:$C$46=$B162))*$A162</f>
        <v>-76417.996971538625</v>
      </c>
      <c r="Z162" s="3064" cm="1">
        <f t="array" ref="Z162">SUMPRODUCT(Z$3:Z$46,--($B$3:$B$46=$C162)*--($C$3:$C$46=$B162))*$A162</f>
        <v>-77921.347384687804</v>
      </c>
      <c r="AA162" s="3064" cm="1">
        <f t="array" ref="AA162">SUMPRODUCT(AA$3:AA$46,--($B$3:$B$46=$C162)*--($C$3:$C$46=$B162))*$A162</f>
        <v>-79454.272800510211</v>
      </c>
      <c r="AB162" s="3064" cm="1">
        <f t="array" ref="AB162">SUMPRODUCT(AB$3:AB$46,--($B$3:$B$46=$C162)*--($C$3:$C$46=$B162))*$A162</f>
        <v>-81017.355039967515</v>
      </c>
      <c r="AC162" s="3064" cm="1">
        <f t="array" ref="AC162">SUMPRODUCT(AC$3:AC$46,--($B$3:$B$46=$C162)*--($C$3:$C$46=$B162))*$A162</f>
        <v>-82611.187370026513</v>
      </c>
      <c r="AD162" s="3064" cm="1">
        <f t="array" ref="AD162">SUMPRODUCT(AD$3:AD$46,--($B$3:$B$46=$C162)*--($C$3:$C$46=$B162))*$A162</f>
        <v>-84236.374728833209</v>
      </c>
      <c r="AE162" s="3064" cm="1">
        <f t="array" ref="AE162">SUMPRODUCT(AE$3:AE$46,--($B$3:$B$46=$C162)*--($C$3:$C$46=$B162))*$A162</f>
        <v>-85893.533955316787</v>
      </c>
      <c r="AF162" s="3064" cm="1">
        <f t="array" ref="AF162">SUMPRODUCT(AF$3:AF$46,--($B$3:$B$46=$C162)*--($C$3:$C$46=$B162))*$A162</f>
        <v>-87583.294023310475</v>
      </c>
      <c r="AG162" s="3064" cm="1">
        <f t="array" ref="AG162">SUMPRODUCT(AG$3:AG$46,--($B$3:$B$46=$C162)*--($C$3:$C$46=$B162))*$A162</f>
        <v>-89306.296280278155</v>
      </c>
      <c r="AH162" s="3064" cm="1">
        <f t="array" ref="AH162">SUMPRODUCT(AH$3:AH$46,--($B$3:$B$46=$C162)*--($C$3:$C$46=$B162))*$A162</f>
        <v>-91063.194690737437</v>
      </c>
      <c r="AI162" s="3064" cm="1">
        <f t="array" ref="AI162">SUMPRODUCT(AI$3:AI$46,--($B$3:$B$46=$C162)*--($C$3:$C$46=$B162))*$A162</f>
        <v>-92854.656084471586</v>
      </c>
      <c r="AJ162" s="3064" cm="1">
        <f t="array" ref="AJ162">SUMPRODUCT(AJ$3:AJ$46,--($B$3:$B$46=$C162)*--($C$3:$C$46=$B162))*$A162</f>
        <v>-94681.360409624293</v>
      </c>
      <c r="AK162" s="3064" cm="1">
        <f t="array" ref="AK162">SUMPRODUCT(AK$3:AK$46,--($B$3:$B$46=$C162)*--($C$3:$C$46=$B162))*$A162</f>
        <v>-96544.000990773624</v>
      </c>
      <c r="AL162" s="3064" cm="1">
        <f t="array" ref="AL162">SUMPRODUCT(AL$3:AL$46,--($B$3:$B$46=$C162)*--($C$3:$C$46=$B162))*$A162</f>
        <v>-98443.284792082995</v>
      </c>
      <c r="AM162" s="3257" cm="1">
        <f t="array" ref="AM162">SUMPRODUCT(AM$3:AM$46,--($B$3:$B$46=$C162)*--($C$3:$C$46=$B162))*$A162</f>
        <v>0</v>
      </c>
      <c r="AN162" s="3064" cm="1">
        <f t="array" ref="AN162">SUMPRODUCT(AN$3:AN$46,--($B$3:$B$46=$C162)*--($C$3:$C$46=$B162))*$A162</f>
        <v>0</v>
      </c>
      <c r="AO162" s="3106" cm="1">
        <f t="array" ref="AO162">SUMPRODUCT(AO$3:AO$46,--($B$3:$B$46=$C162)*--($C$3:$C$46=$B162))*$A162</f>
        <v>0</v>
      </c>
    </row>
    <row r="163" spans="1:41" s="376" customFormat="1" ht="15" customHeight="1">
      <c r="A163" s="3105">
        <v>-1</v>
      </c>
      <c r="B163" s="2856" t="s">
        <v>64</v>
      </c>
      <c r="C163" s="2738" t="s">
        <v>20</v>
      </c>
      <c r="D163" s="3122" t="str">
        <f>IFERROR(INDEX($D$3:$D$46,MATCH($B163,$C$3:$C$46,0)),0)</f>
        <v>GESTIONE - Ricavi</v>
      </c>
      <c r="E163" s="2735" cm="1">
        <f t="array" ref="E163">SUMPRODUCT($I163:$AO163,--($I$2:$AO$2&lt;=E$55))</f>
        <v>-763626.22260195366</v>
      </c>
      <c r="F163" s="2735" cm="1">
        <f t="array" ref="F163">SUMPRODUCT($I163:$AO163,--($I$2:$AO$2&lt;=F$55))</f>
        <v>-206859.01816147839</v>
      </c>
      <c r="G163" s="3182">
        <f>+E163/$E$166</f>
        <v>3.223451137000298E-2</v>
      </c>
      <c r="H163" s="3183">
        <f>+F163/16/10/12</f>
        <v>-107.73907195910333</v>
      </c>
      <c r="I163" s="3064" cm="1">
        <f t="array" ref="I163">SUMPRODUCT(I$3:I$46,--($B$3:$B$46=$C163)*--($C$3:$C$46=$B163))*$A163</f>
        <v>-18920</v>
      </c>
      <c r="J163" s="3064" cm="1">
        <f t="array" ref="J163">SUMPRODUCT(J$3:J$46,--($B$3:$B$46=$C163)*--($C$3:$C$46=$B163))*$A163</f>
        <v>-19292.207999999999</v>
      </c>
      <c r="K163" s="3064" cm="1">
        <f t="array" ref="K163">SUMPRODUCT(K$3:K$46,--($B$3:$B$46=$C163)*--($C$3:$C$46=$B163))*$A163</f>
        <v>-19671.738346472725</v>
      </c>
      <c r="L163" s="3064" cm="1">
        <f t="array" ref="L163">SUMPRODUCT(L$3:L$46,--($B$3:$B$46=$C163)*--($C$3:$C$46=$B163))*$A163</f>
        <v>-20058.735089943333</v>
      </c>
      <c r="M163" s="3064" cm="1">
        <f t="array" ref="M163">SUMPRODUCT(M$3:M$46,--($B$3:$B$46=$C163)*--($C$3:$C$46=$B163))*$A163</f>
        <v>-20453.345114803673</v>
      </c>
      <c r="N163" s="3064" cm="1">
        <f t="array" ref="N163">SUMPRODUCT(N$3:N$46,--($B$3:$B$46=$C163)*--($C$3:$C$46=$B163))*$A163</f>
        <v>-20855.718195062174</v>
      </c>
      <c r="O163" s="3064" cm="1">
        <f t="array" ref="O163">SUMPRODUCT(O$3:O$46,--($B$3:$B$46=$C163)*--($C$3:$C$46=$B163))*$A163</f>
        <v>-21266.007051190485</v>
      </c>
      <c r="P163" s="3064" cm="1">
        <f t="array" ref="P163">SUMPRODUCT(P$3:P$46,--($B$3:$B$46=$C163)*--($C$3:$C$46=$B163))*$A163</f>
        <v>-21684.367408088448</v>
      </c>
      <c r="Q163" s="3064" cm="1">
        <f t="array" ref="Q163">SUMPRODUCT(Q$3:Q$46,--($B$3:$B$46=$C163)*--($C$3:$C$46=$B163))*$A163</f>
        <v>-22110.958054189392</v>
      </c>
      <c r="R163" s="3064" cm="1">
        <f t="array" ref="R163">SUMPRODUCT(R$3:R$46,--($B$3:$B$46=$C163)*--($C$3:$C$46=$B163))*$A163</f>
        <v>-22545.940901728172</v>
      </c>
      <c r="S163" s="3244" cm="1">
        <f t="array" ref="S163">SUMPRODUCT(S$3:S$46,--($B$3:$B$46=$C163)*--($C$3:$C$46=$B163))*$A163</f>
        <v>-22989.481048194895</v>
      </c>
      <c r="T163" s="3232" cm="1">
        <f t="array" ref="T163">SUMPRODUCT(T$3:T$46,--($B$3:$B$46=$C163)*--($C$3:$C$46=$B163))*$A163</f>
        <v>-23441.746838997566</v>
      </c>
      <c r="U163" s="3064" cm="1">
        <f t="array" ref="U163">SUMPRODUCT(U$3:U$46,--($B$3:$B$46=$C163)*--($C$3:$C$46=$B163))*$A163</f>
        <v>-23902.909931357484</v>
      </c>
      <c r="V163" s="3064" cm="1">
        <f t="array" ref="V163">SUMPRODUCT(V$3:V$46,--($B$3:$B$46=$C163)*--($C$3:$C$46=$B163))*$A163</f>
        <v>-24373.14535946164</v>
      </c>
      <c r="W163" s="3064" cm="1">
        <f t="array" ref="W163">SUMPRODUCT(W$3:W$46,--($B$3:$B$46=$C163)*--($C$3:$C$46=$B163))*$A163</f>
        <v>-24852.631600896868</v>
      </c>
      <c r="X163" s="3064" cm="1">
        <f t="array" ref="X163">SUMPRODUCT(X$3:X$46,--($B$3:$B$46=$C163)*--($C$3:$C$46=$B163))*$A163</f>
        <v>-25341.550644390871</v>
      </c>
      <c r="Y163" s="3064" cm="1">
        <f t="array" ref="Y163">SUMPRODUCT(Y$3:Y$46,--($B$3:$B$46=$C163)*--($C$3:$C$46=$B163))*$A163</f>
        <v>-25840.088058885984</v>
      </c>
      <c r="Z163" s="3064" cm="1">
        <f t="array" ref="Z163">SUMPRODUCT(Z$3:Z$46,--($B$3:$B$46=$C163)*--($C$3:$C$46=$B163))*$A163</f>
        <v>-26348.433063971705</v>
      </c>
      <c r="AA163" s="3064" cm="1">
        <f t="array" ref="AA163">SUMPRODUCT(AA$3:AA$46,--($B$3:$B$46=$C163)*--($C$3:$C$46=$B163))*$A163</f>
        <v>-26866.778601702925</v>
      </c>
      <c r="AB163" s="3064" cm="1">
        <f t="array" ref="AB163">SUMPRODUCT(AB$3:AB$46,--($B$3:$B$46=$C163)*--($C$3:$C$46=$B163))*$A163</f>
        <v>-27395.321409830973</v>
      </c>
      <c r="AC163" s="3064" cm="1">
        <f t="array" ref="AC163">SUMPRODUCT(AC$3:AC$46,--($B$3:$B$46=$C163)*--($C$3:$C$46=$B163))*$A163</f>
        <v>-27934.262096475282</v>
      </c>
      <c r="AD163" s="3064" cm="1">
        <f t="array" ref="AD163">SUMPRODUCT(AD$3:AD$46,--($B$3:$B$46=$C163)*--($C$3:$C$46=$B163))*$A163</f>
        <v>-28483.805216264122</v>
      </c>
      <c r="AE163" s="3064" cm="1">
        <f t="array" ref="AE163">SUMPRODUCT(AE$3:AE$46,--($B$3:$B$46=$C163)*--($C$3:$C$46=$B163))*$A163</f>
        <v>-29044.159347973171</v>
      </c>
      <c r="AF163" s="3064" cm="1">
        <f t="array" ref="AF163">SUMPRODUCT(AF$3:AF$46,--($B$3:$B$46=$C163)*--($C$3:$C$46=$B163))*$A163</f>
        <v>-29615.537173691475</v>
      </c>
      <c r="AG163" s="3064" cm="1">
        <f t="array" ref="AG163">SUMPRODUCT(AG$3:AG$46,--($B$3:$B$46=$C163)*--($C$3:$C$46=$B163))*$A163</f>
        <v>-30198.15555954483</v>
      </c>
      <c r="AH163" s="3064" cm="1">
        <f t="array" ref="AH163">SUMPRODUCT(AH$3:AH$46,--($B$3:$B$46=$C163)*--($C$3:$C$46=$B163))*$A163</f>
        <v>-30792.235638007147</v>
      </c>
      <c r="AI163" s="3064" cm="1">
        <f t="array" ref="AI163">SUMPRODUCT(AI$3:AI$46,--($B$3:$B$46=$C163)*--($C$3:$C$46=$B163))*$A163</f>
        <v>-31398.002891831213</v>
      </c>
      <c r="AJ163" s="3064" cm="1">
        <f t="array" ref="AJ163">SUMPRODUCT(AJ$3:AJ$46,--($B$3:$B$46=$C163)*--($C$3:$C$46=$B163))*$A163</f>
        <v>-32015.687239630512</v>
      </c>
      <c r="AK163" s="3064" cm="1">
        <f t="array" ref="AK163">SUMPRODUCT(AK$3:AK$46,--($B$3:$B$46=$C163)*--($C$3:$C$46=$B163))*$A163</f>
        <v>-32645.523123144696</v>
      </c>
      <c r="AL163" s="3064" cm="1">
        <f t="array" ref="AL163">SUMPRODUCT(AL$3:AL$46,--($B$3:$B$46=$C163)*--($C$3:$C$46=$B163))*$A163</f>
        <v>-33287.749596221831</v>
      </c>
      <c r="AM163" s="3257" cm="1">
        <f t="array" ref="AM163">SUMPRODUCT(AM$3:AM$46,--($B$3:$B$46=$C163)*--($C$3:$C$46=$B163))*$A163</f>
        <v>0</v>
      </c>
      <c r="AN163" s="3064" cm="1">
        <f t="array" ref="AN163">SUMPRODUCT(AN$3:AN$46,--($B$3:$B$46=$C163)*--($C$3:$C$46=$B163))*$A163</f>
        <v>0</v>
      </c>
      <c r="AO163" s="3106" cm="1">
        <f t="array" ref="AO163">SUMPRODUCT(AO$3:AO$46,--($B$3:$B$46=$C163)*--($C$3:$C$46=$B163))*$A163</f>
        <v>0</v>
      </c>
    </row>
    <row r="164" spans="1:41" s="376" customFormat="1" ht="15" customHeight="1">
      <c r="A164" s="3105">
        <v>1</v>
      </c>
      <c r="B164" s="2856">
        <v>6</v>
      </c>
      <c r="C164" s="2738" t="s">
        <v>20</v>
      </c>
      <c r="D164" s="3123" t="str">
        <f>IFERROR(INDEX($D$3:$D$46,MATCH($B164,$C$3:$C$46,0)),0)</f>
        <v>ENERGIA</v>
      </c>
      <c r="E164" s="2735" cm="1">
        <f t="array" ref="E164">SUMPRODUCT($I164:$AO164,--($I$2:$AO$2&lt;=E$55))</f>
        <v>-2729334.814843562</v>
      </c>
      <c r="F164" s="2735" cm="1">
        <f t="array" ref="F164">SUMPRODUCT($I164:$AO164,--($I$2:$AO$2&lt;=F$55))</f>
        <v>-739865.93815731979</v>
      </c>
      <c r="G164" s="3182">
        <f>+E164/$E$166</f>
        <v>0.11521182944954919</v>
      </c>
      <c r="H164" s="3183">
        <f>+F164/16/10/12</f>
        <v>-385.34684279027073</v>
      </c>
      <c r="I164" s="3064" cm="1">
        <f t="array" ref="I164">SUMPRODUCT(I$3:I$46,--($B$3:$B$46=$C164)*--($C$3:$C$46=$B164))*$A164</f>
        <v>-67932.186230173975</v>
      </c>
      <c r="J164" s="3064" cm="1">
        <f t="array" ref="J164">SUMPRODUCT(J$3:J$46,--($B$3:$B$46=$C164)*--($C$3:$C$46=$B164))*$A164</f>
        <v>-69268.597602920301</v>
      </c>
      <c r="K164" s="3064" cm="1">
        <f t="array" ref="K164">SUMPRODUCT(K$3:K$46,--($B$3:$B$46=$C164)*--($C$3:$C$46=$B164))*$A164</f>
        <v>-70631.299832126839</v>
      </c>
      <c r="L164" s="3064" cm="1">
        <f t="array" ref="L164">SUMPRODUCT(L$3:L$46,--($B$3:$B$46=$C164)*--($C$3:$C$46=$B164))*$A164</f>
        <v>-72040.730130642492</v>
      </c>
      <c r="M164" s="3064" cm="1">
        <f t="array" ref="M164">SUMPRODUCT(M$3:M$46,--($B$3:$B$46=$C164)*--($C$3:$C$46=$B164))*$A164</f>
        <v>-72957.575886303501</v>
      </c>
      <c r="N164" s="3064" cm="1">
        <f t="array" ref="N164">SUMPRODUCT(N$3:N$46,--($B$3:$B$46=$C164)*--($C$3:$C$46=$B164))*$A164</f>
        <v>-74402.294862103139</v>
      </c>
      <c r="O164" s="3064" cm="1">
        <f t="array" ref="O164">SUMPRODUCT(O$3:O$46,--($B$3:$B$46=$C164)*--($C$3:$C$46=$B164))*$A164</f>
        <v>-75875.435400299422</v>
      </c>
      <c r="P164" s="3064" cm="1">
        <f t="array" ref="P164">SUMPRODUCT(P$3:P$46,--($B$3:$B$46=$C164)*--($C$3:$C$46=$B164))*$A164</f>
        <v>-77377.556630538034</v>
      </c>
      <c r="Q164" s="3064" cm="1">
        <f t="array" ref="Q164">SUMPRODUCT(Q$3:Q$46,--($B$3:$B$46=$C164)*--($C$3:$C$46=$B164))*$A164</f>
        <v>-78909.228682069719</v>
      </c>
      <c r="R164" s="3064" cm="1">
        <f t="array" ref="R164">SUMPRODUCT(R$3:R$46,--($B$3:$B$46=$C164)*--($C$3:$C$46=$B164))*$A164</f>
        <v>-80471.032900142425</v>
      </c>
      <c r="S164" s="3244" cm="1">
        <f t="array" ref="S164">SUMPRODUCT(S$3:S$46,--($B$3:$B$46=$C164)*--($C$3:$C$46=$B164))*$A164</f>
        <v>-82063.562066650673</v>
      </c>
      <c r="T164" s="3232" cm="1">
        <f t="array" ref="T164">SUMPRODUCT(T$3:T$46,--($B$3:$B$46=$C164)*--($C$3:$C$46=$B164))*$A164</f>
        <v>-83687.420625125524</v>
      </c>
      <c r="U164" s="3064" cm="1">
        <f t="array" ref="U164">SUMPRODUCT(U$3:U$46,--($B$3:$B$46=$C164)*--($C$3:$C$46=$B164))*$A164</f>
        <v>-85343.224910150719</v>
      </c>
      <c r="V164" s="3064" cm="1">
        <f t="array" ref="V164">SUMPRODUCT(V$3:V$46,--($B$3:$B$46=$C164)*--($C$3:$C$46=$B164))*$A164</f>
        <v>-87031.603381292211</v>
      </c>
      <c r="W164" s="3064" cm="1">
        <f t="array" ref="W164">SUMPRODUCT(W$3:W$46,--($B$3:$B$46=$C164)*--($C$3:$C$46=$B164))*$A164</f>
        <v>-88753.196861629636</v>
      </c>
      <c r="X164" s="3064" cm="1">
        <f t="array" ref="X164">SUMPRODUCT(X$3:X$46,--($B$3:$B$46=$C164)*--($C$3:$C$46=$B164))*$A164</f>
        <v>-90508.658780980229</v>
      </c>
      <c r="Y164" s="3064" cm="1">
        <f t="array" ref="Y164">SUMPRODUCT(Y$3:Y$46,--($B$3:$B$46=$C164)*--($C$3:$C$46=$B164))*$A164</f>
        <v>-92298.655423907883</v>
      </c>
      <c r="Z164" s="3064" cm="1">
        <f t="array" ref="Z164">SUMPRODUCT(Z$3:Z$46,--($B$3:$B$46=$C164)*--($C$3:$C$46=$B164))*$A164</f>
        <v>-94123.866182610946</v>
      </c>
      <c r="AA164" s="3064" cm="1">
        <f t="array" ref="AA164">SUMPRODUCT(AA$3:AA$46,--($B$3:$B$46=$C164)*--($C$3:$C$46=$B164))*$A164</f>
        <v>-95984.983814785213</v>
      </c>
      <c r="AB164" s="3064" cm="1">
        <f t="array" ref="AB164">SUMPRODUCT(AB$3:AB$46,--($B$3:$B$46=$C164)*--($C$3:$C$46=$B164))*$A164</f>
        <v>-97882.714706559709</v>
      </c>
      <c r="AC164" s="3064" cm="1">
        <f t="array" ref="AC164">SUMPRODUCT(AC$3:AC$46,--($B$3:$B$46=$C164)*--($C$3:$C$46=$B164))*$A164</f>
        <v>-99817.779140605126</v>
      </c>
      <c r="AD164" s="3064" cm="1">
        <f t="array" ref="AD164">SUMPRODUCT(AD$3:AD$46,--($B$3:$B$46=$C164)*--($C$3:$C$46=$B164))*$A164</f>
        <v>-101790.91156951665</v>
      </c>
      <c r="AE164" s="3064" cm="1">
        <f t="array" ref="AE164">SUMPRODUCT(AE$3:AE$46,--($B$3:$B$46=$C164)*--($C$3:$C$46=$B164))*$A164</f>
        <v>-103802.86089457515</v>
      </c>
      <c r="AF164" s="3064" cm="1">
        <f t="array" ref="AF164">SUMPRODUCT(AF$3:AF$46,--($B$3:$B$46=$C164)*--($C$3:$C$46=$B164))*$A164</f>
        <v>-105854.39074999205</v>
      </c>
      <c r="AG164" s="3064" cm="1">
        <f t="array" ref="AG164">SUMPRODUCT(AG$3:AG$46,--($B$3:$B$46=$C164)*--($C$3:$C$46=$B164))*$A164</f>
        <v>-107946.27979274646</v>
      </c>
      <c r="AH164" s="3064" cm="1">
        <f t="array" ref="AH164">SUMPRODUCT(AH$3:AH$46,--($B$3:$B$46=$C164)*--($C$3:$C$46=$B164))*$A164</f>
        <v>-110079.32199812375</v>
      </c>
      <c r="AI164" s="3064" cm="1">
        <f t="array" ref="AI164">SUMPRODUCT(AI$3:AI$46,--($B$3:$B$46=$C164)*--($C$3:$C$46=$B164))*$A164</f>
        <v>-112254.32696106865</v>
      </c>
      <c r="AJ164" s="3064" cm="1">
        <f t="array" ref="AJ164">SUMPRODUCT(AJ$3:AJ$46,--($B$3:$B$46=$C164)*--($C$3:$C$46=$B164))*$A164</f>
        <v>-114472.1202034664</v>
      </c>
      <c r="AK164" s="3064" cm="1">
        <f t="array" ref="AK164">SUMPRODUCT(AK$3:AK$46,--($B$3:$B$46=$C164)*--($C$3:$C$46=$B164))*$A164</f>
        <v>-116733.54348746914</v>
      </c>
      <c r="AL164" s="3064" cm="1">
        <f t="array" ref="AL164">SUMPRODUCT(AL$3:AL$46,--($B$3:$B$46=$C164)*--($C$3:$C$46=$B164))*$A164</f>
        <v>-119039.45513498624</v>
      </c>
      <c r="AM164" s="3257" cm="1">
        <f t="array" ref="AM164">SUMPRODUCT(AM$3:AM$46,--($B$3:$B$46=$C164)*--($C$3:$C$46=$B164))*$A164</f>
        <v>0</v>
      </c>
      <c r="AN164" s="3064" cm="1">
        <f t="array" ref="AN164">SUMPRODUCT(AN$3:AN$46,--($B$3:$B$46=$C164)*--($C$3:$C$46=$B164))*$A164</f>
        <v>0</v>
      </c>
      <c r="AO164" s="3106" cm="1">
        <f t="array" ref="AO164">SUMPRODUCT(AO$3:AO$46,--($B$3:$B$46=$C164)*--($C$3:$C$46=$B164))*$A164</f>
        <v>0</v>
      </c>
    </row>
    <row r="165" spans="1:41" s="376" customFormat="1" ht="15" customHeight="1">
      <c r="A165" s="3105">
        <v>-1</v>
      </c>
      <c r="B165" s="2856">
        <v>7</v>
      </c>
      <c r="C165" s="2738" t="s">
        <v>20</v>
      </c>
      <c r="D165" s="3124" t="str">
        <f>IFERROR(INDEX($D$3:$D$46,MATCH($B165,$C$3:$C$46,0)),0)</f>
        <v>AFFITTO</v>
      </c>
      <c r="E165" s="2735" cm="1">
        <f t="array" ref="E165">SUMPRODUCT($I165:$AO165,--($I$2:$AO$2&lt;=E$55))</f>
        <v>-17873951.177168731</v>
      </c>
      <c r="F165" s="2735" cm="1">
        <f t="array" ref="F165">SUMPRODUCT($I165:$AO165,--($I$2:$AO$2&lt;=F$55))</f>
        <v>-4841881.9073249912</v>
      </c>
      <c r="G165" s="3182">
        <f>+E165/$E$166</f>
        <v>0.75450274675500584</v>
      </c>
      <c r="H165" s="3183">
        <f>+F165/16/10/12</f>
        <v>-2521.8134933984329</v>
      </c>
      <c r="I165" s="3064" cm="1">
        <f t="array" ref="I165">SUMPRODUCT(I$3:I$46,--($B$3:$B$46=$C165)*--($C$3:$C$46=$B165))*$A165</f>
        <v>-442854.30000000005</v>
      </c>
      <c r="J165" s="3064" cm="1">
        <f t="array" ref="J165">SUMPRODUCT(J$3:J$46,--($B$3:$B$46=$C165)*--($C$3:$C$46=$B165))*$A165</f>
        <v>-451566.45186545461</v>
      </c>
      <c r="K165" s="3064" cm="1">
        <f t="array" ref="K165">SUMPRODUCT(K$3:K$46,--($B$3:$B$46=$C165)*--($C$3:$C$46=$B165))*$A165</f>
        <v>-460449.99551851681</v>
      </c>
      <c r="L165" s="3064" cm="1">
        <f t="array" ref="L165">SUMPRODUCT(L$3:L$46,--($B$3:$B$46=$C165)*--($C$3:$C$46=$B165))*$A165</f>
        <v>-469508.30270308105</v>
      </c>
      <c r="M165" s="3064" cm="1">
        <f t="array" ref="M165">SUMPRODUCT(M$3:M$46,--($B$3:$B$46=$C165)*--($C$3:$C$46=$B165))*$A165</f>
        <v>-478744.81149443984</v>
      </c>
      <c r="N165" s="3064" cm="1">
        <f t="array" ref="N165">SUMPRODUCT(N$3:N$46,--($B$3:$B$46=$C165)*--($C$3:$C$46=$B165))*$A165</f>
        <v>-488163.02760420315</v>
      </c>
      <c r="O165" s="3064" cm="1">
        <f t="array" ref="O165">SUMPRODUCT(O$3:O$46,--($B$3:$B$46=$C165)*--($C$3:$C$46=$B165))*$A165</f>
        <v>-497766.52571088943</v>
      </c>
      <c r="P165" s="3064" cm="1">
        <f t="array" ref="P165">SUMPRODUCT(P$3:P$46,--($B$3:$B$46=$C165)*--($C$3:$C$46=$B165))*$A165</f>
        <v>-507558.95081669267</v>
      </c>
      <c r="Q165" s="3064" cm="1">
        <f t="array" ref="Q165">SUMPRODUCT(Q$3:Q$46,--($B$3:$B$46=$C165)*--($C$3:$C$46=$B165))*$A165</f>
        <v>-517544.01963094115</v>
      </c>
      <c r="R165" s="3064" cm="1">
        <f t="array" ref="R165">SUMPRODUCT(R$3:R$46,--($B$3:$B$46=$C165)*--($C$3:$C$46=$B165))*$A165</f>
        <v>-527725.52198077168</v>
      </c>
      <c r="S165" s="3244" cm="1">
        <f t="array" ref="S165">SUMPRODUCT(S$3:S$46,--($B$3:$B$46=$C165)*--($C$3:$C$46=$B165))*$A165</f>
        <v>-538107.32224955701</v>
      </c>
      <c r="T165" s="3232" cm="1">
        <f t="array" ref="T165">SUMPRODUCT(T$3:T$46,--($B$3:$B$46=$C165)*--($C$3:$C$46=$B165))*$A165</f>
        <v>-548693.36084363004</v>
      </c>
      <c r="U165" s="3064" cm="1">
        <f t="array" ref="U165">SUMPRODUCT(U$3:U$46,--($B$3:$B$46=$C165)*--($C$3:$C$46=$B165))*$A165</f>
        <v>-559487.65568786301</v>
      </c>
      <c r="V165" s="3064" cm="1">
        <f t="array" ref="V165">SUMPRODUCT(V$3:V$46,--($B$3:$B$46=$C165)*--($C$3:$C$46=$B165))*$A165</f>
        <v>-570494.30375066772</v>
      </c>
      <c r="W165" s="3064" cm="1">
        <f t="array" ref="W165">SUMPRODUCT(W$3:W$46,--($B$3:$B$46=$C165)*--($C$3:$C$46=$B165))*$A165</f>
        <v>-581717.48259899905</v>
      </c>
      <c r="X165" s="3064" cm="1">
        <f t="array" ref="X165">SUMPRODUCT(X$3:X$46,--($B$3:$B$46=$C165)*--($C$3:$C$46=$B165))*$A165</f>
        <v>-593161.45198394661</v>
      </c>
      <c r="Y165" s="3064" cm="1">
        <f t="array" ref="Y165">SUMPRODUCT(Y$3:Y$46,--($B$3:$B$46=$C165)*--($C$3:$C$46=$B165))*$A165</f>
        <v>-604830.55545752181</v>
      </c>
      <c r="Z165" s="3064" cm="1">
        <f t="array" ref="Z165">SUMPRODUCT(Z$3:Z$46,--($B$3:$B$46=$C165)*--($C$3:$C$46=$B165))*$A165</f>
        <v>-616729.2220212497</v>
      </c>
      <c r="AA165" s="3064" cm="1">
        <f t="array" ref="AA165">SUMPRODUCT(AA$3:AA$46,--($B$3:$B$46=$C165)*--($C$3:$C$46=$B165))*$A165</f>
        <v>-628861.96780719503</v>
      </c>
      <c r="AB165" s="3064" cm="1">
        <f t="array" ref="AB165">SUMPRODUCT(AB$3:AB$46,--($B$3:$B$46=$C165)*--($C$3:$C$46=$B165))*$A165</f>
        <v>-641233.39779205655</v>
      </c>
      <c r="AC165" s="3064" cm="1">
        <f t="array" ref="AC165">SUMPRODUCT(AC$3:AC$46,--($B$3:$B$46=$C165)*--($C$3:$C$46=$B165))*$A165</f>
        <v>-653848.20754498383</v>
      </c>
      <c r="AD165" s="3064" cm="1">
        <f t="array" ref="AD165">SUMPRODUCT(AD$3:AD$46,--($B$3:$B$46=$C165)*--($C$3:$C$46=$B165))*$A165</f>
        <v>-666711.1850097779</v>
      </c>
      <c r="AE165" s="3064" cm="1">
        <f t="array" ref="AE165">SUMPRODUCT(AE$3:AE$46,--($B$3:$B$46=$C165)*--($C$3:$C$46=$B165))*$A165</f>
        <v>-679827.21232215199</v>
      </c>
      <c r="AF165" s="3064" cm="1">
        <f t="array" ref="AF165">SUMPRODUCT(AF$3:AF$46,--($B$3:$B$46=$C165)*--($C$3:$C$46=$B165))*$A165</f>
        <v>-693201.26766274404</v>
      </c>
      <c r="AG165" s="3064" cm="1">
        <f t="array" ref="AG165">SUMPRODUCT(AG$3:AG$46,--($B$3:$B$46=$C165)*--($C$3:$C$46=$B165))*$A165</f>
        <v>-706838.42714658217</v>
      </c>
      <c r="AH165" s="3064" cm="1">
        <f t="array" ref="AH165">SUMPRODUCT(AH$3:AH$46,--($B$3:$B$46=$C165)*--($C$3:$C$46=$B165))*$A165</f>
        <v>-720743.86674972042</v>
      </c>
      <c r="AI165" s="3064" cm="1">
        <f t="array" ref="AI165">SUMPRODUCT(AI$3:AI$46,--($B$3:$B$46=$C165)*--($C$3:$C$46=$B165))*$A165</f>
        <v>-734922.86427377851</v>
      </c>
      <c r="AJ165" s="3064" cm="1">
        <f t="array" ref="AJ165">SUMPRODUCT(AJ$3:AJ$46,--($B$3:$B$46=$C165)*--($C$3:$C$46=$B165))*$A165</f>
        <v>-749380.80134912813</v>
      </c>
      <c r="AK165" s="3064" cm="1">
        <f t="array" ref="AK165">SUMPRODUCT(AK$3:AK$46,--($B$3:$B$46=$C165)*--($C$3:$C$46=$B165))*$A165</f>
        <v>-764123.16547748738</v>
      </c>
      <c r="AL165" s="3064" cm="1">
        <f t="array" ref="AL165">SUMPRODUCT(AL$3:AL$46,--($B$3:$B$46=$C165)*--($C$3:$C$46=$B165))*$A165</f>
        <v>-779155.5521146988</v>
      </c>
      <c r="AM165" s="3257" cm="1">
        <f t="array" ref="AM165">SUMPRODUCT(AM$3:AM$46,--($B$3:$B$46=$C165)*--($C$3:$C$46=$B165))*$A165</f>
        <v>0</v>
      </c>
      <c r="AN165" s="3064" cm="1">
        <f t="array" ref="AN165">SUMPRODUCT(AN$3:AN$46,--($B$3:$B$46=$C165)*--($C$3:$C$46=$B165))*$A165</f>
        <v>0</v>
      </c>
      <c r="AO165" s="3106" cm="1">
        <f t="array" ref="AO165">SUMPRODUCT(AO$3:AO$46,--($B$3:$B$46=$C165)*--($C$3:$C$46=$B165))*$A165</f>
        <v>0</v>
      </c>
    </row>
    <row r="166" spans="1:41" s="376" customFormat="1" ht="15" customHeight="1">
      <c r="A166" s="3107"/>
      <c r="B166"/>
      <c r="C166"/>
      <c r="D166" s="17" t="s">
        <v>26</v>
      </c>
      <c r="E166" s="2857" cm="1">
        <f t="array" ref="E166">SUMPRODUCT($I166:$AO166,--($I$2:$AO$2&lt;=E$55))</f>
        <v>-23689709.883816462</v>
      </c>
      <c r="F166" s="2857" cm="1">
        <f t="array" ref="F166">SUMPRODUCT($I166:$AO166,--($I$2:$AO$2&lt;=F$55))</f>
        <v>-6464853.0796998162</v>
      </c>
      <c r="G166" s="3182">
        <f>+E166/$E$166</f>
        <v>1</v>
      </c>
      <c r="H166" s="3183">
        <f>+F166/16/10/12</f>
        <v>-3367.1109790103205</v>
      </c>
      <c r="I166" s="3092">
        <f t="shared" ref="I166:AO166" si="42">SUM(I162:I165)</f>
        <v>-591558.16918553028</v>
      </c>
      <c r="J166" s="3092">
        <f t="shared" si="42"/>
        <v>-603195.73171387101</v>
      </c>
      <c r="K166" s="3092">
        <f t="shared" si="42"/>
        <v>-615062.23683595122</v>
      </c>
      <c r="L166" s="3092">
        <f t="shared" si="42"/>
        <v>-627182.10847697849</v>
      </c>
      <c r="M166" s="3092">
        <f t="shared" si="42"/>
        <v>-639020.09916665277</v>
      </c>
      <c r="N166" s="3092">
        <f t="shared" si="42"/>
        <v>-651600.81178225856</v>
      </c>
      <c r="O166" s="3092">
        <f t="shared" si="42"/>
        <v>-664429.0213260476</v>
      </c>
      <c r="P166" s="3092">
        <f t="shared" si="42"/>
        <v>-677509.59673758911</v>
      </c>
      <c r="Q166" s="3092">
        <f t="shared" si="42"/>
        <v>-690847.50274177233</v>
      </c>
      <c r="R166" s="3092">
        <f t="shared" si="42"/>
        <v>-704447.80173316505</v>
      </c>
      <c r="S166" s="3245">
        <f t="shared" si="42"/>
        <v>-711148.14037177386</v>
      </c>
      <c r="T166" s="3233">
        <f t="shared" si="42"/>
        <v>-725147.80827072402</v>
      </c>
      <c r="U166" s="3092">
        <f t="shared" si="42"/>
        <v>-739422.88781815907</v>
      </c>
      <c r="V166" s="3092">
        <f t="shared" si="42"/>
        <v>-753978.79711232707</v>
      </c>
      <c r="W166" s="3092">
        <f t="shared" si="42"/>
        <v>-768821.06084024592</v>
      </c>
      <c r="X166" s="3092">
        <f t="shared" si="42"/>
        <v>-783955.31237459392</v>
      </c>
      <c r="Y166" s="3092">
        <f t="shared" si="42"/>
        <v>-799387.29591185437</v>
      </c>
      <c r="Z166" s="3092">
        <f t="shared" si="42"/>
        <v>-815122.86865252024</v>
      </c>
      <c r="AA166" s="3092">
        <f t="shared" si="42"/>
        <v>-831168.00302419346</v>
      </c>
      <c r="AB166" s="3092">
        <f t="shared" si="42"/>
        <v>-847528.78894841473</v>
      </c>
      <c r="AC166" s="3092">
        <f t="shared" si="42"/>
        <v>-864211.43615209078</v>
      </c>
      <c r="AD166" s="3092">
        <f t="shared" si="42"/>
        <v>-881222.27652439196</v>
      </c>
      <c r="AE166" s="3092">
        <f t="shared" si="42"/>
        <v>-898567.76652001706</v>
      </c>
      <c r="AF166" s="3092">
        <f t="shared" si="42"/>
        <v>-916254.489609738</v>
      </c>
      <c r="AG166" s="3092">
        <f t="shared" si="42"/>
        <v>-934289.15877915162</v>
      </c>
      <c r="AH166" s="3092">
        <f t="shared" si="42"/>
        <v>-952678.61907658877</v>
      </c>
      <c r="AI166" s="3092">
        <f t="shared" si="42"/>
        <v>-971429.85021115001</v>
      </c>
      <c r="AJ166" s="3092">
        <f t="shared" si="42"/>
        <v>-990549.96920184931</v>
      </c>
      <c r="AK166" s="3092">
        <f t="shared" si="42"/>
        <v>-1010046.2330788749</v>
      </c>
      <c r="AL166" s="3092">
        <f t="shared" si="42"/>
        <v>-1029926.0416379899</v>
      </c>
      <c r="AM166" s="3258">
        <f t="shared" si="42"/>
        <v>0</v>
      </c>
      <c r="AN166" s="3092">
        <f t="shared" si="42"/>
        <v>0</v>
      </c>
      <c r="AO166" s="3108">
        <f t="shared" si="42"/>
        <v>0</v>
      </c>
    </row>
    <row r="167" spans="1:41" s="376" customFormat="1" ht="15" customHeight="1">
      <c r="A167" s="3107"/>
      <c r="B167"/>
      <c r="C167"/>
      <c r="D167" s="18"/>
      <c r="E167"/>
      <c r="F167"/>
      <c r="G167"/>
      <c r="H167"/>
      <c r="I167" s="3064"/>
      <c r="J167" s="3064"/>
      <c r="K167" s="3064"/>
      <c r="L167" s="3064"/>
      <c r="M167" s="3064"/>
      <c r="N167" s="3064"/>
      <c r="O167" s="3064"/>
      <c r="P167" s="3064"/>
      <c r="Q167" s="3064"/>
      <c r="R167" s="3064"/>
      <c r="S167" s="3244"/>
      <c r="T167" s="3232"/>
      <c r="U167" s="3064"/>
      <c r="V167" s="3064"/>
      <c r="W167" s="3064"/>
      <c r="X167" s="3064"/>
      <c r="Y167" s="3064"/>
      <c r="Z167" s="3064"/>
      <c r="AA167" s="3064"/>
      <c r="AB167" s="3064"/>
      <c r="AC167" s="3064"/>
      <c r="AD167" s="3064"/>
      <c r="AE167" s="3064"/>
      <c r="AF167" s="3064"/>
      <c r="AG167" s="3064"/>
      <c r="AH167" s="3064"/>
      <c r="AI167" s="3064"/>
      <c r="AJ167" s="3064"/>
      <c r="AK167" s="3064"/>
      <c r="AL167" s="3064"/>
      <c r="AM167" s="3257"/>
      <c r="AN167" s="3064"/>
      <c r="AO167" s="3106"/>
    </row>
    <row r="168" spans="1:41" s="376" customFormat="1" ht="15" customHeight="1">
      <c r="A168" s="3109"/>
      <c r="B168" s="3110"/>
      <c r="C168" s="3111" t="s">
        <v>20</v>
      </c>
      <c r="D168" s="3128" t="s">
        <v>126</v>
      </c>
      <c r="E168" s="3112" cm="1">
        <f t="array" ref="E168">SUMPRODUCT($I168:$AO168,--($I$2:$AO$2&lt;=E$55))</f>
        <v>-23689709.883816462</v>
      </c>
      <c r="F168" s="3112" cm="1">
        <f t="array" ref="F168">SUMPRODUCT($I168:$AO168,--($I$2:$AO$2&lt;=F$55))</f>
        <v>-6464853.0796998162</v>
      </c>
      <c r="G168" s="3110"/>
      <c r="H168" s="3110"/>
      <c r="I168" s="3113">
        <f t="shared" ref="I168:AO168" si="43">I159+I166</f>
        <v>-591558.16918553028</v>
      </c>
      <c r="J168" s="3113">
        <f t="shared" si="43"/>
        <v>-603195.73171387101</v>
      </c>
      <c r="K168" s="3113">
        <f t="shared" si="43"/>
        <v>-615062.23683595122</v>
      </c>
      <c r="L168" s="3113">
        <f t="shared" si="43"/>
        <v>-627182.10847697849</v>
      </c>
      <c r="M168" s="3113">
        <f t="shared" si="43"/>
        <v>-639020.09916665277</v>
      </c>
      <c r="N168" s="3113">
        <f t="shared" si="43"/>
        <v>-651600.81178225856</v>
      </c>
      <c r="O168" s="3113">
        <f t="shared" si="43"/>
        <v>-664429.0213260476</v>
      </c>
      <c r="P168" s="3113">
        <f t="shared" si="43"/>
        <v>-677509.59673758911</v>
      </c>
      <c r="Q168" s="3113">
        <f t="shared" si="43"/>
        <v>-690847.50274177233</v>
      </c>
      <c r="R168" s="3113">
        <f t="shared" si="43"/>
        <v>-704447.80173316505</v>
      </c>
      <c r="S168" s="3248">
        <f t="shared" si="43"/>
        <v>-711148.14037177386</v>
      </c>
      <c r="T168" s="3237">
        <f t="shared" si="43"/>
        <v>-725147.80827072402</v>
      </c>
      <c r="U168" s="3113">
        <f t="shared" si="43"/>
        <v>-739422.88781815907</v>
      </c>
      <c r="V168" s="3113">
        <f t="shared" si="43"/>
        <v>-753978.79711232707</v>
      </c>
      <c r="W168" s="3113">
        <f t="shared" si="43"/>
        <v>-768821.06084024592</v>
      </c>
      <c r="X168" s="3113">
        <f t="shared" si="43"/>
        <v>-783955.31237459392</v>
      </c>
      <c r="Y168" s="3113">
        <f t="shared" si="43"/>
        <v>-799387.29591185437</v>
      </c>
      <c r="Z168" s="3113">
        <f t="shared" si="43"/>
        <v>-815122.86865252024</v>
      </c>
      <c r="AA168" s="3113">
        <f t="shared" si="43"/>
        <v>-831168.00302419346</v>
      </c>
      <c r="AB168" s="3113">
        <f t="shared" si="43"/>
        <v>-847528.78894841473</v>
      </c>
      <c r="AC168" s="3113">
        <f t="shared" si="43"/>
        <v>-864211.43615209078</v>
      </c>
      <c r="AD168" s="3113">
        <f t="shared" si="43"/>
        <v>-881222.27652439196</v>
      </c>
      <c r="AE168" s="3113">
        <f t="shared" si="43"/>
        <v>-898567.76652001706</v>
      </c>
      <c r="AF168" s="3113">
        <f t="shared" si="43"/>
        <v>-916254.489609738</v>
      </c>
      <c r="AG168" s="3113">
        <f t="shared" si="43"/>
        <v>-934289.15877915162</v>
      </c>
      <c r="AH168" s="3113">
        <f t="shared" si="43"/>
        <v>-952678.61907658877</v>
      </c>
      <c r="AI168" s="3113">
        <f t="shared" si="43"/>
        <v>-971429.85021115001</v>
      </c>
      <c r="AJ168" s="3113">
        <f t="shared" si="43"/>
        <v>-990549.96920184931</v>
      </c>
      <c r="AK168" s="3113">
        <f t="shared" si="43"/>
        <v>-1010046.2330788749</v>
      </c>
      <c r="AL168" s="3113">
        <f t="shared" si="43"/>
        <v>-1029926.0416379899</v>
      </c>
      <c r="AM168" s="3262">
        <f t="shared" si="43"/>
        <v>0</v>
      </c>
      <c r="AN168" s="3113">
        <f t="shared" si="43"/>
        <v>0</v>
      </c>
      <c r="AO168" s="3114">
        <f t="shared" si="43"/>
        <v>0</v>
      </c>
    </row>
    <row r="169" spans="1:41" s="376" customFormat="1" ht="15" customHeight="1">
      <c r="A169"/>
      <c r="B169"/>
      <c r="C169"/>
      <c r="D169" s="18"/>
      <c r="E169"/>
      <c r="F169"/>
      <c r="G169"/>
      <c r="H169"/>
      <c r="I169" s="3064"/>
      <c r="J169" s="3064"/>
      <c r="K169" s="3064"/>
      <c r="L169" s="3064"/>
      <c r="M169" s="3064"/>
      <c r="N169" s="3064"/>
      <c r="O169" s="3064"/>
      <c r="P169" s="3064"/>
      <c r="Q169" s="3064"/>
      <c r="R169" s="3064"/>
      <c r="S169" s="3244"/>
      <c r="T169" s="3232"/>
      <c r="U169" s="3064"/>
      <c r="V169" s="3064"/>
      <c r="W169" s="3064"/>
      <c r="X169" s="3064"/>
      <c r="Y169" s="3064"/>
      <c r="Z169" s="3064"/>
      <c r="AA169" s="3064"/>
      <c r="AB169" s="3064"/>
      <c r="AC169" s="3064"/>
      <c r="AD169" s="3064"/>
      <c r="AE169" s="3064"/>
      <c r="AF169" s="3064"/>
      <c r="AG169" s="3064"/>
      <c r="AH169" s="3064"/>
      <c r="AI169" s="3064"/>
      <c r="AJ169" s="3064"/>
      <c r="AK169" s="3064"/>
      <c r="AL169" s="3064"/>
      <c r="AM169" s="3257"/>
      <c r="AN169" s="3064"/>
      <c r="AO169" s="3064"/>
    </row>
    <row r="170" spans="1:41" s="376" customFormat="1" ht="15" customHeight="1">
      <c r="A170" s="3100" t="s">
        <v>74</v>
      </c>
      <c r="B170" s="3101" t="s">
        <v>75</v>
      </c>
      <c r="C170" s="3101" t="s">
        <v>76</v>
      </c>
      <c r="D170" s="3127"/>
      <c r="E170" s="3103" t="s">
        <v>30</v>
      </c>
      <c r="F170" s="3101"/>
      <c r="G170" s="3101"/>
      <c r="H170" s="3101"/>
      <c r="I170" s="3115"/>
      <c r="J170" s="3115"/>
      <c r="K170" s="3115"/>
      <c r="L170" s="3115"/>
      <c r="M170" s="3115"/>
      <c r="N170" s="3115"/>
      <c r="O170" s="3115"/>
      <c r="P170" s="3115"/>
      <c r="Q170" s="3115"/>
      <c r="R170" s="3115"/>
      <c r="S170" s="3249"/>
      <c r="T170" s="3238"/>
      <c r="U170" s="3115"/>
      <c r="V170" s="3115"/>
      <c r="W170" s="3115"/>
      <c r="X170" s="3115"/>
      <c r="Y170" s="3115"/>
      <c r="Z170" s="3115"/>
      <c r="AA170" s="3115"/>
      <c r="AB170" s="3115"/>
      <c r="AC170" s="3115"/>
      <c r="AD170" s="3115"/>
      <c r="AE170" s="3115"/>
      <c r="AF170" s="3115"/>
      <c r="AG170" s="3115"/>
      <c r="AH170" s="3115"/>
      <c r="AI170" s="3115"/>
      <c r="AJ170" s="3115"/>
      <c r="AK170" s="3115"/>
      <c r="AL170" s="3115"/>
      <c r="AM170" s="3263"/>
      <c r="AN170" s="3115"/>
      <c r="AO170" s="3116"/>
    </row>
    <row r="171" spans="1:41" s="376" customFormat="1" ht="15" customHeight="1">
      <c r="A171" s="3105"/>
      <c r="B171" s="2856"/>
      <c r="C171" s="2738" t="s">
        <v>21</v>
      </c>
      <c r="D171" s="3130">
        <f>IFERROR(INDEX($D$3:$D$46,MATCH($B171,$C$3:$C$46,0)),0)</f>
        <v>0</v>
      </c>
      <c r="E171" s="2735" cm="1">
        <f t="array" ref="E171">SUMPRODUCT($I171:$AO171,--($I$2:$AO$2&lt;=E$55))</f>
        <v>0</v>
      </c>
      <c r="F171" s="2735" cm="1">
        <f t="array" ref="F171">SUMPRODUCT($I171:$AO171,--($I$2:$AO$2&lt;=F$55))</f>
        <v>0</v>
      </c>
      <c r="G171"/>
      <c r="H171" s="8"/>
      <c r="I171" s="3064" cm="1">
        <f t="array" ref="I171">SUMPRODUCT(I$3:I$46,--($B$3:$B$46=$C171)*--($C$3:$C$46=$B171))*$A171</f>
        <v>0</v>
      </c>
      <c r="J171" s="3064" cm="1">
        <f t="array" ref="J171">SUMPRODUCT(J$3:J$46,--($B$3:$B$46=$C171)*--($C$3:$C$46=$B171))*$A171</f>
        <v>0</v>
      </c>
      <c r="K171" s="3064" cm="1">
        <f t="array" ref="K171">SUMPRODUCT(K$3:K$46,--($B$3:$B$46=$C171)*--($C$3:$C$46=$B171))*$A171</f>
        <v>0</v>
      </c>
      <c r="L171" s="3064" cm="1">
        <f t="array" ref="L171">SUMPRODUCT(L$3:L$46,--($B$3:$B$46=$C171)*--($C$3:$C$46=$B171))*$A171</f>
        <v>0</v>
      </c>
      <c r="M171" s="3064" cm="1">
        <f t="array" ref="M171">SUMPRODUCT(M$3:M$46,--($B$3:$B$46=$C171)*--($C$3:$C$46=$B171))*$A171</f>
        <v>0</v>
      </c>
      <c r="N171" s="3064" cm="1">
        <f t="array" ref="N171">SUMPRODUCT(N$3:N$46,--($B$3:$B$46=$C171)*--($C$3:$C$46=$B171))*$A171</f>
        <v>0</v>
      </c>
      <c r="O171" s="3064" cm="1">
        <f t="array" ref="O171">SUMPRODUCT(O$3:O$46,--($B$3:$B$46=$C171)*--($C$3:$C$46=$B171))*$A171</f>
        <v>0</v>
      </c>
      <c r="P171" s="3064" cm="1">
        <f t="array" ref="P171">SUMPRODUCT(P$3:P$46,--($B$3:$B$46=$C171)*--($C$3:$C$46=$B171))*$A171</f>
        <v>0</v>
      </c>
      <c r="Q171" s="3064" cm="1">
        <f t="array" ref="Q171">SUMPRODUCT(Q$3:Q$46,--($B$3:$B$46=$C171)*--($C$3:$C$46=$B171))*$A171</f>
        <v>0</v>
      </c>
      <c r="R171" s="3064" cm="1">
        <f t="array" ref="R171">SUMPRODUCT(R$3:R$46,--($B$3:$B$46=$C171)*--($C$3:$C$46=$B171))*$A171</f>
        <v>0</v>
      </c>
      <c r="S171" s="3244" cm="1">
        <f t="array" ref="S171">SUMPRODUCT(S$3:S$46,--($B$3:$B$46=$C171)*--($C$3:$C$46=$B171))*$A171</f>
        <v>0</v>
      </c>
      <c r="T171" s="3232" cm="1">
        <f t="array" ref="T171">SUMPRODUCT(T$3:T$46,--($B$3:$B$46=$C171)*--($C$3:$C$46=$B171))*$A171</f>
        <v>0</v>
      </c>
      <c r="U171" s="3064" cm="1">
        <f t="array" ref="U171">SUMPRODUCT(U$3:U$46,--($B$3:$B$46=$C171)*--($C$3:$C$46=$B171))*$A171</f>
        <v>0</v>
      </c>
      <c r="V171" s="3064" cm="1">
        <f t="array" ref="V171">SUMPRODUCT(V$3:V$46,--($B$3:$B$46=$C171)*--($C$3:$C$46=$B171))*$A171</f>
        <v>0</v>
      </c>
      <c r="W171" s="3064" cm="1">
        <f t="array" ref="W171">SUMPRODUCT(W$3:W$46,--($B$3:$B$46=$C171)*--($C$3:$C$46=$B171))*$A171</f>
        <v>0</v>
      </c>
      <c r="X171" s="3064" cm="1">
        <f t="array" ref="X171">SUMPRODUCT(X$3:X$46,--($B$3:$B$46=$C171)*--($C$3:$C$46=$B171))*$A171</f>
        <v>0</v>
      </c>
      <c r="Y171" s="3064" cm="1">
        <f t="array" ref="Y171">SUMPRODUCT(Y$3:Y$46,--($B$3:$B$46=$C171)*--($C$3:$C$46=$B171))*$A171</f>
        <v>0</v>
      </c>
      <c r="Z171" s="3064" cm="1">
        <f t="array" ref="Z171">SUMPRODUCT(Z$3:Z$46,--($B$3:$B$46=$C171)*--($C$3:$C$46=$B171))*$A171</f>
        <v>0</v>
      </c>
      <c r="AA171" s="3064" cm="1">
        <f t="array" ref="AA171">SUMPRODUCT(AA$3:AA$46,--($B$3:$B$46=$C171)*--($C$3:$C$46=$B171))*$A171</f>
        <v>0</v>
      </c>
      <c r="AB171" s="3064" cm="1">
        <f t="array" ref="AB171">SUMPRODUCT(AB$3:AB$46,--($B$3:$B$46=$C171)*--($C$3:$C$46=$B171))*$A171</f>
        <v>0</v>
      </c>
      <c r="AC171" s="3064" cm="1">
        <f t="array" ref="AC171">SUMPRODUCT(AC$3:AC$46,--($B$3:$B$46=$C171)*--($C$3:$C$46=$B171))*$A171</f>
        <v>0</v>
      </c>
      <c r="AD171" s="3064" cm="1">
        <f t="array" ref="AD171">SUMPRODUCT(AD$3:AD$46,--($B$3:$B$46=$C171)*--($C$3:$C$46=$B171))*$A171</f>
        <v>0</v>
      </c>
      <c r="AE171" s="3064" cm="1">
        <f t="array" ref="AE171">SUMPRODUCT(AE$3:AE$46,--($B$3:$B$46=$C171)*--($C$3:$C$46=$B171))*$A171</f>
        <v>0</v>
      </c>
      <c r="AF171" s="3064" cm="1">
        <f t="array" ref="AF171">SUMPRODUCT(AF$3:AF$46,--($B$3:$B$46=$C171)*--($C$3:$C$46=$B171))*$A171</f>
        <v>0</v>
      </c>
      <c r="AG171" s="3064" cm="1">
        <f t="array" ref="AG171">SUMPRODUCT(AG$3:AG$46,--($B$3:$B$46=$C171)*--($C$3:$C$46=$B171))*$A171</f>
        <v>0</v>
      </c>
      <c r="AH171" s="3064" cm="1">
        <f t="array" ref="AH171">SUMPRODUCT(AH$3:AH$46,--($B$3:$B$46=$C171)*--($C$3:$C$46=$B171))*$A171</f>
        <v>0</v>
      </c>
      <c r="AI171" s="3064" cm="1">
        <f t="array" ref="AI171">SUMPRODUCT(AI$3:AI$46,--($B$3:$B$46=$C171)*--($C$3:$C$46=$B171))*$A171</f>
        <v>0</v>
      </c>
      <c r="AJ171" s="3064" cm="1">
        <f t="array" ref="AJ171">SUMPRODUCT(AJ$3:AJ$46,--($B$3:$B$46=$C171)*--($C$3:$C$46=$B171))*$A171</f>
        <v>0</v>
      </c>
      <c r="AK171" s="3064" cm="1">
        <f t="array" ref="AK171">SUMPRODUCT(AK$3:AK$46,--($B$3:$B$46=$C171)*--($C$3:$C$46=$B171))*$A171</f>
        <v>0</v>
      </c>
      <c r="AL171" s="3064" cm="1">
        <f t="array" ref="AL171">SUMPRODUCT(AL$3:AL$46,--($B$3:$B$46=$C171)*--($C$3:$C$46=$B171))*$A171</f>
        <v>0</v>
      </c>
      <c r="AM171" s="3257" cm="1">
        <f t="array" ref="AM171">SUMPRODUCT(AM$3:AM$46,--($B$3:$B$46=$C171)*--($C$3:$C$46=$B171))*$A171</f>
        <v>0</v>
      </c>
      <c r="AN171" s="3064" cm="1">
        <f t="array" ref="AN171">SUMPRODUCT(AN$3:AN$46,--($B$3:$B$46=$C171)*--($C$3:$C$46=$B171))*$A171</f>
        <v>0</v>
      </c>
      <c r="AO171" s="3106" cm="1">
        <f t="array" ref="AO171">SUMPRODUCT(AO$3:AO$46,--($B$3:$B$46=$C171)*--($C$3:$C$46=$B171))*$A171</f>
        <v>0</v>
      </c>
    </row>
    <row r="172" spans="1:41" s="376" customFormat="1" ht="15" customHeight="1">
      <c r="A172" s="3105"/>
      <c r="B172" s="2856"/>
      <c r="C172" s="2738" t="s">
        <v>21</v>
      </c>
      <c r="D172" s="3130">
        <f>IFERROR(INDEX($D$3:$D$46,MATCH($B172,$C$3:$C$46,0)),0)</f>
        <v>0</v>
      </c>
      <c r="E172" s="2735" cm="1">
        <f t="array" ref="E172">SUMPRODUCT($I172:$AO172,--($I$2:$AO$2&lt;=E$55))</f>
        <v>0</v>
      </c>
      <c r="F172" s="2735" cm="1">
        <f t="array" ref="F172">SUMPRODUCT($I172:$AO172,--($I$2:$AO$2&lt;=F$55))</f>
        <v>0</v>
      </c>
      <c r="G172"/>
      <c r="H172" s="8"/>
      <c r="I172" s="3064" cm="1">
        <f t="array" ref="I172">SUMPRODUCT(I$3:I$46,--($B$3:$B$46=$C172)*--($C$3:$C$46=$B172))*$A172</f>
        <v>0</v>
      </c>
      <c r="J172" s="3064" cm="1">
        <f t="array" ref="J172">SUMPRODUCT(J$3:J$46,--($B$3:$B$46=$C172)*--($C$3:$C$46=$B172))*$A172</f>
        <v>0</v>
      </c>
      <c r="K172" s="3064" cm="1">
        <f t="array" ref="K172">SUMPRODUCT(K$3:K$46,--($B$3:$B$46=$C172)*--($C$3:$C$46=$B172))*$A172</f>
        <v>0</v>
      </c>
      <c r="L172" s="3064" cm="1">
        <f t="array" ref="L172">SUMPRODUCT(L$3:L$46,--($B$3:$B$46=$C172)*--($C$3:$C$46=$B172))*$A172</f>
        <v>0</v>
      </c>
      <c r="M172" s="3064" cm="1">
        <f t="array" ref="M172">SUMPRODUCT(M$3:M$46,--($B$3:$B$46=$C172)*--($C$3:$C$46=$B172))*$A172</f>
        <v>0</v>
      </c>
      <c r="N172" s="3064" cm="1">
        <f t="array" ref="N172">SUMPRODUCT(N$3:N$46,--($B$3:$B$46=$C172)*--($C$3:$C$46=$B172))*$A172</f>
        <v>0</v>
      </c>
      <c r="O172" s="3064" cm="1">
        <f t="array" ref="O172">SUMPRODUCT(O$3:O$46,--($B$3:$B$46=$C172)*--($C$3:$C$46=$B172))*$A172</f>
        <v>0</v>
      </c>
      <c r="P172" s="3064" cm="1">
        <f t="array" ref="P172">SUMPRODUCT(P$3:P$46,--($B$3:$B$46=$C172)*--($C$3:$C$46=$B172))*$A172</f>
        <v>0</v>
      </c>
      <c r="Q172" s="3064" cm="1">
        <f t="array" ref="Q172">SUMPRODUCT(Q$3:Q$46,--($B$3:$B$46=$C172)*--($C$3:$C$46=$B172))*$A172</f>
        <v>0</v>
      </c>
      <c r="R172" s="3064" cm="1">
        <f t="array" ref="R172">SUMPRODUCT(R$3:R$46,--($B$3:$B$46=$C172)*--($C$3:$C$46=$B172))*$A172</f>
        <v>0</v>
      </c>
      <c r="S172" s="3244" cm="1">
        <f t="array" ref="S172">SUMPRODUCT(S$3:S$46,--($B$3:$B$46=$C172)*--($C$3:$C$46=$B172))*$A172</f>
        <v>0</v>
      </c>
      <c r="T172" s="3232" cm="1">
        <f t="array" ref="T172">SUMPRODUCT(T$3:T$46,--($B$3:$B$46=$C172)*--($C$3:$C$46=$B172))*$A172</f>
        <v>0</v>
      </c>
      <c r="U172" s="3064" cm="1">
        <f t="array" ref="U172">SUMPRODUCT(U$3:U$46,--($B$3:$B$46=$C172)*--($C$3:$C$46=$B172))*$A172</f>
        <v>0</v>
      </c>
      <c r="V172" s="3064" cm="1">
        <f t="array" ref="V172">SUMPRODUCT(V$3:V$46,--($B$3:$B$46=$C172)*--($C$3:$C$46=$B172))*$A172</f>
        <v>0</v>
      </c>
      <c r="W172" s="3064" cm="1">
        <f t="array" ref="W172">SUMPRODUCT(W$3:W$46,--($B$3:$B$46=$C172)*--($C$3:$C$46=$B172))*$A172</f>
        <v>0</v>
      </c>
      <c r="X172" s="3064" cm="1">
        <f t="array" ref="X172">SUMPRODUCT(X$3:X$46,--($B$3:$B$46=$C172)*--($C$3:$C$46=$B172))*$A172</f>
        <v>0</v>
      </c>
      <c r="Y172" s="3064" cm="1">
        <f t="array" ref="Y172">SUMPRODUCT(Y$3:Y$46,--($B$3:$B$46=$C172)*--($C$3:$C$46=$B172))*$A172</f>
        <v>0</v>
      </c>
      <c r="Z172" s="3064" cm="1">
        <f t="array" ref="Z172">SUMPRODUCT(Z$3:Z$46,--($B$3:$B$46=$C172)*--($C$3:$C$46=$B172))*$A172</f>
        <v>0</v>
      </c>
      <c r="AA172" s="3064" cm="1">
        <f t="array" ref="AA172">SUMPRODUCT(AA$3:AA$46,--($B$3:$B$46=$C172)*--($C$3:$C$46=$B172))*$A172</f>
        <v>0</v>
      </c>
      <c r="AB172" s="3064" cm="1">
        <f t="array" ref="AB172">SUMPRODUCT(AB$3:AB$46,--($B$3:$B$46=$C172)*--($C$3:$C$46=$B172))*$A172</f>
        <v>0</v>
      </c>
      <c r="AC172" s="3064" cm="1">
        <f t="array" ref="AC172">SUMPRODUCT(AC$3:AC$46,--($B$3:$B$46=$C172)*--($C$3:$C$46=$B172))*$A172</f>
        <v>0</v>
      </c>
      <c r="AD172" s="3064" cm="1">
        <f t="array" ref="AD172">SUMPRODUCT(AD$3:AD$46,--($B$3:$B$46=$C172)*--($C$3:$C$46=$B172))*$A172</f>
        <v>0</v>
      </c>
      <c r="AE172" s="3064" cm="1">
        <f t="array" ref="AE172">SUMPRODUCT(AE$3:AE$46,--($B$3:$B$46=$C172)*--($C$3:$C$46=$B172))*$A172</f>
        <v>0</v>
      </c>
      <c r="AF172" s="3064" cm="1">
        <f t="array" ref="AF172">SUMPRODUCT(AF$3:AF$46,--($B$3:$B$46=$C172)*--($C$3:$C$46=$B172))*$A172</f>
        <v>0</v>
      </c>
      <c r="AG172" s="3064" cm="1">
        <f t="array" ref="AG172">SUMPRODUCT(AG$3:AG$46,--($B$3:$B$46=$C172)*--($C$3:$C$46=$B172))*$A172</f>
        <v>0</v>
      </c>
      <c r="AH172" s="3064" cm="1">
        <f t="array" ref="AH172">SUMPRODUCT(AH$3:AH$46,--($B$3:$B$46=$C172)*--($C$3:$C$46=$B172))*$A172</f>
        <v>0</v>
      </c>
      <c r="AI172" s="3064" cm="1">
        <f t="array" ref="AI172">SUMPRODUCT(AI$3:AI$46,--($B$3:$B$46=$C172)*--($C$3:$C$46=$B172))*$A172</f>
        <v>0</v>
      </c>
      <c r="AJ172" s="3064" cm="1">
        <f t="array" ref="AJ172">SUMPRODUCT(AJ$3:AJ$46,--($B$3:$B$46=$C172)*--($C$3:$C$46=$B172))*$A172</f>
        <v>0</v>
      </c>
      <c r="AK172" s="3064" cm="1">
        <f t="array" ref="AK172">SUMPRODUCT(AK$3:AK$46,--($B$3:$B$46=$C172)*--($C$3:$C$46=$B172))*$A172</f>
        <v>0</v>
      </c>
      <c r="AL172" s="3064" cm="1">
        <f t="array" ref="AL172">SUMPRODUCT(AL$3:AL$46,--($B$3:$B$46=$C172)*--($C$3:$C$46=$B172))*$A172</f>
        <v>0</v>
      </c>
      <c r="AM172" s="3257" cm="1">
        <f t="array" ref="AM172">SUMPRODUCT(AM$3:AM$46,--($B$3:$B$46=$C172)*--($C$3:$C$46=$B172))*$A172</f>
        <v>0</v>
      </c>
      <c r="AN172" s="3064" cm="1">
        <f t="array" ref="AN172">SUMPRODUCT(AN$3:AN$46,--($B$3:$B$46=$C172)*--($C$3:$C$46=$B172))*$A172</f>
        <v>0</v>
      </c>
      <c r="AO172" s="3106" cm="1">
        <f t="array" ref="AO172">SUMPRODUCT(AO$3:AO$46,--($B$3:$B$46=$C172)*--($C$3:$C$46=$B172))*$A172</f>
        <v>0</v>
      </c>
    </row>
    <row r="173" spans="1:41" s="376" customFormat="1" ht="15" customHeight="1">
      <c r="A173" s="3105"/>
      <c r="B173" s="2856"/>
      <c r="C173" s="2738" t="s">
        <v>21</v>
      </c>
      <c r="D173" s="3130">
        <f>IFERROR(INDEX($D$3:$D$46,MATCH($B173,$C$3:$C$46,0)),0)</f>
        <v>0</v>
      </c>
      <c r="E173" s="2735" cm="1">
        <f t="array" ref="E173">SUMPRODUCT($I173:$AO173,--($I$2:$AO$2&lt;=E$55))</f>
        <v>0</v>
      </c>
      <c r="F173" s="2735" cm="1">
        <f t="array" ref="F173">SUMPRODUCT($I173:$AO173,--($I$2:$AO$2&lt;=F$55))</f>
        <v>0</v>
      </c>
      <c r="G173"/>
      <c r="H173" s="8"/>
      <c r="I173" s="3064" cm="1">
        <f t="array" ref="I173">SUMPRODUCT(I$3:I$46,--($B$3:$B$46=$C173)*--($C$3:$C$46=$B173))*$A173</f>
        <v>0</v>
      </c>
      <c r="J173" s="3064" cm="1">
        <f t="array" ref="J173">SUMPRODUCT(J$3:J$46,--($B$3:$B$46=$C173)*--($C$3:$C$46=$B173))*$A173</f>
        <v>0</v>
      </c>
      <c r="K173" s="3064" cm="1">
        <f t="array" ref="K173">SUMPRODUCT(K$3:K$46,--($B$3:$B$46=$C173)*--($C$3:$C$46=$B173))*$A173</f>
        <v>0</v>
      </c>
      <c r="L173" s="3064" cm="1">
        <f t="array" ref="L173">SUMPRODUCT(L$3:L$46,--($B$3:$B$46=$C173)*--($C$3:$C$46=$B173))*$A173</f>
        <v>0</v>
      </c>
      <c r="M173" s="3064" cm="1">
        <f t="array" ref="M173">SUMPRODUCT(M$3:M$46,--($B$3:$B$46=$C173)*--($C$3:$C$46=$B173))*$A173</f>
        <v>0</v>
      </c>
      <c r="N173" s="3064" cm="1">
        <f t="array" ref="N173">SUMPRODUCT(N$3:N$46,--($B$3:$B$46=$C173)*--($C$3:$C$46=$B173))*$A173</f>
        <v>0</v>
      </c>
      <c r="O173" s="3064" cm="1">
        <f t="array" ref="O173">SUMPRODUCT(O$3:O$46,--($B$3:$B$46=$C173)*--($C$3:$C$46=$B173))*$A173</f>
        <v>0</v>
      </c>
      <c r="P173" s="3064" cm="1">
        <f t="array" ref="P173">SUMPRODUCT(P$3:P$46,--($B$3:$B$46=$C173)*--($C$3:$C$46=$B173))*$A173</f>
        <v>0</v>
      </c>
      <c r="Q173" s="3064" cm="1">
        <f t="array" ref="Q173">SUMPRODUCT(Q$3:Q$46,--($B$3:$B$46=$C173)*--($C$3:$C$46=$B173))*$A173</f>
        <v>0</v>
      </c>
      <c r="R173" s="3064" cm="1">
        <f t="array" ref="R173">SUMPRODUCT(R$3:R$46,--($B$3:$B$46=$C173)*--($C$3:$C$46=$B173))*$A173</f>
        <v>0</v>
      </c>
      <c r="S173" s="3244" cm="1">
        <f t="array" ref="S173">SUMPRODUCT(S$3:S$46,--($B$3:$B$46=$C173)*--($C$3:$C$46=$B173))*$A173</f>
        <v>0</v>
      </c>
      <c r="T173" s="3232" cm="1">
        <f t="array" ref="T173">SUMPRODUCT(T$3:T$46,--($B$3:$B$46=$C173)*--($C$3:$C$46=$B173))*$A173</f>
        <v>0</v>
      </c>
      <c r="U173" s="3064" cm="1">
        <f t="array" ref="U173">SUMPRODUCT(U$3:U$46,--($B$3:$B$46=$C173)*--($C$3:$C$46=$B173))*$A173</f>
        <v>0</v>
      </c>
      <c r="V173" s="3064" cm="1">
        <f t="array" ref="V173">SUMPRODUCT(V$3:V$46,--($B$3:$B$46=$C173)*--($C$3:$C$46=$B173))*$A173</f>
        <v>0</v>
      </c>
      <c r="W173" s="3064" cm="1">
        <f t="array" ref="W173">SUMPRODUCT(W$3:W$46,--($B$3:$B$46=$C173)*--($C$3:$C$46=$B173))*$A173</f>
        <v>0</v>
      </c>
      <c r="X173" s="3064" cm="1">
        <f t="array" ref="X173">SUMPRODUCT(X$3:X$46,--($B$3:$B$46=$C173)*--($C$3:$C$46=$B173))*$A173</f>
        <v>0</v>
      </c>
      <c r="Y173" s="3064" cm="1">
        <f t="array" ref="Y173">SUMPRODUCT(Y$3:Y$46,--($B$3:$B$46=$C173)*--($C$3:$C$46=$B173))*$A173</f>
        <v>0</v>
      </c>
      <c r="Z173" s="3064" cm="1">
        <f t="array" ref="Z173">SUMPRODUCT(Z$3:Z$46,--($B$3:$B$46=$C173)*--($C$3:$C$46=$B173))*$A173</f>
        <v>0</v>
      </c>
      <c r="AA173" s="3064" cm="1">
        <f t="array" ref="AA173">SUMPRODUCT(AA$3:AA$46,--($B$3:$B$46=$C173)*--($C$3:$C$46=$B173))*$A173</f>
        <v>0</v>
      </c>
      <c r="AB173" s="3064" cm="1">
        <f t="array" ref="AB173">SUMPRODUCT(AB$3:AB$46,--($B$3:$B$46=$C173)*--($C$3:$C$46=$B173))*$A173</f>
        <v>0</v>
      </c>
      <c r="AC173" s="3064" cm="1">
        <f t="array" ref="AC173">SUMPRODUCT(AC$3:AC$46,--($B$3:$B$46=$C173)*--($C$3:$C$46=$B173))*$A173</f>
        <v>0</v>
      </c>
      <c r="AD173" s="3064" cm="1">
        <f t="array" ref="AD173">SUMPRODUCT(AD$3:AD$46,--($B$3:$B$46=$C173)*--($C$3:$C$46=$B173))*$A173</f>
        <v>0</v>
      </c>
      <c r="AE173" s="3064" cm="1">
        <f t="array" ref="AE173">SUMPRODUCT(AE$3:AE$46,--($B$3:$B$46=$C173)*--($C$3:$C$46=$B173))*$A173</f>
        <v>0</v>
      </c>
      <c r="AF173" s="3064" cm="1">
        <f t="array" ref="AF173">SUMPRODUCT(AF$3:AF$46,--($B$3:$B$46=$C173)*--($C$3:$C$46=$B173))*$A173</f>
        <v>0</v>
      </c>
      <c r="AG173" s="3064" cm="1">
        <f t="array" ref="AG173">SUMPRODUCT(AG$3:AG$46,--($B$3:$B$46=$C173)*--($C$3:$C$46=$B173))*$A173</f>
        <v>0</v>
      </c>
      <c r="AH173" s="3064" cm="1">
        <f t="array" ref="AH173">SUMPRODUCT(AH$3:AH$46,--($B$3:$B$46=$C173)*--($C$3:$C$46=$B173))*$A173</f>
        <v>0</v>
      </c>
      <c r="AI173" s="3064" cm="1">
        <f t="array" ref="AI173">SUMPRODUCT(AI$3:AI$46,--($B$3:$B$46=$C173)*--($C$3:$C$46=$B173))*$A173</f>
        <v>0</v>
      </c>
      <c r="AJ173" s="3064" cm="1">
        <f t="array" ref="AJ173">SUMPRODUCT(AJ$3:AJ$46,--($B$3:$B$46=$C173)*--($C$3:$C$46=$B173))*$A173</f>
        <v>0</v>
      </c>
      <c r="AK173" s="3064" cm="1">
        <f t="array" ref="AK173">SUMPRODUCT(AK$3:AK$46,--($B$3:$B$46=$C173)*--($C$3:$C$46=$B173))*$A173</f>
        <v>0</v>
      </c>
      <c r="AL173" s="3064" cm="1">
        <f t="array" ref="AL173">SUMPRODUCT(AL$3:AL$46,--($B$3:$B$46=$C173)*--($C$3:$C$46=$B173))*$A173</f>
        <v>0</v>
      </c>
      <c r="AM173" s="3257" cm="1">
        <f t="array" ref="AM173">SUMPRODUCT(AM$3:AM$46,--($B$3:$B$46=$C173)*--($C$3:$C$46=$B173))*$A173</f>
        <v>0</v>
      </c>
      <c r="AN173" s="3064" cm="1">
        <f t="array" ref="AN173">SUMPRODUCT(AN$3:AN$46,--($B$3:$B$46=$C173)*--($C$3:$C$46=$B173))*$A173</f>
        <v>0</v>
      </c>
      <c r="AO173" s="3106" cm="1">
        <f t="array" ref="AO173">SUMPRODUCT(AO$3:AO$46,--($B$3:$B$46=$C173)*--($C$3:$C$46=$B173))*$A173</f>
        <v>0</v>
      </c>
    </row>
    <row r="174" spans="1:41" s="376" customFormat="1" ht="15" customHeight="1">
      <c r="A174" s="3105"/>
      <c r="B174" s="2856"/>
      <c r="C174" s="2738" t="s">
        <v>21</v>
      </c>
      <c r="D174" s="3130">
        <f>IFERROR(INDEX($D$3:$D$46,MATCH($B174,$C$3:$C$46,0)),0)</f>
        <v>0</v>
      </c>
      <c r="E174" s="2735" cm="1">
        <f t="array" ref="E174">SUMPRODUCT($I174:$AO174,--($I$2:$AO$2&lt;=E$55))</f>
        <v>0</v>
      </c>
      <c r="F174" s="2735" cm="1">
        <f t="array" ref="F174">SUMPRODUCT($I174:$AO174,--($I$2:$AO$2&lt;=F$55))</f>
        <v>0</v>
      </c>
      <c r="G174"/>
      <c r="H174" s="8"/>
      <c r="I174" s="3064" cm="1">
        <f t="array" ref="I174">SUMPRODUCT(I$3:I$46,--($B$3:$B$46=$C174)*--($C$3:$C$46=$B174))*$A174</f>
        <v>0</v>
      </c>
      <c r="J174" s="3064" cm="1">
        <f t="array" ref="J174">SUMPRODUCT(J$3:J$46,--($B$3:$B$46=$C174)*--($C$3:$C$46=$B174))*$A174</f>
        <v>0</v>
      </c>
      <c r="K174" s="3064" cm="1">
        <f t="array" ref="K174">SUMPRODUCT(K$3:K$46,--($B$3:$B$46=$C174)*--($C$3:$C$46=$B174))*$A174</f>
        <v>0</v>
      </c>
      <c r="L174" s="3064" cm="1">
        <f t="array" ref="L174">SUMPRODUCT(L$3:L$46,--($B$3:$B$46=$C174)*--($C$3:$C$46=$B174))*$A174</f>
        <v>0</v>
      </c>
      <c r="M174" s="3064" cm="1">
        <f t="array" ref="M174">SUMPRODUCT(M$3:M$46,--($B$3:$B$46=$C174)*--($C$3:$C$46=$B174))*$A174</f>
        <v>0</v>
      </c>
      <c r="N174" s="3064" cm="1">
        <f t="array" ref="N174">SUMPRODUCT(N$3:N$46,--($B$3:$B$46=$C174)*--($C$3:$C$46=$B174))*$A174</f>
        <v>0</v>
      </c>
      <c r="O174" s="3064" cm="1">
        <f t="array" ref="O174">SUMPRODUCT(O$3:O$46,--($B$3:$B$46=$C174)*--($C$3:$C$46=$B174))*$A174</f>
        <v>0</v>
      </c>
      <c r="P174" s="3064" cm="1">
        <f t="array" ref="P174">SUMPRODUCT(P$3:P$46,--($B$3:$B$46=$C174)*--($C$3:$C$46=$B174))*$A174</f>
        <v>0</v>
      </c>
      <c r="Q174" s="3064" cm="1">
        <f t="array" ref="Q174">SUMPRODUCT(Q$3:Q$46,--($B$3:$B$46=$C174)*--($C$3:$C$46=$B174))*$A174</f>
        <v>0</v>
      </c>
      <c r="R174" s="3064" cm="1">
        <f t="array" ref="R174">SUMPRODUCT(R$3:R$46,--($B$3:$B$46=$C174)*--($C$3:$C$46=$B174))*$A174</f>
        <v>0</v>
      </c>
      <c r="S174" s="3244" cm="1">
        <f t="array" ref="S174">SUMPRODUCT(S$3:S$46,--($B$3:$B$46=$C174)*--($C$3:$C$46=$B174))*$A174</f>
        <v>0</v>
      </c>
      <c r="T174" s="3232" cm="1">
        <f t="array" ref="T174">SUMPRODUCT(T$3:T$46,--($B$3:$B$46=$C174)*--($C$3:$C$46=$B174))*$A174</f>
        <v>0</v>
      </c>
      <c r="U174" s="3064" cm="1">
        <f t="array" ref="U174">SUMPRODUCT(U$3:U$46,--($B$3:$B$46=$C174)*--($C$3:$C$46=$B174))*$A174</f>
        <v>0</v>
      </c>
      <c r="V174" s="3064" cm="1">
        <f t="array" ref="V174">SUMPRODUCT(V$3:V$46,--($B$3:$B$46=$C174)*--($C$3:$C$46=$B174))*$A174</f>
        <v>0</v>
      </c>
      <c r="W174" s="3064" cm="1">
        <f t="array" ref="W174">SUMPRODUCT(W$3:W$46,--($B$3:$B$46=$C174)*--($C$3:$C$46=$B174))*$A174</f>
        <v>0</v>
      </c>
      <c r="X174" s="3064" cm="1">
        <f t="array" ref="X174">SUMPRODUCT(X$3:X$46,--($B$3:$B$46=$C174)*--($C$3:$C$46=$B174))*$A174</f>
        <v>0</v>
      </c>
      <c r="Y174" s="3064" cm="1">
        <f t="array" ref="Y174">SUMPRODUCT(Y$3:Y$46,--($B$3:$B$46=$C174)*--($C$3:$C$46=$B174))*$A174</f>
        <v>0</v>
      </c>
      <c r="Z174" s="3064" cm="1">
        <f t="array" ref="Z174">SUMPRODUCT(Z$3:Z$46,--($B$3:$B$46=$C174)*--($C$3:$C$46=$B174))*$A174</f>
        <v>0</v>
      </c>
      <c r="AA174" s="3064" cm="1">
        <f t="array" ref="AA174">SUMPRODUCT(AA$3:AA$46,--($B$3:$B$46=$C174)*--($C$3:$C$46=$B174))*$A174</f>
        <v>0</v>
      </c>
      <c r="AB174" s="3064" cm="1">
        <f t="array" ref="AB174">SUMPRODUCT(AB$3:AB$46,--($B$3:$B$46=$C174)*--($C$3:$C$46=$B174))*$A174</f>
        <v>0</v>
      </c>
      <c r="AC174" s="3064" cm="1">
        <f t="array" ref="AC174">SUMPRODUCT(AC$3:AC$46,--($B$3:$B$46=$C174)*--($C$3:$C$46=$B174))*$A174</f>
        <v>0</v>
      </c>
      <c r="AD174" s="3064" cm="1">
        <f t="array" ref="AD174">SUMPRODUCT(AD$3:AD$46,--($B$3:$B$46=$C174)*--($C$3:$C$46=$B174))*$A174</f>
        <v>0</v>
      </c>
      <c r="AE174" s="3064" cm="1">
        <f t="array" ref="AE174">SUMPRODUCT(AE$3:AE$46,--($B$3:$B$46=$C174)*--($C$3:$C$46=$B174))*$A174</f>
        <v>0</v>
      </c>
      <c r="AF174" s="3064" cm="1">
        <f t="array" ref="AF174">SUMPRODUCT(AF$3:AF$46,--($B$3:$B$46=$C174)*--($C$3:$C$46=$B174))*$A174</f>
        <v>0</v>
      </c>
      <c r="AG174" s="3064" cm="1">
        <f t="array" ref="AG174">SUMPRODUCT(AG$3:AG$46,--($B$3:$B$46=$C174)*--($C$3:$C$46=$B174))*$A174</f>
        <v>0</v>
      </c>
      <c r="AH174" s="3064" cm="1">
        <f t="array" ref="AH174">SUMPRODUCT(AH$3:AH$46,--($B$3:$B$46=$C174)*--($C$3:$C$46=$B174))*$A174</f>
        <v>0</v>
      </c>
      <c r="AI174" s="3064" cm="1">
        <f t="array" ref="AI174">SUMPRODUCT(AI$3:AI$46,--($B$3:$B$46=$C174)*--($C$3:$C$46=$B174))*$A174</f>
        <v>0</v>
      </c>
      <c r="AJ174" s="3064" cm="1">
        <f t="array" ref="AJ174">SUMPRODUCT(AJ$3:AJ$46,--($B$3:$B$46=$C174)*--($C$3:$C$46=$B174))*$A174</f>
        <v>0</v>
      </c>
      <c r="AK174" s="3064" cm="1">
        <f t="array" ref="AK174">SUMPRODUCT(AK$3:AK$46,--($B$3:$B$46=$C174)*--($C$3:$C$46=$B174))*$A174</f>
        <v>0</v>
      </c>
      <c r="AL174" s="3064" cm="1">
        <f t="array" ref="AL174">SUMPRODUCT(AL$3:AL$46,--($B$3:$B$46=$C174)*--($C$3:$C$46=$B174))*$A174</f>
        <v>0</v>
      </c>
      <c r="AM174" s="3257" cm="1">
        <f t="array" ref="AM174">SUMPRODUCT(AM$3:AM$46,--($B$3:$B$46=$C174)*--($C$3:$C$46=$B174))*$A174</f>
        <v>0</v>
      </c>
      <c r="AN174" s="3064" cm="1">
        <f t="array" ref="AN174">SUMPRODUCT(AN$3:AN$46,--($B$3:$B$46=$C174)*--($C$3:$C$46=$B174))*$A174</f>
        <v>0</v>
      </c>
      <c r="AO174" s="3106" cm="1">
        <f t="array" ref="AO174">SUMPRODUCT(AO$3:AO$46,--($B$3:$B$46=$C174)*--($C$3:$C$46=$B174))*$A174</f>
        <v>0</v>
      </c>
    </row>
    <row r="175" spans="1:41" s="376" customFormat="1" ht="15" customHeight="1">
      <c r="A175" s="3107"/>
      <c r="B175"/>
      <c r="C175"/>
      <c r="D175" s="17" t="s">
        <v>26</v>
      </c>
      <c r="E175" s="2857" cm="1">
        <f t="array" ref="E175">SUMPRODUCT($I175:$AO175,--($I$2:$AO$2&lt;=E$55))</f>
        <v>0</v>
      </c>
      <c r="F175" s="2857" cm="1">
        <f t="array" ref="F175">SUMPRODUCT($I175:$AO175,--($I$2:$AO$2&lt;=F$55))</f>
        <v>0</v>
      </c>
      <c r="G175" s="8"/>
      <c r="H175" s="8"/>
      <c r="I175" s="3092">
        <f t="shared" ref="I175:AO175" si="44">SUM(I171:I174)</f>
        <v>0</v>
      </c>
      <c r="J175" s="3092">
        <f t="shared" si="44"/>
        <v>0</v>
      </c>
      <c r="K175" s="3092">
        <f t="shared" si="44"/>
        <v>0</v>
      </c>
      <c r="L175" s="3092">
        <f t="shared" si="44"/>
        <v>0</v>
      </c>
      <c r="M175" s="3092">
        <f t="shared" si="44"/>
        <v>0</v>
      </c>
      <c r="N175" s="3092">
        <f t="shared" si="44"/>
        <v>0</v>
      </c>
      <c r="O175" s="3092">
        <f t="shared" si="44"/>
        <v>0</v>
      </c>
      <c r="P175" s="3092">
        <f t="shared" si="44"/>
        <v>0</v>
      </c>
      <c r="Q175" s="3092">
        <f t="shared" si="44"/>
        <v>0</v>
      </c>
      <c r="R175" s="3092">
        <f t="shared" si="44"/>
        <v>0</v>
      </c>
      <c r="S175" s="3245">
        <f t="shared" si="44"/>
        <v>0</v>
      </c>
      <c r="T175" s="3233">
        <f t="shared" si="44"/>
        <v>0</v>
      </c>
      <c r="U175" s="3092">
        <f t="shared" si="44"/>
        <v>0</v>
      </c>
      <c r="V175" s="3092">
        <f t="shared" si="44"/>
        <v>0</v>
      </c>
      <c r="W175" s="3092">
        <f t="shared" si="44"/>
        <v>0</v>
      </c>
      <c r="X175" s="3092">
        <f t="shared" si="44"/>
        <v>0</v>
      </c>
      <c r="Y175" s="3092">
        <f t="shared" si="44"/>
        <v>0</v>
      </c>
      <c r="Z175" s="3092">
        <f t="shared" si="44"/>
        <v>0</v>
      </c>
      <c r="AA175" s="3092">
        <f t="shared" si="44"/>
        <v>0</v>
      </c>
      <c r="AB175" s="3092">
        <f t="shared" si="44"/>
        <v>0</v>
      </c>
      <c r="AC175" s="3092">
        <f t="shared" si="44"/>
        <v>0</v>
      </c>
      <c r="AD175" s="3092">
        <f t="shared" si="44"/>
        <v>0</v>
      </c>
      <c r="AE175" s="3092">
        <f t="shared" si="44"/>
        <v>0</v>
      </c>
      <c r="AF175" s="3092">
        <f t="shared" si="44"/>
        <v>0</v>
      </c>
      <c r="AG175" s="3092">
        <f t="shared" si="44"/>
        <v>0</v>
      </c>
      <c r="AH175" s="3092">
        <f t="shared" si="44"/>
        <v>0</v>
      </c>
      <c r="AI175" s="3092">
        <f t="shared" si="44"/>
        <v>0</v>
      </c>
      <c r="AJ175" s="3092">
        <f t="shared" si="44"/>
        <v>0</v>
      </c>
      <c r="AK175" s="3092">
        <f t="shared" si="44"/>
        <v>0</v>
      </c>
      <c r="AL175" s="3092">
        <f t="shared" si="44"/>
        <v>0</v>
      </c>
      <c r="AM175" s="3258">
        <f t="shared" si="44"/>
        <v>0</v>
      </c>
      <c r="AN175" s="3092">
        <f t="shared" si="44"/>
        <v>0</v>
      </c>
      <c r="AO175" s="3108">
        <f t="shared" si="44"/>
        <v>0</v>
      </c>
    </row>
    <row r="176" spans="1:41" s="376" customFormat="1" ht="15" customHeight="1">
      <c r="A176" s="3107"/>
      <c r="B176"/>
      <c r="C176"/>
      <c r="D176" s="18"/>
      <c r="F176"/>
      <c r="G176"/>
      <c r="H176" t="s">
        <v>100</v>
      </c>
      <c r="I176" s="3064"/>
      <c r="J176" s="3064"/>
      <c r="K176" s="3064"/>
      <c r="L176" s="3064"/>
      <c r="M176" s="3064"/>
      <c r="N176" s="3064"/>
      <c r="O176" s="3064"/>
      <c r="P176" s="3064"/>
      <c r="Q176" s="3064"/>
      <c r="R176" s="3064"/>
      <c r="S176" s="3244"/>
      <c r="T176" s="3232"/>
      <c r="U176" s="3064"/>
      <c r="V176" s="3064"/>
      <c r="W176" s="3064"/>
      <c r="X176" s="3064"/>
      <c r="Y176" s="3064"/>
      <c r="Z176" s="3064"/>
      <c r="AA176" s="3064"/>
      <c r="AB176" s="3064"/>
      <c r="AC176" s="3064"/>
      <c r="AD176" s="3064"/>
      <c r="AE176" s="3064"/>
      <c r="AF176" s="3064"/>
      <c r="AG176" s="3064"/>
      <c r="AH176" s="3064"/>
      <c r="AI176" s="3064"/>
      <c r="AJ176" s="3064"/>
      <c r="AK176" s="3064"/>
      <c r="AL176" s="3064"/>
      <c r="AM176" s="3257"/>
      <c r="AN176" s="3064"/>
      <c r="AO176" s="3106"/>
    </row>
    <row r="177" spans="1:41" s="376" customFormat="1" ht="15" customHeight="1">
      <c r="A177" s="3107"/>
      <c r="B177"/>
      <c r="C177"/>
      <c r="D177" s="18"/>
      <c r="E177" s="8" t="s">
        <v>29</v>
      </c>
      <c r="F177"/>
      <c r="G177" s="22"/>
      <c r="H177" s="22" t="s">
        <v>101</v>
      </c>
      <c r="I177" s="3064"/>
      <c r="J177" s="3064"/>
      <c r="K177" s="3064"/>
      <c r="L177" s="3064"/>
      <c r="M177" s="3064"/>
      <c r="N177" s="3064"/>
      <c r="O177" s="3064"/>
      <c r="P177" s="3064"/>
      <c r="Q177" s="3064"/>
      <c r="R177" s="3064"/>
      <c r="S177" s="3244"/>
      <c r="T177" s="3232"/>
      <c r="U177" s="3064"/>
      <c r="V177" s="3064"/>
      <c r="W177" s="3064"/>
      <c r="X177" s="3064"/>
      <c r="Y177" s="3064"/>
      <c r="Z177" s="3064"/>
      <c r="AA177" s="3064"/>
      <c r="AB177" s="3064"/>
      <c r="AC177" s="3064"/>
      <c r="AD177" s="3064"/>
      <c r="AE177" s="3064"/>
      <c r="AF177" s="3064"/>
      <c r="AG177" s="3064"/>
      <c r="AH177" s="3064"/>
      <c r="AI177" s="3064"/>
      <c r="AJ177" s="3064"/>
      <c r="AK177" s="3064"/>
      <c r="AL177" s="3064"/>
      <c r="AM177" s="3257"/>
      <c r="AN177" s="3064"/>
      <c r="AO177" s="3106"/>
    </row>
    <row r="178" spans="1:41" s="376" customFormat="1" ht="15" customHeight="1">
      <c r="A178" s="3105">
        <v>1</v>
      </c>
      <c r="B178" s="2856">
        <v>4</v>
      </c>
      <c r="C178" s="2738" t="s">
        <v>21</v>
      </c>
      <c r="D178" s="3121" t="str">
        <f>IFERROR(INDEX($D$3:$D$46,MATCH($B178,$C$3:$C$46,0)),0)</f>
        <v>MANUTENZIONE</v>
      </c>
      <c r="E178" s="2735" cm="1">
        <f t="array" ref="E178">SUMPRODUCT($I178:$AO178,--($I$2:$AO$2&lt;=E$55))</f>
        <v>-2219700.0977600887</v>
      </c>
      <c r="F178" s="2735" cm="1">
        <f t="array" ref="F178">SUMPRODUCT($I178:$AO178,--($I$2:$AO$2&lt;=F$55))</f>
        <v>-645760.97509014513</v>
      </c>
      <c r="G178" s="3182">
        <f>+E178/$E$166</f>
        <v>9.3698914366041636E-2</v>
      </c>
      <c r="H178" s="3183">
        <f>+F178/16/10/12</f>
        <v>-336.33384119278395</v>
      </c>
      <c r="I178" s="3064" cm="1">
        <f t="array" ref="I178">SUMPRODUCT(I$3:I$46,--($B$3:$B$46=$C178)*--($C$3:$C$46=$B178))*$A178</f>
        <v>-59063.403458524001</v>
      </c>
      <c r="J178" s="3064" cm="1">
        <f t="array" ref="J178">SUMPRODUCT(J$3:J$46,--($B$3:$B$46=$C178)*--($C$3:$C$46=$B178))*$A178</f>
        <v>-60225.341686562606</v>
      </c>
      <c r="K178" s="3064" cm="1">
        <f t="array" ref="K178">SUMPRODUCT(K$3:K$46,--($B$3:$B$46=$C178)*--($C$3:$C$46=$B178))*$A178</f>
        <v>-61410.138408469153</v>
      </c>
      <c r="L178" s="3064" cm="1">
        <f t="array" ref="L178">SUMPRODUCT(L$3:L$46,--($B$3:$B$46=$C178)*--($C$3:$C$46=$B178))*$A178</f>
        <v>-62618.243313159401</v>
      </c>
      <c r="M178" s="3064" cm="1">
        <f t="array" ref="M178">SUMPRODUCT(M$3:M$46,--($B$3:$B$46=$C178)*--($C$3:$C$46=$B178))*$A178</f>
        <v>-63850.114936156468</v>
      </c>
      <c r="N178" s="3064" cm="1">
        <f t="array" ref="N178">SUMPRODUCT(N$3:N$46,--($B$3:$B$46=$C178)*--($C$3:$C$46=$B178))*$A178</f>
        <v>-65106.220833627754</v>
      </c>
      <c r="O178" s="3064" cm="1">
        <f t="array" ref="O178">SUMPRODUCT(O$3:O$46,--($B$3:$B$46=$C178)*--($C$3:$C$46=$B178))*$A178</f>
        <v>-66387.037759845669</v>
      </c>
      <c r="P178" s="3064" cm="1">
        <f t="array" ref="P178">SUMPRODUCT(P$3:P$46,--($B$3:$B$46=$C178)*--($C$3:$C$46=$B178))*$A178</f>
        <v>-67693.051848139352</v>
      </c>
      <c r="Q178" s="3064" cm="1">
        <f t="array" ref="Q178">SUMPRODUCT(Q$3:Q$46,--($B$3:$B$46=$C178)*--($C$3:$C$46=$B178))*$A178</f>
        <v>-69024.758795406393</v>
      </c>
      <c r="R178" s="3064" cm="1">
        <f t="array" ref="R178">SUMPRODUCT(R$3:R$46,--($B$3:$B$46=$C178)*--($C$3:$C$46=$B178))*$A178</f>
        <v>-70382.664050254214</v>
      </c>
      <c r="S178" s="3244" cm="1">
        <f t="array" ref="S178">SUMPRODUCT(S$3:S$46,--($B$3:$B$46=$C178)*--($C$3:$C$46=$B178))*$A178</f>
        <v>-64989.538433745271</v>
      </c>
      <c r="T178" s="3232" cm="1">
        <f t="array" ref="T178">SUMPRODUCT(T$3:T$46,--($B$3:$B$46=$C178)*--($C$3:$C$46=$B178))*$A178</f>
        <v>-66268.05989893277</v>
      </c>
      <c r="U178" s="3064" cm="1">
        <f t="array" ref="U178">SUMPRODUCT(U$3:U$46,--($B$3:$B$46=$C178)*--($C$3:$C$46=$B178))*$A178</f>
        <v>-67571.733368217232</v>
      </c>
      <c r="V178" s="3064" cm="1">
        <f t="array" ref="V178">SUMPRODUCT(V$3:V$46,--($B$3:$B$46=$C178)*--($C$3:$C$46=$B178))*$A178</f>
        <v>-68901.053650115617</v>
      </c>
      <c r="W178" s="3064" cm="1">
        <f t="array" ref="W178">SUMPRODUCT(W$3:W$46,--($B$3:$B$46=$C178)*--($C$3:$C$46=$B178))*$A178</f>
        <v>-70256.525287377881</v>
      </c>
      <c r="X178" s="3064" cm="1">
        <f t="array" ref="X178">SUMPRODUCT(X$3:X$46,--($B$3:$B$46=$C178)*--($C$3:$C$46=$B178))*$A178</f>
        <v>-71638.66274848592</v>
      </c>
      <c r="Y178" s="3064" cm="1">
        <f t="array" ref="Y178">SUMPRODUCT(Y$3:Y$46,--($B$3:$B$46=$C178)*--($C$3:$C$46=$B178))*$A178</f>
        <v>-73047.99062291978</v>
      </c>
      <c r="Z178" s="3064" cm="1">
        <f t="array" ref="Z178">SUMPRODUCT(Z$3:Z$46,--($B$3:$B$46=$C178)*--($C$3:$C$46=$B178))*$A178</f>
        <v>-74485.043820265229</v>
      </c>
      <c r="AA178" s="3064" cm="1">
        <f t="array" ref="AA178">SUMPRODUCT(AA$3:AA$46,--($B$3:$B$46=$C178)*--($C$3:$C$46=$B178))*$A178</f>
        <v>-75950.367773238439</v>
      </c>
      <c r="AB178" s="3064" cm="1">
        <f t="array" ref="AB178">SUMPRODUCT(AB$3:AB$46,--($B$3:$B$46=$C178)*--($C$3:$C$46=$B178))*$A178</f>
        <v>-77444.518644704687</v>
      </c>
      <c r="AC178" s="3064" cm="1">
        <f t="array" ref="AC178">SUMPRODUCT(AC$3:AC$46,--($B$3:$B$46=$C178)*--($C$3:$C$46=$B178))*$A178</f>
        <v>-78968.063538769609</v>
      </c>
      <c r="AD178" s="3064" cm="1">
        <f t="array" ref="AD178">SUMPRODUCT(AD$3:AD$46,--($B$3:$B$46=$C178)*--($C$3:$C$46=$B178))*$A178</f>
        <v>-80521.580716023207</v>
      </c>
      <c r="AE178" s="3064" cm="1">
        <f t="array" ref="AE178">SUMPRODUCT(AE$3:AE$46,--($B$3:$B$46=$C178)*--($C$3:$C$46=$B178))*$A178</f>
        <v>-82105.659813018428</v>
      </c>
      <c r="AF178" s="3064" cm="1">
        <f t="array" ref="AF178">SUMPRODUCT(AF$3:AF$46,--($B$3:$B$46=$C178)*--($C$3:$C$46=$B178))*$A178</f>
        <v>-83720.90206606724</v>
      </c>
      <c r="AG178" s="3064" cm="1">
        <f t="array" ref="AG178">SUMPRODUCT(AG$3:AG$46,--($B$3:$B$46=$C178)*--($C$3:$C$46=$B178))*$A178</f>
        <v>-85367.920539439714</v>
      </c>
      <c r="AH178" s="3064" cm="1">
        <f t="array" ref="AH178">SUMPRODUCT(AH$3:AH$46,--($B$3:$B$46=$C178)*--($C$3:$C$46=$B178))*$A178</f>
        <v>-87047.340358051966</v>
      </c>
      <c r="AI178" s="3064" cm="1">
        <f t="array" ref="AI178">SUMPRODUCT(AI$3:AI$46,--($B$3:$B$46=$C178)*--($C$3:$C$46=$B178))*$A178</f>
        <v>-88759.798944732174</v>
      </c>
      <c r="AJ178" s="3064" cm="1">
        <f t="array" ref="AJ178">SUMPRODUCT(AJ$3:AJ$46,--($B$3:$B$46=$C178)*--($C$3:$C$46=$B178))*$A178</f>
        <v>-90505.946262154001</v>
      </c>
      <c r="AK178" s="3064" cm="1">
        <f t="array" ref="AK178">SUMPRODUCT(AK$3:AK$46,--($B$3:$B$46=$C178)*--($C$3:$C$46=$B178))*$A178</f>
        <v>-92286.445059529477</v>
      </c>
      <c r="AL178" s="3064" cm="1">
        <f t="array" ref="AL178">SUMPRODUCT(AL$3:AL$46,--($B$3:$B$46=$C178)*--($C$3:$C$46=$B178))*$A178</f>
        <v>-94101.971124155098</v>
      </c>
      <c r="AM178" s="3257" cm="1">
        <f t="array" ref="AM178">SUMPRODUCT(AM$3:AM$46,--($B$3:$B$46=$C178)*--($C$3:$C$46=$B178))*$A178</f>
        <v>0</v>
      </c>
      <c r="AN178" s="3064" cm="1">
        <f t="array" ref="AN178">SUMPRODUCT(AN$3:AN$46,--($B$3:$B$46=$C178)*--($C$3:$C$46=$B178))*$A178</f>
        <v>0</v>
      </c>
      <c r="AO178" s="3106" cm="1">
        <f t="array" ref="AO178">SUMPRODUCT(AO$3:AO$46,--($B$3:$B$46=$C178)*--($C$3:$C$46=$B178))*$A178</f>
        <v>0</v>
      </c>
    </row>
    <row r="179" spans="1:41" s="376" customFormat="1" ht="15" customHeight="1">
      <c r="A179" s="3105">
        <v>-1</v>
      </c>
      <c r="B179" s="2856" t="s">
        <v>64</v>
      </c>
      <c r="C179" s="2738" t="s">
        <v>21</v>
      </c>
      <c r="D179" s="3122" t="str">
        <f>IFERROR(INDEX($D$3:$D$46,MATCH($B179,$C$3:$C$46,0)),0)</f>
        <v>GESTIONE - Ricavi</v>
      </c>
      <c r="E179" s="2735" cm="1">
        <f t="array" ref="E179">SUMPRODUCT($I179:$AO179,--($I$2:$AO$2&lt;=E$55))</f>
        <v>-763626.22260195366</v>
      </c>
      <c r="F179" s="2735" cm="1">
        <f t="array" ref="F179">SUMPRODUCT($I179:$AO179,--($I$2:$AO$2&lt;=F$55))</f>
        <v>-206859.01816147839</v>
      </c>
      <c r="G179" s="3182">
        <f>+E179/$E$166</f>
        <v>3.223451137000298E-2</v>
      </c>
      <c r="H179" s="3183">
        <f>+F179/16/10/12</f>
        <v>-107.73907195910333</v>
      </c>
      <c r="I179" s="3064" cm="1">
        <f t="array" ref="I179">SUMPRODUCT(I$3:I$46,--($B$3:$B$46=$C179)*--($C$3:$C$46=$B179))*$A179</f>
        <v>-18920</v>
      </c>
      <c r="J179" s="3064" cm="1">
        <f t="array" ref="J179">SUMPRODUCT(J$3:J$46,--($B$3:$B$46=$C179)*--($C$3:$C$46=$B179))*$A179</f>
        <v>-19292.207999999999</v>
      </c>
      <c r="K179" s="3064" cm="1">
        <f t="array" ref="K179">SUMPRODUCT(K$3:K$46,--($B$3:$B$46=$C179)*--($C$3:$C$46=$B179))*$A179</f>
        <v>-19671.738346472725</v>
      </c>
      <c r="L179" s="3064" cm="1">
        <f t="array" ref="L179">SUMPRODUCT(L$3:L$46,--($B$3:$B$46=$C179)*--($C$3:$C$46=$B179))*$A179</f>
        <v>-20058.735089943333</v>
      </c>
      <c r="M179" s="3064" cm="1">
        <f t="array" ref="M179">SUMPRODUCT(M$3:M$46,--($B$3:$B$46=$C179)*--($C$3:$C$46=$B179))*$A179</f>
        <v>-20453.345114803673</v>
      </c>
      <c r="N179" s="3064" cm="1">
        <f t="array" ref="N179">SUMPRODUCT(N$3:N$46,--($B$3:$B$46=$C179)*--($C$3:$C$46=$B179))*$A179</f>
        <v>-20855.718195062174</v>
      </c>
      <c r="O179" s="3064" cm="1">
        <f t="array" ref="O179">SUMPRODUCT(O$3:O$46,--($B$3:$B$46=$C179)*--($C$3:$C$46=$B179))*$A179</f>
        <v>-21266.007051190485</v>
      </c>
      <c r="P179" s="3064" cm="1">
        <f t="array" ref="P179">SUMPRODUCT(P$3:P$46,--($B$3:$B$46=$C179)*--($C$3:$C$46=$B179))*$A179</f>
        <v>-21684.367408088448</v>
      </c>
      <c r="Q179" s="3064" cm="1">
        <f t="array" ref="Q179">SUMPRODUCT(Q$3:Q$46,--($B$3:$B$46=$C179)*--($C$3:$C$46=$B179))*$A179</f>
        <v>-22110.958054189392</v>
      </c>
      <c r="R179" s="3064" cm="1">
        <f t="array" ref="R179">SUMPRODUCT(R$3:R$46,--($B$3:$B$46=$C179)*--($C$3:$C$46=$B179))*$A179</f>
        <v>-22545.940901728172</v>
      </c>
      <c r="S179" s="3244" cm="1">
        <f t="array" ref="S179">SUMPRODUCT(S$3:S$46,--($B$3:$B$46=$C179)*--($C$3:$C$46=$B179))*$A179</f>
        <v>-22989.481048194895</v>
      </c>
      <c r="T179" s="3232" cm="1">
        <f t="array" ref="T179">SUMPRODUCT(T$3:T$46,--($B$3:$B$46=$C179)*--($C$3:$C$46=$B179))*$A179</f>
        <v>-23441.746838997566</v>
      </c>
      <c r="U179" s="3064" cm="1">
        <f t="array" ref="U179">SUMPRODUCT(U$3:U$46,--($B$3:$B$46=$C179)*--($C$3:$C$46=$B179))*$A179</f>
        <v>-23902.909931357484</v>
      </c>
      <c r="V179" s="3064" cm="1">
        <f t="array" ref="V179">SUMPRODUCT(V$3:V$46,--($B$3:$B$46=$C179)*--($C$3:$C$46=$B179))*$A179</f>
        <v>-24373.14535946164</v>
      </c>
      <c r="W179" s="3064" cm="1">
        <f t="array" ref="W179">SUMPRODUCT(W$3:W$46,--($B$3:$B$46=$C179)*--($C$3:$C$46=$B179))*$A179</f>
        <v>-24852.631600896868</v>
      </c>
      <c r="X179" s="3064" cm="1">
        <f t="array" ref="X179">SUMPRODUCT(X$3:X$46,--($B$3:$B$46=$C179)*--($C$3:$C$46=$B179))*$A179</f>
        <v>-25341.550644390871</v>
      </c>
      <c r="Y179" s="3064" cm="1">
        <f t="array" ref="Y179">SUMPRODUCT(Y$3:Y$46,--($B$3:$B$46=$C179)*--($C$3:$C$46=$B179))*$A179</f>
        <v>-25840.088058885984</v>
      </c>
      <c r="Z179" s="3064" cm="1">
        <f t="array" ref="Z179">SUMPRODUCT(Z$3:Z$46,--($B$3:$B$46=$C179)*--($C$3:$C$46=$B179))*$A179</f>
        <v>-26348.433063971705</v>
      </c>
      <c r="AA179" s="3064" cm="1">
        <f t="array" ref="AA179">SUMPRODUCT(AA$3:AA$46,--($B$3:$B$46=$C179)*--($C$3:$C$46=$B179))*$A179</f>
        <v>-26866.778601702925</v>
      </c>
      <c r="AB179" s="3064" cm="1">
        <f t="array" ref="AB179">SUMPRODUCT(AB$3:AB$46,--($B$3:$B$46=$C179)*--($C$3:$C$46=$B179))*$A179</f>
        <v>-27395.321409830973</v>
      </c>
      <c r="AC179" s="3064" cm="1">
        <f t="array" ref="AC179">SUMPRODUCT(AC$3:AC$46,--($B$3:$B$46=$C179)*--($C$3:$C$46=$B179))*$A179</f>
        <v>-27934.262096475282</v>
      </c>
      <c r="AD179" s="3064" cm="1">
        <f t="array" ref="AD179">SUMPRODUCT(AD$3:AD$46,--($B$3:$B$46=$C179)*--($C$3:$C$46=$B179))*$A179</f>
        <v>-28483.805216264122</v>
      </c>
      <c r="AE179" s="3064" cm="1">
        <f t="array" ref="AE179">SUMPRODUCT(AE$3:AE$46,--($B$3:$B$46=$C179)*--($C$3:$C$46=$B179))*$A179</f>
        <v>-29044.159347973171</v>
      </c>
      <c r="AF179" s="3064" cm="1">
        <f t="array" ref="AF179">SUMPRODUCT(AF$3:AF$46,--($B$3:$B$46=$C179)*--($C$3:$C$46=$B179))*$A179</f>
        <v>-29615.537173691475</v>
      </c>
      <c r="AG179" s="3064" cm="1">
        <f t="array" ref="AG179">SUMPRODUCT(AG$3:AG$46,--($B$3:$B$46=$C179)*--($C$3:$C$46=$B179))*$A179</f>
        <v>-30198.15555954483</v>
      </c>
      <c r="AH179" s="3064" cm="1">
        <f t="array" ref="AH179">SUMPRODUCT(AH$3:AH$46,--($B$3:$B$46=$C179)*--($C$3:$C$46=$B179))*$A179</f>
        <v>-30792.235638007147</v>
      </c>
      <c r="AI179" s="3064" cm="1">
        <f t="array" ref="AI179">SUMPRODUCT(AI$3:AI$46,--($B$3:$B$46=$C179)*--($C$3:$C$46=$B179))*$A179</f>
        <v>-31398.002891831213</v>
      </c>
      <c r="AJ179" s="3064" cm="1">
        <f t="array" ref="AJ179">SUMPRODUCT(AJ$3:AJ$46,--($B$3:$B$46=$C179)*--($C$3:$C$46=$B179))*$A179</f>
        <v>-32015.687239630512</v>
      </c>
      <c r="AK179" s="3064" cm="1">
        <f t="array" ref="AK179">SUMPRODUCT(AK$3:AK$46,--($B$3:$B$46=$C179)*--($C$3:$C$46=$B179))*$A179</f>
        <v>-32645.523123144696</v>
      </c>
      <c r="AL179" s="3064" cm="1">
        <f t="array" ref="AL179">SUMPRODUCT(AL$3:AL$46,--($B$3:$B$46=$C179)*--($C$3:$C$46=$B179))*$A179</f>
        <v>-33287.749596221831</v>
      </c>
      <c r="AM179" s="3257" cm="1">
        <f t="array" ref="AM179">SUMPRODUCT(AM$3:AM$46,--($B$3:$B$46=$C179)*--($C$3:$C$46=$B179))*$A179</f>
        <v>0</v>
      </c>
      <c r="AN179" s="3064" cm="1">
        <f t="array" ref="AN179">SUMPRODUCT(AN$3:AN$46,--($B$3:$B$46=$C179)*--($C$3:$C$46=$B179))*$A179</f>
        <v>0</v>
      </c>
      <c r="AO179" s="3106" cm="1">
        <f t="array" ref="AO179">SUMPRODUCT(AO$3:AO$46,--($B$3:$B$46=$C179)*--($C$3:$C$46=$B179))*$A179</f>
        <v>0</v>
      </c>
    </row>
    <row r="180" spans="1:41" s="376" customFormat="1" ht="15" customHeight="1">
      <c r="A180" s="3105">
        <v>1</v>
      </c>
      <c r="B180" s="2856">
        <v>6</v>
      </c>
      <c r="C180" s="2738" t="s">
        <v>21</v>
      </c>
      <c r="D180" s="3123" t="str">
        <f>IFERROR(INDEX($D$3:$D$46,MATCH($B180,$C$3:$C$46,0)),0)</f>
        <v>ENERGIA</v>
      </c>
      <c r="E180" s="2735" cm="1">
        <f t="array" ref="E180">SUMPRODUCT($I180:$AO180,--($I$2:$AO$2&lt;=E$55))</f>
        <v>-2729334.814843562</v>
      </c>
      <c r="F180" s="2735" cm="1">
        <f t="array" ref="F180">SUMPRODUCT($I180:$AO180,--($I$2:$AO$2&lt;=F$55))</f>
        <v>-739865.93815731979</v>
      </c>
      <c r="G180" s="3182">
        <f>+E180/$E$166</f>
        <v>0.11521182944954919</v>
      </c>
      <c r="H180" s="3183">
        <f>+F180/16/10/12</f>
        <v>-385.34684279027073</v>
      </c>
      <c r="I180" s="3064" cm="1">
        <f t="array" ref="I180">SUMPRODUCT(I$3:I$46,--($B$3:$B$46=$C180)*--($C$3:$C$46=$B180))*$A180</f>
        <v>-67932.186230173975</v>
      </c>
      <c r="J180" s="3064" cm="1">
        <f t="array" ref="J180">SUMPRODUCT(J$3:J$46,--($B$3:$B$46=$C180)*--($C$3:$C$46=$B180))*$A180</f>
        <v>-69268.597602920301</v>
      </c>
      <c r="K180" s="3064" cm="1">
        <f t="array" ref="K180">SUMPRODUCT(K$3:K$46,--($B$3:$B$46=$C180)*--($C$3:$C$46=$B180))*$A180</f>
        <v>-71131.299832126839</v>
      </c>
      <c r="L180" s="3064" cm="1">
        <f t="array" ref="L180">SUMPRODUCT(L$3:L$46,--($B$3:$B$46=$C180)*--($C$3:$C$46=$B180))*$A180</f>
        <v>-71540.730130642492</v>
      </c>
      <c r="M180" s="3064" cm="1">
        <f t="array" ref="M180">SUMPRODUCT(M$3:M$46,--($B$3:$B$46=$C180)*--($C$3:$C$46=$B180))*$A180</f>
        <v>-72957.575886303501</v>
      </c>
      <c r="N180" s="3064" cm="1">
        <f t="array" ref="N180">SUMPRODUCT(N$3:N$46,--($B$3:$B$46=$C180)*--($C$3:$C$46=$B180))*$A180</f>
        <v>-74402.294862103139</v>
      </c>
      <c r="O180" s="3064" cm="1">
        <f t="array" ref="O180">SUMPRODUCT(O$3:O$46,--($B$3:$B$46=$C180)*--($C$3:$C$46=$B180))*$A180</f>
        <v>-75875.435400299422</v>
      </c>
      <c r="P180" s="3064" cm="1">
        <f t="array" ref="P180">SUMPRODUCT(P$3:P$46,--($B$3:$B$46=$C180)*--($C$3:$C$46=$B180))*$A180</f>
        <v>-77377.556630538034</v>
      </c>
      <c r="Q180" s="3064" cm="1">
        <f t="array" ref="Q180">SUMPRODUCT(Q$3:Q$46,--($B$3:$B$46=$C180)*--($C$3:$C$46=$B180))*$A180</f>
        <v>-78909.228682069719</v>
      </c>
      <c r="R180" s="3064" cm="1">
        <f t="array" ref="R180">SUMPRODUCT(R$3:R$46,--($B$3:$B$46=$C180)*--($C$3:$C$46=$B180))*$A180</f>
        <v>-80471.032900142425</v>
      </c>
      <c r="S180" s="3244" cm="1">
        <f t="array" ref="S180">SUMPRODUCT(S$3:S$46,--($B$3:$B$46=$C180)*--($C$3:$C$46=$B180))*$A180</f>
        <v>-82063.562066650673</v>
      </c>
      <c r="T180" s="3232" cm="1">
        <f t="array" ref="T180">SUMPRODUCT(T$3:T$46,--($B$3:$B$46=$C180)*--($C$3:$C$46=$B180))*$A180</f>
        <v>-83687.420625125524</v>
      </c>
      <c r="U180" s="3064" cm="1">
        <f t="array" ref="U180">SUMPRODUCT(U$3:U$46,--($B$3:$B$46=$C180)*--($C$3:$C$46=$B180))*$A180</f>
        <v>-85343.224910150719</v>
      </c>
      <c r="V180" s="3064" cm="1">
        <f t="array" ref="V180">SUMPRODUCT(V$3:V$46,--($B$3:$B$46=$C180)*--($C$3:$C$46=$B180))*$A180</f>
        <v>-87031.603381292211</v>
      </c>
      <c r="W180" s="3064" cm="1">
        <f t="array" ref="W180">SUMPRODUCT(W$3:W$46,--($B$3:$B$46=$C180)*--($C$3:$C$46=$B180))*$A180</f>
        <v>-88753.196861629636</v>
      </c>
      <c r="X180" s="3064" cm="1">
        <f t="array" ref="X180">SUMPRODUCT(X$3:X$46,--($B$3:$B$46=$C180)*--($C$3:$C$46=$B180))*$A180</f>
        <v>-90508.658780980229</v>
      </c>
      <c r="Y180" s="3064" cm="1">
        <f t="array" ref="Y180">SUMPRODUCT(Y$3:Y$46,--($B$3:$B$46=$C180)*--($C$3:$C$46=$B180))*$A180</f>
        <v>-92298.655423907883</v>
      </c>
      <c r="Z180" s="3064" cm="1">
        <f t="array" ref="Z180">SUMPRODUCT(Z$3:Z$46,--($B$3:$B$46=$C180)*--($C$3:$C$46=$B180))*$A180</f>
        <v>-94123.866182610946</v>
      </c>
      <c r="AA180" s="3064" cm="1">
        <f t="array" ref="AA180">SUMPRODUCT(AA$3:AA$46,--($B$3:$B$46=$C180)*--($C$3:$C$46=$B180))*$A180</f>
        <v>-95984.983814785213</v>
      </c>
      <c r="AB180" s="3064" cm="1">
        <f t="array" ref="AB180">SUMPRODUCT(AB$3:AB$46,--($B$3:$B$46=$C180)*--($C$3:$C$46=$B180))*$A180</f>
        <v>-97882.714706559709</v>
      </c>
      <c r="AC180" s="3064" cm="1">
        <f t="array" ref="AC180">SUMPRODUCT(AC$3:AC$46,--($B$3:$B$46=$C180)*--($C$3:$C$46=$B180))*$A180</f>
        <v>-99817.779140605126</v>
      </c>
      <c r="AD180" s="3064" cm="1">
        <f t="array" ref="AD180">SUMPRODUCT(AD$3:AD$46,--($B$3:$B$46=$C180)*--($C$3:$C$46=$B180))*$A180</f>
        <v>-101790.91156951665</v>
      </c>
      <c r="AE180" s="3064" cm="1">
        <f t="array" ref="AE180">SUMPRODUCT(AE$3:AE$46,--($B$3:$B$46=$C180)*--($C$3:$C$46=$B180))*$A180</f>
        <v>-103802.86089457515</v>
      </c>
      <c r="AF180" s="3064" cm="1">
        <f t="array" ref="AF180">SUMPRODUCT(AF$3:AF$46,--($B$3:$B$46=$C180)*--($C$3:$C$46=$B180))*$A180</f>
        <v>-105854.39074999205</v>
      </c>
      <c r="AG180" s="3064" cm="1">
        <f t="array" ref="AG180">SUMPRODUCT(AG$3:AG$46,--($B$3:$B$46=$C180)*--($C$3:$C$46=$B180))*$A180</f>
        <v>-107946.27979274646</v>
      </c>
      <c r="AH180" s="3064" cm="1">
        <f t="array" ref="AH180">SUMPRODUCT(AH$3:AH$46,--($B$3:$B$46=$C180)*--($C$3:$C$46=$B180))*$A180</f>
        <v>-110079.32199812375</v>
      </c>
      <c r="AI180" s="3064" cm="1">
        <f t="array" ref="AI180">SUMPRODUCT(AI$3:AI$46,--($B$3:$B$46=$C180)*--($C$3:$C$46=$B180))*$A180</f>
        <v>-112254.32696106865</v>
      </c>
      <c r="AJ180" s="3064" cm="1">
        <f t="array" ref="AJ180">SUMPRODUCT(AJ$3:AJ$46,--($B$3:$B$46=$C180)*--($C$3:$C$46=$B180))*$A180</f>
        <v>-114472.1202034664</v>
      </c>
      <c r="AK180" s="3064" cm="1">
        <f t="array" ref="AK180">SUMPRODUCT(AK$3:AK$46,--($B$3:$B$46=$C180)*--($C$3:$C$46=$B180))*$A180</f>
        <v>-116733.54348746914</v>
      </c>
      <c r="AL180" s="3064" cm="1">
        <f t="array" ref="AL180">SUMPRODUCT(AL$3:AL$46,--($B$3:$B$46=$C180)*--($C$3:$C$46=$B180))*$A180</f>
        <v>-119039.45513498624</v>
      </c>
      <c r="AM180" s="3257" cm="1">
        <f t="array" ref="AM180">SUMPRODUCT(AM$3:AM$46,--($B$3:$B$46=$C180)*--($C$3:$C$46=$B180))*$A180</f>
        <v>0</v>
      </c>
      <c r="AN180" s="3064" cm="1">
        <f t="array" ref="AN180">SUMPRODUCT(AN$3:AN$46,--($B$3:$B$46=$C180)*--($C$3:$C$46=$B180))*$A180</f>
        <v>0</v>
      </c>
      <c r="AO180" s="3106" cm="1">
        <f t="array" ref="AO180">SUMPRODUCT(AO$3:AO$46,--($B$3:$B$46=$C180)*--($C$3:$C$46=$B180))*$A180</f>
        <v>0</v>
      </c>
    </row>
    <row r="181" spans="1:41" s="376" customFormat="1" ht="15" customHeight="1">
      <c r="A181" s="3105">
        <v>-1</v>
      </c>
      <c r="B181" s="2856">
        <v>7</v>
      </c>
      <c r="C181" s="2738" t="s">
        <v>21</v>
      </c>
      <c r="D181" s="3124" t="str">
        <f>IFERROR(INDEX($D$3:$D$46,MATCH($B181,$C$3:$C$46,0)),0)</f>
        <v>AFFITTO</v>
      </c>
      <c r="E181" s="2735" cm="1">
        <f t="array" ref="E181">SUMPRODUCT($I181:$AO181,--($I$2:$AO$2&lt;=E$55))</f>
        <v>-17873951.177168731</v>
      </c>
      <c r="F181" s="2735" cm="1">
        <f t="array" ref="F181">SUMPRODUCT($I181:$AO181,--($I$2:$AO$2&lt;=F$55))</f>
        <v>-4841881.9073249912</v>
      </c>
      <c r="G181" s="3182">
        <f>+E181/$E$166</f>
        <v>0.75450274675500584</v>
      </c>
      <c r="H181" s="3183">
        <f>+F181/16/10/12</f>
        <v>-2521.8134933984329</v>
      </c>
      <c r="I181" s="3064" cm="1">
        <f t="array" ref="I181">SUMPRODUCT(I$3:I$46,--($B$3:$B$46=$C181)*--($C$3:$C$46=$B181))*$A181</f>
        <v>-442854.30000000005</v>
      </c>
      <c r="J181" s="3064" cm="1">
        <f t="array" ref="J181">SUMPRODUCT(J$3:J$46,--($B$3:$B$46=$C181)*--($C$3:$C$46=$B181))*$A181</f>
        <v>-451566.45186545461</v>
      </c>
      <c r="K181" s="3064" cm="1">
        <f t="array" ref="K181">SUMPRODUCT(K$3:K$46,--($B$3:$B$46=$C181)*--($C$3:$C$46=$B181))*$A181</f>
        <v>-460449.99551851681</v>
      </c>
      <c r="L181" s="3064" cm="1">
        <f t="array" ref="L181">SUMPRODUCT(L$3:L$46,--($B$3:$B$46=$C181)*--($C$3:$C$46=$B181))*$A181</f>
        <v>-469508.30270308105</v>
      </c>
      <c r="M181" s="3064" cm="1">
        <f t="array" ref="M181">SUMPRODUCT(M$3:M$46,--($B$3:$B$46=$C181)*--($C$3:$C$46=$B181))*$A181</f>
        <v>-478744.81149443984</v>
      </c>
      <c r="N181" s="3064" cm="1">
        <f t="array" ref="N181">SUMPRODUCT(N$3:N$46,--($B$3:$B$46=$C181)*--($C$3:$C$46=$B181))*$A181</f>
        <v>-488163.02760420315</v>
      </c>
      <c r="O181" s="3064" cm="1">
        <f t="array" ref="O181">SUMPRODUCT(O$3:O$46,--($B$3:$B$46=$C181)*--($C$3:$C$46=$B181))*$A181</f>
        <v>-497766.52571088943</v>
      </c>
      <c r="P181" s="3064" cm="1">
        <f t="array" ref="P181">SUMPRODUCT(P$3:P$46,--($B$3:$B$46=$C181)*--($C$3:$C$46=$B181))*$A181</f>
        <v>-507558.95081669267</v>
      </c>
      <c r="Q181" s="3064" cm="1">
        <f t="array" ref="Q181">SUMPRODUCT(Q$3:Q$46,--($B$3:$B$46=$C181)*--($C$3:$C$46=$B181))*$A181</f>
        <v>-517544.01963094115</v>
      </c>
      <c r="R181" s="3064" cm="1">
        <f t="array" ref="R181">SUMPRODUCT(R$3:R$46,--($B$3:$B$46=$C181)*--($C$3:$C$46=$B181))*$A181</f>
        <v>-527725.52198077168</v>
      </c>
      <c r="S181" s="3244" cm="1">
        <f t="array" ref="S181">SUMPRODUCT(S$3:S$46,--($B$3:$B$46=$C181)*--($C$3:$C$46=$B181))*$A181</f>
        <v>-538107.32224955701</v>
      </c>
      <c r="T181" s="3232" cm="1">
        <f t="array" ref="T181">SUMPRODUCT(T$3:T$46,--($B$3:$B$46=$C181)*--($C$3:$C$46=$B181))*$A181</f>
        <v>-548693.36084363004</v>
      </c>
      <c r="U181" s="3064" cm="1">
        <f t="array" ref="U181">SUMPRODUCT(U$3:U$46,--($B$3:$B$46=$C181)*--($C$3:$C$46=$B181))*$A181</f>
        <v>-559487.65568786301</v>
      </c>
      <c r="V181" s="3064" cm="1">
        <f t="array" ref="V181">SUMPRODUCT(V$3:V$46,--($B$3:$B$46=$C181)*--($C$3:$C$46=$B181))*$A181</f>
        <v>-570494.30375066772</v>
      </c>
      <c r="W181" s="3064" cm="1">
        <f t="array" ref="W181">SUMPRODUCT(W$3:W$46,--($B$3:$B$46=$C181)*--($C$3:$C$46=$B181))*$A181</f>
        <v>-581717.48259899905</v>
      </c>
      <c r="X181" s="3064" cm="1">
        <f t="array" ref="X181">SUMPRODUCT(X$3:X$46,--($B$3:$B$46=$C181)*--($C$3:$C$46=$B181))*$A181</f>
        <v>-593161.45198394661</v>
      </c>
      <c r="Y181" s="3064" cm="1">
        <f t="array" ref="Y181">SUMPRODUCT(Y$3:Y$46,--($B$3:$B$46=$C181)*--($C$3:$C$46=$B181))*$A181</f>
        <v>-604830.55545752181</v>
      </c>
      <c r="Z181" s="3064" cm="1">
        <f t="array" ref="Z181">SUMPRODUCT(Z$3:Z$46,--($B$3:$B$46=$C181)*--($C$3:$C$46=$B181))*$A181</f>
        <v>-616729.2220212497</v>
      </c>
      <c r="AA181" s="3064" cm="1">
        <f t="array" ref="AA181">SUMPRODUCT(AA$3:AA$46,--($B$3:$B$46=$C181)*--($C$3:$C$46=$B181))*$A181</f>
        <v>-628861.96780719503</v>
      </c>
      <c r="AB181" s="3064" cm="1">
        <f t="array" ref="AB181">SUMPRODUCT(AB$3:AB$46,--($B$3:$B$46=$C181)*--($C$3:$C$46=$B181))*$A181</f>
        <v>-641233.39779205655</v>
      </c>
      <c r="AC181" s="3064" cm="1">
        <f t="array" ref="AC181">SUMPRODUCT(AC$3:AC$46,--($B$3:$B$46=$C181)*--($C$3:$C$46=$B181))*$A181</f>
        <v>-653848.20754498383</v>
      </c>
      <c r="AD181" s="3064" cm="1">
        <f t="array" ref="AD181">SUMPRODUCT(AD$3:AD$46,--($B$3:$B$46=$C181)*--($C$3:$C$46=$B181))*$A181</f>
        <v>-666711.1850097779</v>
      </c>
      <c r="AE181" s="3064" cm="1">
        <f t="array" ref="AE181">SUMPRODUCT(AE$3:AE$46,--($B$3:$B$46=$C181)*--($C$3:$C$46=$B181))*$A181</f>
        <v>-679827.21232215199</v>
      </c>
      <c r="AF181" s="3064" cm="1">
        <f t="array" ref="AF181">SUMPRODUCT(AF$3:AF$46,--($B$3:$B$46=$C181)*--($C$3:$C$46=$B181))*$A181</f>
        <v>-693201.26766274404</v>
      </c>
      <c r="AG181" s="3064" cm="1">
        <f t="array" ref="AG181">SUMPRODUCT(AG$3:AG$46,--($B$3:$B$46=$C181)*--($C$3:$C$46=$B181))*$A181</f>
        <v>-706838.42714658217</v>
      </c>
      <c r="AH181" s="3064" cm="1">
        <f t="array" ref="AH181">SUMPRODUCT(AH$3:AH$46,--($B$3:$B$46=$C181)*--($C$3:$C$46=$B181))*$A181</f>
        <v>-720743.86674972042</v>
      </c>
      <c r="AI181" s="3064" cm="1">
        <f t="array" ref="AI181">SUMPRODUCT(AI$3:AI$46,--($B$3:$B$46=$C181)*--($C$3:$C$46=$B181))*$A181</f>
        <v>-734922.86427377851</v>
      </c>
      <c r="AJ181" s="3064" cm="1">
        <f t="array" ref="AJ181">SUMPRODUCT(AJ$3:AJ$46,--($B$3:$B$46=$C181)*--($C$3:$C$46=$B181))*$A181</f>
        <v>-749380.80134912813</v>
      </c>
      <c r="AK181" s="3064" cm="1">
        <f t="array" ref="AK181">SUMPRODUCT(AK$3:AK$46,--($B$3:$B$46=$C181)*--($C$3:$C$46=$B181))*$A181</f>
        <v>-764123.16547748738</v>
      </c>
      <c r="AL181" s="3064" cm="1">
        <f t="array" ref="AL181">SUMPRODUCT(AL$3:AL$46,--($B$3:$B$46=$C181)*--($C$3:$C$46=$B181))*$A181</f>
        <v>-779155.5521146988</v>
      </c>
      <c r="AM181" s="3257" cm="1">
        <f t="array" ref="AM181">SUMPRODUCT(AM$3:AM$46,--($B$3:$B$46=$C181)*--($C$3:$C$46=$B181))*$A181</f>
        <v>0</v>
      </c>
      <c r="AN181" s="3064" cm="1">
        <f t="array" ref="AN181">SUMPRODUCT(AN$3:AN$46,--($B$3:$B$46=$C181)*--($C$3:$C$46=$B181))*$A181</f>
        <v>0</v>
      </c>
      <c r="AO181" s="3106" cm="1">
        <f t="array" ref="AO181">SUMPRODUCT(AO$3:AO$46,--($B$3:$B$46=$C181)*--($C$3:$C$46=$B181))*$A181</f>
        <v>0</v>
      </c>
    </row>
    <row r="182" spans="1:41" s="376" customFormat="1" ht="15" customHeight="1">
      <c r="A182" s="3107"/>
      <c r="B182"/>
      <c r="C182"/>
      <c r="D182" s="17" t="s">
        <v>26</v>
      </c>
      <c r="E182" s="2857" cm="1">
        <f t="array" ref="E182">SUMPRODUCT($I182:$AO182,--($I$2:$AO$2&lt;=E$55))</f>
        <v>-23586612.312374339</v>
      </c>
      <c r="F182" s="2857" cm="1">
        <f t="array" ref="F182">SUMPRODUCT($I182:$AO182,--($I$2:$AO$2&lt;=F$55))</f>
        <v>-6434367.8387339348</v>
      </c>
      <c r="G182" s="3182">
        <f>+E182/$E$166</f>
        <v>0.99564800194059977</v>
      </c>
      <c r="H182" s="3183">
        <f>+F182/16/10/12</f>
        <v>-3351.2332493405906</v>
      </c>
      <c r="I182" s="3092">
        <f t="shared" ref="I182:AO182" si="45">SUM(I178:I181)</f>
        <v>-588769.88968869799</v>
      </c>
      <c r="J182" s="3092">
        <f t="shared" si="45"/>
        <v>-600352.59915493755</v>
      </c>
      <c r="K182" s="3092">
        <f t="shared" si="45"/>
        <v>-612663.17210558546</v>
      </c>
      <c r="L182" s="3092">
        <f t="shared" si="45"/>
        <v>-623726.01123682631</v>
      </c>
      <c r="M182" s="3092">
        <f t="shared" si="45"/>
        <v>-636005.84743170347</v>
      </c>
      <c r="N182" s="3092">
        <f t="shared" si="45"/>
        <v>-648527.26149499626</v>
      </c>
      <c r="O182" s="3092">
        <f t="shared" si="45"/>
        <v>-661295.00592222507</v>
      </c>
      <c r="P182" s="3092">
        <f t="shared" si="45"/>
        <v>-674313.92670345854</v>
      </c>
      <c r="Q182" s="3092">
        <f t="shared" si="45"/>
        <v>-687588.96516260668</v>
      </c>
      <c r="R182" s="3092">
        <f t="shared" si="45"/>
        <v>-701125.15983289643</v>
      </c>
      <c r="S182" s="3245">
        <f t="shared" si="45"/>
        <v>-708149.9037981478</v>
      </c>
      <c r="T182" s="3233">
        <f t="shared" si="45"/>
        <v>-722090.58820668585</v>
      </c>
      <c r="U182" s="3092">
        <f t="shared" si="45"/>
        <v>-736305.52389758849</v>
      </c>
      <c r="V182" s="3092">
        <f t="shared" si="45"/>
        <v>-750800.1061415372</v>
      </c>
      <c r="W182" s="3092">
        <f t="shared" si="45"/>
        <v>-765579.83634890337</v>
      </c>
      <c r="X182" s="3092">
        <f t="shared" si="45"/>
        <v>-780650.32415780355</v>
      </c>
      <c r="Y182" s="3092">
        <f t="shared" si="45"/>
        <v>-796017.28956323548</v>
      </c>
      <c r="Z182" s="3092">
        <f t="shared" si="45"/>
        <v>-811686.56508809759</v>
      </c>
      <c r="AA182" s="3092">
        <f t="shared" si="45"/>
        <v>-827664.09799692163</v>
      </c>
      <c r="AB182" s="3092">
        <f t="shared" si="45"/>
        <v>-843955.95255315187</v>
      </c>
      <c r="AC182" s="3092">
        <f t="shared" si="45"/>
        <v>-860568.31232083379</v>
      </c>
      <c r="AD182" s="3092">
        <f t="shared" si="45"/>
        <v>-877507.48251158185</v>
      </c>
      <c r="AE182" s="3092">
        <f t="shared" si="45"/>
        <v>-894779.8923777187</v>
      </c>
      <c r="AF182" s="3092">
        <f t="shared" si="45"/>
        <v>-912392.09765249479</v>
      </c>
      <c r="AG182" s="3092">
        <f t="shared" si="45"/>
        <v>-930350.78303831315</v>
      </c>
      <c r="AH182" s="3092">
        <f t="shared" si="45"/>
        <v>-948662.7647439033</v>
      </c>
      <c r="AI182" s="3092">
        <f t="shared" si="45"/>
        <v>-967334.99307141057</v>
      </c>
      <c r="AJ182" s="3092">
        <f t="shared" si="45"/>
        <v>-986374.55505437905</v>
      </c>
      <c r="AK182" s="3092">
        <f t="shared" si="45"/>
        <v>-1005788.6771476307</v>
      </c>
      <c r="AL182" s="3092">
        <f t="shared" si="45"/>
        <v>-1025584.7279700621</v>
      </c>
      <c r="AM182" s="3258">
        <f t="shared" si="45"/>
        <v>0</v>
      </c>
      <c r="AN182" s="3092">
        <f t="shared" si="45"/>
        <v>0</v>
      </c>
      <c r="AO182" s="3108">
        <f t="shared" si="45"/>
        <v>0</v>
      </c>
    </row>
    <row r="183" spans="1:41" s="376" customFormat="1" ht="15" customHeight="1">
      <c r="A183" s="3107"/>
      <c r="B183"/>
      <c r="C183"/>
      <c r="D183" s="18"/>
      <c r="E183"/>
      <c r="F183"/>
      <c r="G183"/>
      <c r="H183"/>
      <c r="I183" s="3064"/>
      <c r="J183" s="3064"/>
      <c r="K183" s="3064"/>
      <c r="L183" s="3064"/>
      <c r="M183" s="3064"/>
      <c r="N183" s="3064"/>
      <c r="O183" s="3064"/>
      <c r="P183" s="3064"/>
      <c r="Q183" s="3064"/>
      <c r="R183" s="3064"/>
      <c r="S183" s="3244"/>
      <c r="T183" s="3232"/>
      <c r="U183" s="3064"/>
      <c r="V183" s="3064"/>
      <c r="W183" s="3064"/>
      <c r="X183" s="3064"/>
      <c r="Y183" s="3064"/>
      <c r="Z183" s="3064"/>
      <c r="AA183" s="3064"/>
      <c r="AB183" s="3064"/>
      <c r="AC183" s="3064"/>
      <c r="AD183" s="3064"/>
      <c r="AE183" s="3064"/>
      <c r="AF183" s="3064"/>
      <c r="AG183" s="3064"/>
      <c r="AH183" s="3064"/>
      <c r="AI183" s="3064"/>
      <c r="AJ183" s="3064"/>
      <c r="AK183" s="3064"/>
      <c r="AL183" s="3064"/>
      <c r="AM183" s="3257"/>
      <c r="AN183" s="3064"/>
      <c r="AO183" s="3106"/>
    </row>
    <row r="184" spans="1:41" s="376" customFormat="1" ht="15" customHeight="1">
      <c r="A184" s="3109"/>
      <c r="B184" s="3110"/>
      <c r="C184" s="3111" t="s">
        <v>21</v>
      </c>
      <c r="D184" s="3128" t="s">
        <v>126</v>
      </c>
      <c r="E184" s="3112" cm="1">
        <f t="array" ref="E184">SUMPRODUCT($I184:$AO184,--($I$2:$AO$2&lt;=E$55))</f>
        <v>-23586612.312374339</v>
      </c>
      <c r="F184" s="3112" cm="1">
        <f t="array" ref="F184">SUMPRODUCT($I184:$AO184,--($I$2:$AO$2&lt;=F$55))</f>
        <v>-6434367.8387339348</v>
      </c>
      <c r="G184" s="3110"/>
      <c r="H184" s="3110"/>
      <c r="I184" s="3113">
        <f t="shared" ref="I184:AO184" si="46">I175+I182</f>
        <v>-588769.88968869799</v>
      </c>
      <c r="J184" s="3113">
        <f t="shared" si="46"/>
        <v>-600352.59915493755</v>
      </c>
      <c r="K184" s="3113">
        <f t="shared" si="46"/>
        <v>-612663.17210558546</v>
      </c>
      <c r="L184" s="3113">
        <f t="shared" si="46"/>
        <v>-623726.01123682631</v>
      </c>
      <c r="M184" s="3113">
        <f t="shared" si="46"/>
        <v>-636005.84743170347</v>
      </c>
      <c r="N184" s="3113">
        <f t="shared" si="46"/>
        <v>-648527.26149499626</v>
      </c>
      <c r="O184" s="3113">
        <f t="shared" si="46"/>
        <v>-661295.00592222507</v>
      </c>
      <c r="P184" s="3113">
        <f t="shared" si="46"/>
        <v>-674313.92670345854</v>
      </c>
      <c r="Q184" s="3113">
        <f t="shared" si="46"/>
        <v>-687588.96516260668</v>
      </c>
      <c r="R184" s="3113">
        <f t="shared" si="46"/>
        <v>-701125.15983289643</v>
      </c>
      <c r="S184" s="3248">
        <f t="shared" si="46"/>
        <v>-708149.9037981478</v>
      </c>
      <c r="T184" s="3237">
        <f t="shared" si="46"/>
        <v>-722090.58820668585</v>
      </c>
      <c r="U184" s="3113">
        <f t="shared" si="46"/>
        <v>-736305.52389758849</v>
      </c>
      <c r="V184" s="3113">
        <f t="shared" si="46"/>
        <v>-750800.1061415372</v>
      </c>
      <c r="W184" s="3113">
        <f t="shared" si="46"/>
        <v>-765579.83634890337</v>
      </c>
      <c r="X184" s="3113">
        <f t="shared" si="46"/>
        <v>-780650.32415780355</v>
      </c>
      <c r="Y184" s="3113">
        <f t="shared" si="46"/>
        <v>-796017.28956323548</v>
      </c>
      <c r="Z184" s="3113">
        <f t="shared" si="46"/>
        <v>-811686.56508809759</v>
      </c>
      <c r="AA184" s="3113">
        <f t="shared" si="46"/>
        <v>-827664.09799692163</v>
      </c>
      <c r="AB184" s="3113">
        <f t="shared" si="46"/>
        <v>-843955.95255315187</v>
      </c>
      <c r="AC184" s="3113">
        <f t="shared" si="46"/>
        <v>-860568.31232083379</v>
      </c>
      <c r="AD184" s="3113">
        <f t="shared" si="46"/>
        <v>-877507.48251158185</v>
      </c>
      <c r="AE184" s="3113">
        <f t="shared" si="46"/>
        <v>-894779.8923777187</v>
      </c>
      <c r="AF184" s="3113">
        <f t="shared" si="46"/>
        <v>-912392.09765249479</v>
      </c>
      <c r="AG184" s="3113">
        <f t="shared" si="46"/>
        <v>-930350.78303831315</v>
      </c>
      <c r="AH184" s="3113">
        <f t="shared" si="46"/>
        <v>-948662.7647439033</v>
      </c>
      <c r="AI184" s="3113">
        <f t="shared" si="46"/>
        <v>-967334.99307141057</v>
      </c>
      <c r="AJ184" s="3113">
        <f t="shared" si="46"/>
        <v>-986374.55505437905</v>
      </c>
      <c r="AK184" s="3113">
        <f t="shared" si="46"/>
        <v>-1005788.6771476307</v>
      </c>
      <c r="AL184" s="3113">
        <f t="shared" si="46"/>
        <v>-1025584.7279700621</v>
      </c>
      <c r="AM184" s="3262">
        <f t="shared" si="46"/>
        <v>0</v>
      </c>
      <c r="AN184" s="3113">
        <f t="shared" si="46"/>
        <v>0</v>
      </c>
      <c r="AO184" s="3114">
        <f t="shared" si="46"/>
        <v>0</v>
      </c>
    </row>
    <row r="185" spans="1:41" s="376" customFormat="1" ht="15" customHeight="1" thickBot="1">
      <c r="A185"/>
      <c r="B185"/>
      <c r="C185"/>
      <c r="D185" s="18"/>
      <c r="E185"/>
      <c r="F185"/>
      <c r="G185"/>
      <c r="H185"/>
      <c r="I185" s="3064"/>
      <c r="J185" s="3064"/>
      <c r="K185" s="3064"/>
      <c r="L185" s="3064"/>
      <c r="M185" s="3064"/>
      <c r="N185" s="3064"/>
      <c r="O185" s="3064"/>
      <c r="P185" s="3064"/>
      <c r="Q185" s="3064"/>
      <c r="R185" s="3064"/>
      <c r="S185" s="3244"/>
      <c r="T185" s="3232"/>
      <c r="U185" s="3064"/>
      <c r="V185" s="3064"/>
      <c r="W185" s="3064"/>
      <c r="X185" s="3064"/>
      <c r="Y185" s="3064"/>
      <c r="Z185" s="3064"/>
      <c r="AA185" s="3064"/>
      <c r="AB185" s="3064"/>
      <c r="AC185" s="3064"/>
      <c r="AD185" s="3064"/>
      <c r="AE185" s="3064"/>
      <c r="AF185" s="3064"/>
      <c r="AG185" s="3064"/>
      <c r="AH185" s="3064"/>
      <c r="AI185" s="3064"/>
      <c r="AJ185" s="3064"/>
      <c r="AK185" s="3064"/>
      <c r="AL185" s="3064"/>
      <c r="AM185" s="3257"/>
      <c r="AN185" s="3064"/>
      <c r="AO185" s="3064"/>
    </row>
    <row r="186" spans="1:41" s="376" customFormat="1" ht="15" customHeight="1">
      <c r="A186"/>
      <c r="B186"/>
      <c r="C186"/>
      <c r="D186" s="3129" t="s">
        <v>81</v>
      </c>
      <c r="E186" s="2860" t="s">
        <v>82</v>
      </c>
      <c r="F186" s="2860" t="s">
        <v>83</v>
      </c>
      <c r="G186" s="2860"/>
      <c r="H186" s="2861" t="s">
        <v>126</v>
      </c>
      <c r="I186" s="3093"/>
      <c r="J186" s="3093"/>
      <c r="K186" s="3093"/>
      <c r="L186" s="3093"/>
      <c r="M186" s="3093"/>
      <c r="N186" s="3093"/>
      <c r="O186" s="3093"/>
      <c r="P186" s="3093"/>
      <c r="Q186" s="3093"/>
      <c r="R186" s="3093"/>
      <c r="S186" s="3250"/>
      <c r="T186" s="3239"/>
      <c r="U186" s="3093"/>
      <c r="V186" s="3093"/>
      <c r="W186" s="3093"/>
      <c r="X186" s="3093"/>
      <c r="Y186" s="3093"/>
      <c r="Z186" s="3093"/>
      <c r="AA186" s="3093"/>
      <c r="AB186" s="3093"/>
      <c r="AC186" s="3093"/>
      <c r="AD186" s="3093"/>
      <c r="AE186" s="3093"/>
      <c r="AF186" s="3093"/>
      <c r="AG186" s="3093"/>
      <c r="AH186" s="3093"/>
      <c r="AI186" s="3093"/>
      <c r="AJ186" s="3093"/>
      <c r="AK186" s="3093"/>
      <c r="AL186" s="3093"/>
      <c r="AM186" s="3264"/>
      <c r="AN186" s="3093"/>
      <c r="AO186" s="3094"/>
    </row>
    <row r="187" spans="1:41" s="376" customFormat="1" ht="15" customHeight="1">
      <c r="A187"/>
      <c r="B187"/>
      <c r="C187"/>
      <c r="D187" s="2309" t="s">
        <v>22</v>
      </c>
      <c r="E187" s="2857" cm="1">
        <f t="array" ref="E187">SUMPRODUCT($I187:$AO187,--($I$2:$AO$2&lt;=E$55))</f>
        <v>-18022224.727173984</v>
      </c>
      <c r="F187" s="2857" cm="1">
        <f t="array" ref="F187">SUMPRODUCT($I187:$AO187,--($I$2:$AO$2&lt;=F$55))</f>
        <v>-4882047.7896186812</v>
      </c>
      <c r="G187" s="24">
        <f>+E187/$E$187</f>
        <v>1</v>
      </c>
      <c r="H187" t="s">
        <v>22</v>
      </c>
      <c r="I187" s="3064" cm="1">
        <f t="array" ref="I187">SUMPRODUCT(I$139:I$184,--($D$139:$D$184=$H$186)*--($C$139:$C$184=$H187))</f>
        <v>-446528.00250400882</v>
      </c>
      <c r="J187" s="3064" cm="1">
        <f t="array" ref="J187">SUMPRODUCT(J$139:J$184,--($D$139:$D$184=$H$186)*--($C$139:$C$184=$H187))</f>
        <v>-455312.42611690587</v>
      </c>
      <c r="K187" s="3064" cm="1">
        <f t="array" ref="K187">SUMPRODUCT(K$139:K$184,--($D$139:$D$184=$H$186)*--($C$139:$C$184=$H187))</f>
        <v>-464269.66329978744</v>
      </c>
      <c r="L187" s="3064" cm="1">
        <f t="array" ref="L187">SUMPRODUCT(L$139:L$184,--($D$139:$D$184=$H$186)*--($C$139:$C$184=$H187))</f>
        <v>-473403.11376688513</v>
      </c>
      <c r="M187" s="3064" cm="1">
        <f t="array" ref="M187">SUMPRODUCT(M$139:M$184,--($D$139:$D$184=$H$186)*--($C$139:$C$184=$H187))</f>
        <v>-482716.24411408091</v>
      </c>
      <c r="N187" s="3064" cm="1">
        <f t="array" ref="N187">SUMPRODUCT(N$139:N$184,--($D$139:$D$184=$H$186)*--($C$139:$C$184=$H187))</f>
        <v>-492212.5891346524</v>
      </c>
      <c r="O187" s="3064" cm="1">
        <f t="array" ref="O187">SUMPRODUCT(O$139:O$184,--($D$139:$D$184=$H$186)*--($C$139:$C$184=$H187))</f>
        <v>-501895.75316090137</v>
      </c>
      <c r="P187" s="3064" cm="1">
        <f t="array" ref="P187">SUMPRODUCT(P$139:P$184,--($D$139:$D$184=$H$186)*--($C$139:$C$184=$H187))</f>
        <v>-511769.41143217578</v>
      </c>
      <c r="Q187" s="3064" cm="1">
        <f t="array" ref="Q187">SUMPRODUCT(Q$139:Q$184,--($D$139:$D$184=$H$186)*--($C$139:$C$184=$H187))</f>
        <v>-521837.31148980523</v>
      </c>
      <c r="R187" s="3064" cm="1">
        <f t="array" ref="R187">SUMPRODUCT(R$139:R$184,--($D$139:$D$184=$H$186)*--($C$139:$C$184=$H187))</f>
        <v>-532103.27459947742</v>
      </c>
      <c r="S187" s="3244" cm="1">
        <f t="array" ref="S187">SUMPRODUCT(S$139:S$184,--($D$139:$D$184=$H$186)*--($C$139:$C$184=$H187))</f>
        <v>-542571.19720159797</v>
      </c>
      <c r="T187" s="3232" cm="1">
        <f t="array" ref="T187">SUMPRODUCT(T$139:T$184,--($D$139:$D$184=$H$186)*--($C$139:$C$184=$H187))</f>
        <v>-553245.05239018216</v>
      </c>
      <c r="U187" s="3064" cm="1">
        <f t="array" ref="U187">SUMPRODUCT(U$139:U$184,--($D$139:$D$184=$H$186)*--($C$139:$C$184=$H187))</f>
        <v>-564128.89142083982</v>
      </c>
      <c r="V187" s="3064" cm="1">
        <f t="array" ref="V187">SUMPRODUCT(V$139:V$184,--($D$139:$D$184=$H$186)*--($C$139:$C$184=$H187))</f>
        <v>-575226.84524842794</v>
      </c>
      <c r="W187" s="3064" cm="1">
        <f t="array" ref="W187">SUMPRODUCT(W$139:W$184,--($D$139:$D$184=$H$186)*--($C$139:$C$184=$H187))</f>
        <v>-586543.12609495164</v>
      </c>
      <c r="X187" s="3064" cm="1">
        <f t="array" ref="X187">SUMPRODUCT(X$139:X$184,--($D$139:$D$184=$H$186)*--($C$139:$C$184=$H187))</f>
        <v>-598082.02904831036</v>
      </c>
      <c r="Y187" s="3064" cm="1">
        <f t="array" ref="Y187">SUMPRODUCT(Y$139:Y$184,--($D$139:$D$184=$H$186)*--($C$139:$C$184=$H187))</f>
        <v>-609847.9336924972</v>
      </c>
      <c r="Z187" s="3064" cm="1">
        <f t="array" ref="Z187">SUMPRODUCT(Z$139:Z$184,--($D$139:$D$184=$H$186)*--($C$139:$C$184=$H187))</f>
        <v>-621845.30576986598</v>
      </c>
      <c r="AA187" s="3064" cm="1">
        <f t="array" ref="AA187">SUMPRODUCT(AA$139:AA$184,--($D$139:$D$184=$H$186)*--($C$139:$C$184=$H187))</f>
        <v>-634078.69887610222</v>
      </c>
      <c r="AB187" s="3064" cm="1">
        <f t="array" ref="AB187">SUMPRODUCT(AB$139:AB$184,--($D$139:$D$184=$H$186)*--($C$139:$C$184=$H187))</f>
        <v>-646552.75618853746</v>
      </c>
      <c r="AC187" s="3064" cm="1">
        <f t="array" ref="AC187">SUMPRODUCT(AC$139:AC$184,--($D$139:$D$184=$H$186)*--($C$139:$C$184=$H187))</f>
        <v>-659272.21222846466</v>
      </c>
      <c r="AD187" s="3064" cm="1">
        <f t="array" ref="AD187">SUMPRODUCT(AD$139:AD$184,--($D$139:$D$184=$H$186)*--($C$139:$C$184=$H187))</f>
        <v>-672241.89465812279</v>
      </c>
      <c r="AE187" s="3064" cm="1">
        <f t="array" ref="AE187">SUMPRODUCT(AE$139:AE$184,--($D$139:$D$184=$H$186)*--($C$139:$C$184=$H187))</f>
        <v>-685466.72611303348</v>
      </c>
      <c r="AF187" s="3064" cm="1">
        <f t="array" ref="AF187">SUMPRODUCT(AF$139:AF$184,--($D$139:$D$184=$H$186)*--($C$139:$C$184=$H187))</f>
        <v>-698951.72607038438</v>
      </c>
      <c r="AG187" s="3064" cm="1">
        <f t="array" ref="AG187">SUMPRODUCT(AG$139:AG$184,--($D$139:$D$184=$H$186)*--($C$139:$C$184=$H187))</f>
        <v>-712702.01275416918</v>
      </c>
      <c r="AH187" s="3064" cm="1">
        <f t="array" ref="AH187">SUMPRODUCT(AH$139:AH$184,--($D$139:$D$184=$H$186)*--($C$139:$C$184=$H187))</f>
        <v>-726722.80507780565</v>
      </c>
      <c r="AI187" s="3064" cm="1">
        <f t="array" ref="AI187">SUMPRODUCT(AI$139:AI$184,--($D$139:$D$184=$H$186)*--($C$139:$C$184=$H187))</f>
        <v>-741019.42462497263</v>
      </c>
      <c r="AJ187" s="3064" cm="1">
        <f t="array" ref="AJ187">SUMPRODUCT(AJ$139:AJ$184,--($D$139:$D$184=$H$186)*--($C$139:$C$184=$H187))</f>
        <v>-755597.29766941303</v>
      </c>
      <c r="AK187" s="3064" cm="1">
        <f t="array" ref="AK187">SUMPRODUCT(AK$139:AK$184,--($D$139:$D$184=$H$186)*--($C$139:$C$184=$H187))</f>
        <v>-770461.9572344732</v>
      </c>
      <c r="AL187" s="3064" cm="1">
        <f t="array" ref="AL187">SUMPRODUCT(AL$139:AL$184,--($D$139:$D$184=$H$186)*--($C$139:$C$184=$H187))</f>
        <v>-785619.04519315856</v>
      </c>
      <c r="AM187" s="3257" cm="1">
        <f t="array" ref="AM187">SUMPRODUCT(AM$139:AM$184,--($D$139:$D$184=$H$186)*--($C$139:$C$184=$H187))</f>
        <v>0</v>
      </c>
      <c r="AN187" s="3064" cm="1">
        <f t="array" ref="AN187">SUMPRODUCT(AN$139:AN$184,--($D$139:$D$184=$H$186)*--($C$139:$C$184=$H187))</f>
        <v>0</v>
      </c>
      <c r="AO187" s="3095" cm="1">
        <f t="array" ref="AO187">SUMPRODUCT(AO$139:AO$184,--($D$139:$D$184=$H$186)*--($C$139:$C$184=$H187))</f>
        <v>0</v>
      </c>
    </row>
    <row r="188" spans="1:41" s="376" customFormat="1" ht="15" customHeight="1">
      <c r="A188"/>
      <c r="B188"/>
      <c r="C188"/>
      <c r="D188" s="2309" t="s">
        <v>20</v>
      </c>
      <c r="E188" s="2857" cm="1">
        <f t="array" ref="E188">SUMPRODUCT($I188:$AO188,--($I$2:$AO$2&lt;=E$55))</f>
        <v>-23689709.883816462</v>
      </c>
      <c r="F188" s="2857" cm="1">
        <f t="array" ref="F188">SUMPRODUCT($I188:$AO188,--($I$2:$AO$2&lt;=F$55))</f>
        <v>-6464853.0796998162</v>
      </c>
      <c r="G188" s="24">
        <f>+E188/$E$187</f>
        <v>1.3144720056729189</v>
      </c>
      <c r="H188" t="s">
        <v>20</v>
      </c>
      <c r="I188" s="3064" cm="1">
        <f t="array" ref="I188">SUMPRODUCT(I$139:I$184,--($D$139:$D$184=$H$186)*--($C$139:$C$184=$H188))</f>
        <v>-591558.16918553028</v>
      </c>
      <c r="J188" s="3064" cm="1">
        <f t="array" ref="J188">SUMPRODUCT(J$139:J$184,--($D$139:$D$184=$H$186)*--($C$139:$C$184=$H188))</f>
        <v>-603195.73171387101</v>
      </c>
      <c r="K188" s="3064" cm="1">
        <f t="array" ref="K188">SUMPRODUCT(K$139:K$184,--($D$139:$D$184=$H$186)*--($C$139:$C$184=$H188))</f>
        <v>-615062.23683595122</v>
      </c>
      <c r="L188" s="3064" cm="1">
        <f t="array" ref="L188">SUMPRODUCT(L$139:L$184,--($D$139:$D$184=$H$186)*--($C$139:$C$184=$H188))</f>
        <v>-627182.10847697849</v>
      </c>
      <c r="M188" s="3064" cm="1">
        <f t="array" ref="M188">SUMPRODUCT(M$139:M$184,--($D$139:$D$184=$H$186)*--($C$139:$C$184=$H188))</f>
        <v>-639020.09916665277</v>
      </c>
      <c r="N188" s="3064" cm="1">
        <f t="array" ref="N188">SUMPRODUCT(N$139:N$184,--($D$139:$D$184=$H$186)*--($C$139:$C$184=$H188))</f>
        <v>-651600.81178225856</v>
      </c>
      <c r="O188" s="3064" cm="1">
        <f t="array" ref="O188">SUMPRODUCT(O$139:O$184,--($D$139:$D$184=$H$186)*--($C$139:$C$184=$H188))</f>
        <v>-664429.0213260476</v>
      </c>
      <c r="P188" s="3064" cm="1">
        <f t="array" ref="P188">SUMPRODUCT(P$139:P$184,--($D$139:$D$184=$H$186)*--($C$139:$C$184=$H188))</f>
        <v>-677509.59673758911</v>
      </c>
      <c r="Q188" s="3064" cm="1">
        <f t="array" ref="Q188">SUMPRODUCT(Q$139:Q$184,--($D$139:$D$184=$H$186)*--($C$139:$C$184=$H188))</f>
        <v>-690847.50274177233</v>
      </c>
      <c r="R188" s="3064" cm="1">
        <f t="array" ref="R188">SUMPRODUCT(R$139:R$184,--($D$139:$D$184=$H$186)*--($C$139:$C$184=$H188))</f>
        <v>-704447.80173316505</v>
      </c>
      <c r="S188" s="3244" cm="1">
        <f t="array" ref="S188">SUMPRODUCT(S$139:S$184,--($D$139:$D$184=$H$186)*--($C$139:$C$184=$H188))</f>
        <v>-711148.14037177386</v>
      </c>
      <c r="T188" s="3232" cm="1">
        <f t="array" ref="T188">SUMPRODUCT(T$139:T$184,--($D$139:$D$184=$H$186)*--($C$139:$C$184=$H188))</f>
        <v>-725147.80827072402</v>
      </c>
      <c r="U188" s="3064" cm="1">
        <f t="array" ref="U188">SUMPRODUCT(U$139:U$184,--($D$139:$D$184=$H$186)*--($C$139:$C$184=$H188))</f>
        <v>-739422.88781815907</v>
      </c>
      <c r="V188" s="3064" cm="1">
        <f t="array" ref="V188">SUMPRODUCT(V$139:V$184,--($D$139:$D$184=$H$186)*--($C$139:$C$184=$H188))</f>
        <v>-753978.79711232707</v>
      </c>
      <c r="W188" s="3064" cm="1">
        <f t="array" ref="W188">SUMPRODUCT(W$139:W$184,--($D$139:$D$184=$H$186)*--($C$139:$C$184=$H188))</f>
        <v>-768821.06084024592</v>
      </c>
      <c r="X188" s="3064" cm="1">
        <f t="array" ref="X188">SUMPRODUCT(X$139:X$184,--($D$139:$D$184=$H$186)*--($C$139:$C$184=$H188))</f>
        <v>-783955.31237459392</v>
      </c>
      <c r="Y188" s="3064" cm="1">
        <f t="array" ref="Y188">SUMPRODUCT(Y$139:Y$184,--($D$139:$D$184=$H$186)*--($C$139:$C$184=$H188))</f>
        <v>-799387.29591185437</v>
      </c>
      <c r="Z188" s="3064" cm="1">
        <f t="array" ref="Z188">SUMPRODUCT(Z$139:Z$184,--($D$139:$D$184=$H$186)*--($C$139:$C$184=$H188))</f>
        <v>-815122.86865252024</v>
      </c>
      <c r="AA188" s="3064" cm="1">
        <f t="array" ref="AA188">SUMPRODUCT(AA$139:AA$184,--($D$139:$D$184=$H$186)*--($C$139:$C$184=$H188))</f>
        <v>-831168.00302419346</v>
      </c>
      <c r="AB188" s="3064" cm="1">
        <f t="array" ref="AB188">SUMPRODUCT(AB$139:AB$184,--($D$139:$D$184=$H$186)*--($C$139:$C$184=$H188))</f>
        <v>-847528.78894841473</v>
      </c>
      <c r="AC188" s="3064" cm="1">
        <f t="array" ref="AC188">SUMPRODUCT(AC$139:AC$184,--($D$139:$D$184=$H$186)*--($C$139:$C$184=$H188))</f>
        <v>-864211.43615209078</v>
      </c>
      <c r="AD188" s="3064" cm="1">
        <f t="array" ref="AD188">SUMPRODUCT(AD$139:AD$184,--($D$139:$D$184=$H$186)*--($C$139:$C$184=$H188))</f>
        <v>-881222.27652439196</v>
      </c>
      <c r="AE188" s="3064" cm="1">
        <f t="array" ref="AE188">SUMPRODUCT(AE$139:AE$184,--($D$139:$D$184=$H$186)*--($C$139:$C$184=$H188))</f>
        <v>-898567.76652001706</v>
      </c>
      <c r="AF188" s="3064" cm="1">
        <f t="array" ref="AF188">SUMPRODUCT(AF$139:AF$184,--($D$139:$D$184=$H$186)*--($C$139:$C$184=$H188))</f>
        <v>-916254.489609738</v>
      </c>
      <c r="AG188" s="3064" cm="1">
        <f t="array" ref="AG188">SUMPRODUCT(AG$139:AG$184,--($D$139:$D$184=$H$186)*--($C$139:$C$184=$H188))</f>
        <v>-934289.15877915162</v>
      </c>
      <c r="AH188" s="3064" cm="1">
        <f t="array" ref="AH188">SUMPRODUCT(AH$139:AH$184,--($D$139:$D$184=$H$186)*--($C$139:$C$184=$H188))</f>
        <v>-952678.61907658877</v>
      </c>
      <c r="AI188" s="3064" cm="1">
        <f t="array" ref="AI188">SUMPRODUCT(AI$139:AI$184,--($D$139:$D$184=$H$186)*--($C$139:$C$184=$H188))</f>
        <v>-971429.85021115001</v>
      </c>
      <c r="AJ188" s="3064" cm="1">
        <f t="array" ref="AJ188">SUMPRODUCT(AJ$139:AJ$184,--($D$139:$D$184=$H$186)*--($C$139:$C$184=$H188))</f>
        <v>-990549.96920184931</v>
      </c>
      <c r="AK188" s="3064" cm="1">
        <f t="array" ref="AK188">SUMPRODUCT(AK$139:AK$184,--($D$139:$D$184=$H$186)*--($C$139:$C$184=$H188))</f>
        <v>-1010046.2330788749</v>
      </c>
      <c r="AL188" s="3064" cm="1">
        <f t="array" ref="AL188">SUMPRODUCT(AL$139:AL$184,--($D$139:$D$184=$H$186)*--($C$139:$C$184=$H188))</f>
        <v>-1029926.0416379899</v>
      </c>
      <c r="AM188" s="3257" cm="1">
        <f t="array" ref="AM188">SUMPRODUCT(AM$139:AM$184,--($D$139:$D$184=$H$186)*--($C$139:$C$184=$H188))</f>
        <v>0</v>
      </c>
      <c r="AN188" s="3064" cm="1">
        <f t="array" ref="AN188">SUMPRODUCT(AN$139:AN$184,--($D$139:$D$184=$H$186)*--($C$139:$C$184=$H188))</f>
        <v>0</v>
      </c>
      <c r="AO188" s="3095" cm="1">
        <f t="array" ref="AO188">SUMPRODUCT(AO$139:AO$184,--($D$139:$D$184=$H$186)*--($C$139:$C$184=$H188))</f>
        <v>0</v>
      </c>
    </row>
    <row r="189" spans="1:41" s="376" customFormat="1" ht="15" customHeight="1">
      <c r="A189"/>
      <c r="B189"/>
      <c r="C189"/>
      <c r="D189" s="2309" t="s">
        <v>21</v>
      </c>
      <c r="E189" s="2857" cm="1">
        <f t="array" ref="E189">SUMPRODUCT($I189:$AO189,--($I$2:$AO$2&lt;=E$55))</f>
        <v>-23586612.312374339</v>
      </c>
      <c r="F189" s="2857" cm="1">
        <f t="array" ref="F189">SUMPRODUCT($I189:$AO189,--($I$2:$AO$2&lt;=F$55))</f>
        <v>-6434367.8387339348</v>
      </c>
      <c r="G189" s="24">
        <f>+E189/$E$187</f>
        <v>1.3087514260550945</v>
      </c>
      <c r="H189" t="s">
        <v>21</v>
      </c>
      <c r="I189" s="3064" cm="1">
        <f t="array" ref="I189">SUMPRODUCT(I$139:I$184,--($D$139:$D$184=$H$186)*--($C$139:$C$184=$H189))</f>
        <v>-588769.88968869799</v>
      </c>
      <c r="J189" s="3064" cm="1">
        <f t="array" ref="J189">SUMPRODUCT(J$139:J$184,--($D$139:$D$184=$H$186)*--($C$139:$C$184=$H189))</f>
        <v>-600352.59915493755</v>
      </c>
      <c r="K189" s="3064" cm="1">
        <f t="array" ref="K189">SUMPRODUCT(K$139:K$184,--($D$139:$D$184=$H$186)*--($C$139:$C$184=$H189))</f>
        <v>-612663.17210558546</v>
      </c>
      <c r="L189" s="3064" cm="1">
        <f t="array" ref="L189">SUMPRODUCT(L$139:L$184,--($D$139:$D$184=$H$186)*--($C$139:$C$184=$H189))</f>
        <v>-623726.01123682631</v>
      </c>
      <c r="M189" s="3064" cm="1">
        <f t="array" ref="M189">SUMPRODUCT(M$139:M$184,--($D$139:$D$184=$H$186)*--($C$139:$C$184=$H189))</f>
        <v>-636005.84743170347</v>
      </c>
      <c r="N189" s="3064" cm="1">
        <f t="array" ref="N189">SUMPRODUCT(N$139:N$184,--($D$139:$D$184=$H$186)*--($C$139:$C$184=$H189))</f>
        <v>-648527.26149499626</v>
      </c>
      <c r="O189" s="3064" cm="1">
        <f t="array" ref="O189">SUMPRODUCT(O$139:O$184,--($D$139:$D$184=$H$186)*--($C$139:$C$184=$H189))</f>
        <v>-661295.00592222507</v>
      </c>
      <c r="P189" s="3064" cm="1">
        <f t="array" ref="P189">SUMPRODUCT(P$139:P$184,--($D$139:$D$184=$H$186)*--($C$139:$C$184=$H189))</f>
        <v>-674313.92670345854</v>
      </c>
      <c r="Q189" s="3064" cm="1">
        <f t="array" ref="Q189">SUMPRODUCT(Q$139:Q$184,--($D$139:$D$184=$H$186)*--($C$139:$C$184=$H189))</f>
        <v>-687588.96516260668</v>
      </c>
      <c r="R189" s="3064" cm="1">
        <f t="array" ref="R189">SUMPRODUCT(R$139:R$184,--($D$139:$D$184=$H$186)*--($C$139:$C$184=$H189))</f>
        <v>-701125.15983289643</v>
      </c>
      <c r="S189" s="3244" cm="1">
        <f t="array" ref="S189">SUMPRODUCT(S$139:S$184,--($D$139:$D$184=$H$186)*--($C$139:$C$184=$H189))</f>
        <v>-708149.9037981478</v>
      </c>
      <c r="T189" s="3232" cm="1">
        <f t="array" ref="T189">SUMPRODUCT(T$139:T$184,--($D$139:$D$184=$H$186)*--($C$139:$C$184=$H189))</f>
        <v>-722090.58820668585</v>
      </c>
      <c r="U189" s="3064" cm="1">
        <f t="array" ref="U189">SUMPRODUCT(U$139:U$184,--($D$139:$D$184=$H$186)*--($C$139:$C$184=$H189))</f>
        <v>-736305.52389758849</v>
      </c>
      <c r="V189" s="3064" cm="1">
        <f t="array" ref="V189">SUMPRODUCT(V$139:V$184,--($D$139:$D$184=$H$186)*--($C$139:$C$184=$H189))</f>
        <v>-750800.1061415372</v>
      </c>
      <c r="W189" s="3064" cm="1">
        <f t="array" ref="W189">SUMPRODUCT(W$139:W$184,--($D$139:$D$184=$H$186)*--($C$139:$C$184=$H189))</f>
        <v>-765579.83634890337</v>
      </c>
      <c r="X189" s="3064" cm="1">
        <f t="array" ref="X189">SUMPRODUCT(X$139:X$184,--($D$139:$D$184=$H$186)*--($C$139:$C$184=$H189))</f>
        <v>-780650.32415780355</v>
      </c>
      <c r="Y189" s="3064" cm="1">
        <f t="array" ref="Y189">SUMPRODUCT(Y$139:Y$184,--($D$139:$D$184=$H$186)*--($C$139:$C$184=$H189))</f>
        <v>-796017.28956323548</v>
      </c>
      <c r="Z189" s="3064" cm="1">
        <f t="array" ref="Z189">SUMPRODUCT(Z$139:Z$184,--($D$139:$D$184=$H$186)*--($C$139:$C$184=$H189))</f>
        <v>-811686.56508809759</v>
      </c>
      <c r="AA189" s="3064" cm="1">
        <f t="array" ref="AA189">SUMPRODUCT(AA$139:AA$184,--($D$139:$D$184=$H$186)*--($C$139:$C$184=$H189))</f>
        <v>-827664.09799692163</v>
      </c>
      <c r="AB189" s="3064" cm="1">
        <f t="array" ref="AB189">SUMPRODUCT(AB$139:AB$184,--($D$139:$D$184=$H$186)*--($C$139:$C$184=$H189))</f>
        <v>-843955.95255315187</v>
      </c>
      <c r="AC189" s="3064" cm="1">
        <f t="array" ref="AC189">SUMPRODUCT(AC$139:AC$184,--($D$139:$D$184=$H$186)*--($C$139:$C$184=$H189))</f>
        <v>-860568.31232083379</v>
      </c>
      <c r="AD189" s="3064" cm="1">
        <f t="array" ref="AD189">SUMPRODUCT(AD$139:AD$184,--($D$139:$D$184=$H$186)*--($C$139:$C$184=$H189))</f>
        <v>-877507.48251158185</v>
      </c>
      <c r="AE189" s="3064" cm="1">
        <f t="array" ref="AE189">SUMPRODUCT(AE$139:AE$184,--($D$139:$D$184=$H$186)*--($C$139:$C$184=$H189))</f>
        <v>-894779.8923777187</v>
      </c>
      <c r="AF189" s="3064" cm="1">
        <f t="array" ref="AF189">SUMPRODUCT(AF$139:AF$184,--($D$139:$D$184=$H$186)*--($C$139:$C$184=$H189))</f>
        <v>-912392.09765249479</v>
      </c>
      <c r="AG189" s="3064" cm="1">
        <f t="array" ref="AG189">SUMPRODUCT(AG$139:AG$184,--($D$139:$D$184=$H$186)*--($C$139:$C$184=$H189))</f>
        <v>-930350.78303831315</v>
      </c>
      <c r="AH189" s="3064" cm="1">
        <f t="array" ref="AH189">SUMPRODUCT(AH$139:AH$184,--($D$139:$D$184=$H$186)*--($C$139:$C$184=$H189))</f>
        <v>-948662.7647439033</v>
      </c>
      <c r="AI189" s="3064" cm="1">
        <f t="array" ref="AI189">SUMPRODUCT(AI$139:AI$184,--($D$139:$D$184=$H$186)*--($C$139:$C$184=$H189))</f>
        <v>-967334.99307141057</v>
      </c>
      <c r="AJ189" s="3064" cm="1">
        <f t="array" ref="AJ189">SUMPRODUCT(AJ$139:AJ$184,--($D$139:$D$184=$H$186)*--($C$139:$C$184=$H189))</f>
        <v>-986374.55505437905</v>
      </c>
      <c r="AK189" s="3064" cm="1">
        <f t="array" ref="AK189">SUMPRODUCT(AK$139:AK$184,--($D$139:$D$184=$H$186)*--($C$139:$C$184=$H189))</f>
        <v>-1005788.6771476307</v>
      </c>
      <c r="AL189" s="3064" cm="1">
        <f t="array" ref="AL189">SUMPRODUCT(AL$139:AL$184,--($D$139:$D$184=$H$186)*--($C$139:$C$184=$H189))</f>
        <v>-1025584.7279700621</v>
      </c>
      <c r="AM189" s="3257" cm="1">
        <f t="array" ref="AM189">SUMPRODUCT(AM$139:AM$184,--($D$139:$D$184=$H$186)*--($C$139:$C$184=$H189))</f>
        <v>0</v>
      </c>
      <c r="AN189" s="3064" cm="1">
        <f t="array" ref="AN189">SUMPRODUCT(AN$139:AN$184,--($D$139:$D$184=$H$186)*--($C$139:$C$184=$H189))</f>
        <v>0</v>
      </c>
      <c r="AO189" s="3095" cm="1">
        <f t="array" ref="AO189">SUMPRODUCT(AO$139:AO$184,--($D$139:$D$184=$H$186)*--($C$139:$C$184=$H189))</f>
        <v>0</v>
      </c>
    </row>
    <row r="190" spans="1:41" s="376" customFormat="1" ht="15" customHeight="1">
      <c r="A190"/>
      <c r="B190"/>
      <c r="C190"/>
      <c r="D190" s="3218" t="s">
        <v>87</v>
      </c>
      <c r="E190" s="2857" cm="1">
        <f t="array" ref="E190">SUMPRODUCT($I190:$AO190,--($I$2:$AO$2&lt;=E$55))</f>
        <v>-5667485.1566424742</v>
      </c>
      <c r="F190" s="2857" cm="1">
        <f t="array" ref="F190">SUMPRODUCT($I190:$AO190,--($I$2:$AO$2&lt;=F$55))</f>
        <v>-1582805.2900811362</v>
      </c>
      <c r="G190"/>
      <c r="H190" s="3219" t="s">
        <v>87</v>
      </c>
      <c r="I190" s="3064">
        <f t="shared" ref="I190:AO190" si="47">I188-I187</f>
        <v>-145030.16668152146</v>
      </c>
      <c r="J190" s="3064">
        <f t="shared" si="47"/>
        <v>-147883.30559696513</v>
      </c>
      <c r="K190" s="3064">
        <f t="shared" si="47"/>
        <v>-150792.57353616378</v>
      </c>
      <c r="L190" s="3064">
        <f t="shared" si="47"/>
        <v>-153778.99471009336</v>
      </c>
      <c r="M190" s="3064">
        <f t="shared" si="47"/>
        <v>-156303.85505257186</v>
      </c>
      <c r="N190" s="3064">
        <f t="shared" si="47"/>
        <v>-159388.22264760616</v>
      </c>
      <c r="O190" s="3064">
        <f t="shared" si="47"/>
        <v>-162533.26816514623</v>
      </c>
      <c r="P190" s="3064">
        <f t="shared" si="47"/>
        <v>-165740.18530541332</v>
      </c>
      <c r="Q190" s="3064">
        <f t="shared" si="47"/>
        <v>-169010.1912519671</v>
      </c>
      <c r="R190" s="3064">
        <f t="shared" si="47"/>
        <v>-172344.52713368763</v>
      </c>
      <c r="S190" s="3244">
        <f t="shared" si="47"/>
        <v>-168576.94317017589</v>
      </c>
      <c r="T190" s="3232">
        <f t="shared" si="47"/>
        <v>-171902.75588054187</v>
      </c>
      <c r="U190" s="3064">
        <f t="shared" si="47"/>
        <v>-175293.99639731925</v>
      </c>
      <c r="V190" s="3064">
        <f t="shared" si="47"/>
        <v>-178751.95186389913</v>
      </c>
      <c r="W190" s="3064">
        <f t="shared" si="47"/>
        <v>-182277.93474529427</v>
      </c>
      <c r="X190" s="3064">
        <f t="shared" si="47"/>
        <v>-185873.28332628356</v>
      </c>
      <c r="Y190" s="3064">
        <f t="shared" si="47"/>
        <v>-189539.36221935716</v>
      </c>
      <c r="Z190" s="3064">
        <f t="shared" si="47"/>
        <v>-193277.56288265425</v>
      </c>
      <c r="AA190" s="3064">
        <f t="shared" si="47"/>
        <v>-197089.30414809124</v>
      </c>
      <c r="AB190" s="3064">
        <f t="shared" si="47"/>
        <v>-200976.03275987727</v>
      </c>
      <c r="AC190" s="3064">
        <f t="shared" si="47"/>
        <v>-204939.22392362612</v>
      </c>
      <c r="AD190" s="3064">
        <f t="shared" si="47"/>
        <v>-208980.38186626916</v>
      </c>
      <c r="AE190" s="3064">
        <f t="shared" si="47"/>
        <v>-213101.04040698358</v>
      </c>
      <c r="AF190" s="3064">
        <f t="shared" si="47"/>
        <v>-217302.76353935362</v>
      </c>
      <c r="AG190" s="3064">
        <f t="shared" si="47"/>
        <v>-221587.14602498244</v>
      </c>
      <c r="AH190" s="3064">
        <f t="shared" si="47"/>
        <v>-225955.81399878312</v>
      </c>
      <c r="AI190" s="3064">
        <f t="shared" si="47"/>
        <v>-230410.42558617739</v>
      </c>
      <c r="AJ190" s="3064">
        <f t="shared" si="47"/>
        <v>-234952.67153243627</v>
      </c>
      <c r="AK190" s="3064">
        <f t="shared" si="47"/>
        <v>-239584.27584440168</v>
      </c>
      <c r="AL190" s="3064">
        <f t="shared" si="47"/>
        <v>-244306.99644483137</v>
      </c>
      <c r="AM190" s="3257">
        <f t="shared" si="47"/>
        <v>0</v>
      </c>
      <c r="AN190" s="3064">
        <f t="shared" si="47"/>
        <v>0</v>
      </c>
      <c r="AO190" s="3095">
        <f t="shared" si="47"/>
        <v>0</v>
      </c>
    </row>
    <row r="191" spans="1:41" s="376" customFormat="1" ht="15" customHeight="1">
      <c r="A191"/>
      <c r="B191"/>
      <c r="C191"/>
      <c r="D191" s="3218" t="s">
        <v>88</v>
      </c>
      <c r="E191" s="2857" cm="1">
        <f t="array" ref="E191">SUMPRODUCT($I191:$AO191,--($I$2:$AO$2&lt;=E$55))</f>
        <v>-5564387.5852003442</v>
      </c>
      <c r="F191" s="2857" cm="1">
        <f t="array" ref="F191">SUMPRODUCT($I191:$AO191,--($I$2:$AO$2&lt;=F$55))</f>
        <v>-1552320.0491152531</v>
      </c>
      <c r="G191"/>
      <c r="H191" s="3219" t="s">
        <v>88</v>
      </c>
      <c r="I191" s="3064">
        <f t="shared" ref="I191:AO191" si="48">I189-I187</f>
        <v>-142241.88718468917</v>
      </c>
      <c r="J191" s="3064">
        <f t="shared" si="48"/>
        <v>-145040.17303803167</v>
      </c>
      <c r="K191" s="3064">
        <f t="shared" si="48"/>
        <v>-148393.50880579802</v>
      </c>
      <c r="L191" s="3064">
        <f t="shared" si="48"/>
        <v>-150322.89746994118</v>
      </c>
      <c r="M191" s="3064">
        <f t="shared" si="48"/>
        <v>-153289.60331762256</v>
      </c>
      <c r="N191" s="3064">
        <f t="shared" si="48"/>
        <v>-156314.67236034386</v>
      </c>
      <c r="O191" s="3064">
        <f t="shared" si="48"/>
        <v>-159399.2527613237</v>
      </c>
      <c r="P191" s="3064">
        <f t="shared" si="48"/>
        <v>-162544.51527128275</v>
      </c>
      <c r="Q191" s="3064">
        <f t="shared" si="48"/>
        <v>-165751.65367280145</v>
      </c>
      <c r="R191" s="3064">
        <f t="shared" si="48"/>
        <v>-169021.88523341902</v>
      </c>
      <c r="S191" s="3244">
        <f t="shared" si="48"/>
        <v>-165578.70659654983</v>
      </c>
      <c r="T191" s="3232">
        <f t="shared" si="48"/>
        <v>-168845.53581650369</v>
      </c>
      <c r="U191" s="3064">
        <f t="shared" si="48"/>
        <v>-172176.63247674867</v>
      </c>
      <c r="V191" s="3064">
        <f t="shared" si="48"/>
        <v>-175573.26089310925</v>
      </c>
      <c r="W191" s="3064">
        <f t="shared" si="48"/>
        <v>-179036.71025395172</v>
      </c>
      <c r="X191" s="3064">
        <f t="shared" si="48"/>
        <v>-182568.29510949319</v>
      </c>
      <c r="Y191" s="3064">
        <f t="shared" si="48"/>
        <v>-186169.35587073828</v>
      </c>
      <c r="Z191" s="3064">
        <f t="shared" si="48"/>
        <v>-189841.2593182316</v>
      </c>
      <c r="AA191" s="3064">
        <f t="shared" si="48"/>
        <v>-193585.39912081941</v>
      </c>
      <c r="AB191" s="3064">
        <f t="shared" si="48"/>
        <v>-197403.19636461441</v>
      </c>
      <c r="AC191" s="3064">
        <f t="shared" si="48"/>
        <v>-201296.10009236913</v>
      </c>
      <c r="AD191" s="3064">
        <f t="shared" si="48"/>
        <v>-205265.58785345906</v>
      </c>
      <c r="AE191" s="3064">
        <f t="shared" si="48"/>
        <v>-209313.16626468522</v>
      </c>
      <c r="AF191" s="3064">
        <f t="shared" si="48"/>
        <v>-213440.37158211041</v>
      </c>
      <c r="AG191" s="3064">
        <f t="shared" si="48"/>
        <v>-217648.77028414398</v>
      </c>
      <c r="AH191" s="3064">
        <f t="shared" si="48"/>
        <v>-221939.95966609765</v>
      </c>
      <c r="AI191" s="3064">
        <f t="shared" si="48"/>
        <v>-226315.56844643794</v>
      </c>
      <c r="AJ191" s="3064">
        <f t="shared" si="48"/>
        <v>-230777.25738496601</v>
      </c>
      <c r="AK191" s="3064">
        <f t="shared" si="48"/>
        <v>-235326.71991315752</v>
      </c>
      <c r="AL191" s="3064">
        <f t="shared" si="48"/>
        <v>-239965.6827769035</v>
      </c>
      <c r="AM191" s="3257">
        <f t="shared" si="48"/>
        <v>0</v>
      </c>
      <c r="AN191" s="3064">
        <f t="shared" si="48"/>
        <v>0</v>
      </c>
      <c r="AO191" s="3095">
        <f t="shared" si="48"/>
        <v>0</v>
      </c>
    </row>
    <row r="192" spans="1:41" s="376" customFormat="1" ht="15" customHeight="1" thickBot="1">
      <c r="A192"/>
      <c r="B192"/>
      <c r="C192"/>
      <c r="D192" s="3220" t="s">
        <v>89</v>
      </c>
      <c r="E192" s="2858" cm="1">
        <f t="array" ref="E192">SUMPRODUCT($I192:$AO192,--($I$2:$AO$2&lt;=E$55))</f>
        <v>103097.57144213084</v>
      </c>
      <c r="F192" s="2858" cm="1">
        <f t="array" ref="F192">SUMPRODUCT($I192:$AO192,--($I$2:$AO$2&lt;=F$55))</f>
        <v>30485.240965882665</v>
      </c>
      <c r="G192" s="2859"/>
      <c r="H192" s="3221" t="s">
        <v>89</v>
      </c>
      <c r="I192" s="3096">
        <f t="shared" ref="I192:AO192" si="49">I189-I188</f>
        <v>2788.2794968322851</v>
      </c>
      <c r="J192" s="3096">
        <f t="shared" si="49"/>
        <v>2843.1325589334592</v>
      </c>
      <c r="K192" s="3096">
        <f t="shared" si="49"/>
        <v>2399.0647303657606</v>
      </c>
      <c r="L192" s="3096">
        <f t="shared" si="49"/>
        <v>3456.0972401521867</v>
      </c>
      <c r="M192" s="3096">
        <f t="shared" si="49"/>
        <v>3014.2517349492991</v>
      </c>
      <c r="N192" s="3096">
        <f t="shared" si="49"/>
        <v>3073.5502872623038</v>
      </c>
      <c r="O192" s="3096">
        <f t="shared" si="49"/>
        <v>3134.0154038225301</v>
      </c>
      <c r="P192" s="3096">
        <f t="shared" si="49"/>
        <v>3195.6700341305695</v>
      </c>
      <c r="Q192" s="3096">
        <f t="shared" si="49"/>
        <v>3258.5375791656552</v>
      </c>
      <c r="R192" s="3096">
        <f t="shared" si="49"/>
        <v>3322.6419002686162</v>
      </c>
      <c r="S192" s="3251">
        <f t="shared" si="49"/>
        <v>2998.2365736260545</v>
      </c>
      <c r="T192" s="3240">
        <f t="shared" si="49"/>
        <v>3057.220064038178</v>
      </c>
      <c r="U192" s="3096">
        <f t="shared" si="49"/>
        <v>3117.363920570584</v>
      </c>
      <c r="V192" s="3096">
        <f t="shared" si="49"/>
        <v>3178.690970789874</v>
      </c>
      <c r="W192" s="3096">
        <f t="shared" si="49"/>
        <v>3241.2244913425529</v>
      </c>
      <c r="X192" s="3096">
        <f t="shared" si="49"/>
        <v>3304.9882167903706</v>
      </c>
      <c r="Y192" s="3096">
        <f t="shared" si="49"/>
        <v>3370.0063486188883</v>
      </c>
      <c r="Z192" s="3096">
        <f t="shared" si="49"/>
        <v>3436.3035644226475</v>
      </c>
      <c r="AA192" s="3096">
        <f t="shared" si="49"/>
        <v>3503.9050272718305</v>
      </c>
      <c r="AB192" s="3096">
        <f t="shared" si="49"/>
        <v>3572.836395262857</v>
      </c>
      <c r="AC192" s="3096">
        <f t="shared" si="49"/>
        <v>3643.1238312569913</v>
      </c>
      <c r="AD192" s="3096">
        <f t="shared" si="49"/>
        <v>3714.7940128101036</v>
      </c>
      <c r="AE192" s="3096">
        <f t="shared" si="49"/>
        <v>3787.8741422983585</v>
      </c>
      <c r="AF192" s="3096">
        <f t="shared" si="49"/>
        <v>3862.391957243206</v>
      </c>
      <c r="AG192" s="3096">
        <f t="shared" si="49"/>
        <v>3938.3757408384699</v>
      </c>
      <c r="AH192" s="3096">
        <f t="shared" si="49"/>
        <v>4015.8543326854706</v>
      </c>
      <c r="AI192" s="3096">
        <f t="shared" si="49"/>
        <v>4094.8571397394408</v>
      </c>
      <c r="AJ192" s="3096">
        <f t="shared" si="49"/>
        <v>4175.4141474702628</v>
      </c>
      <c r="AK192" s="3096">
        <f t="shared" si="49"/>
        <v>4257.5559312441619</v>
      </c>
      <c r="AL192" s="3096">
        <f t="shared" si="49"/>
        <v>4341.3136679278687</v>
      </c>
      <c r="AM192" s="3265">
        <f t="shared" si="49"/>
        <v>0</v>
      </c>
      <c r="AN192" s="3096">
        <f t="shared" si="49"/>
        <v>0</v>
      </c>
      <c r="AO192" s="3097">
        <f t="shared" si="49"/>
        <v>0</v>
      </c>
    </row>
    <row r="193" spans="1:41" s="376" customFormat="1" ht="15" customHeight="1">
      <c r="A193"/>
      <c r="B193"/>
      <c r="C193"/>
      <c r="D193" s="3129" t="s">
        <v>90</v>
      </c>
      <c r="E193" s="2860" t="s">
        <v>82</v>
      </c>
      <c r="F193" s="2860" t="s">
        <v>83</v>
      </c>
      <c r="G193" s="2860"/>
      <c r="H193" s="2861" t="s">
        <v>126</v>
      </c>
      <c r="I193" s="3093"/>
      <c r="J193" s="3093"/>
      <c r="K193" s="3093"/>
      <c r="L193" s="3093"/>
      <c r="M193" s="3093"/>
      <c r="N193" s="3093"/>
      <c r="O193" s="3093"/>
      <c r="P193" s="3093"/>
      <c r="Q193" s="3093"/>
      <c r="R193" s="3093"/>
      <c r="S193" s="3250"/>
      <c r="T193" s="3239"/>
      <c r="U193" s="3093"/>
      <c r="V193" s="3093"/>
      <c r="W193" s="3093"/>
      <c r="X193" s="3093"/>
      <c r="Y193" s="3093"/>
      <c r="Z193" s="3093"/>
      <c r="AA193" s="3093"/>
      <c r="AB193" s="3093"/>
      <c r="AC193" s="3093"/>
      <c r="AD193" s="3093"/>
      <c r="AE193" s="3093"/>
      <c r="AF193" s="3093"/>
      <c r="AG193" s="3093"/>
      <c r="AH193" s="3093"/>
      <c r="AI193" s="3093"/>
      <c r="AJ193" s="3093"/>
      <c r="AK193" s="3093"/>
      <c r="AL193" s="3093"/>
      <c r="AM193" s="3264"/>
      <c r="AN193" s="3093"/>
      <c r="AO193" s="3094"/>
    </row>
    <row r="194" spans="1:41" s="376" customFormat="1" ht="15" customHeight="1">
      <c r="A194"/>
      <c r="B194"/>
      <c r="C194"/>
      <c r="D194" s="2309" t="s">
        <v>102</v>
      </c>
      <c r="E194" s="2857">
        <f t="shared" ref="E194:E199" si="50">+AO194</f>
        <v>-18022224.727173984</v>
      </c>
      <c r="F194" s="2857">
        <f t="shared" ref="F194:F199" si="51">+U194</f>
        <v>-6541992.9306313004</v>
      </c>
      <c r="G194"/>
      <c r="H194" t="s">
        <v>22</v>
      </c>
      <c r="I194" s="3064">
        <f t="shared" ref="I194:I199" si="52">+I187</f>
        <v>-446528.00250400882</v>
      </c>
      <c r="J194" s="3064">
        <f t="shared" ref="J194:AO194" si="53">+I194+J187</f>
        <v>-901840.4286209147</v>
      </c>
      <c r="K194" s="3064">
        <f t="shared" si="53"/>
        <v>-1366110.0919207023</v>
      </c>
      <c r="L194" s="3064">
        <f t="shared" si="53"/>
        <v>-1839513.2056875874</v>
      </c>
      <c r="M194" s="3064">
        <f t="shared" si="53"/>
        <v>-2322229.4498016685</v>
      </c>
      <c r="N194" s="3064">
        <f t="shared" si="53"/>
        <v>-2814442.0389363207</v>
      </c>
      <c r="O194" s="3064">
        <f t="shared" si="53"/>
        <v>-3316337.7920972221</v>
      </c>
      <c r="P194" s="3064">
        <f t="shared" si="53"/>
        <v>-3828107.203529398</v>
      </c>
      <c r="Q194" s="3064">
        <f t="shared" si="53"/>
        <v>-4349944.5150192035</v>
      </c>
      <c r="R194" s="3064">
        <f t="shared" si="53"/>
        <v>-4882047.7896186812</v>
      </c>
      <c r="S194" s="3244">
        <f t="shared" si="53"/>
        <v>-5424618.9868202787</v>
      </c>
      <c r="T194" s="3232">
        <f t="shared" si="53"/>
        <v>-5977864.0392104611</v>
      </c>
      <c r="U194" s="3064">
        <f t="shared" si="53"/>
        <v>-6541992.9306313004</v>
      </c>
      <c r="V194" s="3064">
        <f t="shared" si="53"/>
        <v>-7117219.7758797286</v>
      </c>
      <c r="W194" s="3064">
        <f t="shared" si="53"/>
        <v>-7703762.9019746799</v>
      </c>
      <c r="X194" s="3064">
        <f t="shared" si="53"/>
        <v>-8301844.9310229905</v>
      </c>
      <c r="Y194" s="3064">
        <f t="shared" si="53"/>
        <v>-8911692.8647154868</v>
      </c>
      <c r="Z194" s="3064">
        <f t="shared" si="53"/>
        <v>-9533538.1704853531</v>
      </c>
      <c r="AA194" s="3064">
        <f t="shared" si="53"/>
        <v>-10167616.869361455</v>
      </c>
      <c r="AB194" s="3064">
        <f t="shared" si="53"/>
        <v>-10814169.625549993</v>
      </c>
      <c r="AC194" s="3064">
        <f t="shared" si="53"/>
        <v>-11473441.837778457</v>
      </c>
      <c r="AD194" s="3064">
        <f t="shared" si="53"/>
        <v>-12145683.732436579</v>
      </c>
      <c r="AE194" s="3064">
        <f t="shared" si="53"/>
        <v>-12831150.458549611</v>
      </c>
      <c r="AF194" s="3064">
        <f t="shared" si="53"/>
        <v>-13530102.184619995</v>
      </c>
      <c r="AG194" s="3064">
        <f t="shared" si="53"/>
        <v>-14242804.197374163</v>
      </c>
      <c r="AH194" s="3064">
        <f t="shared" si="53"/>
        <v>-14969527.002451969</v>
      </c>
      <c r="AI194" s="3064">
        <f t="shared" si="53"/>
        <v>-15710546.427076941</v>
      </c>
      <c r="AJ194" s="3064">
        <f t="shared" si="53"/>
        <v>-16466143.724746354</v>
      </c>
      <c r="AK194" s="3064">
        <f t="shared" si="53"/>
        <v>-17236605.681980826</v>
      </c>
      <c r="AL194" s="3064">
        <f t="shared" si="53"/>
        <v>-18022224.727173984</v>
      </c>
      <c r="AM194" s="3257">
        <f t="shared" si="53"/>
        <v>-18022224.727173984</v>
      </c>
      <c r="AN194" s="3064">
        <f t="shared" si="53"/>
        <v>-18022224.727173984</v>
      </c>
      <c r="AO194" s="3064">
        <f t="shared" si="53"/>
        <v>-18022224.727173984</v>
      </c>
    </row>
    <row r="195" spans="1:41" s="376" customFormat="1" ht="15" customHeight="1">
      <c r="A195"/>
      <c r="B195"/>
      <c r="C195"/>
      <c r="D195" s="2309" t="s">
        <v>103</v>
      </c>
      <c r="E195" s="2857">
        <f t="shared" si="50"/>
        <v>-23689709.883816462</v>
      </c>
      <c r="F195" s="2857">
        <f t="shared" si="51"/>
        <v>-8640571.9161604736</v>
      </c>
      <c r="G195"/>
      <c r="H195" t="s">
        <v>20</v>
      </c>
      <c r="I195" s="3064">
        <f t="shared" si="52"/>
        <v>-591558.16918553028</v>
      </c>
      <c r="J195" s="3064">
        <f t="shared" ref="J195:AO195" si="54">+I195+J188</f>
        <v>-1194753.9008994014</v>
      </c>
      <c r="K195" s="3064">
        <f t="shared" si="54"/>
        <v>-1809816.1377353526</v>
      </c>
      <c r="L195" s="3064">
        <f t="shared" si="54"/>
        <v>-2436998.2462123311</v>
      </c>
      <c r="M195" s="3064">
        <f t="shared" si="54"/>
        <v>-3076018.3453789838</v>
      </c>
      <c r="N195" s="3064">
        <f t="shared" si="54"/>
        <v>-3727619.1571612423</v>
      </c>
      <c r="O195" s="3064">
        <f t="shared" si="54"/>
        <v>-4392048.1784872897</v>
      </c>
      <c r="P195" s="3064">
        <f t="shared" si="54"/>
        <v>-5069557.7752248785</v>
      </c>
      <c r="Q195" s="3064">
        <f t="shared" si="54"/>
        <v>-5760405.2779666511</v>
      </c>
      <c r="R195" s="3064">
        <f t="shared" si="54"/>
        <v>-6464853.0796998162</v>
      </c>
      <c r="S195" s="3244">
        <f t="shared" si="54"/>
        <v>-7176001.2200715896</v>
      </c>
      <c r="T195" s="3232">
        <f t="shared" si="54"/>
        <v>-7901149.0283423141</v>
      </c>
      <c r="U195" s="3064">
        <f t="shared" si="54"/>
        <v>-8640571.9161604736</v>
      </c>
      <c r="V195" s="3064">
        <f t="shared" si="54"/>
        <v>-9394550.7132728007</v>
      </c>
      <c r="W195" s="3064">
        <f t="shared" si="54"/>
        <v>-10163371.774113046</v>
      </c>
      <c r="X195" s="3064">
        <f t="shared" si="54"/>
        <v>-10947327.08648764</v>
      </c>
      <c r="Y195" s="3064">
        <f t="shared" si="54"/>
        <v>-11746714.382399494</v>
      </c>
      <c r="Z195" s="3064">
        <f t="shared" si="54"/>
        <v>-12561837.251052015</v>
      </c>
      <c r="AA195" s="3064">
        <f t="shared" si="54"/>
        <v>-13393005.254076209</v>
      </c>
      <c r="AB195" s="3064">
        <f t="shared" si="54"/>
        <v>-14240534.043024624</v>
      </c>
      <c r="AC195" s="3064">
        <f t="shared" si="54"/>
        <v>-15104745.479176715</v>
      </c>
      <c r="AD195" s="3064">
        <f t="shared" si="54"/>
        <v>-15985967.755701106</v>
      </c>
      <c r="AE195" s="3064">
        <f t="shared" si="54"/>
        <v>-16884535.522221122</v>
      </c>
      <c r="AF195" s="3064">
        <f t="shared" si="54"/>
        <v>-17800790.011830859</v>
      </c>
      <c r="AG195" s="3064">
        <f t="shared" si="54"/>
        <v>-18735079.170610011</v>
      </c>
      <c r="AH195" s="3064">
        <f t="shared" si="54"/>
        <v>-19687757.789686598</v>
      </c>
      <c r="AI195" s="3064">
        <f t="shared" si="54"/>
        <v>-20659187.639897749</v>
      </c>
      <c r="AJ195" s="3064">
        <f t="shared" si="54"/>
        <v>-21649737.609099597</v>
      </c>
      <c r="AK195" s="3064">
        <f t="shared" si="54"/>
        <v>-22659783.842178471</v>
      </c>
      <c r="AL195" s="3064">
        <f t="shared" si="54"/>
        <v>-23689709.883816462</v>
      </c>
      <c r="AM195" s="3257">
        <f t="shared" si="54"/>
        <v>-23689709.883816462</v>
      </c>
      <c r="AN195" s="3064">
        <f t="shared" si="54"/>
        <v>-23689709.883816462</v>
      </c>
      <c r="AO195" s="3064">
        <f t="shared" si="54"/>
        <v>-23689709.883816462</v>
      </c>
    </row>
    <row r="196" spans="1:41" s="376" customFormat="1" ht="15" customHeight="1">
      <c r="A196"/>
      <c r="B196"/>
      <c r="C196"/>
      <c r="D196" s="2309" t="s">
        <v>104</v>
      </c>
      <c r="E196" s="2857">
        <f t="shared" si="50"/>
        <v>-23586612.312374339</v>
      </c>
      <c r="F196" s="2857">
        <f t="shared" si="51"/>
        <v>-8600913.8546363581</v>
      </c>
      <c r="G196"/>
      <c r="H196" t="s">
        <v>21</v>
      </c>
      <c r="I196" s="3064">
        <f t="shared" si="52"/>
        <v>-588769.88968869799</v>
      </c>
      <c r="J196" s="3064">
        <f t="shared" ref="J196:AO196" si="55">+I196+J189</f>
        <v>-1189122.4888436357</v>
      </c>
      <c r="K196" s="3064">
        <f t="shared" si="55"/>
        <v>-1801785.6609492211</v>
      </c>
      <c r="L196" s="3064">
        <f t="shared" si="55"/>
        <v>-2425511.6721860473</v>
      </c>
      <c r="M196" s="3064">
        <f t="shared" si="55"/>
        <v>-3061517.5196177508</v>
      </c>
      <c r="N196" s="3064">
        <f t="shared" si="55"/>
        <v>-3710044.7811127473</v>
      </c>
      <c r="O196" s="3064">
        <f t="shared" si="55"/>
        <v>-4371339.7870349726</v>
      </c>
      <c r="P196" s="3064">
        <f t="shared" si="55"/>
        <v>-5045653.7137384312</v>
      </c>
      <c r="Q196" s="3064">
        <f t="shared" si="55"/>
        <v>-5733242.6789010381</v>
      </c>
      <c r="R196" s="3064">
        <f t="shared" si="55"/>
        <v>-6434367.8387339348</v>
      </c>
      <c r="S196" s="3244">
        <f t="shared" si="55"/>
        <v>-7142517.7425320828</v>
      </c>
      <c r="T196" s="3232">
        <f t="shared" si="55"/>
        <v>-7864608.3307387689</v>
      </c>
      <c r="U196" s="3064">
        <f t="shared" si="55"/>
        <v>-8600913.8546363581</v>
      </c>
      <c r="V196" s="3064">
        <f t="shared" si="55"/>
        <v>-9351713.9607778955</v>
      </c>
      <c r="W196" s="3064">
        <f t="shared" si="55"/>
        <v>-10117293.7971268</v>
      </c>
      <c r="X196" s="3064">
        <f t="shared" si="55"/>
        <v>-10897944.121284604</v>
      </c>
      <c r="Y196" s="3064">
        <f t="shared" si="55"/>
        <v>-11693961.410847839</v>
      </c>
      <c r="Z196" s="3064">
        <f t="shared" si="55"/>
        <v>-12505647.975935936</v>
      </c>
      <c r="AA196" s="3064">
        <f t="shared" si="55"/>
        <v>-13333312.073932858</v>
      </c>
      <c r="AB196" s="3064">
        <f t="shared" si="55"/>
        <v>-14177268.026486009</v>
      </c>
      <c r="AC196" s="3064">
        <f t="shared" si="55"/>
        <v>-15037836.338806843</v>
      </c>
      <c r="AD196" s="3064">
        <f t="shared" si="55"/>
        <v>-15915343.821318425</v>
      </c>
      <c r="AE196" s="3064">
        <f t="shared" si="55"/>
        <v>-16810123.713696145</v>
      </c>
      <c r="AF196" s="3064">
        <f t="shared" si="55"/>
        <v>-17722515.811348639</v>
      </c>
      <c r="AG196" s="3064">
        <f t="shared" si="55"/>
        <v>-18652866.594386954</v>
      </c>
      <c r="AH196" s="3064">
        <f t="shared" si="55"/>
        <v>-19601529.359130856</v>
      </c>
      <c r="AI196" s="3064">
        <f t="shared" si="55"/>
        <v>-20568864.352202266</v>
      </c>
      <c r="AJ196" s="3064">
        <f t="shared" si="55"/>
        <v>-21555238.907256644</v>
      </c>
      <c r="AK196" s="3064">
        <f t="shared" si="55"/>
        <v>-22561027.584404275</v>
      </c>
      <c r="AL196" s="3064">
        <f t="shared" si="55"/>
        <v>-23586612.312374339</v>
      </c>
      <c r="AM196" s="3257">
        <f t="shared" si="55"/>
        <v>-23586612.312374339</v>
      </c>
      <c r="AN196" s="3064">
        <f t="shared" si="55"/>
        <v>-23586612.312374339</v>
      </c>
      <c r="AO196" s="3064">
        <f t="shared" si="55"/>
        <v>-23586612.312374339</v>
      </c>
    </row>
    <row r="197" spans="1:41" s="376" customFormat="1" ht="15" customHeight="1">
      <c r="A197"/>
      <c r="B197"/>
      <c r="C197"/>
      <c r="D197" s="3218" t="s">
        <v>94</v>
      </c>
      <c r="E197" s="2857">
        <f t="shared" si="50"/>
        <v>-5667485.1566424742</v>
      </c>
      <c r="F197" s="2857">
        <f t="shared" si="51"/>
        <v>-2098578.9855291732</v>
      </c>
      <c r="G197"/>
      <c r="H197" s="3219" t="s">
        <v>87</v>
      </c>
      <c r="I197" s="3064">
        <f t="shared" si="52"/>
        <v>-145030.16668152146</v>
      </c>
      <c r="J197" s="3064">
        <f t="shared" ref="J197:AO197" si="56">+I197+J190</f>
        <v>-292913.47227848659</v>
      </c>
      <c r="K197" s="3064">
        <f t="shared" si="56"/>
        <v>-443706.04581465037</v>
      </c>
      <c r="L197" s="3064">
        <f t="shared" si="56"/>
        <v>-597485.04052474373</v>
      </c>
      <c r="M197" s="3064">
        <f t="shared" si="56"/>
        <v>-753788.89557731559</v>
      </c>
      <c r="N197" s="3064">
        <f t="shared" si="56"/>
        <v>-913177.11822492175</v>
      </c>
      <c r="O197" s="3064">
        <f t="shared" si="56"/>
        <v>-1075710.3863900681</v>
      </c>
      <c r="P197" s="3064">
        <f t="shared" si="56"/>
        <v>-1241450.5716954814</v>
      </c>
      <c r="Q197" s="3064">
        <f t="shared" si="56"/>
        <v>-1410460.7629474485</v>
      </c>
      <c r="R197" s="3064">
        <f t="shared" si="56"/>
        <v>-1582805.2900811362</v>
      </c>
      <c r="S197" s="3244">
        <f t="shared" si="56"/>
        <v>-1751382.233251312</v>
      </c>
      <c r="T197" s="3232">
        <f t="shared" si="56"/>
        <v>-1923284.9891318539</v>
      </c>
      <c r="U197" s="3064">
        <f t="shared" si="56"/>
        <v>-2098578.9855291732</v>
      </c>
      <c r="V197" s="3064">
        <f t="shared" si="56"/>
        <v>-2277330.9373930721</v>
      </c>
      <c r="W197" s="3064">
        <f t="shared" si="56"/>
        <v>-2459608.8721383661</v>
      </c>
      <c r="X197" s="3064">
        <f t="shared" si="56"/>
        <v>-2645482.1554646497</v>
      </c>
      <c r="Y197" s="3064">
        <f t="shared" si="56"/>
        <v>-2835021.5176840071</v>
      </c>
      <c r="Z197" s="3064">
        <f t="shared" si="56"/>
        <v>-3028299.0805666614</v>
      </c>
      <c r="AA197" s="3064">
        <f t="shared" si="56"/>
        <v>-3225388.3847147524</v>
      </c>
      <c r="AB197" s="3064">
        <f t="shared" si="56"/>
        <v>-3426364.4174746298</v>
      </c>
      <c r="AC197" s="3064">
        <f t="shared" si="56"/>
        <v>-3631303.6413982557</v>
      </c>
      <c r="AD197" s="3064">
        <f t="shared" si="56"/>
        <v>-3840284.023264525</v>
      </c>
      <c r="AE197" s="3064">
        <f t="shared" si="56"/>
        <v>-4053385.0636715088</v>
      </c>
      <c r="AF197" s="3064">
        <f t="shared" si="56"/>
        <v>-4270687.8272108622</v>
      </c>
      <c r="AG197" s="3064">
        <f t="shared" si="56"/>
        <v>-4492274.9732358446</v>
      </c>
      <c r="AH197" s="3064">
        <f t="shared" si="56"/>
        <v>-4718230.7872346276</v>
      </c>
      <c r="AI197" s="3064">
        <f t="shared" si="56"/>
        <v>-4948641.2128208047</v>
      </c>
      <c r="AJ197" s="3064">
        <f t="shared" si="56"/>
        <v>-5183593.884353241</v>
      </c>
      <c r="AK197" s="3064">
        <f t="shared" si="56"/>
        <v>-5423178.1601976426</v>
      </c>
      <c r="AL197" s="3064">
        <f t="shared" si="56"/>
        <v>-5667485.1566424742</v>
      </c>
      <c r="AM197" s="3257">
        <f t="shared" si="56"/>
        <v>-5667485.1566424742</v>
      </c>
      <c r="AN197" s="3064">
        <f t="shared" si="56"/>
        <v>-5667485.1566424742</v>
      </c>
      <c r="AO197" s="3064">
        <f t="shared" si="56"/>
        <v>-5667485.1566424742</v>
      </c>
    </row>
    <row r="198" spans="1:41" s="376" customFormat="1" ht="15" customHeight="1">
      <c r="A198"/>
      <c r="B198"/>
      <c r="C198"/>
      <c r="D198" s="3218" t="s">
        <v>95</v>
      </c>
      <c r="E198" s="2857">
        <f t="shared" si="50"/>
        <v>-5564387.5852003442</v>
      </c>
      <c r="F198" s="2857">
        <f t="shared" si="51"/>
        <v>-2058920.9240050553</v>
      </c>
      <c r="G198"/>
      <c r="H198" s="3219" t="s">
        <v>88</v>
      </c>
      <c r="I198" s="3064">
        <f t="shared" si="52"/>
        <v>-142241.88718468917</v>
      </c>
      <c r="J198" s="3064">
        <f t="shared" ref="J198:AO198" si="57">+I198+J191</f>
        <v>-287282.06022272084</v>
      </c>
      <c r="K198" s="3064">
        <f t="shared" si="57"/>
        <v>-435675.56902851886</v>
      </c>
      <c r="L198" s="3064">
        <f t="shared" si="57"/>
        <v>-585998.46649846004</v>
      </c>
      <c r="M198" s="3064">
        <f t="shared" si="57"/>
        <v>-739288.0698160826</v>
      </c>
      <c r="N198" s="3064">
        <f t="shared" si="57"/>
        <v>-895602.74217642646</v>
      </c>
      <c r="O198" s="3064">
        <f t="shared" si="57"/>
        <v>-1055001.99493775</v>
      </c>
      <c r="P198" s="3064">
        <f t="shared" si="57"/>
        <v>-1217546.5102090328</v>
      </c>
      <c r="Q198" s="3064">
        <f t="shared" si="57"/>
        <v>-1383298.1638818341</v>
      </c>
      <c r="R198" s="3064">
        <f t="shared" si="57"/>
        <v>-1552320.0491152531</v>
      </c>
      <c r="S198" s="3244">
        <f t="shared" si="57"/>
        <v>-1717898.755711803</v>
      </c>
      <c r="T198" s="3232">
        <f t="shared" si="57"/>
        <v>-1886744.2915283067</v>
      </c>
      <c r="U198" s="3064">
        <f t="shared" si="57"/>
        <v>-2058920.9240050553</v>
      </c>
      <c r="V198" s="3064">
        <f t="shared" si="57"/>
        <v>-2234494.1848981646</v>
      </c>
      <c r="W198" s="3064">
        <f t="shared" si="57"/>
        <v>-2413530.8951521162</v>
      </c>
      <c r="X198" s="3064">
        <f t="shared" si="57"/>
        <v>-2596099.1902616094</v>
      </c>
      <c r="Y198" s="3064">
        <f t="shared" si="57"/>
        <v>-2782268.5461323475</v>
      </c>
      <c r="Z198" s="3064">
        <f t="shared" si="57"/>
        <v>-2972109.8054505792</v>
      </c>
      <c r="AA198" s="3064">
        <f t="shared" si="57"/>
        <v>-3165695.2045713984</v>
      </c>
      <c r="AB198" s="3064">
        <f t="shared" si="57"/>
        <v>-3363098.4009360131</v>
      </c>
      <c r="AC198" s="3064">
        <f t="shared" si="57"/>
        <v>-3564394.5010283822</v>
      </c>
      <c r="AD198" s="3064">
        <f t="shared" si="57"/>
        <v>-3769660.0888818414</v>
      </c>
      <c r="AE198" s="3064">
        <f t="shared" si="57"/>
        <v>-3978973.2551465267</v>
      </c>
      <c r="AF198" s="3064">
        <f t="shared" si="57"/>
        <v>-4192413.6267286371</v>
      </c>
      <c r="AG198" s="3064">
        <f t="shared" si="57"/>
        <v>-4410062.3970127814</v>
      </c>
      <c r="AH198" s="3064">
        <f t="shared" si="57"/>
        <v>-4632002.3566788789</v>
      </c>
      <c r="AI198" s="3064">
        <f t="shared" si="57"/>
        <v>-4858317.9251253167</v>
      </c>
      <c r="AJ198" s="3064">
        <f t="shared" si="57"/>
        <v>-5089095.1825102828</v>
      </c>
      <c r="AK198" s="3064">
        <f t="shared" si="57"/>
        <v>-5324421.9024234405</v>
      </c>
      <c r="AL198" s="3064">
        <f t="shared" si="57"/>
        <v>-5564387.5852003442</v>
      </c>
      <c r="AM198" s="3257">
        <f t="shared" si="57"/>
        <v>-5564387.5852003442</v>
      </c>
      <c r="AN198" s="3064">
        <f t="shared" si="57"/>
        <v>-5564387.5852003442</v>
      </c>
      <c r="AO198" s="3064">
        <f t="shared" si="57"/>
        <v>-5564387.5852003442</v>
      </c>
    </row>
    <row r="199" spans="1:41" s="376" customFormat="1" ht="15" customHeight="1" thickBot="1">
      <c r="A199"/>
      <c r="B199"/>
      <c r="C199"/>
      <c r="D199" s="3220" t="s">
        <v>96</v>
      </c>
      <c r="E199" s="2857">
        <f t="shared" si="50"/>
        <v>103097.57144213084</v>
      </c>
      <c r="F199" s="2857">
        <f t="shared" si="51"/>
        <v>39658.061524117482</v>
      </c>
      <c r="G199" s="2859"/>
      <c r="H199" s="3221" t="s">
        <v>89</v>
      </c>
      <c r="I199" s="3064">
        <f t="shared" si="52"/>
        <v>2788.2794968322851</v>
      </c>
      <c r="J199" s="3064">
        <f t="shared" ref="J199:AO199" si="58">+I199+J192</f>
        <v>5631.4120557657443</v>
      </c>
      <c r="K199" s="3064">
        <f t="shared" si="58"/>
        <v>8030.4767861315049</v>
      </c>
      <c r="L199" s="3064">
        <f t="shared" si="58"/>
        <v>11486.574026283692</v>
      </c>
      <c r="M199" s="3064">
        <f t="shared" si="58"/>
        <v>14500.825761232991</v>
      </c>
      <c r="N199" s="3064">
        <f t="shared" si="58"/>
        <v>17574.376048495295</v>
      </c>
      <c r="O199" s="3064">
        <f t="shared" si="58"/>
        <v>20708.391452317825</v>
      </c>
      <c r="P199" s="3064">
        <f t="shared" si="58"/>
        <v>23904.061486448394</v>
      </c>
      <c r="Q199" s="3064">
        <f t="shared" si="58"/>
        <v>27162.599065614049</v>
      </c>
      <c r="R199" s="3064">
        <f t="shared" si="58"/>
        <v>30485.240965882665</v>
      </c>
      <c r="S199" s="3244">
        <f t="shared" si="58"/>
        <v>33483.47753950872</v>
      </c>
      <c r="T199" s="3232">
        <f t="shared" si="58"/>
        <v>36540.697603546898</v>
      </c>
      <c r="U199" s="3064">
        <f t="shared" si="58"/>
        <v>39658.061524117482</v>
      </c>
      <c r="V199" s="3064">
        <f t="shared" si="58"/>
        <v>42836.752494907356</v>
      </c>
      <c r="W199" s="3064">
        <f t="shared" si="58"/>
        <v>46077.976986249909</v>
      </c>
      <c r="X199" s="3064">
        <f t="shared" si="58"/>
        <v>49382.965203040279</v>
      </c>
      <c r="Y199" s="3064">
        <f t="shared" si="58"/>
        <v>52752.971551659168</v>
      </c>
      <c r="Z199" s="3064">
        <f t="shared" si="58"/>
        <v>56189.275116081815</v>
      </c>
      <c r="AA199" s="3064">
        <f t="shared" si="58"/>
        <v>59693.180143353646</v>
      </c>
      <c r="AB199" s="3064">
        <f t="shared" si="58"/>
        <v>63266.016538616503</v>
      </c>
      <c r="AC199" s="3064">
        <f t="shared" si="58"/>
        <v>66909.140369873494</v>
      </c>
      <c r="AD199" s="3064">
        <f t="shared" si="58"/>
        <v>70623.934382683598</v>
      </c>
      <c r="AE199" s="3064">
        <f t="shared" si="58"/>
        <v>74411.808524981956</v>
      </c>
      <c r="AF199" s="3064">
        <f t="shared" si="58"/>
        <v>78274.200482225162</v>
      </c>
      <c r="AG199" s="3064">
        <f t="shared" si="58"/>
        <v>82212.576223063632</v>
      </c>
      <c r="AH199" s="3064">
        <f t="shared" si="58"/>
        <v>86228.430555749102</v>
      </c>
      <c r="AI199" s="3064">
        <f t="shared" si="58"/>
        <v>90323.287695488543</v>
      </c>
      <c r="AJ199" s="3064">
        <f t="shared" si="58"/>
        <v>94498.701842958806</v>
      </c>
      <c r="AK199" s="3064">
        <f t="shared" si="58"/>
        <v>98756.257774202968</v>
      </c>
      <c r="AL199" s="3064">
        <f t="shared" si="58"/>
        <v>103097.57144213084</v>
      </c>
      <c r="AM199" s="3257">
        <f t="shared" si="58"/>
        <v>103097.57144213084</v>
      </c>
      <c r="AN199" s="3064">
        <f t="shared" si="58"/>
        <v>103097.57144213084</v>
      </c>
      <c r="AO199" s="3064">
        <f t="shared" si="58"/>
        <v>103097.57144213084</v>
      </c>
    </row>
    <row r="200" spans="1:41" s="376" customFormat="1" ht="15" customHeight="1">
      <c r="A200"/>
      <c r="B200"/>
      <c r="C200"/>
      <c r="D200" s="18"/>
      <c r="E200"/>
      <c r="F200"/>
      <c r="G200"/>
      <c r="H200"/>
      <c r="I200" s="3064"/>
      <c r="J200" s="3064"/>
      <c r="K200" s="3064"/>
      <c r="L200" s="3064"/>
      <c r="M200" s="3064"/>
      <c r="N200" s="3064"/>
      <c r="O200" s="3064"/>
      <c r="P200" s="3064"/>
      <c r="Q200" s="3064"/>
      <c r="R200" s="3064"/>
      <c r="S200" s="3244"/>
      <c r="T200" s="3232"/>
      <c r="U200" s="3064"/>
      <c r="V200" s="3064"/>
      <c r="W200" s="3064"/>
      <c r="X200" s="3064"/>
      <c r="Y200" s="3064"/>
      <c r="Z200" s="3064"/>
      <c r="AA200" s="3064"/>
      <c r="AB200" s="3064"/>
      <c r="AC200" s="3064"/>
      <c r="AD200" s="3064"/>
      <c r="AE200" s="3064"/>
      <c r="AF200" s="3064"/>
      <c r="AG200" s="3064"/>
      <c r="AH200" s="3064"/>
      <c r="AI200" s="3064"/>
      <c r="AJ200" s="3064"/>
      <c r="AK200" s="3064"/>
      <c r="AL200" s="3064"/>
      <c r="AM200" s="3257"/>
      <c r="AN200" s="3064"/>
      <c r="AO200" s="3064"/>
    </row>
    <row r="201" spans="1:41" s="376" customFormat="1" ht="15" customHeight="1">
      <c r="A201" s="8"/>
      <c r="B201"/>
      <c r="C201"/>
      <c r="D201" s="18"/>
      <c r="E201"/>
      <c r="F201"/>
      <c r="G201"/>
      <c r="H201"/>
      <c r="I201" s="3064"/>
      <c r="J201" s="3064"/>
      <c r="K201" s="3064"/>
      <c r="L201" s="3064"/>
      <c r="M201" s="3064"/>
      <c r="N201" s="3064"/>
      <c r="O201" s="3064"/>
      <c r="P201" s="3064"/>
      <c r="Q201" s="3064"/>
      <c r="R201" s="3064"/>
      <c r="S201" s="3244"/>
      <c r="T201" s="3232"/>
      <c r="U201" s="3064"/>
      <c r="V201" s="3064"/>
      <c r="W201" s="3064"/>
      <c r="X201" s="3064"/>
      <c r="Y201" s="3064"/>
      <c r="Z201" s="3064"/>
      <c r="AA201" s="3064"/>
      <c r="AB201" s="3064"/>
      <c r="AC201" s="3064"/>
      <c r="AD201" s="3064"/>
      <c r="AE201" s="3064"/>
      <c r="AF201" s="3064"/>
      <c r="AG201" s="3064"/>
      <c r="AH201" s="3064"/>
      <c r="AI201" s="3064"/>
      <c r="AJ201" s="3064"/>
      <c r="AK201" s="3064"/>
      <c r="AL201" s="3064"/>
      <c r="AM201" s="3257"/>
      <c r="AN201" s="3064"/>
      <c r="AO201" s="3064"/>
    </row>
    <row r="202" spans="1:41" s="376" customFormat="1" ht="21">
      <c r="A202" s="3593" t="s">
        <v>1384</v>
      </c>
      <c r="B202" s="3593"/>
      <c r="C202" s="3593"/>
      <c r="D202" s="3593"/>
      <c r="E202" s="3593"/>
      <c r="F202" s="3593"/>
      <c r="G202" s="3593"/>
      <c r="H202" s="3593"/>
      <c r="I202" s="3064"/>
      <c r="J202" s="3064"/>
      <c r="K202" s="3064"/>
      <c r="L202" s="3064"/>
      <c r="M202" s="3064"/>
      <c r="N202" s="3064"/>
      <c r="O202" s="3064"/>
      <c r="P202" s="3064"/>
      <c r="Q202" s="3064"/>
      <c r="R202" s="3064"/>
      <c r="S202" s="3244"/>
      <c r="T202" s="3232"/>
      <c r="U202" s="3064"/>
      <c r="V202" s="3064"/>
      <c r="W202" s="3064"/>
      <c r="X202" s="3064"/>
      <c r="Y202" s="3064"/>
      <c r="Z202" s="3064"/>
      <c r="AA202" s="3064"/>
      <c r="AB202" s="3064"/>
      <c r="AC202" s="3064"/>
      <c r="AD202" s="3064"/>
      <c r="AE202" s="3064"/>
      <c r="AF202" s="3064"/>
      <c r="AG202" s="3064"/>
      <c r="AH202" s="3064"/>
      <c r="AI202" s="3064"/>
      <c r="AJ202" s="3064"/>
      <c r="AK202" s="3064"/>
      <c r="AL202" s="3064"/>
      <c r="AM202" s="3257"/>
      <c r="AN202" s="3064"/>
      <c r="AO202" s="3064"/>
    </row>
    <row r="203" spans="1:41" s="376" customFormat="1" ht="15" customHeight="1">
      <c r="A203" s="3100" t="s">
        <v>74</v>
      </c>
      <c r="B203" s="3101" t="s">
        <v>75</v>
      </c>
      <c r="C203" s="3101" t="s">
        <v>76</v>
      </c>
      <c r="D203" s="3127"/>
      <c r="E203" s="3103" t="s">
        <v>30</v>
      </c>
      <c r="F203" s="3101"/>
      <c r="G203" s="3101"/>
      <c r="H203" s="3101"/>
      <c r="I203" s="3115"/>
      <c r="J203" s="3115"/>
      <c r="K203" s="3115"/>
      <c r="L203" s="3115"/>
      <c r="M203" s="3115"/>
      <c r="N203" s="3115"/>
      <c r="O203" s="3115"/>
      <c r="P203" s="3115"/>
      <c r="Q203" s="3115"/>
      <c r="R203" s="3115"/>
      <c r="S203" s="3249"/>
      <c r="T203" s="3238"/>
      <c r="U203" s="3115"/>
      <c r="V203" s="3115"/>
      <c r="W203" s="3115"/>
      <c r="X203" s="3115"/>
      <c r="Y203" s="3115"/>
      <c r="Z203" s="3115"/>
      <c r="AA203" s="3115"/>
      <c r="AB203" s="3115"/>
      <c r="AC203" s="3115"/>
      <c r="AD203" s="3115"/>
      <c r="AE203" s="3115"/>
      <c r="AF203" s="3115"/>
      <c r="AG203" s="3115"/>
      <c r="AH203" s="3115"/>
      <c r="AI203" s="3115"/>
      <c r="AJ203" s="3115"/>
      <c r="AK203" s="3115"/>
      <c r="AL203" s="3115"/>
      <c r="AM203" s="3263"/>
      <c r="AN203" s="3115"/>
      <c r="AO203" s="3116"/>
    </row>
    <row r="204" spans="1:41" s="376" customFormat="1" ht="15" customHeight="1">
      <c r="A204" s="3105">
        <v>0</v>
      </c>
      <c r="B204" s="2856" t="s">
        <v>49</v>
      </c>
      <c r="C204" s="2738" t="s">
        <v>22</v>
      </c>
      <c r="D204" s="3131" t="str">
        <f>IFERROR(INDEX($D$3:$D$46,MATCH($B204,$C$3:$C$46,0)),0)</f>
        <v>COSTI DI COSTRUZIONE (COOP)</v>
      </c>
      <c r="E204" s="2735" cm="1">
        <f t="array" ref="E204">SUMPRODUCT($I204:$AO204,--($I$2:$AO$2&lt;=E$55))</f>
        <v>0</v>
      </c>
      <c r="F204" s="2735" cm="1">
        <f t="array" ref="F204">SUMPRODUCT($I204:$AO204,--($I$2:$AO$2&lt;=F$55))</f>
        <v>0</v>
      </c>
      <c r="G204"/>
      <c r="H204" s="8"/>
      <c r="I204" s="3064" cm="1">
        <f t="array" ref="I204">SUMPRODUCT(I$3:I$46,--($B$3:$B$46=$C204)*--($C$3:$C$46=$B204))*$A204</f>
        <v>0</v>
      </c>
      <c r="J204" s="3064" cm="1">
        <f t="array" ref="J204">SUMPRODUCT(J$3:J$46,--($B$3:$B$46=$C204)*--($C$3:$C$46=$B204))*$A204</f>
        <v>0</v>
      </c>
      <c r="K204" s="3064" cm="1">
        <f t="array" ref="K204">SUMPRODUCT(K$3:K$46,--($B$3:$B$46=$C204)*--($C$3:$C$46=$B204))*$A204</f>
        <v>0</v>
      </c>
      <c r="L204" s="3064" cm="1">
        <f t="array" ref="L204">SUMPRODUCT(L$3:L$46,--($B$3:$B$46=$C204)*--($C$3:$C$46=$B204))*$A204</f>
        <v>0</v>
      </c>
      <c r="M204" s="3064" cm="1">
        <f t="array" ref="M204">SUMPRODUCT(M$3:M$46,--($B$3:$B$46=$C204)*--($C$3:$C$46=$B204))*$A204</f>
        <v>0</v>
      </c>
      <c r="N204" s="3064" cm="1">
        <f t="array" ref="N204">SUMPRODUCT(N$3:N$46,--($B$3:$B$46=$C204)*--($C$3:$C$46=$B204))*$A204</f>
        <v>0</v>
      </c>
      <c r="O204" s="3064" cm="1">
        <f t="array" ref="O204">SUMPRODUCT(O$3:O$46,--($B$3:$B$46=$C204)*--($C$3:$C$46=$B204))*$A204</f>
        <v>0</v>
      </c>
      <c r="P204" s="3064" cm="1">
        <f t="array" ref="P204">SUMPRODUCT(P$3:P$46,--($B$3:$B$46=$C204)*--($C$3:$C$46=$B204))*$A204</f>
        <v>0</v>
      </c>
      <c r="Q204" s="3064" cm="1">
        <f t="array" ref="Q204">SUMPRODUCT(Q$3:Q$46,--($B$3:$B$46=$C204)*--($C$3:$C$46=$B204))*$A204</f>
        <v>0</v>
      </c>
      <c r="R204" s="3064" cm="1">
        <f t="array" ref="R204">SUMPRODUCT(R$3:R$46,--($B$3:$B$46=$C204)*--($C$3:$C$46=$B204))*$A204</f>
        <v>0</v>
      </c>
      <c r="S204" s="3244" cm="1">
        <f t="array" ref="S204">SUMPRODUCT(S$3:S$46,--($B$3:$B$46=$C204)*--($C$3:$C$46=$B204))*$A204</f>
        <v>0</v>
      </c>
      <c r="T204" s="3232" cm="1">
        <f t="array" ref="T204">SUMPRODUCT(T$3:T$46,--($B$3:$B$46=$C204)*--($C$3:$C$46=$B204))*$A204</f>
        <v>0</v>
      </c>
      <c r="U204" s="3064" cm="1">
        <f t="array" ref="U204">SUMPRODUCT(U$3:U$46,--($B$3:$B$46=$C204)*--($C$3:$C$46=$B204))*$A204</f>
        <v>0</v>
      </c>
      <c r="V204" s="3064" cm="1">
        <f t="array" ref="V204">SUMPRODUCT(V$3:V$46,--($B$3:$B$46=$C204)*--($C$3:$C$46=$B204))*$A204</f>
        <v>0</v>
      </c>
      <c r="W204" s="3064" cm="1">
        <f t="array" ref="W204">SUMPRODUCT(W$3:W$46,--($B$3:$B$46=$C204)*--($C$3:$C$46=$B204))*$A204</f>
        <v>0</v>
      </c>
      <c r="X204" s="3064" cm="1">
        <f t="array" ref="X204">SUMPRODUCT(X$3:X$46,--($B$3:$B$46=$C204)*--($C$3:$C$46=$B204))*$A204</f>
        <v>0</v>
      </c>
      <c r="Y204" s="3064" cm="1">
        <f t="array" ref="Y204">SUMPRODUCT(Y$3:Y$46,--($B$3:$B$46=$C204)*--($C$3:$C$46=$B204))*$A204</f>
        <v>0</v>
      </c>
      <c r="Z204" s="3064" cm="1">
        <f t="array" ref="Z204">SUMPRODUCT(Z$3:Z$46,--($B$3:$B$46=$C204)*--($C$3:$C$46=$B204))*$A204</f>
        <v>0</v>
      </c>
      <c r="AA204" s="3064" cm="1">
        <f t="array" ref="AA204">SUMPRODUCT(AA$3:AA$46,--($B$3:$B$46=$C204)*--($C$3:$C$46=$B204))*$A204</f>
        <v>0</v>
      </c>
      <c r="AB204" s="3064" cm="1">
        <f t="array" ref="AB204">SUMPRODUCT(AB$3:AB$46,--($B$3:$B$46=$C204)*--($C$3:$C$46=$B204))*$A204</f>
        <v>0</v>
      </c>
      <c r="AC204" s="3064" cm="1">
        <f t="array" ref="AC204">SUMPRODUCT(AC$3:AC$46,--($B$3:$B$46=$C204)*--($C$3:$C$46=$B204))*$A204</f>
        <v>0</v>
      </c>
      <c r="AD204" s="3064" cm="1">
        <f t="array" ref="AD204">SUMPRODUCT(AD$3:AD$46,--($B$3:$B$46=$C204)*--($C$3:$C$46=$B204))*$A204</f>
        <v>0</v>
      </c>
      <c r="AE204" s="3064" cm="1">
        <f t="array" ref="AE204">SUMPRODUCT(AE$3:AE$46,--($B$3:$B$46=$C204)*--($C$3:$C$46=$B204))*$A204</f>
        <v>0</v>
      </c>
      <c r="AF204" s="3064" cm="1">
        <f t="array" ref="AF204">SUMPRODUCT(AF$3:AF$46,--($B$3:$B$46=$C204)*--($C$3:$C$46=$B204))*$A204</f>
        <v>0</v>
      </c>
      <c r="AG204" s="3064" cm="1">
        <f t="array" ref="AG204">SUMPRODUCT(AG$3:AG$46,--($B$3:$B$46=$C204)*--($C$3:$C$46=$B204))*$A204</f>
        <v>0</v>
      </c>
      <c r="AH204" s="3064" cm="1">
        <f t="array" ref="AH204">SUMPRODUCT(AH$3:AH$46,--($B$3:$B$46=$C204)*--($C$3:$C$46=$B204))*$A204</f>
        <v>0</v>
      </c>
      <c r="AI204" s="3064" cm="1">
        <f t="array" ref="AI204">SUMPRODUCT(AI$3:AI$46,--($B$3:$B$46=$C204)*--($C$3:$C$46=$B204))*$A204</f>
        <v>0</v>
      </c>
      <c r="AJ204" s="3064" cm="1">
        <f t="array" ref="AJ204">SUMPRODUCT(AJ$3:AJ$46,--($B$3:$B$46=$C204)*--($C$3:$C$46=$B204))*$A204</f>
        <v>0</v>
      </c>
      <c r="AK204" s="3064" cm="1">
        <f t="array" ref="AK204">SUMPRODUCT(AK$3:AK$46,--($B$3:$B$46=$C204)*--($C$3:$C$46=$B204))*$A204</f>
        <v>0</v>
      </c>
      <c r="AL204" s="3064" cm="1">
        <f t="array" ref="AL204">SUMPRODUCT(AL$3:AL$46,--($B$3:$B$46=$C204)*--($C$3:$C$46=$B204))*$A204</f>
        <v>0</v>
      </c>
      <c r="AM204" s="3257" cm="1">
        <f t="array" ref="AM204">SUMPRODUCT(AM$3:AM$46,--($B$3:$B$46=$C204)*--($C$3:$C$46=$B204))*$A204</f>
        <v>0</v>
      </c>
      <c r="AN204" s="3064" cm="1">
        <f t="array" ref="AN204">SUMPRODUCT(AN$3:AN$46,--($B$3:$B$46=$C204)*--($C$3:$C$46=$B204))*$A204</f>
        <v>0</v>
      </c>
      <c r="AO204" s="3106" cm="1">
        <f t="array" ref="AO204">SUMPRODUCT(AO$3:AO$46,--($B$3:$B$46=$C204)*--($C$3:$C$46=$B204))*$A204</f>
        <v>0</v>
      </c>
    </row>
    <row r="205" spans="1:41" s="376" customFormat="1" ht="15" customHeight="1">
      <c r="A205" s="3105">
        <v>0</v>
      </c>
      <c r="B205" s="2856">
        <v>4</v>
      </c>
      <c r="C205" s="2738" t="s">
        <v>22</v>
      </c>
      <c r="D205" s="3121" t="str">
        <f>IFERROR(INDEX($D$3:$D$46,MATCH($B205,$C$3:$C$46,0)),0)</f>
        <v>MANUTENZIONE</v>
      </c>
      <c r="E205" s="2735" cm="1">
        <f t="array" ref="E205">SUMPRODUCT($I205:$AO205,--($I$2:$AO$2&lt;=E$55))</f>
        <v>0</v>
      </c>
      <c r="F205" s="2735" cm="1">
        <f t="array" ref="F205">SUMPRODUCT($I205:$AO205,--($I$2:$AO$2&lt;=F$55))</f>
        <v>0</v>
      </c>
      <c r="G205"/>
      <c r="H205" s="8"/>
      <c r="I205" s="3064" cm="1">
        <f t="array" ref="I205">SUMPRODUCT(I$3:I$46,--($B$3:$B$46=$C205)*--($C$3:$C$46=$B205))*$A205</f>
        <v>0</v>
      </c>
      <c r="J205" s="3064" cm="1">
        <f t="array" ref="J205">SUMPRODUCT(J$3:J$46,--($B$3:$B$46=$C205)*--($C$3:$C$46=$B205))*$A205</f>
        <v>0</v>
      </c>
      <c r="K205" s="3064" cm="1">
        <f t="array" ref="K205">SUMPRODUCT(K$3:K$46,--($B$3:$B$46=$C205)*--($C$3:$C$46=$B205))*$A205</f>
        <v>0</v>
      </c>
      <c r="L205" s="3064" cm="1">
        <f t="array" ref="L205">SUMPRODUCT(L$3:L$46,--($B$3:$B$46=$C205)*--($C$3:$C$46=$B205))*$A205</f>
        <v>0</v>
      </c>
      <c r="M205" s="3064" cm="1">
        <f t="array" ref="M205">SUMPRODUCT(M$3:M$46,--($B$3:$B$46=$C205)*--($C$3:$C$46=$B205))*$A205</f>
        <v>0</v>
      </c>
      <c r="N205" s="3064" cm="1">
        <f t="array" ref="N205">SUMPRODUCT(N$3:N$46,--($B$3:$B$46=$C205)*--($C$3:$C$46=$B205))*$A205</f>
        <v>0</v>
      </c>
      <c r="O205" s="3064" cm="1">
        <f t="array" ref="O205">SUMPRODUCT(O$3:O$46,--($B$3:$B$46=$C205)*--($C$3:$C$46=$B205))*$A205</f>
        <v>0</v>
      </c>
      <c r="P205" s="3064" cm="1">
        <f t="array" ref="P205">SUMPRODUCT(P$3:P$46,--($B$3:$B$46=$C205)*--($C$3:$C$46=$B205))*$A205</f>
        <v>0</v>
      </c>
      <c r="Q205" s="3064" cm="1">
        <f t="array" ref="Q205">SUMPRODUCT(Q$3:Q$46,--($B$3:$B$46=$C205)*--($C$3:$C$46=$B205))*$A205</f>
        <v>0</v>
      </c>
      <c r="R205" s="3064" cm="1">
        <f t="array" ref="R205">SUMPRODUCT(R$3:R$46,--($B$3:$B$46=$C205)*--($C$3:$C$46=$B205))*$A205</f>
        <v>0</v>
      </c>
      <c r="S205" s="3244" cm="1">
        <f t="array" ref="S205">SUMPRODUCT(S$3:S$46,--($B$3:$B$46=$C205)*--($C$3:$C$46=$B205))*$A205</f>
        <v>0</v>
      </c>
      <c r="T205" s="3232" cm="1">
        <f t="array" ref="T205">SUMPRODUCT(T$3:T$46,--($B$3:$B$46=$C205)*--($C$3:$C$46=$B205))*$A205</f>
        <v>0</v>
      </c>
      <c r="U205" s="3064" cm="1">
        <f t="array" ref="U205">SUMPRODUCT(U$3:U$46,--($B$3:$B$46=$C205)*--($C$3:$C$46=$B205))*$A205</f>
        <v>0</v>
      </c>
      <c r="V205" s="3064" cm="1">
        <f t="array" ref="V205">SUMPRODUCT(V$3:V$46,--($B$3:$B$46=$C205)*--($C$3:$C$46=$B205))*$A205</f>
        <v>0</v>
      </c>
      <c r="W205" s="3064" cm="1">
        <f t="array" ref="W205">SUMPRODUCT(W$3:W$46,--($B$3:$B$46=$C205)*--($C$3:$C$46=$B205))*$A205</f>
        <v>0</v>
      </c>
      <c r="X205" s="3064" cm="1">
        <f t="array" ref="X205">SUMPRODUCT(X$3:X$46,--($B$3:$B$46=$C205)*--($C$3:$C$46=$B205))*$A205</f>
        <v>0</v>
      </c>
      <c r="Y205" s="3064" cm="1">
        <f t="array" ref="Y205">SUMPRODUCT(Y$3:Y$46,--($B$3:$B$46=$C205)*--($C$3:$C$46=$B205))*$A205</f>
        <v>0</v>
      </c>
      <c r="Z205" s="3064" cm="1">
        <f t="array" ref="Z205">SUMPRODUCT(Z$3:Z$46,--($B$3:$B$46=$C205)*--($C$3:$C$46=$B205))*$A205</f>
        <v>0</v>
      </c>
      <c r="AA205" s="3064" cm="1">
        <f t="array" ref="AA205">SUMPRODUCT(AA$3:AA$46,--($B$3:$B$46=$C205)*--($C$3:$C$46=$B205))*$A205</f>
        <v>0</v>
      </c>
      <c r="AB205" s="3064" cm="1">
        <f t="array" ref="AB205">SUMPRODUCT(AB$3:AB$46,--($B$3:$B$46=$C205)*--($C$3:$C$46=$B205))*$A205</f>
        <v>0</v>
      </c>
      <c r="AC205" s="3064" cm="1">
        <f t="array" ref="AC205">SUMPRODUCT(AC$3:AC$46,--($B$3:$B$46=$C205)*--($C$3:$C$46=$B205))*$A205</f>
        <v>0</v>
      </c>
      <c r="AD205" s="3064" cm="1">
        <f t="array" ref="AD205">SUMPRODUCT(AD$3:AD$46,--($B$3:$B$46=$C205)*--($C$3:$C$46=$B205))*$A205</f>
        <v>0</v>
      </c>
      <c r="AE205" s="3064" cm="1">
        <f t="array" ref="AE205">SUMPRODUCT(AE$3:AE$46,--($B$3:$B$46=$C205)*--($C$3:$C$46=$B205))*$A205</f>
        <v>0</v>
      </c>
      <c r="AF205" s="3064" cm="1">
        <f t="array" ref="AF205">SUMPRODUCT(AF$3:AF$46,--($B$3:$B$46=$C205)*--($C$3:$C$46=$B205))*$A205</f>
        <v>0</v>
      </c>
      <c r="AG205" s="3064" cm="1">
        <f t="array" ref="AG205">SUMPRODUCT(AG$3:AG$46,--($B$3:$B$46=$C205)*--($C$3:$C$46=$B205))*$A205</f>
        <v>0</v>
      </c>
      <c r="AH205" s="3064" cm="1">
        <f t="array" ref="AH205">SUMPRODUCT(AH$3:AH$46,--($B$3:$B$46=$C205)*--($C$3:$C$46=$B205))*$A205</f>
        <v>0</v>
      </c>
      <c r="AI205" s="3064" cm="1">
        <f t="array" ref="AI205">SUMPRODUCT(AI$3:AI$46,--($B$3:$B$46=$C205)*--($C$3:$C$46=$B205))*$A205</f>
        <v>0</v>
      </c>
      <c r="AJ205" s="3064" cm="1">
        <f t="array" ref="AJ205">SUMPRODUCT(AJ$3:AJ$46,--($B$3:$B$46=$C205)*--($C$3:$C$46=$B205))*$A205</f>
        <v>0</v>
      </c>
      <c r="AK205" s="3064" cm="1">
        <f t="array" ref="AK205">SUMPRODUCT(AK$3:AK$46,--($B$3:$B$46=$C205)*--($C$3:$C$46=$B205))*$A205</f>
        <v>0</v>
      </c>
      <c r="AL205" s="3064" cm="1">
        <f t="array" ref="AL205">SUMPRODUCT(AL$3:AL$46,--($B$3:$B$46=$C205)*--($C$3:$C$46=$B205))*$A205</f>
        <v>0</v>
      </c>
      <c r="AM205" s="3257" cm="1">
        <f t="array" ref="AM205">SUMPRODUCT(AM$3:AM$46,--($B$3:$B$46=$C205)*--($C$3:$C$46=$B205))*$A205</f>
        <v>0</v>
      </c>
      <c r="AN205" s="3064" cm="1">
        <f t="array" ref="AN205">SUMPRODUCT(AN$3:AN$46,--($B$3:$B$46=$C205)*--($C$3:$C$46=$B205))*$A205</f>
        <v>0</v>
      </c>
      <c r="AO205" s="3106" cm="1">
        <f t="array" ref="AO205">SUMPRODUCT(AO$3:AO$46,--($B$3:$B$46=$C205)*--($C$3:$C$46=$B205))*$A205</f>
        <v>0</v>
      </c>
    </row>
    <row r="206" spans="1:41" s="376" customFormat="1" ht="15" customHeight="1">
      <c r="A206" s="3105">
        <v>0</v>
      </c>
      <c r="B206" s="2856">
        <v>6</v>
      </c>
      <c r="C206" s="2738" t="s">
        <v>22</v>
      </c>
      <c r="D206" s="3123" t="str">
        <f>IFERROR(INDEX($D$3:$D$46,MATCH($B206,$C$3:$C$46,0)),0)</f>
        <v>ENERGIA</v>
      </c>
      <c r="E206" s="2735" cm="1">
        <f t="array" ref="E206">SUMPRODUCT($I206:$AO206,--($I$2:$AO$2&lt;=E$55))</f>
        <v>0</v>
      </c>
      <c r="F206" s="2735" cm="1">
        <f t="array" ref="F206">SUMPRODUCT($I206:$AO206,--($I$2:$AO$2&lt;=F$55))</f>
        <v>0</v>
      </c>
      <c r="G206"/>
      <c r="H206" s="8"/>
      <c r="I206" s="3064" cm="1">
        <f t="array" ref="I206">SUMPRODUCT(I$3:I$46,--($B$3:$B$46=$C206)*--($C$3:$C$46=$B206))*$A206</f>
        <v>0</v>
      </c>
      <c r="J206" s="3064" cm="1">
        <f t="array" ref="J206">SUMPRODUCT(J$3:J$46,--($B$3:$B$46=$C206)*--($C$3:$C$46=$B206))*$A206</f>
        <v>0</v>
      </c>
      <c r="K206" s="3064" cm="1">
        <f t="array" ref="K206">SUMPRODUCT(K$3:K$46,--($B$3:$B$46=$C206)*--($C$3:$C$46=$B206))*$A206</f>
        <v>0</v>
      </c>
      <c r="L206" s="3064" cm="1">
        <f t="array" ref="L206">SUMPRODUCT(L$3:L$46,--($B$3:$B$46=$C206)*--($C$3:$C$46=$B206))*$A206</f>
        <v>0</v>
      </c>
      <c r="M206" s="3064" cm="1">
        <f t="array" ref="M206">SUMPRODUCT(M$3:M$46,--($B$3:$B$46=$C206)*--($C$3:$C$46=$B206))*$A206</f>
        <v>0</v>
      </c>
      <c r="N206" s="3064" cm="1">
        <f t="array" ref="N206">SUMPRODUCT(N$3:N$46,--($B$3:$B$46=$C206)*--($C$3:$C$46=$B206))*$A206</f>
        <v>0</v>
      </c>
      <c r="O206" s="3064" cm="1">
        <f t="array" ref="O206">SUMPRODUCT(O$3:O$46,--($B$3:$B$46=$C206)*--($C$3:$C$46=$B206))*$A206</f>
        <v>0</v>
      </c>
      <c r="P206" s="3064" cm="1">
        <f t="array" ref="P206">SUMPRODUCT(P$3:P$46,--($B$3:$B$46=$C206)*--($C$3:$C$46=$B206))*$A206</f>
        <v>0</v>
      </c>
      <c r="Q206" s="3064" cm="1">
        <f t="array" ref="Q206">SUMPRODUCT(Q$3:Q$46,--($B$3:$B$46=$C206)*--($C$3:$C$46=$B206))*$A206</f>
        <v>0</v>
      </c>
      <c r="R206" s="3064" cm="1">
        <f t="array" ref="R206">SUMPRODUCT(R$3:R$46,--($B$3:$B$46=$C206)*--($C$3:$C$46=$B206))*$A206</f>
        <v>0</v>
      </c>
      <c r="S206" s="3244" cm="1">
        <f t="array" ref="S206">SUMPRODUCT(S$3:S$46,--($B$3:$B$46=$C206)*--($C$3:$C$46=$B206))*$A206</f>
        <v>0</v>
      </c>
      <c r="T206" s="3232" cm="1">
        <f t="array" ref="T206">SUMPRODUCT(T$3:T$46,--($B$3:$B$46=$C206)*--($C$3:$C$46=$B206))*$A206</f>
        <v>0</v>
      </c>
      <c r="U206" s="3064" cm="1">
        <f t="array" ref="U206">SUMPRODUCT(U$3:U$46,--($B$3:$B$46=$C206)*--($C$3:$C$46=$B206))*$A206</f>
        <v>0</v>
      </c>
      <c r="V206" s="3064" cm="1">
        <f t="array" ref="V206">SUMPRODUCT(V$3:V$46,--($B$3:$B$46=$C206)*--($C$3:$C$46=$B206))*$A206</f>
        <v>0</v>
      </c>
      <c r="W206" s="3064" cm="1">
        <f t="array" ref="W206">SUMPRODUCT(W$3:W$46,--($B$3:$B$46=$C206)*--($C$3:$C$46=$B206))*$A206</f>
        <v>0</v>
      </c>
      <c r="X206" s="3064" cm="1">
        <f t="array" ref="X206">SUMPRODUCT(X$3:X$46,--($B$3:$B$46=$C206)*--($C$3:$C$46=$B206))*$A206</f>
        <v>0</v>
      </c>
      <c r="Y206" s="3064" cm="1">
        <f t="array" ref="Y206">SUMPRODUCT(Y$3:Y$46,--($B$3:$B$46=$C206)*--($C$3:$C$46=$B206))*$A206</f>
        <v>0</v>
      </c>
      <c r="Z206" s="3064" cm="1">
        <f t="array" ref="Z206">SUMPRODUCT(Z$3:Z$46,--($B$3:$B$46=$C206)*--($C$3:$C$46=$B206))*$A206</f>
        <v>0</v>
      </c>
      <c r="AA206" s="3064" cm="1">
        <f t="array" ref="AA206">SUMPRODUCT(AA$3:AA$46,--($B$3:$B$46=$C206)*--($C$3:$C$46=$B206))*$A206</f>
        <v>0</v>
      </c>
      <c r="AB206" s="3064" cm="1">
        <f t="array" ref="AB206">SUMPRODUCT(AB$3:AB$46,--($B$3:$B$46=$C206)*--($C$3:$C$46=$B206))*$A206</f>
        <v>0</v>
      </c>
      <c r="AC206" s="3064" cm="1">
        <f t="array" ref="AC206">SUMPRODUCT(AC$3:AC$46,--($B$3:$B$46=$C206)*--($C$3:$C$46=$B206))*$A206</f>
        <v>0</v>
      </c>
      <c r="AD206" s="3064" cm="1">
        <f t="array" ref="AD206">SUMPRODUCT(AD$3:AD$46,--($B$3:$B$46=$C206)*--($C$3:$C$46=$B206))*$A206</f>
        <v>0</v>
      </c>
      <c r="AE206" s="3064" cm="1">
        <f t="array" ref="AE206">SUMPRODUCT(AE$3:AE$46,--($B$3:$B$46=$C206)*--($C$3:$C$46=$B206))*$A206</f>
        <v>0</v>
      </c>
      <c r="AF206" s="3064" cm="1">
        <f t="array" ref="AF206">SUMPRODUCT(AF$3:AF$46,--($B$3:$B$46=$C206)*--($C$3:$C$46=$B206))*$A206</f>
        <v>0</v>
      </c>
      <c r="AG206" s="3064" cm="1">
        <f t="array" ref="AG206">SUMPRODUCT(AG$3:AG$46,--($B$3:$B$46=$C206)*--($C$3:$C$46=$B206))*$A206</f>
        <v>0</v>
      </c>
      <c r="AH206" s="3064" cm="1">
        <f t="array" ref="AH206">SUMPRODUCT(AH$3:AH$46,--($B$3:$B$46=$C206)*--($C$3:$C$46=$B206))*$A206</f>
        <v>0</v>
      </c>
      <c r="AI206" s="3064" cm="1">
        <f t="array" ref="AI206">SUMPRODUCT(AI$3:AI$46,--($B$3:$B$46=$C206)*--($C$3:$C$46=$B206))*$A206</f>
        <v>0</v>
      </c>
      <c r="AJ206" s="3064" cm="1">
        <f t="array" ref="AJ206">SUMPRODUCT(AJ$3:AJ$46,--($B$3:$B$46=$C206)*--($C$3:$C$46=$B206))*$A206</f>
        <v>0</v>
      </c>
      <c r="AK206" s="3064" cm="1">
        <f t="array" ref="AK206">SUMPRODUCT(AK$3:AK$46,--($B$3:$B$46=$C206)*--($C$3:$C$46=$B206))*$A206</f>
        <v>0</v>
      </c>
      <c r="AL206" s="3064" cm="1">
        <f t="array" ref="AL206">SUMPRODUCT(AL$3:AL$46,--($B$3:$B$46=$C206)*--($C$3:$C$46=$B206))*$A206</f>
        <v>0</v>
      </c>
      <c r="AM206" s="3257" cm="1">
        <f t="array" ref="AM206">SUMPRODUCT(AM$3:AM$46,--($B$3:$B$46=$C206)*--($C$3:$C$46=$B206))*$A206</f>
        <v>0</v>
      </c>
      <c r="AN206" s="3064" cm="1">
        <f t="array" ref="AN206">SUMPRODUCT(AN$3:AN$46,--($B$3:$B$46=$C206)*--($C$3:$C$46=$B206))*$A206</f>
        <v>0</v>
      </c>
      <c r="AO206" s="3106" cm="1">
        <f t="array" ref="AO206">SUMPRODUCT(AO$3:AO$46,--($B$3:$B$46=$C206)*--($C$3:$C$46=$B206))*$A206</f>
        <v>0</v>
      </c>
    </row>
    <row r="207" spans="1:41" s="376" customFormat="1" ht="15" customHeight="1">
      <c r="A207" s="3105"/>
      <c r="B207" s="2856"/>
      <c r="C207" s="2738" t="s">
        <v>22</v>
      </c>
      <c r="D207" s="3130">
        <f>IFERROR(INDEX($D$3:$D$46,MATCH($B207,$C$3:$C$46,0)),0)</f>
        <v>0</v>
      </c>
      <c r="E207" s="2735" cm="1">
        <f t="array" ref="E207">SUMPRODUCT($I207:$AO207,--($I$2:$AO$2&lt;=E$55))</f>
        <v>0</v>
      </c>
      <c r="F207" s="2735" cm="1">
        <f t="array" ref="F207">SUMPRODUCT($I207:$AO207,--($I$2:$AO$2&lt;=F$55))</f>
        <v>0</v>
      </c>
      <c r="G207"/>
      <c r="H207" s="8"/>
      <c r="I207" s="3064" cm="1">
        <f t="array" ref="I207">SUMPRODUCT(I$3:I$46,--($B$3:$B$46=$C207)*--($C$3:$C$46=$B207))*$A207</f>
        <v>0</v>
      </c>
      <c r="J207" s="3064" cm="1">
        <f t="array" ref="J207">SUMPRODUCT(J$3:J$46,--($B$3:$B$46=$C207)*--($C$3:$C$46=$B207))*$A207</f>
        <v>0</v>
      </c>
      <c r="K207" s="3064" cm="1">
        <f t="array" ref="K207">SUMPRODUCT(K$3:K$46,--($B$3:$B$46=$C207)*--($C$3:$C$46=$B207))*$A207</f>
        <v>0</v>
      </c>
      <c r="L207" s="3064" cm="1">
        <f t="array" ref="L207">SUMPRODUCT(L$3:L$46,--($B$3:$B$46=$C207)*--($C$3:$C$46=$B207))*$A207</f>
        <v>0</v>
      </c>
      <c r="M207" s="3064" cm="1">
        <f t="array" ref="M207">SUMPRODUCT(M$3:M$46,--($B$3:$B$46=$C207)*--($C$3:$C$46=$B207))*$A207</f>
        <v>0</v>
      </c>
      <c r="N207" s="3064" cm="1">
        <f t="array" ref="N207">SUMPRODUCT(N$3:N$46,--($B$3:$B$46=$C207)*--($C$3:$C$46=$B207))*$A207</f>
        <v>0</v>
      </c>
      <c r="O207" s="3064" cm="1">
        <f t="array" ref="O207">SUMPRODUCT(O$3:O$46,--($B$3:$B$46=$C207)*--($C$3:$C$46=$B207))*$A207</f>
        <v>0</v>
      </c>
      <c r="P207" s="3064" cm="1">
        <f t="array" ref="P207">SUMPRODUCT(P$3:P$46,--($B$3:$B$46=$C207)*--($C$3:$C$46=$B207))*$A207</f>
        <v>0</v>
      </c>
      <c r="Q207" s="3064" cm="1">
        <f t="array" ref="Q207">SUMPRODUCT(Q$3:Q$46,--($B$3:$B$46=$C207)*--($C$3:$C$46=$B207))*$A207</f>
        <v>0</v>
      </c>
      <c r="R207" s="3064" cm="1">
        <f t="array" ref="R207">SUMPRODUCT(R$3:R$46,--($B$3:$B$46=$C207)*--($C$3:$C$46=$B207))*$A207</f>
        <v>0</v>
      </c>
      <c r="S207" s="3244" cm="1">
        <f t="array" ref="S207">SUMPRODUCT(S$3:S$46,--($B$3:$B$46=$C207)*--($C$3:$C$46=$B207))*$A207</f>
        <v>0</v>
      </c>
      <c r="T207" s="3232" cm="1">
        <f t="array" ref="T207">SUMPRODUCT(T$3:T$46,--($B$3:$B$46=$C207)*--($C$3:$C$46=$B207))*$A207</f>
        <v>0</v>
      </c>
      <c r="U207" s="3064" cm="1">
        <f t="array" ref="U207">SUMPRODUCT(U$3:U$46,--($B$3:$B$46=$C207)*--($C$3:$C$46=$B207))*$A207</f>
        <v>0</v>
      </c>
      <c r="V207" s="3064" cm="1">
        <f t="array" ref="V207">SUMPRODUCT(V$3:V$46,--($B$3:$B$46=$C207)*--($C$3:$C$46=$B207))*$A207</f>
        <v>0</v>
      </c>
      <c r="W207" s="3064" cm="1">
        <f t="array" ref="W207">SUMPRODUCT(W$3:W$46,--($B$3:$B$46=$C207)*--($C$3:$C$46=$B207))*$A207</f>
        <v>0</v>
      </c>
      <c r="X207" s="3064" cm="1">
        <f t="array" ref="X207">SUMPRODUCT(X$3:X$46,--($B$3:$B$46=$C207)*--($C$3:$C$46=$B207))*$A207</f>
        <v>0</v>
      </c>
      <c r="Y207" s="3064" cm="1">
        <f t="array" ref="Y207">SUMPRODUCT(Y$3:Y$46,--($B$3:$B$46=$C207)*--($C$3:$C$46=$B207))*$A207</f>
        <v>0</v>
      </c>
      <c r="Z207" s="3064" cm="1">
        <f t="array" ref="Z207">SUMPRODUCT(Z$3:Z$46,--($B$3:$B$46=$C207)*--($C$3:$C$46=$B207))*$A207</f>
        <v>0</v>
      </c>
      <c r="AA207" s="3064" cm="1">
        <f t="array" ref="AA207">SUMPRODUCT(AA$3:AA$46,--($B$3:$B$46=$C207)*--($C$3:$C$46=$B207))*$A207</f>
        <v>0</v>
      </c>
      <c r="AB207" s="3064" cm="1">
        <f t="array" ref="AB207">SUMPRODUCT(AB$3:AB$46,--($B$3:$B$46=$C207)*--($C$3:$C$46=$B207))*$A207</f>
        <v>0</v>
      </c>
      <c r="AC207" s="3064" cm="1">
        <f t="array" ref="AC207">SUMPRODUCT(AC$3:AC$46,--($B$3:$B$46=$C207)*--($C$3:$C$46=$B207))*$A207</f>
        <v>0</v>
      </c>
      <c r="AD207" s="3064" cm="1">
        <f t="array" ref="AD207">SUMPRODUCT(AD$3:AD$46,--($B$3:$B$46=$C207)*--($C$3:$C$46=$B207))*$A207</f>
        <v>0</v>
      </c>
      <c r="AE207" s="3064" cm="1">
        <f t="array" ref="AE207">SUMPRODUCT(AE$3:AE$46,--($B$3:$B$46=$C207)*--($C$3:$C$46=$B207))*$A207</f>
        <v>0</v>
      </c>
      <c r="AF207" s="3064" cm="1">
        <f t="array" ref="AF207">SUMPRODUCT(AF$3:AF$46,--($B$3:$B$46=$C207)*--($C$3:$C$46=$B207))*$A207</f>
        <v>0</v>
      </c>
      <c r="AG207" s="3064" cm="1">
        <f t="array" ref="AG207">SUMPRODUCT(AG$3:AG$46,--($B$3:$B$46=$C207)*--($C$3:$C$46=$B207))*$A207</f>
        <v>0</v>
      </c>
      <c r="AH207" s="3064" cm="1">
        <f t="array" ref="AH207">SUMPRODUCT(AH$3:AH$46,--($B$3:$B$46=$C207)*--($C$3:$C$46=$B207))*$A207</f>
        <v>0</v>
      </c>
      <c r="AI207" s="3064" cm="1">
        <f t="array" ref="AI207">SUMPRODUCT(AI$3:AI$46,--($B$3:$B$46=$C207)*--($C$3:$C$46=$B207))*$A207</f>
        <v>0</v>
      </c>
      <c r="AJ207" s="3064" cm="1">
        <f t="array" ref="AJ207">SUMPRODUCT(AJ$3:AJ$46,--($B$3:$B$46=$C207)*--($C$3:$C$46=$B207))*$A207</f>
        <v>0</v>
      </c>
      <c r="AK207" s="3064" cm="1">
        <f t="array" ref="AK207">SUMPRODUCT(AK$3:AK$46,--($B$3:$B$46=$C207)*--($C$3:$C$46=$B207))*$A207</f>
        <v>0</v>
      </c>
      <c r="AL207" s="3064" cm="1">
        <f t="array" ref="AL207">SUMPRODUCT(AL$3:AL$46,--($B$3:$B$46=$C207)*--($C$3:$C$46=$B207))*$A207</f>
        <v>0</v>
      </c>
      <c r="AM207" s="3257" cm="1">
        <f t="array" ref="AM207">SUMPRODUCT(AM$3:AM$46,--($B$3:$B$46=$C207)*--($C$3:$C$46=$B207))*$A207</f>
        <v>0</v>
      </c>
      <c r="AN207" s="3064" cm="1">
        <f t="array" ref="AN207">SUMPRODUCT(AN$3:AN$46,--($B$3:$B$46=$C207)*--($C$3:$C$46=$B207))*$A207</f>
        <v>0</v>
      </c>
      <c r="AO207" s="3106" cm="1">
        <f t="array" ref="AO207">SUMPRODUCT(AO$3:AO$46,--($B$3:$B$46=$C207)*--($C$3:$C$46=$B207))*$A207</f>
        <v>0</v>
      </c>
    </row>
    <row r="208" spans="1:41" s="376" customFormat="1" ht="15" customHeight="1">
      <c r="A208" s="3107"/>
      <c r="B208"/>
      <c r="C208"/>
      <c r="D208" s="17" t="s">
        <v>26</v>
      </c>
      <c r="E208" s="2857" cm="1">
        <f t="array" ref="E208">SUMPRODUCT($I208:$AO208,--($I$2:$AO$2&lt;=E$55))</f>
        <v>0</v>
      </c>
      <c r="F208" s="2857" cm="1">
        <f t="array" ref="F208">SUMPRODUCT($I208:$AO208,--($I$2:$AO$2&lt;=F$55))</f>
        <v>0</v>
      </c>
      <c r="G208" s="8"/>
      <c r="H208" s="8"/>
      <c r="I208" s="3092">
        <f t="shared" ref="I208:AO208" si="59">SUM(I204:I207)</f>
        <v>0</v>
      </c>
      <c r="J208" s="3092">
        <f t="shared" si="59"/>
        <v>0</v>
      </c>
      <c r="K208" s="3092">
        <f t="shared" si="59"/>
        <v>0</v>
      </c>
      <c r="L208" s="3092">
        <f t="shared" si="59"/>
        <v>0</v>
      </c>
      <c r="M208" s="3092">
        <f t="shared" si="59"/>
        <v>0</v>
      </c>
      <c r="N208" s="3092">
        <f t="shared" si="59"/>
        <v>0</v>
      </c>
      <c r="O208" s="3092">
        <f t="shared" si="59"/>
        <v>0</v>
      </c>
      <c r="P208" s="3092">
        <f t="shared" si="59"/>
        <v>0</v>
      </c>
      <c r="Q208" s="3092">
        <f t="shared" si="59"/>
        <v>0</v>
      </c>
      <c r="R208" s="3092">
        <f t="shared" si="59"/>
        <v>0</v>
      </c>
      <c r="S208" s="3245">
        <f t="shared" si="59"/>
        <v>0</v>
      </c>
      <c r="T208" s="3233">
        <f t="shared" si="59"/>
        <v>0</v>
      </c>
      <c r="U208" s="3092">
        <f t="shared" si="59"/>
        <v>0</v>
      </c>
      <c r="V208" s="3092">
        <f t="shared" si="59"/>
        <v>0</v>
      </c>
      <c r="W208" s="3092">
        <f t="shared" si="59"/>
        <v>0</v>
      </c>
      <c r="X208" s="3092">
        <f t="shared" si="59"/>
        <v>0</v>
      </c>
      <c r="Y208" s="3092">
        <f t="shared" si="59"/>
        <v>0</v>
      </c>
      <c r="Z208" s="3092">
        <f t="shared" si="59"/>
        <v>0</v>
      </c>
      <c r="AA208" s="3092">
        <f t="shared" si="59"/>
        <v>0</v>
      </c>
      <c r="AB208" s="3092">
        <f t="shared" si="59"/>
        <v>0</v>
      </c>
      <c r="AC208" s="3092">
        <f t="shared" si="59"/>
        <v>0</v>
      </c>
      <c r="AD208" s="3092">
        <f t="shared" si="59"/>
        <v>0</v>
      </c>
      <c r="AE208" s="3092">
        <f t="shared" si="59"/>
        <v>0</v>
      </c>
      <c r="AF208" s="3092">
        <f t="shared" si="59"/>
        <v>0</v>
      </c>
      <c r="AG208" s="3092">
        <f t="shared" si="59"/>
        <v>0</v>
      </c>
      <c r="AH208" s="3092">
        <f t="shared" si="59"/>
        <v>0</v>
      </c>
      <c r="AI208" s="3092">
        <f t="shared" si="59"/>
        <v>0</v>
      </c>
      <c r="AJ208" s="3092">
        <f t="shared" si="59"/>
        <v>0</v>
      </c>
      <c r="AK208" s="3092">
        <f t="shared" si="59"/>
        <v>0</v>
      </c>
      <c r="AL208" s="3092">
        <f t="shared" si="59"/>
        <v>0</v>
      </c>
      <c r="AM208" s="3258">
        <f t="shared" si="59"/>
        <v>0</v>
      </c>
      <c r="AN208" s="3092">
        <f t="shared" si="59"/>
        <v>0</v>
      </c>
      <c r="AO208" s="3108">
        <f t="shared" si="59"/>
        <v>0</v>
      </c>
    </row>
    <row r="209" spans="1:41" s="376" customFormat="1" ht="15" customHeight="1">
      <c r="A209" s="3107"/>
      <c r="B209"/>
      <c r="C209"/>
      <c r="D209" s="18"/>
      <c r="F209"/>
      <c r="G209"/>
      <c r="H209"/>
      <c r="I209" s="3064"/>
      <c r="J209" s="3064"/>
      <c r="K209" s="3064"/>
      <c r="L209" s="3064"/>
      <c r="M209" s="3064"/>
      <c r="N209" s="3064"/>
      <c r="O209" s="3064"/>
      <c r="P209" s="3064"/>
      <c r="Q209" s="3064"/>
      <c r="R209" s="3064"/>
      <c r="S209" s="3244"/>
      <c r="T209" s="3232"/>
      <c r="U209" s="3064"/>
      <c r="V209" s="3064"/>
      <c r="W209" s="3064"/>
      <c r="X209" s="3064"/>
      <c r="Y209" s="3064"/>
      <c r="Z209" s="3064"/>
      <c r="AA209" s="3064"/>
      <c r="AB209" s="3064"/>
      <c r="AC209" s="3064"/>
      <c r="AD209" s="3064"/>
      <c r="AE209" s="3064"/>
      <c r="AF209" s="3064"/>
      <c r="AG209" s="3064"/>
      <c r="AH209" s="3064"/>
      <c r="AI209" s="3064"/>
      <c r="AJ209" s="3064"/>
      <c r="AK209" s="3064"/>
      <c r="AL209" s="3064"/>
      <c r="AM209" s="3257"/>
      <c r="AN209" s="3064"/>
      <c r="AO209" s="3106"/>
    </row>
    <row r="210" spans="1:41" s="376" customFormat="1" ht="15" customHeight="1">
      <c r="A210" s="3107"/>
      <c r="B210"/>
      <c r="C210"/>
      <c r="D210" s="18"/>
      <c r="E210" s="8" t="s">
        <v>29</v>
      </c>
      <c r="F210"/>
      <c r="G210"/>
      <c r="H210"/>
      <c r="I210" s="3064"/>
      <c r="J210" s="3064"/>
      <c r="K210" s="3064"/>
      <c r="L210" s="3064"/>
      <c r="M210" s="3064"/>
      <c r="N210" s="3064"/>
      <c r="O210" s="3064"/>
      <c r="P210" s="3064"/>
      <c r="Q210" s="3064"/>
      <c r="R210" s="3064"/>
      <c r="S210" s="3244"/>
      <c r="T210" s="3232"/>
      <c r="U210" s="3064"/>
      <c r="V210" s="3064"/>
      <c r="W210" s="3064"/>
      <c r="X210" s="3064"/>
      <c r="Y210" s="3064"/>
      <c r="Z210" s="3064"/>
      <c r="AA210" s="3064"/>
      <c r="AB210" s="3064"/>
      <c r="AC210" s="3064"/>
      <c r="AD210" s="3064"/>
      <c r="AE210" s="3064"/>
      <c r="AF210" s="3064"/>
      <c r="AG210" s="3064"/>
      <c r="AH210" s="3064"/>
      <c r="AI210" s="3064"/>
      <c r="AJ210" s="3064"/>
      <c r="AK210" s="3064"/>
      <c r="AL210" s="3064"/>
      <c r="AM210" s="3257"/>
      <c r="AN210" s="3064"/>
      <c r="AO210" s="3106"/>
    </row>
    <row r="211" spans="1:41" s="376" customFormat="1" ht="15" customHeight="1">
      <c r="A211" s="3105">
        <v>0</v>
      </c>
      <c r="B211" s="2856" t="s">
        <v>38</v>
      </c>
      <c r="C211" s="2738" t="s">
        <v>22</v>
      </c>
      <c r="D211" s="3131" t="str">
        <f>IFERROR(INDEX($D$3:$D$46,MATCH($B211,$C$3:$C$46,0)),0)</f>
        <v>COSTI DI COSTRUZIONE (UTILITY)</v>
      </c>
      <c r="E211" s="2735" cm="1">
        <f t="array" ref="E211">SUMPRODUCT($I211:$AO211,--($I$2:$AO$2&lt;=E$55))</f>
        <v>0</v>
      </c>
      <c r="F211" s="2735" cm="1">
        <f t="array" ref="F211">SUMPRODUCT($I211:$AO211,--($I$2:$AO$2&lt;=F$55))</f>
        <v>0</v>
      </c>
      <c r="G211"/>
      <c r="H211" s="8"/>
      <c r="I211" s="3064" cm="1">
        <f t="array" ref="I211">SUMPRODUCT(I$3:I$46,--($B$3:$B$46=$C211)*--($C$3:$C$46=$B211))*$A211</f>
        <v>0</v>
      </c>
      <c r="J211" s="3064" cm="1">
        <f t="array" ref="J211">SUMPRODUCT(J$3:J$46,--($B$3:$B$46=$C211)*--($C$3:$C$46=$B211))*$A211</f>
        <v>0</v>
      </c>
      <c r="K211" s="3064" cm="1">
        <f t="array" ref="K211">SUMPRODUCT(K$3:K$46,--($B$3:$B$46=$C211)*--($C$3:$C$46=$B211))*$A211</f>
        <v>0</v>
      </c>
      <c r="L211" s="3064" cm="1">
        <f t="array" ref="L211">SUMPRODUCT(L$3:L$46,--($B$3:$B$46=$C211)*--($C$3:$C$46=$B211))*$A211</f>
        <v>0</v>
      </c>
      <c r="M211" s="3064" cm="1">
        <f t="array" ref="M211">SUMPRODUCT(M$3:M$46,--($B$3:$B$46=$C211)*--($C$3:$C$46=$B211))*$A211</f>
        <v>0</v>
      </c>
      <c r="N211" s="3064" cm="1">
        <f t="array" ref="N211">SUMPRODUCT(N$3:N$46,--($B$3:$B$46=$C211)*--($C$3:$C$46=$B211))*$A211</f>
        <v>0</v>
      </c>
      <c r="O211" s="3064" cm="1">
        <f t="array" ref="O211">SUMPRODUCT(O$3:O$46,--($B$3:$B$46=$C211)*--($C$3:$C$46=$B211))*$A211</f>
        <v>0</v>
      </c>
      <c r="P211" s="3064" cm="1">
        <f t="array" ref="P211">SUMPRODUCT(P$3:P$46,--($B$3:$B$46=$C211)*--($C$3:$C$46=$B211))*$A211</f>
        <v>0</v>
      </c>
      <c r="Q211" s="3064" cm="1">
        <f t="array" ref="Q211">SUMPRODUCT(Q$3:Q$46,--($B$3:$B$46=$C211)*--($C$3:$C$46=$B211))*$A211</f>
        <v>0</v>
      </c>
      <c r="R211" s="3064" cm="1">
        <f t="array" ref="R211">SUMPRODUCT(R$3:R$46,--($B$3:$B$46=$C211)*--($C$3:$C$46=$B211))*$A211</f>
        <v>0</v>
      </c>
      <c r="S211" s="3244" cm="1">
        <f t="array" ref="S211">SUMPRODUCT(S$3:S$46,--($B$3:$B$46=$C211)*--($C$3:$C$46=$B211))*$A211</f>
        <v>0</v>
      </c>
      <c r="T211" s="3232" cm="1">
        <f t="array" ref="T211">SUMPRODUCT(T$3:T$46,--($B$3:$B$46=$C211)*--($C$3:$C$46=$B211))*$A211</f>
        <v>0</v>
      </c>
      <c r="U211" s="3064" cm="1">
        <f t="array" ref="U211">SUMPRODUCT(U$3:U$46,--($B$3:$B$46=$C211)*--($C$3:$C$46=$B211))*$A211</f>
        <v>0</v>
      </c>
      <c r="V211" s="3064" cm="1">
        <f t="array" ref="V211">SUMPRODUCT(V$3:V$46,--($B$3:$B$46=$C211)*--($C$3:$C$46=$B211))*$A211</f>
        <v>0</v>
      </c>
      <c r="W211" s="3064" cm="1">
        <f t="array" ref="W211">SUMPRODUCT(W$3:W$46,--($B$3:$B$46=$C211)*--($C$3:$C$46=$B211))*$A211</f>
        <v>0</v>
      </c>
      <c r="X211" s="3064" cm="1">
        <f t="array" ref="X211">SUMPRODUCT(X$3:X$46,--($B$3:$B$46=$C211)*--($C$3:$C$46=$B211))*$A211</f>
        <v>0</v>
      </c>
      <c r="Y211" s="3064" cm="1">
        <f t="array" ref="Y211">SUMPRODUCT(Y$3:Y$46,--($B$3:$B$46=$C211)*--($C$3:$C$46=$B211))*$A211</f>
        <v>0</v>
      </c>
      <c r="Z211" s="3064" cm="1">
        <f t="array" ref="Z211">SUMPRODUCT(Z$3:Z$46,--($B$3:$B$46=$C211)*--($C$3:$C$46=$B211))*$A211</f>
        <v>0</v>
      </c>
      <c r="AA211" s="3064" cm="1">
        <f t="array" ref="AA211">SUMPRODUCT(AA$3:AA$46,--($B$3:$B$46=$C211)*--($C$3:$C$46=$B211))*$A211</f>
        <v>0</v>
      </c>
      <c r="AB211" s="3064" cm="1">
        <f t="array" ref="AB211">SUMPRODUCT(AB$3:AB$46,--($B$3:$B$46=$C211)*--($C$3:$C$46=$B211))*$A211</f>
        <v>0</v>
      </c>
      <c r="AC211" s="3064" cm="1">
        <f t="array" ref="AC211">SUMPRODUCT(AC$3:AC$46,--($B$3:$B$46=$C211)*--($C$3:$C$46=$B211))*$A211</f>
        <v>0</v>
      </c>
      <c r="AD211" s="3064" cm="1">
        <f t="array" ref="AD211">SUMPRODUCT(AD$3:AD$46,--($B$3:$B$46=$C211)*--($C$3:$C$46=$B211))*$A211</f>
        <v>0</v>
      </c>
      <c r="AE211" s="3064" cm="1">
        <f t="array" ref="AE211">SUMPRODUCT(AE$3:AE$46,--($B$3:$B$46=$C211)*--($C$3:$C$46=$B211))*$A211</f>
        <v>0</v>
      </c>
      <c r="AF211" s="3064" cm="1">
        <f t="array" ref="AF211">SUMPRODUCT(AF$3:AF$46,--($B$3:$B$46=$C211)*--($C$3:$C$46=$B211))*$A211</f>
        <v>0</v>
      </c>
      <c r="AG211" s="3064" cm="1">
        <f t="array" ref="AG211">SUMPRODUCT(AG$3:AG$46,--($B$3:$B$46=$C211)*--($C$3:$C$46=$B211))*$A211</f>
        <v>0</v>
      </c>
      <c r="AH211" s="3064" cm="1">
        <f t="array" ref="AH211">SUMPRODUCT(AH$3:AH$46,--($B$3:$B$46=$C211)*--($C$3:$C$46=$B211))*$A211</f>
        <v>0</v>
      </c>
      <c r="AI211" s="3064" cm="1">
        <f t="array" ref="AI211">SUMPRODUCT(AI$3:AI$46,--($B$3:$B$46=$C211)*--($C$3:$C$46=$B211))*$A211</f>
        <v>0</v>
      </c>
      <c r="AJ211" s="3064" cm="1">
        <f t="array" ref="AJ211">SUMPRODUCT(AJ$3:AJ$46,--($B$3:$B$46=$C211)*--($C$3:$C$46=$B211))*$A211</f>
        <v>0</v>
      </c>
      <c r="AK211" s="3064" cm="1">
        <f t="array" ref="AK211">SUMPRODUCT(AK$3:AK$46,--($B$3:$B$46=$C211)*--($C$3:$C$46=$B211))*$A211</f>
        <v>0</v>
      </c>
      <c r="AL211" s="3064" cm="1">
        <f t="array" ref="AL211">SUMPRODUCT(AL$3:AL$46,--($B$3:$B$46=$C211)*--($C$3:$C$46=$B211))*$A211</f>
        <v>0</v>
      </c>
      <c r="AM211" s="3257" cm="1">
        <f t="array" ref="AM211">SUMPRODUCT(AM$3:AM$46,--($B$3:$B$46=$C211)*--($C$3:$C$46=$B211))*$A211</f>
        <v>0</v>
      </c>
      <c r="AN211" s="3064" cm="1">
        <f t="array" ref="AN211">SUMPRODUCT(AN$3:AN$46,--($B$3:$B$46=$C211)*--($C$3:$C$46=$B211))*$A211</f>
        <v>0</v>
      </c>
      <c r="AO211" s="3106" cm="1">
        <f t="array" ref="AO211">SUMPRODUCT(AO$3:AO$46,--($B$3:$B$46=$C211)*--($C$3:$C$46=$B211))*$A211</f>
        <v>0</v>
      </c>
    </row>
    <row r="212" spans="1:41" s="376" customFormat="1" ht="15" customHeight="1">
      <c r="A212" s="3105">
        <v>0</v>
      </c>
      <c r="B212" s="2856">
        <v>4</v>
      </c>
      <c r="C212" s="2738" t="s">
        <v>22</v>
      </c>
      <c r="D212" s="3121" t="str">
        <f>IFERROR(INDEX($D$3:$D$46,MATCH($B212,$C$3:$C$46,0)),0)</f>
        <v>MANUTENZIONE</v>
      </c>
      <c r="E212" s="2735" cm="1">
        <f t="array" ref="E212">SUMPRODUCT($I212:$AO212,--($I$2:$AO$2&lt;=E$55))</f>
        <v>0</v>
      </c>
      <c r="F212" s="2735" cm="1">
        <f t="array" ref="F212">SUMPRODUCT($I212:$AO212,--($I$2:$AO$2&lt;=F$55))</f>
        <v>0</v>
      </c>
      <c r="G212"/>
      <c r="H212" s="8"/>
      <c r="I212" s="3064" cm="1">
        <f t="array" ref="I212">SUMPRODUCT(I$3:I$46,--($B$3:$B$46=$C212)*--($C$3:$C$46=$B212))*$A212</f>
        <v>0</v>
      </c>
      <c r="J212" s="3064" cm="1">
        <f t="array" ref="J212">SUMPRODUCT(J$3:J$46,--($B$3:$B$46=$C212)*--($C$3:$C$46=$B212))*$A212</f>
        <v>0</v>
      </c>
      <c r="K212" s="3064" cm="1">
        <f t="array" ref="K212">SUMPRODUCT(K$3:K$46,--($B$3:$B$46=$C212)*--($C$3:$C$46=$B212))*$A212</f>
        <v>0</v>
      </c>
      <c r="L212" s="3064" cm="1">
        <f t="array" ref="L212">SUMPRODUCT(L$3:L$46,--($B$3:$B$46=$C212)*--($C$3:$C$46=$B212))*$A212</f>
        <v>0</v>
      </c>
      <c r="M212" s="3064" cm="1">
        <f t="array" ref="M212">SUMPRODUCT(M$3:M$46,--($B$3:$B$46=$C212)*--($C$3:$C$46=$B212))*$A212</f>
        <v>0</v>
      </c>
      <c r="N212" s="3064" cm="1">
        <f t="array" ref="N212">SUMPRODUCT(N$3:N$46,--($B$3:$B$46=$C212)*--($C$3:$C$46=$B212))*$A212</f>
        <v>0</v>
      </c>
      <c r="O212" s="3064" cm="1">
        <f t="array" ref="O212">SUMPRODUCT(O$3:O$46,--($B$3:$B$46=$C212)*--($C$3:$C$46=$B212))*$A212</f>
        <v>0</v>
      </c>
      <c r="P212" s="3064" cm="1">
        <f t="array" ref="P212">SUMPRODUCT(P$3:P$46,--($B$3:$B$46=$C212)*--($C$3:$C$46=$B212))*$A212</f>
        <v>0</v>
      </c>
      <c r="Q212" s="3064" cm="1">
        <f t="array" ref="Q212">SUMPRODUCT(Q$3:Q$46,--($B$3:$B$46=$C212)*--($C$3:$C$46=$B212))*$A212</f>
        <v>0</v>
      </c>
      <c r="R212" s="3064" cm="1">
        <f t="array" ref="R212">SUMPRODUCT(R$3:R$46,--($B$3:$B$46=$C212)*--($C$3:$C$46=$B212))*$A212</f>
        <v>0</v>
      </c>
      <c r="S212" s="3244" cm="1">
        <f t="array" ref="S212">SUMPRODUCT(S$3:S$46,--($B$3:$B$46=$C212)*--($C$3:$C$46=$B212))*$A212</f>
        <v>0</v>
      </c>
      <c r="T212" s="3232" cm="1">
        <f t="array" ref="T212">SUMPRODUCT(T$3:T$46,--($B$3:$B$46=$C212)*--($C$3:$C$46=$B212))*$A212</f>
        <v>0</v>
      </c>
      <c r="U212" s="3064" cm="1">
        <f t="array" ref="U212">SUMPRODUCT(U$3:U$46,--($B$3:$B$46=$C212)*--($C$3:$C$46=$B212))*$A212</f>
        <v>0</v>
      </c>
      <c r="V212" s="3064" cm="1">
        <f t="array" ref="V212">SUMPRODUCT(V$3:V$46,--($B$3:$B$46=$C212)*--($C$3:$C$46=$B212))*$A212</f>
        <v>0</v>
      </c>
      <c r="W212" s="3064" cm="1">
        <f t="array" ref="W212">SUMPRODUCT(W$3:W$46,--($B$3:$B$46=$C212)*--($C$3:$C$46=$B212))*$A212</f>
        <v>0</v>
      </c>
      <c r="X212" s="3064" cm="1">
        <f t="array" ref="X212">SUMPRODUCT(X$3:X$46,--($B$3:$B$46=$C212)*--($C$3:$C$46=$B212))*$A212</f>
        <v>0</v>
      </c>
      <c r="Y212" s="3064" cm="1">
        <f t="array" ref="Y212">SUMPRODUCT(Y$3:Y$46,--($B$3:$B$46=$C212)*--($C$3:$C$46=$B212))*$A212</f>
        <v>0</v>
      </c>
      <c r="Z212" s="3064" cm="1">
        <f t="array" ref="Z212">SUMPRODUCT(Z$3:Z$46,--($B$3:$B$46=$C212)*--($C$3:$C$46=$B212))*$A212</f>
        <v>0</v>
      </c>
      <c r="AA212" s="3064" cm="1">
        <f t="array" ref="AA212">SUMPRODUCT(AA$3:AA$46,--($B$3:$B$46=$C212)*--($C$3:$C$46=$B212))*$A212</f>
        <v>0</v>
      </c>
      <c r="AB212" s="3064" cm="1">
        <f t="array" ref="AB212">SUMPRODUCT(AB$3:AB$46,--($B$3:$B$46=$C212)*--($C$3:$C$46=$B212))*$A212</f>
        <v>0</v>
      </c>
      <c r="AC212" s="3064" cm="1">
        <f t="array" ref="AC212">SUMPRODUCT(AC$3:AC$46,--($B$3:$B$46=$C212)*--($C$3:$C$46=$B212))*$A212</f>
        <v>0</v>
      </c>
      <c r="AD212" s="3064" cm="1">
        <f t="array" ref="AD212">SUMPRODUCT(AD$3:AD$46,--($B$3:$B$46=$C212)*--($C$3:$C$46=$B212))*$A212</f>
        <v>0</v>
      </c>
      <c r="AE212" s="3064" cm="1">
        <f t="array" ref="AE212">SUMPRODUCT(AE$3:AE$46,--($B$3:$B$46=$C212)*--($C$3:$C$46=$B212))*$A212</f>
        <v>0</v>
      </c>
      <c r="AF212" s="3064" cm="1">
        <f t="array" ref="AF212">SUMPRODUCT(AF$3:AF$46,--($B$3:$B$46=$C212)*--($C$3:$C$46=$B212))*$A212</f>
        <v>0</v>
      </c>
      <c r="AG212" s="3064" cm="1">
        <f t="array" ref="AG212">SUMPRODUCT(AG$3:AG$46,--($B$3:$B$46=$C212)*--($C$3:$C$46=$B212))*$A212</f>
        <v>0</v>
      </c>
      <c r="AH212" s="3064" cm="1">
        <f t="array" ref="AH212">SUMPRODUCT(AH$3:AH$46,--($B$3:$B$46=$C212)*--($C$3:$C$46=$B212))*$A212</f>
        <v>0</v>
      </c>
      <c r="AI212" s="3064" cm="1">
        <f t="array" ref="AI212">SUMPRODUCT(AI$3:AI$46,--($B$3:$B$46=$C212)*--($C$3:$C$46=$B212))*$A212</f>
        <v>0</v>
      </c>
      <c r="AJ212" s="3064" cm="1">
        <f t="array" ref="AJ212">SUMPRODUCT(AJ$3:AJ$46,--($B$3:$B$46=$C212)*--($C$3:$C$46=$B212))*$A212</f>
        <v>0</v>
      </c>
      <c r="AK212" s="3064" cm="1">
        <f t="array" ref="AK212">SUMPRODUCT(AK$3:AK$46,--($B$3:$B$46=$C212)*--($C$3:$C$46=$B212))*$A212</f>
        <v>0</v>
      </c>
      <c r="AL212" s="3064" cm="1">
        <f t="array" ref="AL212">SUMPRODUCT(AL$3:AL$46,--($B$3:$B$46=$C212)*--($C$3:$C$46=$B212))*$A212</f>
        <v>0</v>
      </c>
      <c r="AM212" s="3257" cm="1">
        <f t="array" ref="AM212">SUMPRODUCT(AM$3:AM$46,--($B$3:$B$46=$C212)*--($C$3:$C$46=$B212))*$A212</f>
        <v>0</v>
      </c>
      <c r="AN212" s="3064" cm="1">
        <f t="array" ref="AN212">SUMPRODUCT(AN$3:AN$46,--($B$3:$B$46=$C212)*--($C$3:$C$46=$B212))*$A212</f>
        <v>0</v>
      </c>
      <c r="AO212" s="3106" cm="1">
        <f t="array" ref="AO212">SUMPRODUCT(AO$3:AO$46,--($B$3:$B$46=$C212)*--($C$3:$C$46=$B212))*$A212</f>
        <v>0</v>
      </c>
    </row>
    <row r="213" spans="1:41" s="376" customFormat="1" ht="15" customHeight="1">
      <c r="A213" s="3105">
        <v>0</v>
      </c>
      <c r="B213" s="2856">
        <v>6</v>
      </c>
      <c r="C213" s="2738" t="s">
        <v>22</v>
      </c>
      <c r="D213" s="3123" t="str">
        <f>IFERROR(INDEX($D$3:$D$46,MATCH($B213,$C$3:$C$46,0)),0)</f>
        <v>ENERGIA</v>
      </c>
      <c r="E213" s="2735" cm="1">
        <f t="array" ref="E213">SUMPRODUCT($I213:$AO213,--($I$2:$AO$2&lt;=E$55))</f>
        <v>0</v>
      </c>
      <c r="F213" s="2735" cm="1">
        <f t="array" ref="F213">SUMPRODUCT($I213:$AO213,--($I$2:$AO$2&lt;=F$55))</f>
        <v>0</v>
      </c>
      <c r="G213"/>
      <c r="H213" s="8"/>
      <c r="I213" s="3064" cm="1">
        <f t="array" ref="I213">SUMPRODUCT(I$3:I$46,--($B$3:$B$46=$C213)*--($C$3:$C$46=$B213))*$A213</f>
        <v>0</v>
      </c>
      <c r="J213" s="3064" cm="1">
        <f t="array" ref="J213">SUMPRODUCT(J$3:J$46,--($B$3:$B$46=$C213)*--($C$3:$C$46=$B213))*$A213</f>
        <v>0</v>
      </c>
      <c r="K213" s="3064" cm="1">
        <f t="array" ref="K213">SUMPRODUCT(K$3:K$46,--($B$3:$B$46=$C213)*--($C$3:$C$46=$B213))*$A213</f>
        <v>0</v>
      </c>
      <c r="L213" s="3064" cm="1">
        <f t="array" ref="L213">SUMPRODUCT(L$3:L$46,--($B$3:$B$46=$C213)*--($C$3:$C$46=$B213))*$A213</f>
        <v>0</v>
      </c>
      <c r="M213" s="3064" cm="1">
        <f t="array" ref="M213">SUMPRODUCT(M$3:M$46,--($B$3:$B$46=$C213)*--($C$3:$C$46=$B213))*$A213</f>
        <v>0</v>
      </c>
      <c r="N213" s="3064" cm="1">
        <f t="array" ref="N213">SUMPRODUCT(N$3:N$46,--($B$3:$B$46=$C213)*--($C$3:$C$46=$B213))*$A213</f>
        <v>0</v>
      </c>
      <c r="O213" s="3064" cm="1">
        <f t="array" ref="O213">SUMPRODUCT(O$3:O$46,--($B$3:$B$46=$C213)*--($C$3:$C$46=$B213))*$A213</f>
        <v>0</v>
      </c>
      <c r="P213" s="3064" cm="1">
        <f t="array" ref="P213">SUMPRODUCT(P$3:P$46,--($B$3:$B$46=$C213)*--($C$3:$C$46=$B213))*$A213</f>
        <v>0</v>
      </c>
      <c r="Q213" s="3064" cm="1">
        <f t="array" ref="Q213">SUMPRODUCT(Q$3:Q$46,--($B$3:$B$46=$C213)*--($C$3:$C$46=$B213))*$A213</f>
        <v>0</v>
      </c>
      <c r="R213" s="3064" cm="1">
        <f t="array" ref="R213">SUMPRODUCT(R$3:R$46,--($B$3:$B$46=$C213)*--($C$3:$C$46=$B213))*$A213</f>
        <v>0</v>
      </c>
      <c r="S213" s="3244" cm="1">
        <f t="array" ref="S213">SUMPRODUCT(S$3:S$46,--($B$3:$B$46=$C213)*--($C$3:$C$46=$B213))*$A213</f>
        <v>0</v>
      </c>
      <c r="T213" s="3232" cm="1">
        <f t="array" ref="T213">SUMPRODUCT(T$3:T$46,--($B$3:$B$46=$C213)*--($C$3:$C$46=$B213))*$A213</f>
        <v>0</v>
      </c>
      <c r="U213" s="3064" cm="1">
        <f t="array" ref="U213">SUMPRODUCT(U$3:U$46,--($B$3:$B$46=$C213)*--($C$3:$C$46=$B213))*$A213</f>
        <v>0</v>
      </c>
      <c r="V213" s="3064" cm="1">
        <f t="array" ref="V213">SUMPRODUCT(V$3:V$46,--($B$3:$B$46=$C213)*--($C$3:$C$46=$B213))*$A213</f>
        <v>0</v>
      </c>
      <c r="W213" s="3064" cm="1">
        <f t="array" ref="W213">SUMPRODUCT(W$3:W$46,--($B$3:$B$46=$C213)*--($C$3:$C$46=$B213))*$A213</f>
        <v>0</v>
      </c>
      <c r="X213" s="3064" cm="1">
        <f t="array" ref="X213">SUMPRODUCT(X$3:X$46,--($B$3:$B$46=$C213)*--($C$3:$C$46=$B213))*$A213</f>
        <v>0</v>
      </c>
      <c r="Y213" s="3064" cm="1">
        <f t="array" ref="Y213">SUMPRODUCT(Y$3:Y$46,--($B$3:$B$46=$C213)*--($C$3:$C$46=$B213))*$A213</f>
        <v>0</v>
      </c>
      <c r="Z213" s="3064" cm="1">
        <f t="array" ref="Z213">SUMPRODUCT(Z$3:Z$46,--($B$3:$B$46=$C213)*--($C$3:$C$46=$B213))*$A213</f>
        <v>0</v>
      </c>
      <c r="AA213" s="3064" cm="1">
        <f t="array" ref="AA213">SUMPRODUCT(AA$3:AA$46,--($B$3:$B$46=$C213)*--($C$3:$C$46=$B213))*$A213</f>
        <v>0</v>
      </c>
      <c r="AB213" s="3064" cm="1">
        <f t="array" ref="AB213">SUMPRODUCT(AB$3:AB$46,--($B$3:$B$46=$C213)*--($C$3:$C$46=$B213))*$A213</f>
        <v>0</v>
      </c>
      <c r="AC213" s="3064" cm="1">
        <f t="array" ref="AC213">SUMPRODUCT(AC$3:AC$46,--($B$3:$B$46=$C213)*--($C$3:$C$46=$B213))*$A213</f>
        <v>0</v>
      </c>
      <c r="AD213" s="3064" cm="1">
        <f t="array" ref="AD213">SUMPRODUCT(AD$3:AD$46,--($B$3:$B$46=$C213)*--($C$3:$C$46=$B213))*$A213</f>
        <v>0</v>
      </c>
      <c r="AE213" s="3064" cm="1">
        <f t="array" ref="AE213">SUMPRODUCT(AE$3:AE$46,--($B$3:$B$46=$C213)*--($C$3:$C$46=$B213))*$A213</f>
        <v>0</v>
      </c>
      <c r="AF213" s="3064" cm="1">
        <f t="array" ref="AF213">SUMPRODUCT(AF$3:AF$46,--($B$3:$B$46=$C213)*--($C$3:$C$46=$B213))*$A213</f>
        <v>0</v>
      </c>
      <c r="AG213" s="3064" cm="1">
        <f t="array" ref="AG213">SUMPRODUCT(AG$3:AG$46,--($B$3:$B$46=$C213)*--($C$3:$C$46=$B213))*$A213</f>
        <v>0</v>
      </c>
      <c r="AH213" s="3064" cm="1">
        <f t="array" ref="AH213">SUMPRODUCT(AH$3:AH$46,--($B$3:$B$46=$C213)*--($C$3:$C$46=$B213))*$A213</f>
        <v>0</v>
      </c>
      <c r="AI213" s="3064" cm="1">
        <f t="array" ref="AI213">SUMPRODUCT(AI$3:AI$46,--($B$3:$B$46=$C213)*--($C$3:$C$46=$B213))*$A213</f>
        <v>0</v>
      </c>
      <c r="AJ213" s="3064" cm="1">
        <f t="array" ref="AJ213">SUMPRODUCT(AJ$3:AJ$46,--($B$3:$B$46=$C213)*--($C$3:$C$46=$B213))*$A213</f>
        <v>0</v>
      </c>
      <c r="AK213" s="3064" cm="1">
        <f t="array" ref="AK213">SUMPRODUCT(AK$3:AK$46,--($B$3:$B$46=$C213)*--($C$3:$C$46=$B213))*$A213</f>
        <v>0</v>
      </c>
      <c r="AL213" s="3064" cm="1">
        <f t="array" ref="AL213">SUMPRODUCT(AL$3:AL$46,--($B$3:$B$46=$C213)*--($C$3:$C$46=$B213))*$A213</f>
        <v>0</v>
      </c>
      <c r="AM213" s="3257" cm="1">
        <f t="array" ref="AM213">SUMPRODUCT(AM$3:AM$46,--($B$3:$B$46=$C213)*--($C$3:$C$46=$B213))*$A213</f>
        <v>0</v>
      </c>
      <c r="AN213" s="3064" cm="1">
        <f t="array" ref="AN213">SUMPRODUCT(AN$3:AN$46,--($B$3:$B$46=$C213)*--($C$3:$C$46=$B213))*$A213</f>
        <v>0</v>
      </c>
      <c r="AO213" s="3106" cm="1">
        <f t="array" ref="AO213">SUMPRODUCT(AO$3:AO$46,--($B$3:$B$46=$C213)*--($C$3:$C$46=$B213))*$A213</f>
        <v>0</v>
      </c>
    </row>
    <row r="214" spans="1:41" s="376" customFormat="1" ht="15" customHeight="1">
      <c r="A214" s="3105"/>
      <c r="B214" s="2856"/>
      <c r="C214"/>
      <c r="D214" s="17" t="s">
        <v>26</v>
      </c>
      <c r="E214" s="2857" cm="1">
        <f t="array" ref="E214">SUMPRODUCT($I214:$AO214,--($I$2:$AO$2&lt;=E$55))</f>
        <v>0</v>
      </c>
      <c r="F214" s="2857" cm="1">
        <f t="array" ref="F214">SUMPRODUCT($I214:$AO214,--($I$2:$AO$2&lt;=F$55))</f>
        <v>0</v>
      </c>
      <c r="G214" s="8"/>
      <c r="H214" s="8"/>
      <c r="I214" s="3092">
        <f t="shared" ref="I214:AO214" si="60">SUM(I211:I213)</f>
        <v>0</v>
      </c>
      <c r="J214" s="3092">
        <f t="shared" si="60"/>
        <v>0</v>
      </c>
      <c r="K214" s="3092">
        <f t="shared" si="60"/>
        <v>0</v>
      </c>
      <c r="L214" s="3092">
        <f t="shared" si="60"/>
        <v>0</v>
      </c>
      <c r="M214" s="3092">
        <f t="shared" si="60"/>
        <v>0</v>
      </c>
      <c r="N214" s="3092">
        <f t="shared" si="60"/>
        <v>0</v>
      </c>
      <c r="O214" s="3092">
        <f t="shared" si="60"/>
        <v>0</v>
      </c>
      <c r="P214" s="3092">
        <f t="shared" si="60"/>
        <v>0</v>
      </c>
      <c r="Q214" s="3092">
        <f t="shared" si="60"/>
        <v>0</v>
      </c>
      <c r="R214" s="3092">
        <f t="shared" si="60"/>
        <v>0</v>
      </c>
      <c r="S214" s="3245">
        <f t="shared" si="60"/>
        <v>0</v>
      </c>
      <c r="T214" s="3233">
        <f t="shared" si="60"/>
        <v>0</v>
      </c>
      <c r="U214" s="3092">
        <f t="shared" si="60"/>
        <v>0</v>
      </c>
      <c r="V214" s="3092">
        <f t="shared" si="60"/>
        <v>0</v>
      </c>
      <c r="W214" s="3092">
        <f t="shared" si="60"/>
        <v>0</v>
      </c>
      <c r="X214" s="3092">
        <f t="shared" si="60"/>
        <v>0</v>
      </c>
      <c r="Y214" s="3092">
        <f t="shared" si="60"/>
        <v>0</v>
      </c>
      <c r="Z214" s="3092">
        <f t="shared" si="60"/>
        <v>0</v>
      </c>
      <c r="AA214" s="3092">
        <f t="shared" si="60"/>
        <v>0</v>
      </c>
      <c r="AB214" s="3092">
        <f t="shared" si="60"/>
        <v>0</v>
      </c>
      <c r="AC214" s="3092">
        <f t="shared" si="60"/>
        <v>0</v>
      </c>
      <c r="AD214" s="3092">
        <f t="shared" si="60"/>
        <v>0</v>
      </c>
      <c r="AE214" s="3092">
        <f t="shared" si="60"/>
        <v>0</v>
      </c>
      <c r="AF214" s="3092">
        <f t="shared" si="60"/>
        <v>0</v>
      </c>
      <c r="AG214" s="3092">
        <f t="shared" si="60"/>
        <v>0</v>
      </c>
      <c r="AH214" s="3092">
        <f t="shared" si="60"/>
        <v>0</v>
      </c>
      <c r="AI214" s="3092">
        <f t="shared" si="60"/>
        <v>0</v>
      </c>
      <c r="AJ214" s="3092">
        <f t="shared" si="60"/>
        <v>0</v>
      </c>
      <c r="AK214" s="3092">
        <f t="shared" si="60"/>
        <v>0</v>
      </c>
      <c r="AL214" s="3092">
        <f t="shared" si="60"/>
        <v>0</v>
      </c>
      <c r="AM214" s="3258">
        <f t="shared" si="60"/>
        <v>0</v>
      </c>
      <c r="AN214" s="3092">
        <f t="shared" si="60"/>
        <v>0</v>
      </c>
      <c r="AO214" s="3108">
        <f t="shared" si="60"/>
        <v>0</v>
      </c>
    </row>
    <row r="215" spans="1:41" s="376" customFormat="1" ht="15" customHeight="1">
      <c r="A215" s="3107"/>
      <c r="B215"/>
      <c r="C215"/>
      <c r="D215" s="18"/>
      <c r="E215"/>
      <c r="F215"/>
      <c r="G215"/>
      <c r="H215"/>
      <c r="I215" s="3064"/>
      <c r="J215" s="3064"/>
      <c r="K215" s="3064"/>
      <c r="L215" s="3064"/>
      <c r="M215" s="3064"/>
      <c r="N215" s="3064"/>
      <c r="O215" s="3064"/>
      <c r="P215" s="3064"/>
      <c r="Q215" s="3064"/>
      <c r="R215" s="3064"/>
      <c r="S215" s="3244"/>
      <c r="T215" s="3232"/>
      <c r="U215" s="3064"/>
      <c r="V215" s="3064"/>
      <c r="W215" s="3064"/>
      <c r="X215" s="3064"/>
      <c r="Y215" s="3064"/>
      <c r="Z215" s="3064"/>
      <c r="AA215" s="3064"/>
      <c r="AB215" s="3064"/>
      <c r="AC215" s="3064"/>
      <c r="AD215" s="3064"/>
      <c r="AE215" s="3064"/>
      <c r="AF215" s="3064"/>
      <c r="AG215" s="3064"/>
      <c r="AH215" s="3064"/>
      <c r="AI215" s="3064"/>
      <c r="AJ215" s="3064"/>
      <c r="AK215" s="3064"/>
      <c r="AL215" s="3064"/>
      <c r="AM215" s="3257"/>
      <c r="AN215" s="3064"/>
      <c r="AO215" s="3106"/>
    </row>
    <row r="216" spans="1:41" s="376" customFormat="1" ht="15" customHeight="1">
      <c r="A216" s="3109"/>
      <c r="B216" s="3110"/>
      <c r="C216" s="3111" t="s">
        <v>22</v>
      </c>
      <c r="D216" s="3128" t="s">
        <v>126</v>
      </c>
      <c r="E216" s="3112" cm="1">
        <f t="array" ref="E216">SUMPRODUCT($I216:$AO216,--($I$2:$AO$2&lt;=E$55))</f>
        <v>0</v>
      </c>
      <c r="F216" s="3112" cm="1">
        <f t="array" ref="F216">SUMPRODUCT($I216:$AO216,--($I$2:$AO$2&lt;=F$55))</f>
        <v>0</v>
      </c>
      <c r="G216" s="3110"/>
      <c r="H216" s="3110"/>
      <c r="I216" s="3113">
        <f t="shared" ref="I216:AO216" si="61">I208+I214</f>
        <v>0</v>
      </c>
      <c r="J216" s="3113">
        <f t="shared" si="61"/>
        <v>0</v>
      </c>
      <c r="K216" s="3113">
        <f t="shared" si="61"/>
        <v>0</v>
      </c>
      <c r="L216" s="3113">
        <f t="shared" si="61"/>
        <v>0</v>
      </c>
      <c r="M216" s="3113">
        <f t="shared" si="61"/>
        <v>0</v>
      </c>
      <c r="N216" s="3113">
        <f t="shared" si="61"/>
        <v>0</v>
      </c>
      <c r="O216" s="3113">
        <f t="shared" si="61"/>
        <v>0</v>
      </c>
      <c r="P216" s="3113">
        <f t="shared" si="61"/>
        <v>0</v>
      </c>
      <c r="Q216" s="3113">
        <f t="shared" si="61"/>
        <v>0</v>
      </c>
      <c r="R216" s="3113">
        <f t="shared" si="61"/>
        <v>0</v>
      </c>
      <c r="S216" s="3248">
        <f t="shared" si="61"/>
        <v>0</v>
      </c>
      <c r="T216" s="3237">
        <f t="shared" si="61"/>
        <v>0</v>
      </c>
      <c r="U216" s="3113">
        <f t="shared" si="61"/>
        <v>0</v>
      </c>
      <c r="V216" s="3113">
        <f t="shared" si="61"/>
        <v>0</v>
      </c>
      <c r="W216" s="3113">
        <f t="shared" si="61"/>
        <v>0</v>
      </c>
      <c r="X216" s="3113">
        <f t="shared" si="61"/>
        <v>0</v>
      </c>
      <c r="Y216" s="3113">
        <f t="shared" si="61"/>
        <v>0</v>
      </c>
      <c r="Z216" s="3113">
        <f t="shared" si="61"/>
        <v>0</v>
      </c>
      <c r="AA216" s="3113">
        <f t="shared" si="61"/>
        <v>0</v>
      </c>
      <c r="AB216" s="3113">
        <f t="shared" si="61"/>
        <v>0</v>
      </c>
      <c r="AC216" s="3113">
        <f t="shared" si="61"/>
        <v>0</v>
      </c>
      <c r="AD216" s="3113">
        <f t="shared" si="61"/>
        <v>0</v>
      </c>
      <c r="AE216" s="3113">
        <f t="shared" si="61"/>
        <v>0</v>
      </c>
      <c r="AF216" s="3113">
        <f t="shared" si="61"/>
        <v>0</v>
      </c>
      <c r="AG216" s="3113">
        <f t="shared" si="61"/>
        <v>0</v>
      </c>
      <c r="AH216" s="3113">
        <f t="shared" si="61"/>
        <v>0</v>
      </c>
      <c r="AI216" s="3113">
        <f t="shared" si="61"/>
        <v>0</v>
      </c>
      <c r="AJ216" s="3113">
        <f t="shared" si="61"/>
        <v>0</v>
      </c>
      <c r="AK216" s="3113">
        <f t="shared" si="61"/>
        <v>0</v>
      </c>
      <c r="AL216" s="3113">
        <f t="shared" si="61"/>
        <v>0</v>
      </c>
      <c r="AM216" s="3262">
        <f t="shared" si="61"/>
        <v>0</v>
      </c>
      <c r="AN216" s="3113">
        <f t="shared" si="61"/>
        <v>0</v>
      </c>
      <c r="AO216" s="3114">
        <f t="shared" si="61"/>
        <v>0</v>
      </c>
    </row>
    <row r="217" spans="1:41" s="376" customFormat="1" ht="15" customHeight="1">
      <c r="A217"/>
      <c r="B217"/>
      <c r="C217"/>
      <c r="D217" s="18"/>
      <c r="E217"/>
      <c r="F217"/>
      <c r="G217"/>
      <c r="H217"/>
      <c r="I217" s="3064"/>
      <c r="J217" s="3064"/>
      <c r="K217" s="3064"/>
      <c r="L217" s="3064"/>
      <c r="M217" s="3064"/>
      <c r="N217" s="3064"/>
      <c r="O217" s="3064"/>
      <c r="P217" s="3064"/>
      <c r="Q217" s="3064"/>
      <c r="R217" s="3064"/>
      <c r="S217" s="3244"/>
      <c r="T217" s="3232"/>
      <c r="U217" s="3064"/>
      <c r="V217" s="3064"/>
      <c r="W217" s="3064"/>
      <c r="X217" s="3064"/>
      <c r="Y217" s="3064"/>
      <c r="Z217" s="3064"/>
      <c r="AA217" s="3064"/>
      <c r="AB217" s="3064"/>
      <c r="AC217" s="3064"/>
      <c r="AD217" s="3064"/>
      <c r="AE217" s="3064"/>
      <c r="AF217" s="3064"/>
      <c r="AG217" s="3064"/>
      <c r="AH217" s="3064"/>
      <c r="AI217" s="3064"/>
      <c r="AJ217" s="3064"/>
      <c r="AK217" s="3064"/>
      <c r="AL217" s="3064"/>
      <c r="AM217" s="3257"/>
      <c r="AN217" s="3064"/>
      <c r="AO217" s="3064"/>
    </row>
    <row r="218" spans="1:41" s="376" customFormat="1" ht="15" customHeight="1">
      <c r="A218" s="3100" t="s">
        <v>74</v>
      </c>
      <c r="B218" s="3101" t="s">
        <v>75</v>
      </c>
      <c r="C218" s="3101" t="s">
        <v>76</v>
      </c>
      <c r="D218" s="3127"/>
      <c r="E218" s="3103" t="s">
        <v>30</v>
      </c>
      <c r="F218" s="3101"/>
      <c r="G218" s="3101"/>
      <c r="H218" s="3101"/>
      <c r="I218" s="3115"/>
      <c r="J218" s="3115"/>
      <c r="K218" s="3115"/>
      <c r="L218" s="3115"/>
      <c r="M218" s="3115"/>
      <c r="N218" s="3115"/>
      <c r="O218" s="3115"/>
      <c r="P218" s="3115"/>
      <c r="Q218" s="3115"/>
      <c r="R218" s="3115"/>
      <c r="S218" s="3249"/>
      <c r="T218" s="3238"/>
      <c r="U218" s="3115"/>
      <c r="V218" s="3115"/>
      <c r="W218" s="3115"/>
      <c r="X218" s="3115"/>
      <c r="Y218" s="3115"/>
      <c r="Z218" s="3115"/>
      <c r="AA218" s="3115"/>
      <c r="AB218" s="3115"/>
      <c r="AC218" s="3115"/>
      <c r="AD218" s="3115"/>
      <c r="AE218" s="3115"/>
      <c r="AF218" s="3115"/>
      <c r="AG218" s="3115"/>
      <c r="AH218" s="3115"/>
      <c r="AI218" s="3115"/>
      <c r="AJ218" s="3115"/>
      <c r="AK218" s="3115"/>
      <c r="AL218" s="3115"/>
      <c r="AM218" s="3263"/>
      <c r="AN218" s="3115"/>
      <c r="AO218" s="3116"/>
    </row>
    <row r="219" spans="1:41" s="376" customFormat="1" ht="15" customHeight="1">
      <c r="A219" s="3105">
        <v>-1</v>
      </c>
      <c r="B219" s="2856" t="s">
        <v>49</v>
      </c>
      <c r="C219" s="2738" t="s">
        <v>20</v>
      </c>
      <c r="D219" s="3131" t="str">
        <f>IFERROR(INDEX($D$3:$D$46,MATCH($B219,$C$3:$C$46,0)),0)</f>
        <v>COSTI DI COSTRUZIONE (COOP)</v>
      </c>
      <c r="E219" s="2735" cm="1">
        <f t="array" ref="E219">SUMPRODUCT($I219:$AO219,--($I$2:$AO$2&lt;=E$55))</f>
        <v>4862863.5</v>
      </c>
      <c r="F219" s="2735" cm="1">
        <f t="array" ref="F219">SUMPRODUCT($I219:$AO219,--($I$2:$AO$2&lt;=F$55))</f>
        <v>4862863.5</v>
      </c>
      <c r="G219"/>
      <c r="H219" s="8"/>
      <c r="I219" s="3064" cm="1">
        <f t="array" ref="I219">SUMPRODUCT(I$3:I$46,--($B$3:$B$46=$C219)*--($C$3:$C$46=$B219))*$A219</f>
        <v>486286.35000000003</v>
      </c>
      <c r="J219" s="3064" cm="1">
        <f t="array" ref="J219">SUMPRODUCT(J$3:J$46,--($B$3:$B$46=$C219)*--($C$3:$C$46=$B219))*$A219</f>
        <v>486286.35000000003</v>
      </c>
      <c r="K219" s="3064" cm="1">
        <f t="array" ref="K219">SUMPRODUCT(K$3:K$46,--($B$3:$B$46=$C219)*--($C$3:$C$46=$B219))*$A219</f>
        <v>486286.35000000003</v>
      </c>
      <c r="L219" s="3064" cm="1">
        <f t="array" ref="L219">SUMPRODUCT(L$3:L$46,--($B$3:$B$46=$C219)*--($C$3:$C$46=$B219))*$A219</f>
        <v>486286.35000000003</v>
      </c>
      <c r="M219" s="3064" cm="1">
        <f t="array" ref="M219">SUMPRODUCT(M$3:M$46,--($B$3:$B$46=$C219)*--($C$3:$C$46=$B219))*$A219</f>
        <v>486286.35000000003</v>
      </c>
      <c r="N219" s="3064" cm="1">
        <f t="array" ref="N219">SUMPRODUCT(N$3:N$46,--($B$3:$B$46=$C219)*--($C$3:$C$46=$B219))*$A219</f>
        <v>486286.35000000003</v>
      </c>
      <c r="O219" s="3064" cm="1">
        <f t="array" ref="O219">SUMPRODUCT(O$3:O$46,--($B$3:$B$46=$C219)*--($C$3:$C$46=$B219))*$A219</f>
        <v>486286.35000000003</v>
      </c>
      <c r="P219" s="3064" cm="1">
        <f t="array" ref="P219">SUMPRODUCT(P$3:P$46,--($B$3:$B$46=$C219)*--($C$3:$C$46=$B219))*$A219</f>
        <v>486286.35000000003</v>
      </c>
      <c r="Q219" s="3064" cm="1">
        <f t="array" ref="Q219">SUMPRODUCT(Q$3:Q$46,--($B$3:$B$46=$C219)*--($C$3:$C$46=$B219))*$A219</f>
        <v>486286.35000000003</v>
      </c>
      <c r="R219" s="3064" cm="1">
        <f t="array" ref="R219">SUMPRODUCT(R$3:R$46,--($B$3:$B$46=$C219)*--($C$3:$C$46=$B219))*$A219</f>
        <v>486286.35000000003</v>
      </c>
      <c r="S219" s="3244" cm="1">
        <f t="array" ref="S219">SUMPRODUCT(S$3:S$46,--($B$3:$B$46=$C219)*--($C$3:$C$46=$B219))*$A219</f>
        <v>0</v>
      </c>
      <c r="T219" s="3232"/>
      <c r="U219" s="3064"/>
      <c r="V219" s="3064"/>
      <c r="W219" s="3064"/>
      <c r="X219" s="3064"/>
      <c r="Y219" s="3064"/>
      <c r="Z219" s="3064"/>
      <c r="AA219" s="3064"/>
      <c r="AB219" s="3064"/>
      <c r="AC219" s="3064"/>
      <c r="AD219" s="3064"/>
      <c r="AE219" s="3064"/>
      <c r="AF219" s="3064"/>
      <c r="AG219" s="3064"/>
      <c r="AH219" s="3064"/>
      <c r="AI219" s="3064"/>
      <c r="AJ219" s="3064"/>
      <c r="AK219" s="3064"/>
      <c r="AL219" s="3064"/>
      <c r="AM219" s="3257"/>
      <c r="AN219" s="3064"/>
      <c r="AO219" s="3106"/>
    </row>
    <row r="220" spans="1:41" s="376" customFormat="1" ht="15" customHeight="1">
      <c r="A220" s="3105">
        <v>-1</v>
      </c>
      <c r="B220" s="2856">
        <v>4</v>
      </c>
      <c r="C220" s="3420" t="s">
        <v>20</v>
      </c>
      <c r="D220" s="3121" t="str">
        <f>IFERROR(INDEX($D$3:$D$46,MATCH($B220,$C$3:$C$46,0)),0)</f>
        <v>MANUTENZIONE</v>
      </c>
      <c r="E220" s="2735" cm="1">
        <f t="array" ref="E220">SUMPRODUCT($I220:$AO220,--($I$2:$AO$2&lt;=E$55))</f>
        <v>744233.99106339901</v>
      </c>
      <c r="F220" s="2735" cm="1">
        <f t="array" ref="F220">SUMPRODUCT($I220:$AO220,--($I$2:$AO$2&lt;=F$55))</f>
        <v>676246.21605602768</v>
      </c>
      <c r="G220"/>
      <c r="H220" s="8"/>
      <c r="I220" s="3064" cm="1">
        <f t="array" ref="I220">SUMPRODUCT(I$3:I$46,--($B$3:$B$46=$C220)*--($C$3:$C$46=$B220))*$A220</f>
        <v>61851.682955356249</v>
      </c>
      <c r="J220" s="3064" cm="1">
        <f t="array" ref="J220">SUMPRODUCT(J$3:J$46,--($B$3:$B$46=$C220)*--($C$3:$C$46=$B220))*$A220</f>
        <v>63068.474245496167</v>
      </c>
      <c r="K220" s="3064" cm="1">
        <f t="array" ref="K220">SUMPRODUCT(K$3:K$46,--($B$3:$B$46=$C220)*--($C$3:$C$46=$B220))*$A220</f>
        <v>64309.203138834826</v>
      </c>
      <c r="L220" s="3064" cm="1">
        <f t="array" ref="L220">SUMPRODUCT(L$3:L$46,--($B$3:$B$46=$C220)*--($C$3:$C$46=$B220))*$A220</f>
        <v>65574.340553311544</v>
      </c>
      <c r="M220" s="3064" cm="1">
        <f t="array" ref="M220">SUMPRODUCT(M$3:M$46,--($B$3:$B$46=$C220)*--($C$3:$C$46=$B220))*$A220</f>
        <v>66864.366671105789</v>
      </c>
      <c r="N220" s="3064" cm="1">
        <f t="array" ref="N220">SUMPRODUCT(N$3:N$46,--($B$3:$B$46=$C220)*--($C$3:$C$46=$B220))*$A220</f>
        <v>68179.771120890073</v>
      </c>
      <c r="O220" s="3064" cm="1">
        <f t="array" ref="O220">SUMPRODUCT(O$3:O$46,--($B$3:$B$46=$C220)*--($C$3:$C$46=$B220))*$A220</f>
        <v>69521.053163668315</v>
      </c>
      <c r="P220" s="3064" cm="1">
        <f t="array" ref="P220">SUMPRODUCT(P$3:P$46,--($B$3:$B$46=$C220)*--($C$3:$C$46=$B220))*$A220</f>
        <v>70888.721882269921</v>
      </c>
      <c r="Q220" s="3064" cm="1">
        <f t="array" ref="Q220">SUMPRODUCT(Q$3:Q$46,--($B$3:$B$46=$C220)*--($C$3:$C$46=$B220))*$A220</f>
        <v>72283.296374572048</v>
      </c>
      <c r="R220" s="3064" cm="1">
        <f t="array" ref="R220">SUMPRODUCT(R$3:R$46,--($B$3:$B$46=$C220)*--($C$3:$C$46=$B220))*$A220</f>
        <v>73705.305950522714</v>
      </c>
      <c r="S220" s="3244" cm="1">
        <f t="array" ref="S220">SUMPRODUCT(S$3:S$46,--($B$3:$B$46=$C220)*--($C$3:$C$46=$B220))*$A220</f>
        <v>67987.77500737131</v>
      </c>
      <c r="T220" s="3232"/>
      <c r="U220" s="3064"/>
      <c r="V220" s="3064"/>
      <c r="W220" s="3064"/>
      <c r="X220" s="3064"/>
      <c r="Y220" s="3064"/>
      <c r="Z220" s="3064"/>
      <c r="AA220" s="3064"/>
      <c r="AB220" s="3064"/>
      <c r="AC220" s="3064"/>
      <c r="AD220" s="3064"/>
      <c r="AE220" s="3064"/>
      <c r="AF220" s="3064"/>
      <c r="AG220" s="3064"/>
      <c r="AH220" s="3064"/>
      <c r="AI220" s="3064"/>
      <c r="AJ220" s="3064"/>
      <c r="AK220" s="3064"/>
      <c r="AL220" s="3064"/>
      <c r="AM220" s="3257"/>
      <c r="AN220" s="3064"/>
      <c r="AO220" s="3106"/>
    </row>
    <row r="221" spans="1:41" s="376" customFormat="1" ht="15" customHeight="1">
      <c r="A221" s="3105">
        <v>-1</v>
      </c>
      <c r="B221" s="2856">
        <v>6</v>
      </c>
      <c r="C221" s="3420" t="s">
        <v>20</v>
      </c>
      <c r="D221" s="3123" t="str">
        <f>IFERROR(INDEX($D$3:$D$46,MATCH($B221,$C$3:$C$46,0)),0)</f>
        <v>ENERGIA</v>
      </c>
      <c r="E221" s="2735" cm="1">
        <f t="array" ref="E221">SUMPRODUCT($I221:$AO221,--($I$2:$AO$2&lt;=E$55))</f>
        <v>821929.50022397051</v>
      </c>
      <c r="F221" s="2735" cm="1">
        <f t="array" ref="F221">SUMPRODUCT($I221:$AO221,--($I$2:$AO$2&lt;=F$55))</f>
        <v>739865.93815731979</v>
      </c>
      <c r="G221"/>
      <c r="H221" s="8"/>
      <c r="I221" s="3064" cm="1">
        <f t="array" ref="I221">SUMPRODUCT(I$3:I$46,--($B$3:$B$46=$C221)*--($C$3:$C$46=$B221))*$A221</f>
        <v>67932.186230173975</v>
      </c>
      <c r="J221" s="3064" cm="1">
        <f t="array" ref="J221">SUMPRODUCT(J$3:J$46,--($B$3:$B$46=$C221)*--($C$3:$C$46=$B221))*$A221</f>
        <v>69268.597602920301</v>
      </c>
      <c r="K221" s="3064" cm="1">
        <f t="array" ref="K221">SUMPRODUCT(K$3:K$46,--($B$3:$B$46=$C221)*--($C$3:$C$46=$B221))*$A221</f>
        <v>70631.299832126839</v>
      </c>
      <c r="L221" s="3064" cm="1">
        <f t="array" ref="L221">SUMPRODUCT(L$3:L$46,--($B$3:$B$46=$C221)*--($C$3:$C$46=$B221))*$A221</f>
        <v>72040.730130642492</v>
      </c>
      <c r="M221" s="3064" cm="1">
        <f t="array" ref="M221">SUMPRODUCT(M$3:M$46,--($B$3:$B$46=$C221)*--($C$3:$C$46=$B221))*$A221</f>
        <v>72957.575886303501</v>
      </c>
      <c r="N221" s="3064" cm="1">
        <f t="array" ref="N221">SUMPRODUCT(N$3:N$46,--($B$3:$B$46=$C221)*--($C$3:$C$46=$B221))*$A221</f>
        <v>74402.294862103139</v>
      </c>
      <c r="O221" s="3064" cm="1">
        <f t="array" ref="O221">SUMPRODUCT(O$3:O$46,--($B$3:$B$46=$C221)*--($C$3:$C$46=$B221))*$A221</f>
        <v>75875.435400299422</v>
      </c>
      <c r="P221" s="3064" cm="1">
        <f t="array" ref="P221">SUMPRODUCT(P$3:P$46,--($B$3:$B$46=$C221)*--($C$3:$C$46=$B221))*$A221</f>
        <v>77377.556630538034</v>
      </c>
      <c r="Q221" s="3064" cm="1">
        <f t="array" ref="Q221">SUMPRODUCT(Q$3:Q$46,--($B$3:$B$46=$C221)*--($C$3:$C$46=$B221))*$A221</f>
        <v>78909.228682069719</v>
      </c>
      <c r="R221" s="3064" cm="1">
        <f t="array" ref="R221">SUMPRODUCT(R$3:R$46,--($B$3:$B$46=$C221)*--($C$3:$C$46=$B221))*$A221</f>
        <v>80471.032900142425</v>
      </c>
      <c r="S221" s="3244" cm="1">
        <f t="array" ref="S221">SUMPRODUCT(S$3:S$46,--($B$3:$B$46=$C221)*--($C$3:$C$46=$B221))*$A221</f>
        <v>82063.562066650673</v>
      </c>
      <c r="T221" s="3232"/>
      <c r="U221" s="3064"/>
      <c r="V221" s="3064"/>
      <c r="W221" s="3064"/>
      <c r="X221" s="3064"/>
      <c r="Y221" s="3064"/>
      <c r="Z221" s="3064"/>
      <c r="AA221" s="3064"/>
      <c r="AB221" s="3064"/>
      <c r="AC221" s="3064"/>
      <c r="AD221" s="3064"/>
      <c r="AE221" s="3064"/>
      <c r="AF221" s="3064"/>
      <c r="AG221" s="3064"/>
      <c r="AH221" s="3064"/>
      <c r="AI221" s="3064"/>
      <c r="AJ221" s="3064"/>
      <c r="AK221" s="3064"/>
      <c r="AL221" s="3064"/>
      <c r="AM221" s="3257"/>
      <c r="AN221" s="3064"/>
      <c r="AO221" s="3106"/>
    </row>
    <row r="222" spans="1:41" s="376" customFormat="1" ht="15" customHeight="1">
      <c r="A222" s="3105"/>
      <c r="B222" s="2856"/>
      <c r="C222" s="2738" t="s">
        <v>20</v>
      </c>
      <c r="D222" s="3130">
        <f>IFERROR(INDEX($D$3:$D$46,MATCH($B222,$C$3:$C$46,0)),0)</f>
        <v>0</v>
      </c>
      <c r="E222" s="2735" cm="1">
        <f t="array" ref="E222">SUMPRODUCT($I222:$AO222,--($I$2:$AO$2&lt;=E$55))</f>
        <v>0</v>
      </c>
      <c r="F222" s="2735" cm="1">
        <f t="array" ref="F222">SUMPRODUCT($I222:$AO222,--($I$2:$AO$2&lt;=F$55))</f>
        <v>0</v>
      </c>
      <c r="G222"/>
      <c r="H222" s="8"/>
      <c r="I222" s="3064" cm="1">
        <f t="array" ref="I222">SUMPRODUCT(I$3:I$46,--($B$3:$B$46=$C222)*--($C$3:$C$46=$B222))*$A222</f>
        <v>0</v>
      </c>
      <c r="J222" s="3064" cm="1">
        <f t="array" ref="J222">SUMPRODUCT(J$3:J$46,--($B$3:$B$46=$C222)*--($C$3:$C$46=$B222))*$A222</f>
        <v>0</v>
      </c>
      <c r="K222" s="3064" cm="1">
        <f t="array" ref="K222">SUMPRODUCT(K$3:K$46,--($B$3:$B$46=$C222)*--($C$3:$C$46=$B222))*$A222</f>
        <v>0</v>
      </c>
      <c r="L222" s="3064" cm="1">
        <f t="array" ref="L222">SUMPRODUCT(L$3:L$46,--($B$3:$B$46=$C222)*--($C$3:$C$46=$B222))*$A222</f>
        <v>0</v>
      </c>
      <c r="M222" s="3064" cm="1">
        <f t="array" ref="M222">SUMPRODUCT(M$3:M$46,--($B$3:$B$46=$C222)*--($C$3:$C$46=$B222))*$A222</f>
        <v>0</v>
      </c>
      <c r="N222" s="3064" cm="1">
        <f t="array" ref="N222">SUMPRODUCT(N$3:N$46,--($B$3:$B$46=$C222)*--($C$3:$C$46=$B222))*$A222</f>
        <v>0</v>
      </c>
      <c r="O222" s="3064" cm="1">
        <f t="array" ref="O222">SUMPRODUCT(O$3:O$46,--($B$3:$B$46=$C222)*--($C$3:$C$46=$B222))*$A222</f>
        <v>0</v>
      </c>
      <c r="P222" s="3064" cm="1">
        <f t="array" ref="P222">SUMPRODUCT(P$3:P$46,--($B$3:$B$46=$C222)*--($C$3:$C$46=$B222))*$A222</f>
        <v>0</v>
      </c>
      <c r="Q222" s="3064" cm="1">
        <f t="array" ref="Q222">SUMPRODUCT(Q$3:Q$46,--($B$3:$B$46=$C222)*--($C$3:$C$46=$B222))*$A222</f>
        <v>0</v>
      </c>
      <c r="R222" s="3064" cm="1">
        <f t="array" ref="R222">SUMPRODUCT(R$3:R$46,--($B$3:$B$46=$C222)*--($C$3:$C$46=$B222))*$A222</f>
        <v>0</v>
      </c>
      <c r="S222" s="3244" cm="1">
        <f t="array" ref="S222">SUMPRODUCT(S$3:S$46,--($B$3:$B$46=$C222)*--($C$3:$C$46=$B222))*$A222</f>
        <v>0</v>
      </c>
      <c r="T222" s="3232"/>
      <c r="U222" s="3064"/>
      <c r="V222" s="3064"/>
      <c r="W222" s="3064"/>
      <c r="X222" s="3064"/>
      <c r="Y222" s="3064"/>
      <c r="Z222" s="3064"/>
      <c r="AA222" s="3064"/>
      <c r="AB222" s="3064"/>
      <c r="AC222" s="3064"/>
      <c r="AD222" s="3064"/>
      <c r="AE222" s="3064"/>
      <c r="AF222" s="3064"/>
      <c r="AG222" s="3064"/>
      <c r="AH222" s="3064"/>
      <c r="AI222" s="3064"/>
      <c r="AJ222" s="3064"/>
      <c r="AK222" s="3064"/>
      <c r="AL222" s="3064"/>
      <c r="AM222" s="3257"/>
      <c r="AN222" s="3064"/>
      <c r="AO222" s="3106"/>
    </row>
    <row r="223" spans="1:41" s="376" customFormat="1" ht="15" customHeight="1">
      <c r="A223" s="3107"/>
      <c r="B223"/>
      <c r="C223"/>
      <c r="D223" s="17" t="s">
        <v>26</v>
      </c>
      <c r="E223" s="2857" cm="1">
        <f t="array" ref="E223">SUMPRODUCT($I223:$AO223,--($I$2:$AO$2&lt;=E$55))</f>
        <v>6429026.9912873702</v>
      </c>
      <c r="F223" s="2857" cm="1">
        <f t="array" ref="F223">SUMPRODUCT($I223:$AO223,--($I$2:$AO$2&lt;=F$55))</f>
        <v>6278975.6542133484</v>
      </c>
      <c r="G223" s="8"/>
      <c r="H223" s="8"/>
      <c r="I223" s="3092">
        <f t="shared" ref="I223:AO223" si="62">SUM(I219:I222)</f>
        <v>616070.21918553021</v>
      </c>
      <c r="J223" s="3092">
        <f t="shared" si="62"/>
        <v>618623.42184841644</v>
      </c>
      <c r="K223" s="3092">
        <f t="shared" si="62"/>
        <v>621226.85297096171</v>
      </c>
      <c r="L223" s="3092">
        <f t="shared" si="62"/>
        <v>623901.42068395414</v>
      </c>
      <c r="M223" s="3092">
        <f t="shared" si="62"/>
        <v>626108.29255740927</v>
      </c>
      <c r="N223" s="3092">
        <f t="shared" si="62"/>
        <v>628868.41598299332</v>
      </c>
      <c r="O223" s="3092">
        <f t="shared" si="62"/>
        <v>631682.83856396773</v>
      </c>
      <c r="P223" s="3092">
        <f t="shared" si="62"/>
        <v>634552.62851280801</v>
      </c>
      <c r="Q223" s="3092">
        <f t="shared" si="62"/>
        <v>637478.87505664176</v>
      </c>
      <c r="R223" s="3092">
        <f t="shared" si="62"/>
        <v>640462.68885066523</v>
      </c>
      <c r="S223" s="3245">
        <f t="shared" si="62"/>
        <v>150051.33707402198</v>
      </c>
      <c r="T223" s="3233">
        <f t="shared" si="62"/>
        <v>0</v>
      </c>
      <c r="U223" s="3092">
        <f t="shared" si="62"/>
        <v>0</v>
      </c>
      <c r="V223" s="3092">
        <f t="shared" si="62"/>
        <v>0</v>
      </c>
      <c r="W223" s="3092">
        <f t="shared" si="62"/>
        <v>0</v>
      </c>
      <c r="X223" s="3092">
        <f t="shared" si="62"/>
        <v>0</v>
      </c>
      <c r="Y223" s="3092">
        <f t="shared" si="62"/>
        <v>0</v>
      </c>
      <c r="Z223" s="3092">
        <f t="shared" si="62"/>
        <v>0</v>
      </c>
      <c r="AA223" s="3092">
        <f t="shared" si="62"/>
        <v>0</v>
      </c>
      <c r="AB223" s="3092">
        <f t="shared" si="62"/>
        <v>0</v>
      </c>
      <c r="AC223" s="3092">
        <f t="shared" si="62"/>
        <v>0</v>
      </c>
      <c r="AD223" s="3092">
        <f t="shared" si="62"/>
        <v>0</v>
      </c>
      <c r="AE223" s="3092">
        <f t="shared" si="62"/>
        <v>0</v>
      </c>
      <c r="AF223" s="3092">
        <f t="shared" si="62"/>
        <v>0</v>
      </c>
      <c r="AG223" s="3092">
        <f t="shared" si="62"/>
        <v>0</v>
      </c>
      <c r="AH223" s="3092">
        <f t="shared" si="62"/>
        <v>0</v>
      </c>
      <c r="AI223" s="3092">
        <f t="shared" si="62"/>
        <v>0</v>
      </c>
      <c r="AJ223" s="3092">
        <f t="shared" si="62"/>
        <v>0</v>
      </c>
      <c r="AK223" s="3092">
        <f t="shared" si="62"/>
        <v>0</v>
      </c>
      <c r="AL223" s="3092">
        <f t="shared" si="62"/>
        <v>0</v>
      </c>
      <c r="AM223" s="3258">
        <f t="shared" si="62"/>
        <v>0</v>
      </c>
      <c r="AN223" s="3092">
        <f t="shared" si="62"/>
        <v>0</v>
      </c>
      <c r="AO223" s="3108">
        <f t="shared" si="62"/>
        <v>0</v>
      </c>
    </row>
    <row r="224" spans="1:41" s="376" customFormat="1" ht="15" customHeight="1">
      <c r="A224" s="3107"/>
      <c r="B224"/>
      <c r="C224"/>
      <c r="D224" s="18"/>
      <c r="F224"/>
      <c r="G224"/>
      <c r="H224"/>
      <c r="I224" s="3064"/>
      <c r="J224" s="3064"/>
      <c r="K224" s="3064"/>
      <c r="L224" s="3064"/>
      <c r="M224" s="3064"/>
      <c r="N224" s="3064"/>
      <c r="O224" s="3064"/>
      <c r="P224" s="3064"/>
      <c r="Q224" s="3064"/>
      <c r="R224" s="3064"/>
      <c r="S224" s="3244"/>
      <c r="T224" s="3232"/>
      <c r="U224" s="3064"/>
      <c r="V224" s="3064"/>
      <c r="W224" s="3064"/>
      <c r="X224" s="3064"/>
      <c r="Y224" s="3064"/>
      <c r="Z224" s="3064"/>
      <c r="AA224" s="3064"/>
      <c r="AB224" s="3064"/>
      <c r="AC224" s="3064"/>
      <c r="AD224" s="3064"/>
      <c r="AE224" s="3064"/>
      <c r="AF224" s="3064"/>
      <c r="AG224" s="3064"/>
      <c r="AH224" s="3064"/>
      <c r="AI224" s="3064"/>
      <c r="AJ224" s="3064"/>
      <c r="AK224" s="3064"/>
      <c r="AL224" s="3064"/>
      <c r="AM224" s="3257"/>
      <c r="AN224" s="3064"/>
      <c r="AO224" s="3106"/>
    </row>
    <row r="225" spans="1:41" s="376" customFormat="1" ht="15" customHeight="1">
      <c r="A225" s="3107"/>
      <c r="B225"/>
      <c r="C225"/>
      <c r="D225" s="18"/>
      <c r="E225" s="8" t="s">
        <v>29</v>
      </c>
      <c r="F225"/>
      <c r="G225"/>
      <c r="H225"/>
      <c r="I225" s="3064"/>
      <c r="J225" s="3064"/>
      <c r="K225" s="3064"/>
      <c r="L225" s="3064"/>
      <c r="M225" s="3064"/>
      <c r="N225" s="3064"/>
      <c r="O225" s="3064"/>
      <c r="P225" s="3064"/>
      <c r="Q225" s="3064"/>
      <c r="R225" s="3064"/>
      <c r="S225" s="3244"/>
      <c r="T225" s="3232"/>
      <c r="U225" s="3064"/>
      <c r="V225" s="3064"/>
      <c r="W225" s="3064"/>
      <c r="X225" s="3064"/>
      <c r="Y225" s="3064"/>
      <c r="Z225" s="3064"/>
      <c r="AA225" s="3064"/>
      <c r="AB225" s="3064"/>
      <c r="AC225" s="3064"/>
      <c r="AD225" s="3064"/>
      <c r="AE225" s="3064"/>
      <c r="AF225" s="3064"/>
      <c r="AG225" s="3064"/>
      <c r="AH225" s="3064"/>
      <c r="AI225" s="3064"/>
      <c r="AJ225" s="3064"/>
      <c r="AK225" s="3064"/>
      <c r="AL225" s="3064"/>
      <c r="AM225" s="3257"/>
      <c r="AN225" s="3064"/>
      <c r="AO225" s="3106"/>
    </row>
    <row r="226" spans="1:41" s="376" customFormat="1" ht="15" customHeight="1">
      <c r="A226" s="3105">
        <v>1</v>
      </c>
      <c r="B226" s="2856" t="s">
        <v>38</v>
      </c>
      <c r="C226" s="2738" t="s">
        <v>20</v>
      </c>
      <c r="D226" s="3131" t="str">
        <f>IFERROR(INDEX($D$3:$D$46,MATCH($B226,$C$3:$C$46,0)),0)</f>
        <v>COSTI DI COSTRUZIONE (UTILITY)</v>
      </c>
      <c r="E226" s="2735" cm="1">
        <f t="array" ref="E226">SUMPRODUCT($I226:$AO226,--($I$2:$AO$2&lt;=E$55))</f>
        <v>-4084805.34</v>
      </c>
      <c r="F226" s="2735" cm="1">
        <f t="array" ref="F226">SUMPRODUCT($I226:$AO226,--($I$2:$AO$2&lt;=F$55))</f>
        <v>-4084805.34</v>
      </c>
      <c r="G226"/>
      <c r="H226" s="8"/>
      <c r="I226" s="3064" cm="1">
        <f t="array" ref="I226">SUMPRODUCT(I$3:I$46,--($B$3:$B$46=$C226)*--($C$3:$C$46=$B226))*$A226</f>
        <v>-612720.80099999998</v>
      </c>
      <c r="J226" s="3064" cm="1">
        <f t="array" ref="J226">SUMPRODUCT(J$3:J$46,--($B$3:$B$46=$C226)*--($C$3:$C$46=$B226))*$A226</f>
        <v>-2450883.2039999999</v>
      </c>
      <c r="K226" s="3064" cm="1">
        <f t="array" ref="K226">SUMPRODUCT(K$3:K$46,--($B$3:$B$46=$C226)*--($C$3:$C$46=$B226))*$A226</f>
        <v>-1021201.335</v>
      </c>
      <c r="L226" s="3064" cm="1">
        <f t="array" ref="L226">SUMPRODUCT(L$3:L$46,--($B$3:$B$46=$C226)*--($C$3:$C$46=$B226))*$A226</f>
        <v>0</v>
      </c>
      <c r="M226" s="3064" cm="1">
        <f t="array" ref="M226">SUMPRODUCT(M$3:M$46,--($B$3:$B$46=$C226)*--($C$3:$C$46=$B226))*$A226</f>
        <v>0</v>
      </c>
      <c r="N226" s="3064" cm="1">
        <f t="array" ref="N226">SUMPRODUCT(N$3:N$46,--($B$3:$B$46=$C226)*--($C$3:$C$46=$B226))*$A226</f>
        <v>0</v>
      </c>
      <c r="O226" s="3064" cm="1">
        <f t="array" ref="O226">SUMPRODUCT(O$3:O$46,--($B$3:$B$46=$C226)*--($C$3:$C$46=$B226))*$A226</f>
        <v>0</v>
      </c>
      <c r="P226" s="3064" cm="1">
        <f t="array" ref="P226">SUMPRODUCT(P$3:P$46,--($B$3:$B$46=$C226)*--($C$3:$C$46=$B226))*$A226</f>
        <v>0</v>
      </c>
      <c r="Q226" s="3064" cm="1">
        <f t="array" ref="Q226">SUMPRODUCT(Q$3:Q$46,--($B$3:$B$46=$C226)*--($C$3:$C$46=$B226))*$A226</f>
        <v>0</v>
      </c>
      <c r="R226" s="3064" cm="1">
        <f t="array" ref="R226">SUMPRODUCT(R$3:R$46,--($B$3:$B$46=$C226)*--($C$3:$C$46=$B226))*$A226</f>
        <v>0</v>
      </c>
      <c r="S226" s="3244" cm="1">
        <f t="array" ref="S226">SUMPRODUCT(S$3:S$46,--($B$3:$B$46=$C226)*--($C$3:$C$46=$B226))*$A226</f>
        <v>0</v>
      </c>
      <c r="T226" s="3232"/>
      <c r="U226" s="3064"/>
      <c r="V226" s="3064"/>
      <c r="W226" s="3064"/>
      <c r="X226" s="3064"/>
      <c r="Y226" s="3064"/>
      <c r="Z226" s="3064"/>
      <c r="AA226" s="3064"/>
      <c r="AB226" s="3064"/>
      <c r="AC226" s="3064"/>
      <c r="AD226" s="3064"/>
      <c r="AE226" s="3064"/>
      <c r="AF226" s="3064"/>
      <c r="AG226" s="3064"/>
      <c r="AH226" s="3064"/>
      <c r="AI226" s="3064"/>
      <c r="AJ226" s="3064"/>
      <c r="AK226" s="3064"/>
      <c r="AL226" s="3064"/>
      <c r="AM226" s="3257"/>
      <c r="AN226" s="3064"/>
      <c r="AO226" s="3106"/>
    </row>
    <row r="227" spans="1:41" s="376" customFormat="1" ht="15" customHeight="1">
      <c r="A227" s="3419">
        <f>1-13%</f>
        <v>0.87</v>
      </c>
      <c r="B227" s="2856">
        <v>4</v>
      </c>
      <c r="C227" s="2738" t="s">
        <v>20</v>
      </c>
      <c r="D227" s="3121" t="str">
        <f>IFERROR(INDEX($D$3:$D$46,MATCH($B227,$C$3:$C$46,0)),0)</f>
        <v>MANUTENZIONE</v>
      </c>
      <c r="E227" s="2735" cm="1">
        <f t="array" ref="E227">SUMPRODUCT($I227:$AO227,--($I$2:$AO$2&lt;=E$55))</f>
        <v>-647483.57222515717</v>
      </c>
      <c r="F227" s="2735" cm="1">
        <f t="array" ref="F227">SUMPRODUCT($I227:$AO227,--($I$2:$AO$2&lt;=F$55))</f>
        <v>-588334.2079687441</v>
      </c>
      <c r="G227"/>
      <c r="H227" s="8"/>
      <c r="I227" s="3064" cm="1">
        <f t="array" ref="I227">SUMPRODUCT(I$3:I$46,--($B$3:$B$46=$C227)*--($C$3:$C$46=$B227))*$A227</f>
        <v>-53810.96417115994</v>
      </c>
      <c r="J227" s="3064" cm="1">
        <f t="array" ref="J227">SUMPRODUCT(J$3:J$46,--($B$3:$B$46=$C227)*--($C$3:$C$46=$B227))*$A227</f>
        <v>-54869.572593581666</v>
      </c>
      <c r="K227" s="3064" cm="1">
        <f t="array" ref="K227">SUMPRODUCT(K$3:K$46,--($B$3:$B$46=$C227)*--($C$3:$C$46=$B227))*$A227</f>
        <v>-55949.006730786299</v>
      </c>
      <c r="L227" s="3064" cm="1">
        <f t="array" ref="L227">SUMPRODUCT(L$3:L$46,--($B$3:$B$46=$C227)*--($C$3:$C$46=$B227))*$A227</f>
        <v>-57049.676281381042</v>
      </c>
      <c r="M227" s="3064" cm="1">
        <f t="array" ref="M227">SUMPRODUCT(M$3:M$46,--($B$3:$B$46=$C227)*--($C$3:$C$46=$B227))*$A227</f>
        <v>-58171.999003862038</v>
      </c>
      <c r="N227" s="3064" cm="1">
        <f t="array" ref="N227">SUMPRODUCT(N$3:N$46,--($B$3:$B$46=$C227)*--($C$3:$C$46=$B227))*$A227</f>
        <v>-59316.40087517436</v>
      </c>
      <c r="O227" s="3064" cm="1">
        <f t="array" ref="O227">SUMPRODUCT(O$3:O$46,--($B$3:$B$46=$C227)*--($C$3:$C$46=$B227))*$A227</f>
        <v>-60483.316252391436</v>
      </c>
      <c r="P227" s="3064" cm="1">
        <f t="array" ref="P227">SUMPRODUCT(P$3:P$46,--($B$3:$B$46=$C227)*--($C$3:$C$46=$B227))*$A227</f>
        <v>-61673.18803757483</v>
      </c>
      <c r="Q227" s="3064" cm="1">
        <f t="array" ref="Q227">SUMPRODUCT(Q$3:Q$46,--($B$3:$B$46=$C227)*--($C$3:$C$46=$B227))*$A227</f>
        <v>-62886.467845877683</v>
      </c>
      <c r="R227" s="3064" cm="1">
        <f t="array" ref="R227">SUMPRODUCT(R$3:R$46,--($B$3:$B$46=$C227)*--($C$3:$C$46=$B227))*$A227</f>
        <v>-64123.616176954762</v>
      </c>
      <c r="S227" s="3244" cm="1">
        <f t="array" ref="S227">SUMPRODUCT(S$3:S$46,--($B$3:$B$46=$C227)*--($C$3:$C$46=$B227))*$A227</f>
        <v>-59149.364256413042</v>
      </c>
      <c r="T227" s="3232"/>
      <c r="U227" s="3064"/>
      <c r="V227" s="3064"/>
      <c r="W227" s="3064"/>
      <c r="X227" s="3064"/>
      <c r="Y227" s="3064"/>
      <c r="Z227" s="3064"/>
      <c r="AA227" s="3064"/>
      <c r="AB227" s="3064"/>
      <c r="AC227" s="3064"/>
      <c r="AD227" s="3064"/>
      <c r="AE227" s="3064"/>
      <c r="AF227" s="3064"/>
      <c r="AG227" s="3064"/>
      <c r="AH227" s="3064"/>
      <c r="AI227" s="3064"/>
      <c r="AJ227" s="3064"/>
      <c r="AK227" s="3064"/>
      <c r="AL227" s="3064"/>
      <c r="AM227" s="3257"/>
      <c r="AN227" s="3064"/>
      <c r="AO227" s="3106"/>
    </row>
    <row r="228" spans="1:41" s="376" customFormat="1" ht="15" customHeight="1">
      <c r="A228" s="3419">
        <f>1-13%</f>
        <v>0.87</v>
      </c>
      <c r="B228" s="2856">
        <v>6</v>
      </c>
      <c r="C228" s="2738" t="s">
        <v>20</v>
      </c>
      <c r="D228" s="3123" t="str">
        <f>IFERROR(INDEX($D$3:$D$46,MATCH($B228,$C$3:$C$46,0)),0)</f>
        <v>ENERGIA</v>
      </c>
      <c r="E228" s="2735" cm="1">
        <f t="array" ref="E228">SUMPRODUCT($I228:$AO228,--($I$2:$AO$2&lt;=E$55))</f>
        <v>-715078.66519485437</v>
      </c>
      <c r="F228" s="2735" cm="1">
        <f t="array" ref="F228">SUMPRODUCT($I228:$AO228,--($I$2:$AO$2&lt;=F$55))</f>
        <v>-643683.36619686824</v>
      </c>
      <c r="G228"/>
      <c r="H228" s="8"/>
      <c r="I228" s="3064" cm="1">
        <f t="array" ref="I228">SUMPRODUCT(I$3:I$46,--($B$3:$B$46=$C228)*--($C$3:$C$46=$B228))*$A228</f>
        <v>-59101.002020251355</v>
      </c>
      <c r="J228" s="3064" cm="1">
        <f t="array" ref="J228">SUMPRODUCT(J$3:J$46,--($B$3:$B$46=$C228)*--($C$3:$C$46=$B228))*$A228</f>
        <v>-60263.679914540662</v>
      </c>
      <c r="K228" s="3064" cm="1">
        <f t="array" ref="K228">SUMPRODUCT(K$3:K$46,--($B$3:$B$46=$C228)*--($C$3:$C$46=$B228))*$A228</f>
        <v>-61449.23085395035</v>
      </c>
      <c r="L228" s="3064" cm="1">
        <f t="array" ref="L228">SUMPRODUCT(L$3:L$46,--($B$3:$B$46=$C228)*--($C$3:$C$46=$B228))*$A228</f>
        <v>-62675.435213658966</v>
      </c>
      <c r="M228" s="3064" cm="1">
        <f t="array" ref="M228">SUMPRODUCT(M$3:M$46,--($B$3:$B$46=$C228)*--($C$3:$C$46=$B228))*$A228</f>
        <v>-63473.091021084045</v>
      </c>
      <c r="N228" s="3064" cm="1">
        <f t="array" ref="N228">SUMPRODUCT(N$3:N$46,--($B$3:$B$46=$C228)*--($C$3:$C$46=$B228))*$A228</f>
        <v>-64729.996530029734</v>
      </c>
      <c r="O228" s="3064" cm="1">
        <f t="array" ref="O228">SUMPRODUCT(O$3:O$46,--($B$3:$B$46=$C228)*--($C$3:$C$46=$B228))*$A228</f>
        <v>-66011.628798260499</v>
      </c>
      <c r="P228" s="3064" cm="1">
        <f t="array" ref="P228">SUMPRODUCT(P$3:P$46,--($B$3:$B$46=$C228)*--($C$3:$C$46=$B228))*$A228</f>
        <v>-67318.474268568083</v>
      </c>
      <c r="Q228" s="3064" cm="1">
        <f t="array" ref="Q228">SUMPRODUCT(Q$3:Q$46,--($B$3:$B$46=$C228)*--($C$3:$C$46=$B228))*$A228</f>
        <v>-68651.028953400659</v>
      </c>
      <c r="R228" s="3064" cm="1">
        <f t="array" ref="R228">SUMPRODUCT(R$3:R$46,--($B$3:$B$46=$C228)*--($C$3:$C$46=$B228))*$A228</f>
        <v>-70009.798623123905</v>
      </c>
      <c r="S228" s="3244" cm="1">
        <f t="array" ref="S228">SUMPRODUCT(S$3:S$46,--($B$3:$B$46=$C228)*--($C$3:$C$46=$B228))*$A228</f>
        <v>-71395.298997986087</v>
      </c>
      <c r="T228" s="3232"/>
      <c r="U228" s="3064"/>
      <c r="V228" s="3064"/>
      <c r="W228" s="3064"/>
      <c r="X228" s="3064"/>
      <c r="Y228" s="3064"/>
      <c r="Z228" s="3064"/>
      <c r="AA228" s="3064"/>
      <c r="AB228" s="3064"/>
      <c r="AC228" s="3064"/>
      <c r="AD228" s="3064"/>
      <c r="AE228" s="3064"/>
      <c r="AF228" s="3064"/>
      <c r="AG228" s="3064"/>
      <c r="AH228" s="3064"/>
      <c r="AI228" s="3064"/>
      <c r="AJ228" s="3064"/>
      <c r="AK228" s="3064"/>
      <c r="AL228" s="3064"/>
      <c r="AM228" s="3257"/>
      <c r="AN228" s="3064"/>
      <c r="AO228" s="3106"/>
    </row>
    <row r="229" spans="1:41" s="376" customFormat="1" ht="15" customHeight="1">
      <c r="A229" s="3105"/>
      <c r="B229" s="2856"/>
      <c r="C229"/>
      <c r="D229" s="17" t="s">
        <v>26</v>
      </c>
      <c r="E229" s="2857" cm="1">
        <f t="array" ref="E229">SUMPRODUCT($I229:$AO229,--($I$2:$AO$2&lt;=E$55))</f>
        <v>-5447367.5774200112</v>
      </c>
      <c r="F229" s="2857" cm="1">
        <f t="array" ref="F229">SUMPRODUCT($I229:$AO229,--($I$2:$AO$2&lt;=F$55))</f>
        <v>-5316822.9141656123</v>
      </c>
      <c r="G229" s="8"/>
      <c r="H229" s="8"/>
      <c r="I229" s="3092">
        <f t="shared" ref="I229:AO229" si="63">SUM(I226:I228)</f>
        <v>-725632.76719141123</v>
      </c>
      <c r="J229" s="3092">
        <f t="shared" si="63"/>
        <v>-2566016.4565081224</v>
      </c>
      <c r="K229" s="3092">
        <f t="shared" si="63"/>
        <v>-1138599.5725847366</v>
      </c>
      <c r="L229" s="3092">
        <f t="shared" si="63"/>
        <v>-119725.11149504001</v>
      </c>
      <c r="M229" s="3092">
        <f t="shared" si="63"/>
        <v>-121645.09002494608</v>
      </c>
      <c r="N229" s="3092">
        <f t="shared" si="63"/>
        <v>-124046.3974052041</v>
      </c>
      <c r="O229" s="3092">
        <f t="shared" si="63"/>
        <v>-126494.94505065194</v>
      </c>
      <c r="P229" s="3092">
        <f t="shared" si="63"/>
        <v>-128991.66230614291</v>
      </c>
      <c r="Q229" s="3092">
        <f t="shared" si="63"/>
        <v>-131537.49679927833</v>
      </c>
      <c r="R229" s="3092">
        <f t="shared" si="63"/>
        <v>-134133.41480007867</v>
      </c>
      <c r="S229" s="3245">
        <f t="shared" si="63"/>
        <v>-130544.66325439913</v>
      </c>
      <c r="T229" s="3233">
        <f t="shared" si="63"/>
        <v>0</v>
      </c>
      <c r="U229" s="3092">
        <f t="shared" si="63"/>
        <v>0</v>
      </c>
      <c r="V229" s="3092">
        <f t="shared" si="63"/>
        <v>0</v>
      </c>
      <c r="W229" s="3092">
        <f t="shared" si="63"/>
        <v>0</v>
      </c>
      <c r="X229" s="3092">
        <f t="shared" si="63"/>
        <v>0</v>
      </c>
      <c r="Y229" s="3092">
        <f t="shared" si="63"/>
        <v>0</v>
      </c>
      <c r="Z229" s="3092">
        <f t="shared" si="63"/>
        <v>0</v>
      </c>
      <c r="AA229" s="3092">
        <f t="shared" si="63"/>
        <v>0</v>
      </c>
      <c r="AB229" s="3092">
        <f t="shared" si="63"/>
        <v>0</v>
      </c>
      <c r="AC229" s="3092">
        <f t="shared" si="63"/>
        <v>0</v>
      </c>
      <c r="AD229" s="3092">
        <f t="shared" si="63"/>
        <v>0</v>
      </c>
      <c r="AE229" s="3092">
        <f t="shared" si="63"/>
        <v>0</v>
      </c>
      <c r="AF229" s="3092">
        <f t="shared" si="63"/>
        <v>0</v>
      </c>
      <c r="AG229" s="3092">
        <f t="shared" si="63"/>
        <v>0</v>
      </c>
      <c r="AH229" s="3092">
        <f t="shared" si="63"/>
        <v>0</v>
      </c>
      <c r="AI229" s="3092">
        <f t="shared" si="63"/>
        <v>0</v>
      </c>
      <c r="AJ229" s="3092">
        <f t="shared" si="63"/>
        <v>0</v>
      </c>
      <c r="AK229" s="3092">
        <f t="shared" si="63"/>
        <v>0</v>
      </c>
      <c r="AL229" s="3092">
        <f t="shared" si="63"/>
        <v>0</v>
      </c>
      <c r="AM229" s="3258">
        <f t="shared" si="63"/>
        <v>0</v>
      </c>
      <c r="AN229" s="3092">
        <f t="shared" si="63"/>
        <v>0</v>
      </c>
      <c r="AO229" s="3108">
        <f t="shared" si="63"/>
        <v>0</v>
      </c>
    </row>
    <row r="230" spans="1:41" s="376" customFormat="1" ht="15" customHeight="1">
      <c r="A230" s="3107"/>
      <c r="B230"/>
      <c r="C230"/>
      <c r="D230" s="18"/>
      <c r="E230"/>
      <c r="F230"/>
      <c r="G230"/>
      <c r="H230"/>
      <c r="I230" s="3064"/>
      <c r="J230" s="3064"/>
      <c r="K230" s="3064"/>
      <c r="L230" s="3064"/>
      <c r="M230" s="3064"/>
      <c r="N230" s="3064"/>
      <c r="O230" s="3064"/>
      <c r="P230" s="3064"/>
      <c r="Q230" s="3064"/>
      <c r="R230" s="3064"/>
      <c r="S230" s="3244"/>
      <c r="T230" s="3232"/>
      <c r="U230" s="3064"/>
      <c r="V230" s="3064"/>
      <c r="W230" s="3064"/>
      <c r="X230" s="3064"/>
      <c r="Y230" s="3064"/>
      <c r="Z230" s="3064"/>
      <c r="AA230" s="3064"/>
      <c r="AB230" s="3064"/>
      <c r="AC230" s="3064"/>
      <c r="AD230" s="3064"/>
      <c r="AE230" s="3064"/>
      <c r="AF230" s="3064"/>
      <c r="AG230" s="3064"/>
      <c r="AH230" s="3064"/>
      <c r="AI230" s="3064"/>
      <c r="AJ230" s="3064"/>
      <c r="AK230" s="3064"/>
      <c r="AL230" s="3064"/>
      <c r="AM230" s="3257"/>
      <c r="AN230" s="3064"/>
      <c r="AO230" s="3106"/>
    </row>
    <row r="231" spans="1:41" s="376" customFormat="1" ht="15" customHeight="1">
      <c r="A231" s="3107"/>
      <c r="B231"/>
      <c r="C231"/>
      <c r="D231" s="18" t="s">
        <v>127</v>
      </c>
      <c r="E231" s="2735" cm="1">
        <f t="array" ref="E231">SUMPRODUCT($I231:$AO231,--($I$2:$AO$2&lt;=E$55))</f>
        <v>981659.41386735823</v>
      </c>
      <c r="F231" s="2735" cm="1">
        <f t="array" ref="F231">SUMPRODUCT($I231:$AO231,--($I$2:$AO$2&lt;=F$55))</f>
        <v>962152.74004773539</v>
      </c>
      <c r="G231" s="2735"/>
      <c r="H231" s="2735"/>
      <c r="I231" s="3062">
        <f t="shared" ref="I231:AO231" si="64">I223+I229</f>
        <v>-109562.54800588102</v>
      </c>
      <c r="J231" s="3062">
        <f t="shared" si="64"/>
        <v>-1947393.0346597061</v>
      </c>
      <c r="K231" s="3062">
        <f t="shared" si="64"/>
        <v>-517372.71961377491</v>
      </c>
      <c r="L231" s="3062">
        <f t="shared" si="64"/>
        <v>504176.30918891414</v>
      </c>
      <c r="M231" s="3062">
        <f t="shared" si="64"/>
        <v>504463.20253246318</v>
      </c>
      <c r="N231" s="3062">
        <f t="shared" si="64"/>
        <v>504822.01857778919</v>
      </c>
      <c r="O231" s="3062">
        <f t="shared" si="64"/>
        <v>505187.89351331582</v>
      </c>
      <c r="P231" s="3062">
        <f t="shared" si="64"/>
        <v>505560.96620666509</v>
      </c>
      <c r="Q231" s="3062">
        <f t="shared" si="64"/>
        <v>505941.37825736345</v>
      </c>
      <c r="R231" s="3062">
        <f t="shared" si="64"/>
        <v>506329.27405058657</v>
      </c>
      <c r="S231" s="3252">
        <f t="shared" si="64"/>
        <v>19506.673819622854</v>
      </c>
      <c r="T231" s="3241">
        <f t="shared" si="64"/>
        <v>0</v>
      </c>
      <c r="U231" s="3062">
        <f t="shared" si="64"/>
        <v>0</v>
      </c>
      <c r="V231" s="3062">
        <f t="shared" si="64"/>
        <v>0</v>
      </c>
      <c r="W231" s="3062">
        <f t="shared" si="64"/>
        <v>0</v>
      </c>
      <c r="X231" s="3062">
        <f t="shared" si="64"/>
        <v>0</v>
      </c>
      <c r="Y231" s="3062">
        <f t="shared" si="64"/>
        <v>0</v>
      </c>
      <c r="Z231" s="3062">
        <f t="shared" si="64"/>
        <v>0</v>
      </c>
      <c r="AA231" s="3062">
        <f t="shared" si="64"/>
        <v>0</v>
      </c>
      <c r="AB231" s="3062">
        <f t="shared" si="64"/>
        <v>0</v>
      </c>
      <c r="AC231" s="3062">
        <f t="shared" si="64"/>
        <v>0</v>
      </c>
      <c r="AD231" s="3062">
        <f t="shared" si="64"/>
        <v>0</v>
      </c>
      <c r="AE231" s="3062">
        <f t="shared" si="64"/>
        <v>0</v>
      </c>
      <c r="AF231" s="3062">
        <f t="shared" si="64"/>
        <v>0</v>
      </c>
      <c r="AG231" s="3062">
        <f t="shared" si="64"/>
        <v>0</v>
      </c>
      <c r="AH231" s="3062">
        <f t="shared" si="64"/>
        <v>0</v>
      </c>
      <c r="AI231" s="3062">
        <f t="shared" si="64"/>
        <v>0</v>
      </c>
      <c r="AJ231" s="3062">
        <f t="shared" si="64"/>
        <v>0</v>
      </c>
      <c r="AK231" s="3062">
        <f t="shared" si="64"/>
        <v>0</v>
      </c>
      <c r="AL231" s="3062">
        <f t="shared" si="64"/>
        <v>0</v>
      </c>
      <c r="AM231" s="3266">
        <f t="shared" si="64"/>
        <v>0</v>
      </c>
      <c r="AN231" s="3062">
        <f t="shared" si="64"/>
        <v>0</v>
      </c>
      <c r="AO231" s="3133">
        <f t="shared" si="64"/>
        <v>0</v>
      </c>
    </row>
    <row r="232" spans="1:41" s="376" customFormat="1" ht="15" customHeight="1">
      <c r="A232" s="3107"/>
      <c r="B232"/>
      <c r="C232"/>
      <c r="D232" s="18" t="s">
        <v>128</v>
      </c>
      <c r="E232" s="2735" cm="1">
        <f t="array" ref="E232">SUMPRODUCT($I232:$AO232,--($I$2:$AO$2&lt;=E$55))</f>
        <v>-571081.63416119991</v>
      </c>
      <c r="F232" s="2735" cm="1">
        <f t="array" ref="F232">SUMPRODUCT($I232:$AO232,--($I$2:$AO$2&lt;=F$55))</f>
        <v>-571081.63416119991</v>
      </c>
      <c r="G232" s="2735"/>
      <c r="H232" s="2735"/>
      <c r="I232" s="3062">
        <f>'Costruction and Financing'!H55</f>
        <v>91268.754317999948</v>
      </c>
      <c r="J232" s="3062">
        <f>'Costruction and Financing'!I55</f>
        <v>1296016.3113155996</v>
      </c>
      <c r="K232" s="3062">
        <f>'Costruction and Financing'!J55</f>
        <v>305098.4072915999</v>
      </c>
      <c r="L232" s="3062">
        <f>'Costruction and Financing'!K55</f>
        <v>-370290.37466159993</v>
      </c>
      <c r="M232" s="3062">
        <f>'Costruction and Financing'!L55</f>
        <v>-354644.30249279994</v>
      </c>
      <c r="N232" s="3062">
        <f>'Costruction and Financing'!M55</f>
        <v>-338998.23032399995</v>
      </c>
      <c r="O232" s="3062">
        <f>'Costruction and Financing'!N55</f>
        <v>-323352.15815519996</v>
      </c>
      <c r="P232" s="3062">
        <f>'Costruction and Financing'!O55</f>
        <v>-307706.08598639996</v>
      </c>
      <c r="Q232" s="3062">
        <f>'Costruction and Financing'!P55</f>
        <v>-292060.01381759997</v>
      </c>
      <c r="R232" s="3062">
        <f>'Costruction and Financing'!Q55</f>
        <v>-276413.94164879993</v>
      </c>
      <c r="S232" s="3252">
        <f>'Costruction and Financing'!R55</f>
        <v>-1.7462298274040222E-11</v>
      </c>
      <c r="T232" s="3241">
        <f>'Costruction and Financing'!S55</f>
        <v>-1.7462298274040222E-11</v>
      </c>
      <c r="U232" s="3062">
        <f>'Costruction and Financing'!T55</f>
        <v>-1.7462298274040222E-11</v>
      </c>
      <c r="V232" s="3062">
        <f>'Costruction and Financing'!U55</f>
        <v>0</v>
      </c>
      <c r="W232" s="3062">
        <f>'Costruction and Financing'!V55</f>
        <v>0</v>
      </c>
      <c r="X232" s="3062">
        <f>'Costruction and Financing'!W55</f>
        <v>0</v>
      </c>
      <c r="Y232" s="3062">
        <f>'Costruction and Financing'!X55</f>
        <v>0</v>
      </c>
      <c r="Z232" s="3062">
        <f>'Costruction and Financing'!Y55</f>
        <v>0</v>
      </c>
      <c r="AA232" s="3062">
        <f>'Costruction and Financing'!Z55</f>
        <v>0</v>
      </c>
      <c r="AB232" s="3062">
        <f>'Costruction and Financing'!AA55</f>
        <v>0</v>
      </c>
      <c r="AC232" s="3062">
        <f>'Costruction and Financing'!AB55</f>
        <v>0</v>
      </c>
      <c r="AD232" s="3062">
        <f>'Costruction and Financing'!AC55</f>
        <v>0</v>
      </c>
      <c r="AE232" s="3062">
        <f>'Costruction and Financing'!AD55</f>
        <v>0</v>
      </c>
      <c r="AF232" s="3062">
        <f>'Costruction and Financing'!AE55</f>
        <v>0</v>
      </c>
      <c r="AG232" s="3062">
        <f>'Costruction and Financing'!AF55</f>
        <v>0</v>
      </c>
      <c r="AH232" s="3062">
        <f>'Costruction and Financing'!AG55</f>
        <v>0</v>
      </c>
      <c r="AI232" s="3062">
        <f>'Costruction and Financing'!AH55</f>
        <v>0</v>
      </c>
      <c r="AJ232" s="3062">
        <f>'Costruction and Financing'!AI55</f>
        <v>0</v>
      </c>
      <c r="AK232" s="3062">
        <f>'Costruction and Financing'!AJ55</f>
        <v>0</v>
      </c>
      <c r="AL232" s="3062">
        <f>'Costruction and Financing'!AK55</f>
        <v>0</v>
      </c>
      <c r="AM232" s="3266">
        <f>'Costruction and Financing'!AL55</f>
        <v>0</v>
      </c>
      <c r="AN232" s="3062">
        <f>'Costruction and Financing'!AM55</f>
        <v>0</v>
      </c>
      <c r="AO232" s="3133">
        <f>'Costruction and Financing'!AN55</f>
        <v>0</v>
      </c>
    </row>
    <row r="233" spans="1:41" s="376" customFormat="1" ht="15" customHeight="1">
      <c r="A233" s="3107"/>
      <c r="B233"/>
      <c r="C233" s="2738" t="s">
        <v>20</v>
      </c>
      <c r="D233" s="17" t="s">
        <v>126</v>
      </c>
      <c r="E233" s="2857" cm="1">
        <f t="array" ref="E233">SUMPRODUCT($I233:$AO233,--($I$2:$AO$2&lt;=E$55))</f>
        <v>410577.77970615821</v>
      </c>
      <c r="F233" s="2857" cm="1">
        <f t="array" ref="F233">SUMPRODUCT($I233:$AO233,--($I$2:$AO$2&lt;=F$55))</f>
        <v>391071.10588653537</v>
      </c>
      <c r="G233" s="2735"/>
      <c r="H233" s="2641"/>
      <c r="I233" s="3092">
        <f t="shared" ref="I233:AO233" si="65">I231+I232</f>
        <v>-18293.793687881072</v>
      </c>
      <c r="J233" s="3092">
        <f t="shared" si="65"/>
        <v>-651376.72334410646</v>
      </c>
      <c r="K233" s="3092">
        <f t="shared" si="65"/>
        <v>-212274.31232217501</v>
      </c>
      <c r="L233" s="3092">
        <f t="shared" si="65"/>
        <v>133885.93452731421</v>
      </c>
      <c r="M233" s="3092">
        <f t="shared" si="65"/>
        <v>149818.90003966325</v>
      </c>
      <c r="N233" s="3092">
        <f t="shared" si="65"/>
        <v>165823.78825378924</v>
      </c>
      <c r="O233" s="3092">
        <f t="shared" si="65"/>
        <v>181835.73535811587</v>
      </c>
      <c r="P233" s="3092">
        <f t="shared" si="65"/>
        <v>197854.88022026513</v>
      </c>
      <c r="Q233" s="3092">
        <f t="shared" si="65"/>
        <v>213881.36443976348</v>
      </c>
      <c r="R233" s="3092">
        <f t="shared" si="65"/>
        <v>229915.33240178664</v>
      </c>
      <c r="S233" s="3245">
        <f t="shared" si="65"/>
        <v>19506.673819622836</v>
      </c>
      <c r="T233" s="3233">
        <f t="shared" si="65"/>
        <v>-1.7462298274040222E-11</v>
      </c>
      <c r="U233" s="3092">
        <f t="shared" si="65"/>
        <v>-1.7462298274040222E-11</v>
      </c>
      <c r="V233" s="3092">
        <f t="shared" si="65"/>
        <v>0</v>
      </c>
      <c r="W233" s="3092">
        <f t="shared" si="65"/>
        <v>0</v>
      </c>
      <c r="X233" s="3092">
        <f t="shared" si="65"/>
        <v>0</v>
      </c>
      <c r="Y233" s="3092">
        <f t="shared" si="65"/>
        <v>0</v>
      </c>
      <c r="Z233" s="3092">
        <f t="shared" si="65"/>
        <v>0</v>
      </c>
      <c r="AA233" s="3092">
        <f t="shared" si="65"/>
        <v>0</v>
      </c>
      <c r="AB233" s="3092">
        <f t="shared" si="65"/>
        <v>0</v>
      </c>
      <c r="AC233" s="3092">
        <f t="shared" si="65"/>
        <v>0</v>
      </c>
      <c r="AD233" s="3092">
        <f t="shared" si="65"/>
        <v>0</v>
      </c>
      <c r="AE233" s="3092">
        <f t="shared" si="65"/>
        <v>0</v>
      </c>
      <c r="AF233" s="3092">
        <f t="shared" si="65"/>
        <v>0</v>
      </c>
      <c r="AG233" s="3092">
        <f t="shared" si="65"/>
        <v>0</v>
      </c>
      <c r="AH233" s="3092">
        <f t="shared" si="65"/>
        <v>0</v>
      </c>
      <c r="AI233" s="3092">
        <f t="shared" si="65"/>
        <v>0</v>
      </c>
      <c r="AJ233" s="3092">
        <f t="shared" si="65"/>
        <v>0</v>
      </c>
      <c r="AK233" s="3092">
        <f t="shared" si="65"/>
        <v>0</v>
      </c>
      <c r="AL233" s="3092">
        <f t="shared" si="65"/>
        <v>0</v>
      </c>
      <c r="AM233" s="3258">
        <f t="shared" si="65"/>
        <v>0</v>
      </c>
      <c r="AN233" s="3092">
        <f t="shared" si="65"/>
        <v>0</v>
      </c>
      <c r="AO233" s="3108">
        <f t="shared" si="65"/>
        <v>0</v>
      </c>
    </row>
    <row r="234" spans="1:41" s="376" customFormat="1" ht="15" customHeight="1">
      <c r="A234" s="3107"/>
      <c r="B234"/>
      <c r="C234" s="2738"/>
      <c r="D234" s="17" t="s">
        <v>78</v>
      </c>
      <c r="E234" s="3229">
        <f>IRR(I231:U231)</f>
        <v>7.059896533470944E-2</v>
      </c>
      <c r="F234" s="3229">
        <f>IRR(I231:AO231)</f>
        <v>7.059896533470944E-2</v>
      </c>
      <c r="G234"/>
      <c r="H234" s="2641"/>
      <c r="I234" s="3092"/>
      <c r="J234" s="3092"/>
      <c r="K234" s="3092"/>
      <c r="L234" s="3092"/>
      <c r="M234" s="3092"/>
      <c r="N234" s="3092"/>
      <c r="O234" s="3092"/>
      <c r="P234" s="3092"/>
      <c r="Q234" s="3092"/>
      <c r="R234" s="3092"/>
      <c r="S234" s="3245"/>
      <c r="T234" s="3233"/>
      <c r="U234" s="3092"/>
      <c r="V234" s="3092"/>
      <c r="W234" s="3092"/>
      <c r="X234" s="3092"/>
      <c r="Y234" s="3092"/>
      <c r="Z234" s="3092"/>
      <c r="AA234" s="3092"/>
      <c r="AB234" s="3092"/>
      <c r="AC234" s="3092"/>
      <c r="AD234" s="3092"/>
      <c r="AE234" s="3092"/>
      <c r="AF234" s="3092"/>
      <c r="AG234" s="3092"/>
      <c r="AH234" s="3092"/>
      <c r="AI234" s="3092"/>
      <c r="AJ234" s="3092"/>
      <c r="AK234" s="3092"/>
      <c r="AL234" s="3092"/>
      <c r="AM234" s="3258"/>
      <c r="AN234" s="3092"/>
      <c r="AO234" s="3108"/>
    </row>
    <row r="235" spans="1:41" s="376" customFormat="1" ht="15" customHeight="1">
      <c r="A235" s="3107"/>
      <c r="B235"/>
      <c r="C235" s="2738"/>
      <c r="D235" s="17" t="s">
        <v>79</v>
      </c>
      <c r="E235" s="3229">
        <f>IRR(I233:AO233)</f>
        <v>7.8757526611900497E-2</v>
      </c>
      <c r="F235" s="3229">
        <f>IRR(I233:U233)</f>
        <v>7.8757526611900497E-2</v>
      </c>
      <c r="G235"/>
      <c r="H235" s="2641"/>
      <c r="I235" s="3092"/>
      <c r="J235" s="3092"/>
      <c r="K235" s="3092"/>
      <c r="L235" s="3092"/>
      <c r="M235" s="3092"/>
      <c r="N235" s="3092"/>
      <c r="O235" s="3092"/>
      <c r="P235" s="3092"/>
      <c r="Q235" s="3092"/>
      <c r="R235" s="3092"/>
      <c r="S235" s="3245"/>
      <c r="T235" s="3233"/>
      <c r="U235" s="3092"/>
      <c r="V235" s="3092"/>
      <c r="W235" s="3092"/>
      <c r="X235" s="3092"/>
      <c r="Y235" s="3092"/>
      <c r="Z235" s="3092"/>
      <c r="AA235" s="3092"/>
      <c r="AB235" s="3092"/>
      <c r="AC235" s="3092"/>
      <c r="AD235" s="3092"/>
      <c r="AE235" s="3092"/>
      <c r="AF235" s="3092"/>
      <c r="AG235" s="3092"/>
      <c r="AH235" s="3092"/>
      <c r="AI235" s="3092"/>
      <c r="AJ235" s="3092"/>
      <c r="AK235" s="3092"/>
      <c r="AL235" s="3092"/>
      <c r="AM235" s="3258"/>
      <c r="AN235" s="3092"/>
      <c r="AO235" s="3108"/>
    </row>
    <row r="236" spans="1:41" s="376" customFormat="1" ht="15" customHeight="1">
      <c r="A236" s="3109"/>
      <c r="B236" s="3110"/>
      <c r="C236" s="3111"/>
      <c r="D236" s="3128" t="s">
        <v>80</v>
      </c>
      <c r="E236" s="3134">
        <f>E233/-E226+1</f>
        <v>1.1005134261076339</v>
      </c>
      <c r="F236" s="3134">
        <f>F233/-F226+1</f>
        <v>1.0957380029978454</v>
      </c>
      <c r="G236" s="3110"/>
      <c r="H236" s="3135"/>
      <c r="I236" s="3113"/>
      <c r="J236" s="3113"/>
      <c r="K236" s="3113"/>
      <c r="L236" s="3113"/>
      <c r="M236" s="3113"/>
      <c r="N236" s="3113"/>
      <c r="O236" s="3113"/>
      <c r="P236" s="3113"/>
      <c r="Q236" s="3113"/>
      <c r="R236" s="3113"/>
      <c r="S236" s="3248"/>
      <c r="T236" s="3237"/>
      <c r="U236" s="3113"/>
      <c r="V236" s="3113"/>
      <c r="W236" s="3113"/>
      <c r="X236" s="3113"/>
      <c r="Y236" s="3113"/>
      <c r="Z236" s="3113"/>
      <c r="AA236" s="3113"/>
      <c r="AB236" s="3113"/>
      <c r="AC236" s="3113"/>
      <c r="AD236" s="3113"/>
      <c r="AE236" s="3113"/>
      <c r="AF236" s="3113"/>
      <c r="AG236" s="3113"/>
      <c r="AH236" s="3113"/>
      <c r="AI236" s="3113"/>
      <c r="AJ236" s="3113"/>
      <c r="AK236" s="3113"/>
      <c r="AL236" s="3113"/>
      <c r="AM236" s="3262"/>
      <c r="AN236" s="3113"/>
      <c r="AO236" s="3114"/>
    </row>
    <row r="237" spans="1:41" s="376" customFormat="1" ht="15" customHeight="1">
      <c r="A237"/>
      <c r="B237"/>
      <c r="C237"/>
      <c r="D237" s="18"/>
      <c r="E237"/>
      <c r="F237"/>
      <c r="G237"/>
      <c r="H237"/>
      <c r="I237" s="3064"/>
      <c r="J237" s="3064"/>
      <c r="K237" s="3064"/>
      <c r="L237" s="3064"/>
      <c r="M237" s="3064"/>
      <c r="N237" s="3064"/>
      <c r="O237" s="3064"/>
      <c r="P237" s="3064"/>
      <c r="Q237" s="3064"/>
      <c r="R237" s="3064"/>
      <c r="S237" s="3244"/>
      <c r="T237" s="3232"/>
      <c r="U237" s="3064"/>
      <c r="V237" s="3064"/>
      <c r="W237" s="3064"/>
      <c r="X237" s="3064"/>
      <c r="Y237" s="3064"/>
      <c r="Z237" s="3064"/>
      <c r="AA237" s="3064"/>
      <c r="AB237" s="3064"/>
      <c r="AC237" s="3064"/>
      <c r="AD237" s="3064"/>
      <c r="AE237" s="3064"/>
      <c r="AF237" s="3064"/>
      <c r="AG237" s="3064"/>
      <c r="AH237" s="3064"/>
      <c r="AI237" s="3064"/>
      <c r="AJ237" s="3064"/>
      <c r="AK237" s="3064"/>
      <c r="AL237" s="3064"/>
      <c r="AM237" s="3257"/>
      <c r="AN237" s="3064"/>
      <c r="AO237" s="3064"/>
    </row>
    <row r="238" spans="1:41" s="376" customFormat="1" ht="15" customHeight="1">
      <c r="A238" s="3100" t="s">
        <v>74</v>
      </c>
      <c r="B238" s="3101" t="s">
        <v>75</v>
      </c>
      <c r="C238" s="3101" t="s">
        <v>76</v>
      </c>
      <c r="D238" s="3127"/>
      <c r="E238" s="3103" t="s">
        <v>30</v>
      </c>
      <c r="F238" s="3101"/>
      <c r="G238" s="3101"/>
      <c r="H238" s="3101"/>
      <c r="I238" s="3115"/>
      <c r="J238" s="3115"/>
      <c r="K238" s="3115"/>
      <c r="L238" s="3115"/>
      <c r="M238" s="3115"/>
      <c r="N238" s="3115"/>
      <c r="O238" s="3115"/>
      <c r="P238" s="3115"/>
      <c r="Q238" s="3115"/>
      <c r="R238" s="3115"/>
      <c r="S238" s="3249"/>
      <c r="T238" s="3238"/>
      <c r="U238" s="3115"/>
      <c r="V238" s="3115"/>
      <c r="W238" s="3115"/>
      <c r="X238" s="3115"/>
      <c r="Y238" s="3115"/>
      <c r="Z238" s="3115"/>
      <c r="AA238" s="3115"/>
      <c r="AB238" s="3115"/>
      <c r="AC238" s="3115"/>
      <c r="AD238" s="3115"/>
      <c r="AE238" s="3115"/>
      <c r="AF238" s="3115"/>
      <c r="AG238" s="3115"/>
      <c r="AH238" s="3115"/>
      <c r="AI238" s="3115"/>
      <c r="AJ238" s="3115"/>
      <c r="AK238" s="3115"/>
      <c r="AL238" s="3115"/>
      <c r="AM238" s="3263"/>
      <c r="AN238" s="3115"/>
      <c r="AO238" s="3116"/>
    </row>
    <row r="239" spans="1:41" s="376" customFormat="1" ht="15" customHeight="1">
      <c r="A239" s="3419">
        <v>-1</v>
      </c>
      <c r="B239" s="2856" t="s">
        <v>49</v>
      </c>
      <c r="C239" s="2738" t="s">
        <v>21</v>
      </c>
      <c r="D239" s="3131" t="str">
        <f>IFERROR(INDEX($D$3:$D$46,MATCH($B239,$C$3:$C$46,0)),0)</f>
        <v>COSTI DI COSTRUZIONE (COOP)</v>
      </c>
      <c r="E239" s="2735" cm="1">
        <f t="array" ref="E239">SUMPRODUCT($I239:$AO239,--($I$2:$AO$2&lt;=E$55))</f>
        <v>5236302.5999999987</v>
      </c>
      <c r="F239" s="2735" cm="1">
        <f t="array" ref="F239">SUMPRODUCT($I239:$AO239,--($I$2:$AO$2&lt;=F$55))</f>
        <v>5236302.5999999987</v>
      </c>
      <c r="G239"/>
      <c r="H239" s="8"/>
      <c r="I239" s="3064" cm="1">
        <f t="array" ref="I239">SUMPRODUCT(I$3:I$46,--($B$3:$B$46=$C239)*--($C$3:$C$46=$B239))*$A239</f>
        <v>523630.26</v>
      </c>
      <c r="J239" s="3064" cm="1">
        <f t="array" ref="J239">SUMPRODUCT(J$3:J$46,--($B$3:$B$46=$C239)*--($C$3:$C$46=$B239))*$A239</f>
        <v>523630.26</v>
      </c>
      <c r="K239" s="3064" cm="1">
        <f t="array" ref="K239">SUMPRODUCT(K$3:K$46,--($B$3:$B$46=$C239)*--($C$3:$C$46=$B239))*$A239</f>
        <v>523630.26</v>
      </c>
      <c r="L239" s="3064" cm="1">
        <f t="array" ref="L239">SUMPRODUCT(L$3:L$46,--($B$3:$B$46=$C239)*--($C$3:$C$46=$B239))*$A239</f>
        <v>523630.26</v>
      </c>
      <c r="M239" s="3064" cm="1">
        <f t="array" ref="M239">SUMPRODUCT(M$3:M$46,--($B$3:$B$46=$C239)*--($C$3:$C$46=$B239))*$A239</f>
        <v>523630.26</v>
      </c>
      <c r="N239" s="3064" cm="1">
        <f t="array" ref="N239">SUMPRODUCT(N$3:N$46,--($B$3:$B$46=$C239)*--($C$3:$C$46=$B239))*$A239</f>
        <v>523630.26</v>
      </c>
      <c r="O239" s="3064" cm="1">
        <f t="array" ref="O239">SUMPRODUCT(O$3:O$46,--($B$3:$B$46=$C239)*--($C$3:$C$46=$B239))*$A239</f>
        <v>523630.26</v>
      </c>
      <c r="P239" s="3064" cm="1">
        <f t="array" ref="P239">SUMPRODUCT(P$3:P$46,--($B$3:$B$46=$C239)*--($C$3:$C$46=$B239))*$A239</f>
        <v>523630.26</v>
      </c>
      <c r="Q239" s="3064" cm="1">
        <f t="array" ref="Q239">SUMPRODUCT(Q$3:Q$46,--($B$3:$B$46=$C239)*--($C$3:$C$46=$B239))*$A239</f>
        <v>523630.26</v>
      </c>
      <c r="R239" s="3064" cm="1">
        <f t="array" ref="R239">SUMPRODUCT(R$3:R$46,--($B$3:$B$46=$C239)*--($C$3:$C$46=$B239))*$A239</f>
        <v>523630.26</v>
      </c>
      <c r="S239" s="3244" cm="1">
        <f t="array" ref="S239">SUMPRODUCT(S$3:S$46,--($B$3:$B$46=$C239)*--($C$3:$C$46=$B239))*$A239</f>
        <v>0</v>
      </c>
      <c r="T239" s="3232" cm="1">
        <f t="array" ref="T239">SUMPRODUCT(T$3:T$46,--($B$3:$B$46=$C239)*--($C$3:$C$46=$B239))*$A239</f>
        <v>0</v>
      </c>
      <c r="U239" s="3064"/>
      <c r="V239" s="3064"/>
      <c r="W239" s="3064"/>
      <c r="X239" s="3064"/>
      <c r="Y239" s="3064"/>
      <c r="Z239" s="3064"/>
      <c r="AA239" s="3064"/>
      <c r="AB239" s="3064"/>
      <c r="AC239" s="3064"/>
      <c r="AD239" s="3064"/>
      <c r="AE239" s="3064"/>
      <c r="AF239" s="3064"/>
      <c r="AG239" s="3064"/>
      <c r="AH239" s="3064"/>
      <c r="AI239" s="3064"/>
      <c r="AJ239" s="3064"/>
      <c r="AK239" s="3064"/>
      <c r="AL239" s="3064"/>
      <c r="AM239" s="3257"/>
      <c r="AN239" s="3064"/>
      <c r="AO239" s="3106"/>
    </row>
    <row r="240" spans="1:41" s="376" customFormat="1" ht="15" customHeight="1">
      <c r="A240" s="3419">
        <v>-1</v>
      </c>
      <c r="B240" s="2856">
        <v>4</v>
      </c>
      <c r="C240" s="3420" t="s">
        <v>21</v>
      </c>
      <c r="D240" s="3121" t="str">
        <f>IFERROR(INDEX($D$3:$D$46,MATCH($B240,$C$3:$C$46,0)),0)</f>
        <v>MANUTENZIONE</v>
      </c>
      <c r="E240" s="2735" cm="1">
        <f t="array" ref="E240">SUMPRODUCT($I240:$AO240,--($I$2:$AO$2&lt;=E$55))</f>
        <v>777018.57342282322</v>
      </c>
      <c r="F240" s="2735" cm="1">
        <f t="array" ref="F240">SUMPRODUCT($I240:$AO240,--($I$2:$AO$2&lt;=F$55))</f>
        <v>645760.97509014513</v>
      </c>
      <c r="G240"/>
      <c r="H240" s="8"/>
      <c r="I240" s="3064" cm="1">
        <f t="array" ref="I240">SUMPRODUCT(I$3:I$46,--($B$3:$B$46=$C240)*--($C$3:$C$46=$B240))*$A240</f>
        <v>59063.403458524001</v>
      </c>
      <c r="J240" s="3064" cm="1">
        <f t="array" ref="J240">SUMPRODUCT(J$3:J$46,--($B$3:$B$46=$C240)*--($C$3:$C$46=$B240))*$A240</f>
        <v>60225.341686562606</v>
      </c>
      <c r="K240" s="3064" cm="1">
        <f t="array" ref="K240">SUMPRODUCT(K$3:K$46,--($B$3:$B$46=$C240)*--($C$3:$C$46=$B240))*$A240</f>
        <v>61410.138408469153</v>
      </c>
      <c r="L240" s="3064" cm="1">
        <f t="array" ref="L240">SUMPRODUCT(L$3:L$46,--($B$3:$B$46=$C240)*--($C$3:$C$46=$B240))*$A240</f>
        <v>62618.243313159401</v>
      </c>
      <c r="M240" s="3064" cm="1">
        <f t="array" ref="M240">SUMPRODUCT(M$3:M$46,--($B$3:$B$46=$C240)*--($C$3:$C$46=$B240))*$A240</f>
        <v>63850.114936156468</v>
      </c>
      <c r="N240" s="3064" cm="1">
        <f t="array" ref="N240">SUMPRODUCT(N$3:N$46,--($B$3:$B$46=$C240)*--($C$3:$C$46=$B240))*$A240</f>
        <v>65106.220833627754</v>
      </c>
      <c r="O240" s="3064" cm="1">
        <f t="array" ref="O240">SUMPRODUCT(O$3:O$46,--($B$3:$B$46=$C240)*--($C$3:$C$46=$B240))*$A240</f>
        <v>66387.037759845669</v>
      </c>
      <c r="P240" s="3064" cm="1">
        <f t="array" ref="P240">SUMPRODUCT(P$3:P$46,--($B$3:$B$46=$C240)*--($C$3:$C$46=$B240))*$A240</f>
        <v>67693.051848139352</v>
      </c>
      <c r="Q240" s="3064" cm="1">
        <f t="array" ref="Q240">SUMPRODUCT(Q$3:Q$46,--($B$3:$B$46=$C240)*--($C$3:$C$46=$B240))*$A240</f>
        <v>69024.758795406393</v>
      </c>
      <c r="R240" s="3064" cm="1">
        <f t="array" ref="R240">SUMPRODUCT(R$3:R$46,--($B$3:$B$46=$C240)*--($C$3:$C$46=$B240))*$A240</f>
        <v>70382.664050254214</v>
      </c>
      <c r="S240" s="3244" cm="1">
        <f t="array" ref="S240">SUMPRODUCT(S$3:S$46,--($B$3:$B$46=$C240)*--($C$3:$C$46=$B240))*$A240</f>
        <v>64989.538433745271</v>
      </c>
      <c r="T240" s="3232" cm="1">
        <f t="array" ref="T240">SUMPRODUCT(T$3:T$46,--($B$3:$B$46=$C240)*--($C$3:$C$46=$B240))*$A240</f>
        <v>66268.05989893277</v>
      </c>
      <c r="U240" s="3064"/>
      <c r="V240" s="3064"/>
      <c r="W240" s="3064"/>
      <c r="X240" s="3064"/>
      <c r="Y240" s="3064"/>
      <c r="Z240" s="3064"/>
      <c r="AA240" s="3064"/>
      <c r="AB240" s="3064"/>
      <c r="AC240" s="3064"/>
      <c r="AD240" s="3064"/>
      <c r="AE240" s="3064"/>
      <c r="AF240" s="3064"/>
      <c r="AG240" s="3064"/>
      <c r="AH240" s="3064"/>
      <c r="AI240" s="3064"/>
      <c r="AJ240" s="3064"/>
      <c r="AK240" s="3064"/>
      <c r="AL240" s="3064"/>
      <c r="AM240" s="3257"/>
      <c r="AN240" s="3064"/>
      <c r="AO240" s="3106"/>
    </row>
    <row r="241" spans="1:41" s="376" customFormat="1" ht="15" customHeight="1">
      <c r="A241" s="3419">
        <v>-1</v>
      </c>
      <c r="B241" s="2856">
        <v>6</v>
      </c>
      <c r="C241" s="3420" t="s">
        <v>21</v>
      </c>
      <c r="D241" s="3123" t="str">
        <f>IFERROR(INDEX($D$3:$D$46,MATCH($B241,$C$3:$C$46,0)),0)</f>
        <v>ENERGIA</v>
      </c>
      <c r="E241" s="2735" cm="1">
        <f t="array" ref="E241">SUMPRODUCT($I241:$AO241,--($I$2:$AO$2&lt;=E$55))</f>
        <v>905616.92084909603</v>
      </c>
      <c r="F241" s="2735" cm="1">
        <f t="array" ref="F241">SUMPRODUCT($I241:$AO241,--($I$2:$AO$2&lt;=F$55))</f>
        <v>739865.93815731979</v>
      </c>
      <c r="G241"/>
      <c r="H241" s="8"/>
      <c r="I241" s="3064" cm="1">
        <f t="array" ref="I241">SUMPRODUCT(I$3:I$46,--($B$3:$B$46=$C241)*--($C$3:$C$46=$B241))*$A241</f>
        <v>67932.186230173975</v>
      </c>
      <c r="J241" s="3064" cm="1">
        <f t="array" ref="J241">SUMPRODUCT(J$3:J$46,--($B$3:$B$46=$C241)*--($C$3:$C$46=$B241))*$A241</f>
        <v>69268.597602920301</v>
      </c>
      <c r="K241" s="3064" cm="1">
        <f t="array" ref="K241">SUMPRODUCT(K$3:K$46,--($B$3:$B$46=$C241)*--($C$3:$C$46=$B241))*$A241</f>
        <v>71131.299832126839</v>
      </c>
      <c r="L241" s="3064" cm="1">
        <f t="array" ref="L241">SUMPRODUCT(L$3:L$46,--($B$3:$B$46=$C241)*--($C$3:$C$46=$B241))*$A241</f>
        <v>71540.730130642492</v>
      </c>
      <c r="M241" s="3064" cm="1">
        <f t="array" ref="M241">SUMPRODUCT(M$3:M$46,--($B$3:$B$46=$C241)*--($C$3:$C$46=$B241))*$A241</f>
        <v>72957.575886303501</v>
      </c>
      <c r="N241" s="3064" cm="1">
        <f t="array" ref="N241">SUMPRODUCT(N$3:N$46,--($B$3:$B$46=$C241)*--($C$3:$C$46=$B241))*$A241</f>
        <v>74402.294862103139</v>
      </c>
      <c r="O241" s="3064" cm="1">
        <f t="array" ref="O241">SUMPRODUCT(O$3:O$46,--($B$3:$B$46=$C241)*--($C$3:$C$46=$B241))*$A241</f>
        <v>75875.435400299422</v>
      </c>
      <c r="P241" s="3064" cm="1">
        <f t="array" ref="P241">SUMPRODUCT(P$3:P$46,--($B$3:$B$46=$C241)*--($C$3:$C$46=$B241))*$A241</f>
        <v>77377.556630538034</v>
      </c>
      <c r="Q241" s="3064" cm="1">
        <f t="array" ref="Q241">SUMPRODUCT(Q$3:Q$46,--($B$3:$B$46=$C241)*--($C$3:$C$46=$B241))*$A241</f>
        <v>78909.228682069719</v>
      </c>
      <c r="R241" s="3064" cm="1">
        <f t="array" ref="R241">SUMPRODUCT(R$3:R$46,--($B$3:$B$46=$C241)*--($C$3:$C$46=$B241))*$A241</f>
        <v>80471.032900142425</v>
      </c>
      <c r="S241" s="3244" cm="1">
        <f t="array" ref="S241">SUMPRODUCT(S$3:S$46,--($B$3:$B$46=$C241)*--($C$3:$C$46=$B241))*$A241</f>
        <v>82063.562066650673</v>
      </c>
      <c r="T241" s="3232" cm="1">
        <f t="array" ref="T241">SUMPRODUCT(T$3:T$46,--($B$3:$B$46=$C241)*--($C$3:$C$46=$B241))*$A241</f>
        <v>83687.420625125524</v>
      </c>
      <c r="U241" s="3064"/>
      <c r="V241" s="3064"/>
      <c r="W241" s="3064"/>
      <c r="X241" s="3064"/>
      <c r="Y241" s="3064"/>
      <c r="Z241" s="3064"/>
      <c r="AA241" s="3064"/>
      <c r="AB241" s="3064"/>
      <c r="AC241" s="3064"/>
      <c r="AD241" s="3064"/>
      <c r="AE241" s="3064"/>
      <c r="AF241" s="3064"/>
      <c r="AG241" s="3064"/>
      <c r="AH241" s="3064"/>
      <c r="AI241" s="3064"/>
      <c r="AJ241" s="3064"/>
      <c r="AK241" s="3064"/>
      <c r="AL241" s="3064"/>
      <c r="AM241" s="3257"/>
      <c r="AN241" s="3064"/>
      <c r="AO241" s="3106"/>
    </row>
    <row r="242" spans="1:41" s="376" customFormat="1" ht="15" customHeight="1">
      <c r="A242" s="3107"/>
      <c r="B242"/>
      <c r="C242"/>
      <c r="D242" s="17" t="s">
        <v>26</v>
      </c>
      <c r="E242" s="2857" cm="1">
        <f t="array" ref="E242">SUMPRODUCT($I242:$AO242,--($I$2:$AO$2&lt;=E$55))</f>
        <v>6918938.0942719197</v>
      </c>
      <c r="F242" s="2857" cm="1">
        <f t="array" ref="F242">SUMPRODUCT($I242:$AO242,--($I$2:$AO$2&lt;=F$55))</f>
        <v>6621929.5132474657</v>
      </c>
      <c r="G242" s="8"/>
      <c r="H242" s="8"/>
      <c r="I242" s="3092">
        <f t="shared" ref="I242:AO242" si="66">SUM(I239:I241)</f>
        <v>650625.84968869807</v>
      </c>
      <c r="J242" s="3092">
        <f t="shared" si="66"/>
        <v>653124.1992894829</v>
      </c>
      <c r="K242" s="3092">
        <f t="shared" si="66"/>
        <v>656171.69824059599</v>
      </c>
      <c r="L242" s="3092">
        <f t="shared" si="66"/>
        <v>657789.23344380199</v>
      </c>
      <c r="M242" s="3092">
        <f t="shared" si="66"/>
        <v>660437.95082246</v>
      </c>
      <c r="N242" s="3092">
        <f t="shared" si="66"/>
        <v>663138.77569573093</v>
      </c>
      <c r="O242" s="3092">
        <f t="shared" si="66"/>
        <v>665892.733160145</v>
      </c>
      <c r="P242" s="3092">
        <f t="shared" si="66"/>
        <v>668700.86847867747</v>
      </c>
      <c r="Q242" s="3092">
        <f t="shared" si="66"/>
        <v>671564.24747747614</v>
      </c>
      <c r="R242" s="3092">
        <f t="shared" si="66"/>
        <v>674483.95695039677</v>
      </c>
      <c r="S242" s="3245">
        <f t="shared" si="66"/>
        <v>147053.10050039593</v>
      </c>
      <c r="T242" s="3233">
        <f t="shared" si="66"/>
        <v>149955.48052405828</v>
      </c>
      <c r="U242" s="3092">
        <f t="shared" si="66"/>
        <v>0</v>
      </c>
      <c r="V242" s="3092">
        <f t="shared" si="66"/>
        <v>0</v>
      </c>
      <c r="W242" s="3092">
        <f t="shared" si="66"/>
        <v>0</v>
      </c>
      <c r="X242" s="3092">
        <f t="shared" si="66"/>
        <v>0</v>
      </c>
      <c r="Y242" s="3092">
        <f t="shared" si="66"/>
        <v>0</v>
      </c>
      <c r="Z242" s="3092">
        <f t="shared" si="66"/>
        <v>0</v>
      </c>
      <c r="AA242" s="3092">
        <f t="shared" si="66"/>
        <v>0</v>
      </c>
      <c r="AB242" s="3092">
        <f t="shared" si="66"/>
        <v>0</v>
      </c>
      <c r="AC242" s="3092">
        <f t="shared" si="66"/>
        <v>0</v>
      </c>
      <c r="AD242" s="3092">
        <f t="shared" si="66"/>
        <v>0</v>
      </c>
      <c r="AE242" s="3092">
        <f t="shared" si="66"/>
        <v>0</v>
      </c>
      <c r="AF242" s="3092">
        <f t="shared" si="66"/>
        <v>0</v>
      </c>
      <c r="AG242" s="3092">
        <f t="shared" si="66"/>
        <v>0</v>
      </c>
      <c r="AH242" s="3092">
        <f t="shared" si="66"/>
        <v>0</v>
      </c>
      <c r="AI242" s="3092">
        <f t="shared" si="66"/>
        <v>0</v>
      </c>
      <c r="AJ242" s="3092">
        <f t="shared" si="66"/>
        <v>0</v>
      </c>
      <c r="AK242" s="3092">
        <f t="shared" si="66"/>
        <v>0</v>
      </c>
      <c r="AL242" s="3092">
        <f t="shared" si="66"/>
        <v>0</v>
      </c>
      <c r="AM242" s="3258">
        <f t="shared" si="66"/>
        <v>0</v>
      </c>
      <c r="AN242" s="3092">
        <f t="shared" si="66"/>
        <v>0</v>
      </c>
      <c r="AO242" s="3108">
        <f t="shared" si="66"/>
        <v>0</v>
      </c>
    </row>
    <row r="243" spans="1:41" s="376" customFormat="1" ht="15" customHeight="1">
      <c r="A243" s="3107"/>
      <c r="B243"/>
      <c r="C243"/>
      <c r="D243" s="18"/>
      <c r="F243"/>
      <c r="G243"/>
      <c r="H243"/>
      <c r="I243" s="3064"/>
      <c r="J243" s="3064"/>
      <c r="K243" s="3064"/>
      <c r="L243" s="3064"/>
      <c r="M243" s="3064"/>
      <c r="N243" s="3064"/>
      <c r="O243" s="3064"/>
      <c r="P243" s="3064"/>
      <c r="Q243" s="3064"/>
      <c r="R243" s="3064"/>
      <c r="S243" s="3244"/>
      <c r="T243" s="3232"/>
      <c r="U243" s="3064"/>
      <c r="V243" s="3064"/>
      <c r="W243" s="3064"/>
      <c r="X243" s="3064"/>
      <c r="Y243" s="3064"/>
      <c r="Z243" s="3064"/>
      <c r="AA243" s="3064"/>
      <c r="AB243" s="3064"/>
      <c r="AC243" s="3064"/>
      <c r="AD243" s="3064"/>
      <c r="AE243" s="3064"/>
      <c r="AF243" s="3064"/>
      <c r="AG243" s="3064"/>
      <c r="AH243" s="3064"/>
      <c r="AI243" s="3064"/>
      <c r="AJ243" s="3064"/>
      <c r="AK243" s="3064"/>
      <c r="AL243" s="3064"/>
      <c r="AM243" s="3257"/>
      <c r="AN243" s="3064"/>
      <c r="AO243" s="3106"/>
    </row>
    <row r="244" spans="1:41" s="376" customFormat="1" ht="15" customHeight="1">
      <c r="A244" s="3107"/>
      <c r="B244"/>
      <c r="C244"/>
      <c r="D244" s="18"/>
      <c r="E244" s="8" t="s">
        <v>29</v>
      </c>
      <c r="F244"/>
      <c r="G244"/>
      <c r="H244"/>
      <c r="I244" s="3064"/>
      <c r="J244" s="3064"/>
      <c r="K244" s="3064"/>
      <c r="L244" s="3064"/>
      <c r="M244" s="3064"/>
      <c r="N244" s="3064"/>
      <c r="O244" s="3064"/>
      <c r="P244" s="3064"/>
      <c r="Q244" s="3064"/>
      <c r="R244" s="3064"/>
      <c r="S244" s="3244"/>
      <c r="T244" s="3232"/>
      <c r="U244" s="3064"/>
      <c r="V244" s="3064"/>
      <c r="W244" s="3064"/>
      <c r="X244" s="3064"/>
      <c r="Y244" s="3064"/>
      <c r="Z244" s="3064"/>
      <c r="AA244" s="3064"/>
      <c r="AB244" s="3064"/>
      <c r="AC244" s="3064"/>
      <c r="AD244" s="3064"/>
      <c r="AE244" s="3064"/>
      <c r="AF244" s="3064"/>
      <c r="AG244" s="3064"/>
      <c r="AH244" s="3064"/>
      <c r="AI244" s="3064"/>
      <c r="AJ244" s="3064"/>
      <c r="AK244" s="3064"/>
      <c r="AL244" s="3064"/>
      <c r="AM244" s="3257"/>
      <c r="AN244" s="3064"/>
      <c r="AO244" s="3106"/>
    </row>
    <row r="245" spans="1:41" s="376" customFormat="1" ht="15" customHeight="1">
      <c r="A245" s="3419">
        <v>1</v>
      </c>
      <c r="B245" s="2856" t="s">
        <v>38</v>
      </c>
      <c r="C245" s="2738" t="s">
        <v>21</v>
      </c>
      <c r="D245" s="3131" t="str">
        <f>IFERROR(INDEX($D$3:$D$46,MATCH($B245,$C$3:$C$46,0)),0)</f>
        <v>COSTI DI COSTRUZIONE (UTILITY)</v>
      </c>
      <c r="E245" s="2735" cm="1">
        <f t="array" ref="E245">SUMPRODUCT($I245:$AO245,--($I$2:$AO$2&lt;=E$55))</f>
        <v>-4346131.1579999989</v>
      </c>
      <c r="F245" s="2735" cm="1">
        <f t="array" ref="F245">SUMPRODUCT($I245:$AO245,--($I$2:$AO$2&lt;=F$55))</f>
        <v>-4346131.1579999989</v>
      </c>
      <c r="G245"/>
      <c r="H245" s="8"/>
      <c r="I245" s="3064" cm="1">
        <f t="array" ref="I245">SUMPRODUCT(I$3:I$46,--($B$3:$B$46=$C245)*--($C$3:$C$46=$B245))*$A245</f>
        <v>-651919.67369999981</v>
      </c>
      <c r="J245" s="3064" cm="1">
        <f t="array" ref="J245">SUMPRODUCT(J$3:J$46,--($B$3:$B$46=$C245)*--($C$3:$C$46=$B245))*$A245</f>
        <v>-3694211.4842999987</v>
      </c>
      <c r="K245" s="3064" cm="1">
        <f t="array" ref="K245">SUMPRODUCT(K$3:K$46,--($B$3:$B$46=$C245)*--($C$3:$C$46=$B245))*$A245</f>
        <v>0</v>
      </c>
      <c r="L245" s="3064" cm="1">
        <f t="array" ref="L245">SUMPRODUCT(L$3:L$46,--($B$3:$B$46=$C245)*--($C$3:$C$46=$B245))*$A245</f>
        <v>0</v>
      </c>
      <c r="M245" s="3064" cm="1">
        <f t="array" ref="M245">SUMPRODUCT(M$3:M$46,--($B$3:$B$46=$C245)*--($C$3:$C$46=$B245))*$A245</f>
        <v>0</v>
      </c>
      <c r="N245" s="3064" cm="1">
        <f t="array" ref="N245">SUMPRODUCT(N$3:N$46,--($B$3:$B$46=$C245)*--($C$3:$C$46=$B245))*$A245</f>
        <v>0</v>
      </c>
      <c r="O245" s="3064" cm="1">
        <f t="array" ref="O245">SUMPRODUCT(O$3:O$46,--($B$3:$B$46=$C245)*--($C$3:$C$46=$B245))*$A245</f>
        <v>0</v>
      </c>
      <c r="P245" s="3064" cm="1">
        <f t="array" ref="P245">SUMPRODUCT(P$3:P$46,--($B$3:$B$46=$C245)*--($C$3:$C$46=$B245))*$A245</f>
        <v>0</v>
      </c>
      <c r="Q245" s="3064" cm="1">
        <f t="array" ref="Q245">SUMPRODUCT(Q$3:Q$46,--($B$3:$B$46=$C245)*--($C$3:$C$46=$B245))*$A245</f>
        <v>0</v>
      </c>
      <c r="R245" s="3064" cm="1">
        <f t="array" ref="R245">SUMPRODUCT(R$3:R$46,--($B$3:$B$46=$C245)*--($C$3:$C$46=$B245))*$A245</f>
        <v>0</v>
      </c>
      <c r="S245" s="3244" cm="1">
        <f t="array" ref="S245">SUMPRODUCT(S$3:S$46,--($B$3:$B$46=$C245)*--($C$3:$C$46=$B245))*$A245</f>
        <v>0</v>
      </c>
      <c r="T245" s="3232" cm="1">
        <f t="array" ref="T245">SUMPRODUCT(T$3:T$46,--($B$3:$B$46=$C245)*--($C$3:$C$46=$B245))*$A245</f>
        <v>0</v>
      </c>
      <c r="U245" s="3064"/>
      <c r="V245" s="3064"/>
      <c r="W245" s="3064"/>
      <c r="X245" s="3064"/>
      <c r="Y245" s="3064"/>
      <c r="Z245" s="3064"/>
      <c r="AA245" s="3064"/>
      <c r="AB245" s="3064"/>
      <c r="AC245" s="3064"/>
      <c r="AD245" s="3064"/>
      <c r="AE245" s="3064"/>
      <c r="AF245" s="3064"/>
      <c r="AG245" s="3064"/>
      <c r="AH245" s="3064"/>
      <c r="AI245" s="3064"/>
      <c r="AJ245" s="3064"/>
      <c r="AK245" s="3064"/>
      <c r="AL245" s="3064"/>
      <c r="AM245" s="3257"/>
      <c r="AN245" s="3064"/>
      <c r="AO245" s="3106"/>
    </row>
    <row r="246" spans="1:41" s="376" customFormat="1" ht="15" customHeight="1">
      <c r="A246" s="3419">
        <f>1-13%</f>
        <v>0.87</v>
      </c>
      <c r="B246" s="2856">
        <v>4</v>
      </c>
      <c r="C246" s="3420" t="s">
        <v>21</v>
      </c>
      <c r="D246" s="3121" t="str">
        <f>IFERROR(INDEX($D$3:$D$46,MATCH($B246,$C$3:$C$46,0)),0)</f>
        <v>MANUTENZIONE</v>
      </c>
      <c r="E246" s="2735" cm="1">
        <f t="array" ref="E246">SUMPRODUCT($I246:$AO246,--($I$2:$AO$2&lt;=E$55))</f>
        <v>-676006.15887785598</v>
      </c>
      <c r="F246" s="2735" cm="1">
        <f t="array" ref="F246">SUMPRODUCT($I246:$AO246,--($I$2:$AO$2&lt;=F$55))</f>
        <v>-561812.04832842608</v>
      </c>
      <c r="G246"/>
      <c r="H246" s="8"/>
      <c r="I246" s="3064" cm="1">
        <f t="array" ref="I246">SUMPRODUCT(I$3:I$46,--($B$3:$B$46=$C246)*--($C$3:$C$46=$B246))*$A246</f>
        <v>-51385.161008915878</v>
      </c>
      <c r="J246" s="3064" cm="1">
        <f t="array" ref="J246">SUMPRODUCT(J$3:J$46,--($B$3:$B$46=$C246)*--($C$3:$C$46=$B246))*$A246</f>
        <v>-52396.04726730947</v>
      </c>
      <c r="K246" s="3064" cm="1">
        <f t="array" ref="K246">SUMPRODUCT(K$3:K$46,--($B$3:$B$46=$C246)*--($C$3:$C$46=$B246))*$A246</f>
        <v>-53426.820415368165</v>
      </c>
      <c r="L246" s="3064" cm="1">
        <f t="array" ref="L246">SUMPRODUCT(L$3:L$46,--($B$3:$B$46=$C246)*--($C$3:$C$46=$B246))*$A246</f>
        <v>-54477.871682448676</v>
      </c>
      <c r="M246" s="3064" cm="1">
        <f t="array" ref="M246">SUMPRODUCT(M$3:M$46,--($B$3:$B$46=$C246)*--($C$3:$C$46=$B246))*$A246</f>
        <v>-55549.599994456126</v>
      </c>
      <c r="N246" s="3064" cm="1">
        <f t="array" ref="N246">SUMPRODUCT(N$3:N$46,--($B$3:$B$46=$C246)*--($C$3:$C$46=$B246))*$A246</f>
        <v>-56642.412125256145</v>
      </c>
      <c r="O246" s="3064" cm="1">
        <f t="array" ref="O246">SUMPRODUCT(O$3:O$46,--($B$3:$B$46=$C246)*--($C$3:$C$46=$B246))*$A246</f>
        <v>-57756.72285106573</v>
      </c>
      <c r="P246" s="3064" cm="1">
        <f t="array" ref="P246">SUMPRODUCT(P$3:P$46,--($B$3:$B$46=$C246)*--($C$3:$C$46=$B246))*$A246</f>
        <v>-58892.955107881236</v>
      </c>
      <c r="Q246" s="3064" cm="1">
        <f t="array" ref="Q246">SUMPRODUCT(Q$3:Q$46,--($B$3:$B$46=$C246)*--($C$3:$C$46=$B246))*$A246</f>
        <v>-60051.540152003559</v>
      </c>
      <c r="R246" s="3064" cm="1">
        <f t="array" ref="R246">SUMPRODUCT(R$3:R$46,--($B$3:$B$46=$C246)*--($C$3:$C$46=$B246))*$A246</f>
        <v>-61232.917723721162</v>
      </c>
      <c r="S246" s="3244" cm="1">
        <f t="array" ref="S246">SUMPRODUCT(S$3:S$46,--($B$3:$B$46=$C246)*--($C$3:$C$46=$B246))*$A246</f>
        <v>-56540.898437358388</v>
      </c>
      <c r="T246" s="3232" cm="1">
        <f t="array" ref="T246">SUMPRODUCT(T$3:T$46,--($B$3:$B$46=$C246)*--($C$3:$C$46=$B246))*$A246</f>
        <v>-57653.212112071509</v>
      </c>
      <c r="U246" s="3064"/>
      <c r="V246" s="3064"/>
      <c r="W246" s="3064"/>
      <c r="X246" s="3064"/>
      <c r="Y246" s="3064"/>
      <c r="Z246" s="3064"/>
      <c r="AA246" s="3064"/>
      <c r="AB246" s="3064"/>
      <c r="AC246" s="3064"/>
      <c r="AD246" s="3064"/>
      <c r="AE246" s="3064"/>
      <c r="AF246" s="3064"/>
      <c r="AG246" s="3064"/>
      <c r="AH246" s="3064"/>
      <c r="AI246" s="3064"/>
      <c r="AJ246" s="3064"/>
      <c r="AK246" s="3064"/>
      <c r="AL246" s="3064"/>
      <c r="AM246" s="3257"/>
      <c r="AN246" s="3064"/>
      <c r="AO246" s="3106"/>
    </row>
    <row r="247" spans="1:41" s="376" customFormat="1" ht="15" customHeight="1">
      <c r="A247" s="3419">
        <f>1-13%</f>
        <v>0.87</v>
      </c>
      <c r="B247" s="2856">
        <v>6</v>
      </c>
      <c r="C247" s="3420" t="s">
        <v>21</v>
      </c>
      <c r="D247" s="3123" t="str">
        <f>IFERROR(INDEX($D$3:$D$46,MATCH($B247,$C$3:$C$46,0)),0)</f>
        <v>ENERGIA</v>
      </c>
      <c r="E247" s="2735" cm="1">
        <f t="array" ref="E247">SUMPRODUCT($I247:$AO247,--($I$2:$AO$2&lt;=E$55))</f>
        <v>-787886.72113871353</v>
      </c>
      <c r="F247" s="2735" cm="1">
        <f t="array" ref="F247">SUMPRODUCT($I247:$AO247,--($I$2:$AO$2&lt;=F$55))</f>
        <v>-643683.36619686824</v>
      </c>
      <c r="G247"/>
      <c r="H247" s="8"/>
      <c r="I247" s="3064" cm="1">
        <f t="array" ref="I247">SUMPRODUCT(I$3:I$46,--($B$3:$B$46=$C247)*--($C$3:$C$46=$B247))*$A247</f>
        <v>-59101.002020251355</v>
      </c>
      <c r="J247" s="3064" cm="1">
        <f t="array" ref="J247">SUMPRODUCT(J$3:J$46,--($B$3:$B$46=$C247)*--($C$3:$C$46=$B247))*$A247</f>
        <v>-60263.679914540662</v>
      </c>
      <c r="K247" s="3064" cm="1">
        <f t="array" ref="K247">SUMPRODUCT(K$3:K$46,--($B$3:$B$46=$C247)*--($C$3:$C$46=$B247))*$A247</f>
        <v>-61884.23085395035</v>
      </c>
      <c r="L247" s="3064" cm="1">
        <f t="array" ref="L247">SUMPRODUCT(L$3:L$46,--($B$3:$B$46=$C247)*--($C$3:$C$46=$B247))*$A247</f>
        <v>-62240.435213658966</v>
      </c>
      <c r="M247" s="3064" cm="1">
        <f t="array" ref="M247">SUMPRODUCT(M$3:M$46,--($B$3:$B$46=$C247)*--($C$3:$C$46=$B247))*$A247</f>
        <v>-63473.091021084045</v>
      </c>
      <c r="N247" s="3064" cm="1">
        <f t="array" ref="N247">SUMPRODUCT(N$3:N$46,--($B$3:$B$46=$C247)*--($C$3:$C$46=$B247))*$A247</f>
        <v>-64729.996530029734</v>
      </c>
      <c r="O247" s="3064" cm="1">
        <f t="array" ref="O247">SUMPRODUCT(O$3:O$46,--($B$3:$B$46=$C247)*--($C$3:$C$46=$B247))*$A247</f>
        <v>-66011.628798260499</v>
      </c>
      <c r="P247" s="3064" cm="1">
        <f t="array" ref="P247">SUMPRODUCT(P$3:P$46,--($B$3:$B$46=$C247)*--($C$3:$C$46=$B247))*$A247</f>
        <v>-67318.474268568083</v>
      </c>
      <c r="Q247" s="3064" cm="1">
        <f t="array" ref="Q247">SUMPRODUCT(Q$3:Q$46,--($B$3:$B$46=$C247)*--($C$3:$C$46=$B247))*$A247</f>
        <v>-68651.028953400659</v>
      </c>
      <c r="R247" s="3064" cm="1">
        <f t="array" ref="R247">SUMPRODUCT(R$3:R$46,--($B$3:$B$46=$C247)*--($C$3:$C$46=$B247))*$A247</f>
        <v>-70009.798623123905</v>
      </c>
      <c r="S247" s="3244" cm="1">
        <f t="array" ref="S247">SUMPRODUCT(S$3:S$46,--($B$3:$B$46=$C247)*--($C$3:$C$46=$B247))*$A247</f>
        <v>-71395.298997986087</v>
      </c>
      <c r="T247" s="3232" cm="1">
        <f t="array" ref="T247">SUMPRODUCT(T$3:T$46,--($B$3:$B$46=$C247)*--($C$3:$C$46=$B247))*$A247</f>
        <v>-72808.055943859203</v>
      </c>
      <c r="U247" s="3064"/>
      <c r="V247" s="3064"/>
      <c r="W247" s="3064"/>
      <c r="X247" s="3064"/>
      <c r="Y247" s="3064"/>
      <c r="Z247" s="3064"/>
      <c r="AA247" s="3064"/>
      <c r="AB247" s="3064"/>
      <c r="AC247" s="3064"/>
      <c r="AD247" s="3064"/>
      <c r="AE247" s="3064"/>
      <c r="AF247" s="3064"/>
      <c r="AG247" s="3064"/>
      <c r="AH247" s="3064"/>
      <c r="AI247" s="3064"/>
      <c r="AJ247" s="3064"/>
      <c r="AK247" s="3064"/>
      <c r="AL247" s="3064"/>
      <c r="AM247" s="3257"/>
      <c r="AN247" s="3064"/>
      <c r="AO247" s="3106"/>
    </row>
    <row r="248" spans="1:41" s="376" customFormat="1" ht="15" customHeight="1">
      <c r="A248" s="3105"/>
      <c r="B248" s="2856"/>
      <c r="C248"/>
      <c r="D248" s="17" t="s">
        <v>26</v>
      </c>
      <c r="E248" s="2857" cm="1">
        <f t="array" ref="E248">SUMPRODUCT($I248:$AO248,--($I$2:$AO$2&lt;=E$55))</f>
        <v>-5810024.0380165689</v>
      </c>
      <c r="F248" s="2857" cm="1">
        <f t="array" ref="F248">SUMPRODUCT($I248:$AO248,--($I$2:$AO$2&lt;=F$55))</f>
        <v>-5551626.5725252936</v>
      </c>
      <c r="G248" s="8"/>
      <c r="H248" s="8"/>
      <c r="I248" s="3092">
        <f t="shared" ref="I248:AO248" si="67">SUM(I245:I247)</f>
        <v>-762405.83672916703</v>
      </c>
      <c r="J248" s="3092">
        <f t="shared" si="67"/>
        <v>-3806871.2114818487</v>
      </c>
      <c r="K248" s="3092">
        <f t="shared" si="67"/>
        <v>-115311.05126931852</v>
      </c>
      <c r="L248" s="3092">
        <f t="shared" si="67"/>
        <v>-116718.30689610765</v>
      </c>
      <c r="M248" s="3092">
        <f t="shared" si="67"/>
        <v>-119022.69101554017</v>
      </c>
      <c r="N248" s="3092">
        <f t="shared" si="67"/>
        <v>-121372.40865528588</v>
      </c>
      <c r="O248" s="3092">
        <f t="shared" si="67"/>
        <v>-123768.35164932623</v>
      </c>
      <c r="P248" s="3092">
        <f t="shared" si="67"/>
        <v>-126211.42937644932</v>
      </c>
      <c r="Q248" s="3092">
        <f t="shared" si="67"/>
        <v>-128702.56910540423</v>
      </c>
      <c r="R248" s="3092">
        <f t="shared" si="67"/>
        <v>-131242.71634684506</v>
      </c>
      <c r="S248" s="3245">
        <f t="shared" si="67"/>
        <v>-127936.19743534448</v>
      </c>
      <c r="T248" s="3233">
        <f t="shared" si="67"/>
        <v>-130461.2680559307</v>
      </c>
      <c r="U248" s="3092">
        <f t="shared" si="67"/>
        <v>0</v>
      </c>
      <c r="V248" s="3092">
        <f t="shared" si="67"/>
        <v>0</v>
      </c>
      <c r="W248" s="3092">
        <f t="shared" si="67"/>
        <v>0</v>
      </c>
      <c r="X248" s="3092">
        <f t="shared" si="67"/>
        <v>0</v>
      </c>
      <c r="Y248" s="3092">
        <f t="shared" si="67"/>
        <v>0</v>
      </c>
      <c r="Z248" s="3092">
        <f t="shared" si="67"/>
        <v>0</v>
      </c>
      <c r="AA248" s="3092">
        <f t="shared" si="67"/>
        <v>0</v>
      </c>
      <c r="AB248" s="3092">
        <f t="shared" si="67"/>
        <v>0</v>
      </c>
      <c r="AC248" s="3092">
        <f t="shared" si="67"/>
        <v>0</v>
      </c>
      <c r="AD248" s="3092">
        <f t="shared" si="67"/>
        <v>0</v>
      </c>
      <c r="AE248" s="3092">
        <f t="shared" si="67"/>
        <v>0</v>
      </c>
      <c r="AF248" s="3092">
        <f t="shared" si="67"/>
        <v>0</v>
      </c>
      <c r="AG248" s="3092">
        <f t="shared" si="67"/>
        <v>0</v>
      </c>
      <c r="AH248" s="3092">
        <f t="shared" si="67"/>
        <v>0</v>
      </c>
      <c r="AI248" s="3092">
        <f t="shared" si="67"/>
        <v>0</v>
      </c>
      <c r="AJ248" s="3092">
        <f t="shared" si="67"/>
        <v>0</v>
      </c>
      <c r="AK248" s="3092">
        <f t="shared" si="67"/>
        <v>0</v>
      </c>
      <c r="AL248" s="3092">
        <f t="shared" si="67"/>
        <v>0</v>
      </c>
      <c r="AM248" s="3258">
        <f t="shared" si="67"/>
        <v>0</v>
      </c>
      <c r="AN248" s="3092">
        <f t="shared" si="67"/>
        <v>0</v>
      </c>
      <c r="AO248" s="3108">
        <f t="shared" si="67"/>
        <v>0</v>
      </c>
    </row>
    <row r="249" spans="1:41" s="376" customFormat="1" ht="15" customHeight="1">
      <c r="A249" s="3107"/>
      <c r="B249"/>
      <c r="C249"/>
      <c r="D249" s="18"/>
      <c r="E249"/>
      <c r="F249"/>
      <c r="G249"/>
      <c r="H249"/>
      <c r="I249" s="3064"/>
      <c r="J249" s="3064"/>
      <c r="K249" s="3064"/>
      <c r="L249" s="3064"/>
      <c r="M249" s="3064"/>
      <c r="N249" s="3064"/>
      <c r="O249" s="3064"/>
      <c r="P249" s="3064"/>
      <c r="Q249" s="3064"/>
      <c r="R249" s="3064"/>
      <c r="S249" s="3244"/>
      <c r="T249" s="3232"/>
      <c r="U249" s="3064"/>
      <c r="V249" s="3064"/>
      <c r="W249" s="3064"/>
      <c r="X249" s="3064"/>
      <c r="Y249" s="3064"/>
      <c r="Z249" s="3064"/>
      <c r="AA249" s="3064"/>
      <c r="AB249" s="3064"/>
      <c r="AC249" s="3064"/>
      <c r="AD249" s="3064"/>
      <c r="AE249" s="3064"/>
      <c r="AF249" s="3064"/>
      <c r="AG249" s="3064"/>
      <c r="AH249" s="3064"/>
      <c r="AI249" s="3064"/>
      <c r="AJ249" s="3064"/>
      <c r="AK249" s="3064"/>
      <c r="AL249" s="3064"/>
      <c r="AM249" s="3257"/>
      <c r="AN249" s="3064"/>
      <c r="AO249" s="3106"/>
    </row>
    <row r="250" spans="1:41" s="376" customFormat="1" ht="15" customHeight="1">
      <c r="A250" s="3107"/>
      <c r="B250"/>
      <c r="C250"/>
      <c r="D250" s="18" t="s">
        <v>127</v>
      </c>
      <c r="E250" s="2735" cm="1">
        <f t="array" ref="E250">SUMPRODUCT($I250:$AO250,--($I$2:$AO$2&lt;=E$55))</f>
        <v>1108914.0562553515</v>
      </c>
      <c r="F250" s="2735" cm="1">
        <f t="array" ref="F250">SUMPRODUCT($I250:$AO250,--($I$2:$AO$2&lt;=F$55))</f>
        <v>1070302.9407221726</v>
      </c>
      <c r="G250" s="2735"/>
      <c r="H250" s="2735"/>
      <c r="I250" s="3062">
        <f t="shared" ref="I250:AO250" si="68">I242+I248</f>
        <v>-111779.98704046896</v>
      </c>
      <c r="J250" s="3062">
        <f t="shared" si="68"/>
        <v>-3153747.0121923657</v>
      </c>
      <c r="K250" s="3062">
        <f t="shared" si="68"/>
        <v>540860.64697127743</v>
      </c>
      <c r="L250" s="3062">
        <f t="shared" si="68"/>
        <v>541070.92654769437</v>
      </c>
      <c r="M250" s="3062">
        <f t="shared" si="68"/>
        <v>541415.25980691984</v>
      </c>
      <c r="N250" s="3062">
        <f t="shared" si="68"/>
        <v>541766.3670404451</v>
      </c>
      <c r="O250" s="3062">
        <f t="shared" si="68"/>
        <v>542124.38151081873</v>
      </c>
      <c r="P250" s="3062">
        <f t="shared" si="68"/>
        <v>542489.43910222815</v>
      </c>
      <c r="Q250" s="3062">
        <f t="shared" si="68"/>
        <v>542861.67837207194</v>
      </c>
      <c r="R250" s="3062">
        <f t="shared" si="68"/>
        <v>543241.24060355173</v>
      </c>
      <c r="S250" s="3252">
        <f t="shared" si="68"/>
        <v>19116.903065051447</v>
      </c>
      <c r="T250" s="3241">
        <f t="shared" si="68"/>
        <v>19494.212468127575</v>
      </c>
      <c r="U250" s="3062">
        <f t="shared" si="68"/>
        <v>0</v>
      </c>
      <c r="V250" s="3062">
        <f t="shared" si="68"/>
        <v>0</v>
      </c>
      <c r="W250" s="3062">
        <f t="shared" si="68"/>
        <v>0</v>
      </c>
      <c r="X250" s="3062">
        <f t="shared" si="68"/>
        <v>0</v>
      </c>
      <c r="Y250" s="3062">
        <f t="shared" si="68"/>
        <v>0</v>
      </c>
      <c r="Z250" s="3062">
        <f t="shared" si="68"/>
        <v>0</v>
      </c>
      <c r="AA250" s="3062">
        <f t="shared" si="68"/>
        <v>0</v>
      </c>
      <c r="AB250" s="3062">
        <f t="shared" si="68"/>
        <v>0</v>
      </c>
      <c r="AC250" s="3062">
        <f t="shared" si="68"/>
        <v>0</v>
      </c>
      <c r="AD250" s="3062">
        <f t="shared" si="68"/>
        <v>0</v>
      </c>
      <c r="AE250" s="3062">
        <f t="shared" si="68"/>
        <v>0</v>
      </c>
      <c r="AF250" s="3062">
        <f t="shared" si="68"/>
        <v>0</v>
      </c>
      <c r="AG250" s="3062">
        <f t="shared" si="68"/>
        <v>0</v>
      </c>
      <c r="AH250" s="3062">
        <f t="shared" si="68"/>
        <v>0</v>
      </c>
      <c r="AI250" s="3062">
        <f t="shared" si="68"/>
        <v>0</v>
      </c>
      <c r="AJ250" s="3062">
        <f t="shared" si="68"/>
        <v>0</v>
      </c>
      <c r="AK250" s="3062">
        <f t="shared" si="68"/>
        <v>0</v>
      </c>
      <c r="AL250" s="3062">
        <f t="shared" si="68"/>
        <v>0</v>
      </c>
      <c r="AM250" s="3266">
        <f t="shared" si="68"/>
        <v>0</v>
      </c>
      <c r="AN250" s="3062">
        <f t="shared" si="68"/>
        <v>0</v>
      </c>
      <c r="AO250" s="3133">
        <f t="shared" si="68"/>
        <v>0</v>
      </c>
    </row>
    <row r="251" spans="1:41" s="376" customFormat="1" ht="15" customHeight="1">
      <c r="A251" s="3107"/>
      <c r="B251"/>
      <c r="C251"/>
      <c r="D251" s="3217" t="s">
        <v>109</v>
      </c>
      <c r="E251" s="2735" cm="1">
        <f t="array" ref="E251">SUMPRODUCT($I251:$AO251,--($I$2:$AO$2&lt;=E$55))</f>
        <v>-610196.81458320003</v>
      </c>
      <c r="F251" s="2735" cm="1">
        <f t="array" ref="F251">SUMPRODUCT($I251:$AO251,--($I$2:$AO$2&lt;=F$55))</f>
        <v>-610196.81458320003</v>
      </c>
      <c r="G251" s="2735"/>
      <c r="H251" s="2735"/>
      <c r="I251" s="3062">
        <f>'Costruction and Financing'!H67</f>
        <v>91268.754317999948</v>
      </c>
      <c r="J251" s="3062">
        <f>'Costruction and Financing'!I67</f>
        <v>1947935.9850155995</v>
      </c>
      <c r="K251" s="3062">
        <f>'Costruction and Financing'!J67</f>
        <v>-385936.44683039992</v>
      </c>
      <c r="L251" s="3062">
        <f>'Costruction and Financing'!K67</f>
        <v>-370290.37466159993</v>
      </c>
      <c r="M251" s="3062">
        <f>'Costruction and Financing'!L67</f>
        <v>-354644.30249279994</v>
      </c>
      <c r="N251" s="3062">
        <f>'Costruction and Financing'!M67</f>
        <v>-338998.23032399995</v>
      </c>
      <c r="O251" s="3062">
        <f>'Costruction and Financing'!N67</f>
        <v>-323352.15815519996</v>
      </c>
      <c r="P251" s="3062">
        <f>'Costruction and Financing'!O67</f>
        <v>-307706.08598639996</v>
      </c>
      <c r="Q251" s="3062">
        <f>'Costruction and Financing'!P67</f>
        <v>-292060.01381759997</v>
      </c>
      <c r="R251" s="3062">
        <f>'Costruction and Financing'!Q67</f>
        <v>-276413.94164879993</v>
      </c>
      <c r="S251" s="3252">
        <f>'Costruction and Financing'!R67</f>
        <v>-1.7462298274040222E-11</v>
      </c>
      <c r="T251" s="3241">
        <f>'Costruction and Financing'!S67</f>
        <v>-1.7462298274040222E-11</v>
      </c>
      <c r="U251" s="3062">
        <f>'Costruction and Financing'!T67</f>
        <v>-1.7462298274040222E-11</v>
      </c>
      <c r="V251" s="3062">
        <f>'Costruction and Financing'!U67</f>
        <v>0</v>
      </c>
      <c r="W251" s="3062">
        <f>'Costruction and Financing'!V67</f>
        <v>0</v>
      </c>
      <c r="X251" s="3062">
        <f>'Costruction and Financing'!W67</f>
        <v>0</v>
      </c>
      <c r="Y251" s="3062">
        <f>'Costruction and Financing'!X67</f>
        <v>0</v>
      </c>
      <c r="Z251" s="3062">
        <f>'Costruction and Financing'!Y67</f>
        <v>0</v>
      </c>
      <c r="AA251" s="3062">
        <f>'Costruction and Financing'!Z67</f>
        <v>0</v>
      </c>
      <c r="AB251" s="3062">
        <f>'Costruction and Financing'!AA67</f>
        <v>0</v>
      </c>
      <c r="AC251" s="3062">
        <f>'Costruction and Financing'!AB67</f>
        <v>0</v>
      </c>
      <c r="AD251" s="3062">
        <f>'Costruction and Financing'!AC67</f>
        <v>0</v>
      </c>
      <c r="AE251" s="3062">
        <f>'Costruction and Financing'!AD67</f>
        <v>0</v>
      </c>
      <c r="AF251" s="3062">
        <f>'Costruction and Financing'!AE67</f>
        <v>0</v>
      </c>
      <c r="AG251" s="3062">
        <f>'Costruction and Financing'!AF67</f>
        <v>0</v>
      </c>
      <c r="AH251" s="3062">
        <f>'Costruction and Financing'!AG67</f>
        <v>0</v>
      </c>
      <c r="AI251" s="3062">
        <f>'Costruction and Financing'!AH67</f>
        <v>0</v>
      </c>
      <c r="AJ251" s="3062">
        <f>'Costruction and Financing'!AI67</f>
        <v>0</v>
      </c>
      <c r="AK251" s="3062">
        <f>'Costruction and Financing'!AJ67</f>
        <v>0</v>
      </c>
      <c r="AL251" s="3062">
        <f>'Costruction and Financing'!AK67</f>
        <v>0</v>
      </c>
      <c r="AM251" s="3266">
        <f>'Costruction and Financing'!AL67</f>
        <v>0</v>
      </c>
      <c r="AN251" s="3062">
        <f>'Costruction and Financing'!AM67</f>
        <v>0</v>
      </c>
      <c r="AO251" s="3133">
        <f>'Costruction and Financing'!AN67</f>
        <v>0</v>
      </c>
    </row>
    <row r="252" spans="1:41" s="376" customFormat="1" ht="15" customHeight="1">
      <c r="A252" s="3107"/>
      <c r="B252"/>
      <c r="C252" s="2738" t="s">
        <v>21</v>
      </c>
      <c r="D252" s="17" t="s">
        <v>126</v>
      </c>
      <c r="E252" s="2857" cm="1">
        <f t="array" ref="E252">SUMPRODUCT($I252:$AO252,--($I$2:$AO$2&lt;=E$55))</f>
        <v>498717.24167215155</v>
      </c>
      <c r="F252" s="2857" cm="1">
        <f t="array" ref="F252">SUMPRODUCT($I252:$AO252,--($I$2:$AO$2&lt;=F$55))</f>
        <v>460106.12613897258</v>
      </c>
      <c r="G252"/>
      <c r="H252"/>
      <c r="I252" s="3092">
        <f t="shared" ref="I252:AO252" si="69">I250+I251</f>
        <v>-20511.232722469009</v>
      </c>
      <c r="J252" s="3092">
        <f t="shared" si="69"/>
        <v>-1205811.0271767662</v>
      </c>
      <c r="K252" s="3092">
        <f t="shared" si="69"/>
        <v>154924.20014087751</v>
      </c>
      <c r="L252" s="3092">
        <f t="shared" si="69"/>
        <v>170780.55188609444</v>
      </c>
      <c r="M252" s="3092">
        <f t="shared" si="69"/>
        <v>186770.95731411991</v>
      </c>
      <c r="N252" s="3092">
        <f t="shared" si="69"/>
        <v>202768.13671644515</v>
      </c>
      <c r="O252" s="3092">
        <f t="shared" si="69"/>
        <v>218772.22335561877</v>
      </c>
      <c r="P252" s="3092">
        <f t="shared" si="69"/>
        <v>234783.35311582818</v>
      </c>
      <c r="Q252" s="3092">
        <f t="shared" si="69"/>
        <v>250801.66455447196</v>
      </c>
      <c r="R252" s="3092">
        <f t="shared" si="69"/>
        <v>266827.29895475181</v>
      </c>
      <c r="S252" s="3245">
        <f t="shared" si="69"/>
        <v>19116.903065051429</v>
      </c>
      <c r="T252" s="3233">
        <f t="shared" si="69"/>
        <v>19494.212468127556</v>
      </c>
      <c r="U252" s="3092">
        <f t="shared" si="69"/>
        <v>-1.7462298274040222E-11</v>
      </c>
      <c r="V252" s="3092">
        <f t="shared" si="69"/>
        <v>0</v>
      </c>
      <c r="W252" s="3092">
        <f t="shared" si="69"/>
        <v>0</v>
      </c>
      <c r="X252" s="3092">
        <f t="shared" si="69"/>
        <v>0</v>
      </c>
      <c r="Y252" s="3092">
        <f t="shared" si="69"/>
        <v>0</v>
      </c>
      <c r="Z252" s="3092">
        <f t="shared" si="69"/>
        <v>0</v>
      </c>
      <c r="AA252" s="3092">
        <f t="shared" si="69"/>
        <v>0</v>
      </c>
      <c r="AB252" s="3092">
        <f t="shared" si="69"/>
        <v>0</v>
      </c>
      <c r="AC252" s="3092">
        <f t="shared" si="69"/>
        <v>0</v>
      </c>
      <c r="AD252" s="3092">
        <f t="shared" si="69"/>
        <v>0</v>
      </c>
      <c r="AE252" s="3092">
        <f t="shared" si="69"/>
        <v>0</v>
      </c>
      <c r="AF252" s="3092">
        <f t="shared" si="69"/>
        <v>0</v>
      </c>
      <c r="AG252" s="3092">
        <f t="shared" si="69"/>
        <v>0</v>
      </c>
      <c r="AH252" s="3092">
        <f t="shared" si="69"/>
        <v>0</v>
      </c>
      <c r="AI252" s="3092">
        <f t="shared" si="69"/>
        <v>0</v>
      </c>
      <c r="AJ252" s="3092">
        <f t="shared" si="69"/>
        <v>0</v>
      </c>
      <c r="AK252" s="3092">
        <f t="shared" si="69"/>
        <v>0</v>
      </c>
      <c r="AL252" s="3092">
        <f t="shared" si="69"/>
        <v>0</v>
      </c>
      <c r="AM252" s="3258">
        <f t="shared" si="69"/>
        <v>0</v>
      </c>
      <c r="AN252" s="3092">
        <f t="shared" si="69"/>
        <v>0</v>
      </c>
      <c r="AO252" s="3108">
        <f t="shared" si="69"/>
        <v>0</v>
      </c>
    </row>
    <row r="253" spans="1:41" s="376" customFormat="1" ht="15" customHeight="1">
      <c r="A253" s="3107"/>
      <c r="B253"/>
      <c r="C253" s="2738"/>
      <c r="D253" s="17" t="s">
        <v>78</v>
      </c>
      <c r="E253" s="3229">
        <f>IRR(I250:U250)</f>
        <v>6.864593558702925E-2</v>
      </c>
      <c r="F253" s="3229">
        <f>IRR(I250:AO250)</f>
        <v>6.864593558702925E-2</v>
      </c>
      <c r="G253"/>
      <c r="H253"/>
      <c r="I253" s="3092"/>
      <c r="J253" s="3064"/>
      <c r="K253" s="3092"/>
      <c r="L253" s="3092"/>
      <c r="M253" s="3092"/>
      <c r="N253" s="3092"/>
      <c r="O253" s="3092"/>
      <c r="P253" s="3092"/>
      <c r="Q253" s="3092"/>
      <c r="R253" s="3092"/>
      <c r="S253" s="3245"/>
      <c r="T253" s="3233"/>
      <c r="U253" s="3092"/>
      <c r="V253" s="3092"/>
      <c r="W253" s="3092"/>
      <c r="X253" s="3092"/>
      <c r="Y253" s="3092"/>
      <c r="Z253" s="3092"/>
      <c r="AA253" s="3092"/>
      <c r="AB253" s="3092"/>
      <c r="AC253" s="3092"/>
      <c r="AD253" s="3092"/>
      <c r="AE253" s="3092"/>
      <c r="AF253" s="3092"/>
      <c r="AG253" s="3092"/>
      <c r="AH253" s="3092"/>
      <c r="AI253" s="3092"/>
      <c r="AJ253" s="3092"/>
      <c r="AK253" s="3092"/>
      <c r="AL253" s="3092"/>
      <c r="AM253" s="3258"/>
      <c r="AN253" s="3092"/>
      <c r="AO253" s="3108"/>
    </row>
    <row r="254" spans="1:41" s="376" customFormat="1" ht="15" customHeight="1">
      <c r="A254" s="3107"/>
      <c r="B254"/>
      <c r="C254" s="2738"/>
      <c r="D254" s="17" t="s">
        <v>79</v>
      </c>
      <c r="E254" s="3229">
        <f>IRR(I252:AO252)</f>
        <v>7.3281370522109146E-2</v>
      </c>
      <c r="F254" s="3229">
        <f>IRR(I252:U252)</f>
        <v>7.3281370522109146E-2</v>
      </c>
      <c r="G254"/>
      <c r="H254"/>
      <c r="I254" s="3092"/>
      <c r="J254" s="3092"/>
      <c r="K254" s="3092"/>
      <c r="L254" s="3092"/>
      <c r="M254" s="3092"/>
      <c r="N254" s="3092"/>
      <c r="O254" s="3092"/>
      <c r="P254" s="3092"/>
      <c r="Q254" s="3092"/>
      <c r="R254" s="3092"/>
      <c r="S254" s="3245"/>
      <c r="T254" s="3233"/>
      <c r="U254" s="3092"/>
      <c r="V254" s="3092"/>
      <c r="W254" s="3092"/>
      <c r="X254" s="3092"/>
      <c r="Y254" s="3092"/>
      <c r="Z254" s="3092"/>
      <c r="AA254" s="3092"/>
      <c r="AB254" s="3092"/>
      <c r="AC254" s="3092"/>
      <c r="AD254" s="3092"/>
      <c r="AE254" s="3092"/>
      <c r="AF254" s="3092"/>
      <c r="AG254" s="3092"/>
      <c r="AH254" s="3092"/>
      <c r="AI254" s="3092"/>
      <c r="AJ254" s="3092"/>
      <c r="AK254" s="3092"/>
      <c r="AL254" s="3092"/>
      <c r="AM254" s="3258"/>
      <c r="AN254" s="3092"/>
      <c r="AO254" s="3108"/>
    </row>
    <row r="255" spans="1:41" s="376" customFormat="1" ht="15" customHeight="1">
      <c r="A255" s="3109"/>
      <c r="B255" s="3110"/>
      <c r="C255" s="3111"/>
      <c r="D255" s="3128" t="s">
        <v>80</v>
      </c>
      <c r="E255" s="3134">
        <f>E252/-E245+1</f>
        <v>1.114749698879693</v>
      </c>
      <c r="F255" s="3134">
        <f>F252/-F245+1</f>
        <v>1.1058656790170833</v>
      </c>
      <c r="G255" s="3110"/>
      <c r="H255" s="3110"/>
      <c r="I255" s="3136"/>
      <c r="J255" s="3113"/>
      <c r="K255" s="3113"/>
      <c r="L255" s="3113"/>
      <c r="M255" s="3113"/>
      <c r="N255" s="3113"/>
      <c r="O255" s="3113"/>
      <c r="P255" s="3113"/>
      <c r="Q255" s="3113"/>
      <c r="R255" s="3113"/>
      <c r="S255" s="3248"/>
      <c r="T255" s="3237"/>
      <c r="U255" s="3113"/>
      <c r="V255" s="3113"/>
      <c r="W255" s="3113"/>
      <c r="X255" s="3113"/>
      <c r="Y255" s="3113"/>
      <c r="Z255" s="3113"/>
      <c r="AA255" s="3113"/>
      <c r="AB255" s="3113"/>
      <c r="AC255" s="3113"/>
      <c r="AD255" s="3113"/>
      <c r="AE255" s="3113"/>
      <c r="AF255" s="3113"/>
      <c r="AG255" s="3113"/>
      <c r="AH255" s="3113"/>
      <c r="AI255" s="3113"/>
      <c r="AJ255" s="3113"/>
      <c r="AK255" s="3113"/>
      <c r="AL255" s="3113"/>
      <c r="AM255" s="3262"/>
      <c r="AN255" s="3113"/>
      <c r="AO255" s="3114"/>
    </row>
    <row r="256" spans="1:41" s="376" customFormat="1" ht="15" customHeight="1" thickBot="1">
      <c r="A256"/>
      <c r="B256"/>
      <c r="C256" s="2738"/>
      <c r="D256" s="17"/>
      <c r="E256" s="2863"/>
      <c r="F256" s="2863"/>
      <c r="G256"/>
      <c r="H256"/>
      <c r="I256" s="3098"/>
      <c r="J256" s="3092"/>
      <c r="K256" s="3092"/>
      <c r="L256" s="3092"/>
      <c r="M256" s="3092"/>
      <c r="N256" s="3092"/>
      <c r="O256" s="3092"/>
      <c r="P256" s="3092"/>
      <c r="Q256" s="3092"/>
      <c r="R256" s="3092"/>
      <c r="S256" s="3245"/>
      <c r="T256" s="3233"/>
      <c r="U256" s="3092"/>
      <c r="V256" s="3092"/>
      <c r="W256" s="3092"/>
      <c r="X256" s="3092"/>
      <c r="Y256" s="3092"/>
      <c r="Z256" s="3092"/>
      <c r="AA256" s="3092"/>
      <c r="AB256" s="3092"/>
      <c r="AC256" s="3092"/>
      <c r="AD256" s="3092"/>
      <c r="AE256" s="3092"/>
      <c r="AF256" s="3092"/>
      <c r="AG256" s="3092"/>
      <c r="AH256" s="3092"/>
      <c r="AI256" s="3092"/>
      <c r="AJ256" s="3092"/>
      <c r="AK256" s="3092"/>
      <c r="AL256" s="3092"/>
      <c r="AM256" s="3258"/>
      <c r="AN256" s="3092"/>
      <c r="AO256" s="3092"/>
    </row>
    <row r="257" spans="1:41" s="376" customFormat="1" ht="15" customHeight="1">
      <c r="A257"/>
      <c r="B257"/>
      <c r="C257"/>
      <c r="D257" s="3129" t="s">
        <v>81</v>
      </c>
      <c r="E257" s="2860" t="s">
        <v>82</v>
      </c>
      <c r="F257" s="2860" t="s">
        <v>83</v>
      </c>
      <c r="G257" s="2860"/>
      <c r="H257" s="2861" t="s">
        <v>126</v>
      </c>
      <c r="I257" s="3093"/>
      <c r="J257" s="3093"/>
      <c r="K257" s="3093"/>
      <c r="L257" s="3093"/>
      <c r="M257" s="3093"/>
      <c r="N257" s="3093"/>
      <c r="O257" s="3093"/>
      <c r="P257" s="3093"/>
      <c r="Q257" s="3093"/>
      <c r="R257" s="3093"/>
      <c r="S257" s="3250"/>
      <c r="T257" s="3239"/>
      <c r="U257" s="3093"/>
      <c r="V257" s="3093"/>
      <c r="W257" s="3093"/>
      <c r="X257" s="3093"/>
      <c r="Y257" s="3093"/>
      <c r="Z257" s="3093"/>
      <c r="AA257" s="3093"/>
      <c r="AB257" s="3093"/>
      <c r="AC257" s="3093"/>
      <c r="AD257" s="3093"/>
      <c r="AE257" s="3093"/>
      <c r="AF257" s="3093"/>
      <c r="AG257" s="3093"/>
      <c r="AH257" s="3093"/>
      <c r="AI257" s="3093"/>
      <c r="AJ257" s="3093"/>
      <c r="AK257" s="3093"/>
      <c r="AL257" s="3093"/>
      <c r="AM257" s="3264"/>
      <c r="AN257" s="3093"/>
      <c r="AO257" s="3094"/>
    </row>
    <row r="258" spans="1:41" s="376" customFormat="1" ht="15" customHeight="1">
      <c r="A258"/>
      <c r="B258"/>
      <c r="C258"/>
      <c r="D258" s="2309" t="s">
        <v>22</v>
      </c>
      <c r="E258" s="2857" cm="1">
        <f t="array" ref="E258">SUMPRODUCT($I258:$AO258,--($I$2:$AO$2&lt;=E$55))</f>
        <v>0</v>
      </c>
      <c r="F258" s="2857" cm="1">
        <f t="array" ref="F258">SUMPRODUCT($I258:$AO258,--($I$2:$AO$2&lt;=F$55))</f>
        <v>0</v>
      </c>
      <c r="G258"/>
      <c r="H258" t="s">
        <v>22</v>
      </c>
      <c r="I258" s="3064" cm="1">
        <f t="array" ref="I258">SUMPRODUCT(I$204:I$252,--($D$204:$D$252=$H$257)*--($C$204:$C$252=$H258))</f>
        <v>0</v>
      </c>
      <c r="J258" s="3064" cm="1">
        <f t="array" ref="J258">SUMPRODUCT(J$204:J$252,--($D$204:$D$252=$H$257)*--($C$204:$C$252=$H258))</f>
        <v>0</v>
      </c>
      <c r="K258" s="3064" cm="1">
        <f t="array" ref="K258">SUMPRODUCT(K$204:K$252,--($D$204:$D$252=$H$257)*--($C$204:$C$252=$H258))</f>
        <v>0</v>
      </c>
      <c r="L258" s="3064" cm="1">
        <f t="array" ref="L258">SUMPRODUCT(L$204:L$252,--($D$204:$D$252=$H$257)*--($C$204:$C$252=$H258))</f>
        <v>0</v>
      </c>
      <c r="M258" s="3064" cm="1">
        <f t="array" ref="M258">SUMPRODUCT(M$204:M$252,--($D$204:$D$252=$H$257)*--($C$204:$C$252=$H258))</f>
        <v>0</v>
      </c>
      <c r="N258" s="3064" cm="1">
        <f t="array" ref="N258">SUMPRODUCT(N$204:N$252,--($D$204:$D$252=$H$257)*--($C$204:$C$252=$H258))</f>
        <v>0</v>
      </c>
      <c r="O258" s="3064" cm="1">
        <f t="array" ref="O258">SUMPRODUCT(O$204:O$252,--($D$204:$D$252=$H$257)*--($C$204:$C$252=$H258))</f>
        <v>0</v>
      </c>
      <c r="P258" s="3064" cm="1">
        <f t="array" ref="P258">SUMPRODUCT(P$204:P$252,--($D$204:$D$252=$H$257)*--($C$204:$C$252=$H258))</f>
        <v>0</v>
      </c>
      <c r="Q258" s="3064" cm="1">
        <f t="array" ref="Q258">SUMPRODUCT(Q$204:Q$252,--($D$204:$D$252=$H$257)*--($C$204:$C$252=$H258))</f>
        <v>0</v>
      </c>
      <c r="R258" s="3064" cm="1">
        <f t="array" ref="R258">SUMPRODUCT(R$204:R$252,--($D$204:$D$252=$H$257)*--($C$204:$C$252=$H258))</f>
        <v>0</v>
      </c>
      <c r="S258" s="3244" cm="1">
        <f t="array" ref="S258">SUMPRODUCT(S$204:S$252,--($D$204:$D$252=$H$257)*--($C$204:$C$252=$H258))</f>
        <v>0</v>
      </c>
      <c r="T258" s="3232" cm="1">
        <f t="array" ref="T258">SUMPRODUCT(T$204:T$252,--($D$204:$D$252=$H$257)*--($C$204:$C$252=$H258))</f>
        <v>0</v>
      </c>
      <c r="U258" s="3064" cm="1">
        <f t="array" ref="U258">SUMPRODUCT(U$204:U$252,--($D$204:$D$252=$H$257)*--($C$204:$C$252=$H258))</f>
        <v>0</v>
      </c>
      <c r="V258" s="3064" cm="1">
        <f t="array" ref="V258">SUMPRODUCT(V$204:V$252,--($D$204:$D$252=$H$257)*--($C$204:$C$252=$H258))</f>
        <v>0</v>
      </c>
      <c r="W258" s="3064" cm="1">
        <f t="array" ref="W258">SUMPRODUCT(W$204:W$252,--($D$204:$D$252=$H$257)*--($C$204:$C$252=$H258))</f>
        <v>0</v>
      </c>
      <c r="X258" s="3064" cm="1">
        <f t="array" ref="X258">SUMPRODUCT(X$204:X$252,--($D$204:$D$252=$H$257)*--($C$204:$C$252=$H258))</f>
        <v>0</v>
      </c>
      <c r="Y258" s="3064" cm="1">
        <f t="array" ref="Y258">SUMPRODUCT(Y$204:Y$252,--($D$204:$D$252=$H$257)*--($C$204:$C$252=$H258))</f>
        <v>0</v>
      </c>
      <c r="Z258" s="3064" cm="1">
        <f t="array" ref="Z258">SUMPRODUCT(Z$204:Z$252,--($D$204:$D$252=$H$257)*--($C$204:$C$252=$H258))</f>
        <v>0</v>
      </c>
      <c r="AA258" s="3064" cm="1">
        <f t="array" ref="AA258">SUMPRODUCT(AA$204:AA$252,--($D$204:$D$252=$H$257)*--($C$204:$C$252=$H258))</f>
        <v>0</v>
      </c>
      <c r="AB258" s="3064" cm="1">
        <f t="array" ref="AB258">SUMPRODUCT(AB$204:AB$252,--($D$204:$D$252=$H$257)*--($C$204:$C$252=$H258))</f>
        <v>0</v>
      </c>
      <c r="AC258" s="3064" cm="1">
        <f t="array" ref="AC258">SUMPRODUCT(AC$204:AC$252,--($D$204:$D$252=$H$257)*--($C$204:$C$252=$H258))</f>
        <v>0</v>
      </c>
      <c r="AD258" s="3064" cm="1">
        <f t="array" ref="AD258">SUMPRODUCT(AD$204:AD$252,--($D$204:$D$252=$H$257)*--($C$204:$C$252=$H258))</f>
        <v>0</v>
      </c>
      <c r="AE258" s="3064" cm="1">
        <f t="array" ref="AE258">SUMPRODUCT(AE$204:AE$252,--($D$204:$D$252=$H$257)*--($C$204:$C$252=$H258))</f>
        <v>0</v>
      </c>
      <c r="AF258" s="3064" cm="1">
        <f t="array" ref="AF258">SUMPRODUCT(AF$204:AF$252,--($D$204:$D$252=$H$257)*--($C$204:$C$252=$H258))</f>
        <v>0</v>
      </c>
      <c r="AG258" s="3064" cm="1">
        <f t="array" ref="AG258">SUMPRODUCT(AG$204:AG$252,--($D$204:$D$252=$H$257)*--($C$204:$C$252=$H258))</f>
        <v>0</v>
      </c>
      <c r="AH258" s="3064" cm="1">
        <f t="array" ref="AH258">SUMPRODUCT(AH$204:AH$252,--($D$204:$D$252=$H$257)*--($C$204:$C$252=$H258))</f>
        <v>0</v>
      </c>
      <c r="AI258" s="3064" cm="1">
        <f t="array" ref="AI258">SUMPRODUCT(AI$204:AI$252,--($D$204:$D$252=$H$257)*--($C$204:$C$252=$H258))</f>
        <v>0</v>
      </c>
      <c r="AJ258" s="3064" cm="1">
        <f t="array" ref="AJ258">SUMPRODUCT(AJ$204:AJ$252,--($D$204:$D$252=$H$257)*--($C$204:$C$252=$H258))</f>
        <v>0</v>
      </c>
      <c r="AK258" s="3064" cm="1">
        <f t="array" ref="AK258">SUMPRODUCT(AK$204:AK$252,--($D$204:$D$252=$H$257)*--($C$204:$C$252=$H258))</f>
        <v>0</v>
      </c>
      <c r="AL258" s="3064" cm="1">
        <f t="array" ref="AL258">SUMPRODUCT(AL$204:AL$252,--($D$204:$D$252=$H$257)*--($C$204:$C$252=$H258))</f>
        <v>0</v>
      </c>
      <c r="AM258" s="3257" cm="1">
        <f t="array" ref="AM258">SUMPRODUCT(AM$204:AM$252,--($D$204:$D$252=$H$257)*--($C$204:$C$252=$H258))</f>
        <v>0</v>
      </c>
      <c r="AN258" s="3064" cm="1">
        <f t="array" ref="AN258">SUMPRODUCT(AN$204:AN$252,--($D$204:$D$252=$H$257)*--($C$204:$C$252=$H258))</f>
        <v>0</v>
      </c>
      <c r="AO258" s="3095" cm="1">
        <f t="array" ref="AO258">SUMPRODUCT(AO$204:AO$252,--($D$204:$D$252=$H$257)*--($C$204:$C$252=$H258))</f>
        <v>0</v>
      </c>
    </row>
    <row r="259" spans="1:41" s="376" customFormat="1" ht="15" customHeight="1">
      <c r="A259"/>
      <c r="B259"/>
      <c r="C259"/>
      <c r="D259" s="2309" t="s">
        <v>20</v>
      </c>
      <c r="E259" s="2857" cm="1">
        <f t="array" ref="E259">SUMPRODUCT($I259:$AO259,--($I$2:$AO$2&lt;=E$55))</f>
        <v>410577.77970615821</v>
      </c>
      <c r="F259" s="2857" cm="1">
        <f t="array" ref="F259">SUMPRODUCT($I259:$AO259,--($I$2:$AO$2&lt;=F$55))</f>
        <v>391071.10588653537</v>
      </c>
      <c r="G259"/>
      <c r="H259" t="s">
        <v>20</v>
      </c>
      <c r="I259" s="3064" cm="1">
        <f t="array" ref="I259">SUMPRODUCT(I$204:I$252,--($D$204:$D$252=$H$257)*--($C$204:$C$252=$H259))</f>
        <v>-18293.793687881072</v>
      </c>
      <c r="J259" s="3064" cm="1">
        <f t="array" ref="J259">SUMPRODUCT(J$204:J$252,--($D$204:$D$252=$H$257)*--($C$204:$C$252=$H259))</f>
        <v>-651376.72334410646</v>
      </c>
      <c r="K259" s="3064" cm="1">
        <f t="array" ref="K259">SUMPRODUCT(K$204:K$252,--($D$204:$D$252=$H$257)*--($C$204:$C$252=$H259))</f>
        <v>-212274.31232217501</v>
      </c>
      <c r="L259" s="3064" cm="1">
        <f t="array" ref="L259">SUMPRODUCT(L$204:L$252,--($D$204:$D$252=$H$257)*--($C$204:$C$252=$H259))</f>
        <v>133885.93452731421</v>
      </c>
      <c r="M259" s="3064" cm="1">
        <f t="array" ref="M259">SUMPRODUCT(M$204:M$252,--($D$204:$D$252=$H$257)*--($C$204:$C$252=$H259))</f>
        <v>149818.90003966325</v>
      </c>
      <c r="N259" s="3064" cm="1">
        <f t="array" ref="N259">SUMPRODUCT(N$204:N$252,--($D$204:$D$252=$H$257)*--($C$204:$C$252=$H259))</f>
        <v>165823.78825378924</v>
      </c>
      <c r="O259" s="3064" cm="1">
        <f t="array" ref="O259">SUMPRODUCT(O$204:O$252,--($D$204:$D$252=$H$257)*--($C$204:$C$252=$H259))</f>
        <v>181835.73535811587</v>
      </c>
      <c r="P259" s="3064" cm="1">
        <f t="array" ref="P259">SUMPRODUCT(P$204:P$252,--($D$204:$D$252=$H$257)*--($C$204:$C$252=$H259))</f>
        <v>197854.88022026513</v>
      </c>
      <c r="Q259" s="3064" cm="1">
        <f t="array" ref="Q259">SUMPRODUCT(Q$204:Q$252,--($D$204:$D$252=$H$257)*--($C$204:$C$252=$H259))</f>
        <v>213881.36443976348</v>
      </c>
      <c r="R259" s="3064" cm="1">
        <f t="array" ref="R259">SUMPRODUCT(R$204:R$252,--($D$204:$D$252=$H$257)*--($C$204:$C$252=$H259))</f>
        <v>229915.33240178664</v>
      </c>
      <c r="S259" s="3244" cm="1">
        <f t="array" ref="S259">SUMPRODUCT(S$204:S$252,--($D$204:$D$252=$H$257)*--($C$204:$C$252=$H259))</f>
        <v>19506.673819622836</v>
      </c>
      <c r="T259" s="3232" cm="1">
        <f t="array" ref="T259">SUMPRODUCT(T$204:T$252,--($D$204:$D$252=$H$257)*--($C$204:$C$252=$H259))</f>
        <v>-1.7462298274040222E-11</v>
      </c>
      <c r="U259" s="3064" cm="1">
        <f t="array" ref="U259">SUMPRODUCT(U$204:U$252,--($D$204:$D$252=$H$257)*--($C$204:$C$252=$H259))</f>
        <v>-1.7462298274040222E-11</v>
      </c>
      <c r="V259" s="3064" cm="1">
        <f t="array" ref="V259">SUMPRODUCT(V$204:V$252,--($D$204:$D$252=$H$257)*--($C$204:$C$252=$H259))</f>
        <v>0</v>
      </c>
      <c r="W259" s="3064" cm="1">
        <f t="array" ref="W259">SUMPRODUCT(W$204:W$252,--($D$204:$D$252=$H$257)*--($C$204:$C$252=$H259))</f>
        <v>0</v>
      </c>
      <c r="X259" s="3064" cm="1">
        <f t="array" ref="X259">SUMPRODUCT(X$204:X$252,--($D$204:$D$252=$H$257)*--($C$204:$C$252=$H259))</f>
        <v>0</v>
      </c>
      <c r="Y259" s="3064" cm="1">
        <f t="array" ref="Y259">SUMPRODUCT(Y$204:Y$252,--($D$204:$D$252=$H$257)*--($C$204:$C$252=$H259))</f>
        <v>0</v>
      </c>
      <c r="Z259" s="3064" cm="1">
        <f t="array" ref="Z259">SUMPRODUCT(Z$204:Z$252,--($D$204:$D$252=$H$257)*--($C$204:$C$252=$H259))</f>
        <v>0</v>
      </c>
      <c r="AA259" s="3064" cm="1">
        <f t="array" ref="AA259">SUMPRODUCT(AA$204:AA$252,--($D$204:$D$252=$H$257)*--($C$204:$C$252=$H259))</f>
        <v>0</v>
      </c>
      <c r="AB259" s="3064" cm="1">
        <f t="array" ref="AB259">SUMPRODUCT(AB$204:AB$252,--($D$204:$D$252=$H$257)*--($C$204:$C$252=$H259))</f>
        <v>0</v>
      </c>
      <c r="AC259" s="3064" cm="1">
        <f t="array" ref="AC259">SUMPRODUCT(AC$204:AC$252,--($D$204:$D$252=$H$257)*--($C$204:$C$252=$H259))</f>
        <v>0</v>
      </c>
      <c r="AD259" s="3064" cm="1">
        <f t="array" ref="AD259">SUMPRODUCT(AD$204:AD$252,--($D$204:$D$252=$H$257)*--($C$204:$C$252=$H259))</f>
        <v>0</v>
      </c>
      <c r="AE259" s="3064" cm="1">
        <f t="array" ref="AE259">SUMPRODUCT(AE$204:AE$252,--($D$204:$D$252=$H$257)*--($C$204:$C$252=$H259))</f>
        <v>0</v>
      </c>
      <c r="AF259" s="3064" cm="1">
        <f t="array" ref="AF259">SUMPRODUCT(AF$204:AF$252,--($D$204:$D$252=$H$257)*--($C$204:$C$252=$H259))</f>
        <v>0</v>
      </c>
      <c r="AG259" s="3064" cm="1">
        <f t="array" ref="AG259">SUMPRODUCT(AG$204:AG$252,--($D$204:$D$252=$H$257)*--($C$204:$C$252=$H259))</f>
        <v>0</v>
      </c>
      <c r="AH259" s="3064" cm="1">
        <f t="array" ref="AH259">SUMPRODUCT(AH$204:AH$252,--($D$204:$D$252=$H$257)*--($C$204:$C$252=$H259))</f>
        <v>0</v>
      </c>
      <c r="AI259" s="3064" cm="1">
        <f t="array" ref="AI259">SUMPRODUCT(AI$204:AI$252,--($D$204:$D$252=$H$257)*--($C$204:$C$252=$H259))</f>
        <v>0</v>
      </c>
      <c r="AJ259" s="3064" cm="1">
        <f t="array" ref="AJ259">SUMPRODUCT(AJ$204:AJ$252,--($D$204:$D$252=$H$257)*--($C$204:$C$252=$H259))</f>
        <v>0</v>
      </c>
      <c r="AK259" s="3064" cm="1">
        <f t="array" ref="AK259">SUMPRODUCT(AK$204:AK$252,--($D$204:$D$252=$H$257)*--($C$204:$C$252=$H259))</f>
        <v>0</v>
      </c>
      <c r="AL259" s="3064" cm="1">
        <f t="array" ref="AL259">SUMPRODUCT(AL$204:AL$252,--($D$204:$D$252=$H$257)*--($C$204:$C$252=$H259))</f>
        <v>0</v>
      </c>
      <c r="AM259" s="3257" cm="1">
        <f t="array" ref="AM259">SUMPRODUCT(AM$204:AM$252,--($D$204:$D$252=$H$257)*--($C$204:$C$252=$H259))</f>
        <v>0</v>
      </c>
      <c r="AN259" s="3064" cm="1">
        <f t="array" ref="AN259">SUMPRODUCT(AN$204:AN$252,--($D$204:$D$252=$H$257)*--($C$204:$C$252=$H259))</f>
        <v>0</v>
      </c>
      <c r="AO259" s="3095" cm="1">
        <f t="array" ref="AO259">SUMPRODUCT(AO$204:AO$252,--($D$204:$D$252=$H$257)*--($C$204:$C$252=$H259))</f>
        <v>0</v>
      </c>
    </row>
    <row r="260" spans="1:41" s="376" customFormat="1" ht="15" customHeight="1">
      <c r="A260"/>
      <c r="B260"/>
      <c r="C260"/>
      <c r="D260" s="2309" t="s">
        <v>21</v>
      </c>
      <c r="E260" s="2857" cm="1">
        <f t="array" ref="E260">SUMPRODUCT($I260:$AO260,--($I$2:$AO$2&lt;=E$55))</f>
        <v>498717.24167215155</v>
      </c>
      <c r="F260" s="2857" cm="1">
        <f t="array" ref="F260">SUMPRODUCT($I260:$AO260,--($I$2:$AO$2&lt;=F$55))</f>
        <v>460106.12613897258</v>
      </c>
      <c r="G260"/>
      <c r="H260" t="s">
        <v>21</v>
      </c>
      <c r="I260" s="3064" cm="1">
        <f t="array" ref="I260">SUMPRODUCT(I$204:I$252,--($D$204:$D$252=$H$257)*--($C$204:$C$252=$H260))</f>
        <v>-20511.232722469009</v>
      </c>
      <c r="J260" s="3064" cm="1">
        <f t="array" ref="J260">SUMPRODUCT(J$204:J$252,--($D$204:$D$252=$H$257)*--($C$204:$C$252=$H260))</f>
        <v>-1205811.0271767662</v>
      </c>
      <c r="K260" s="3064" cm="1">
        <f t="array" ref="K260">SUMPRODUCT(K$204:K$252,--($D$204:$D$252=$H$257)*--($C$204:$C$252=$H260))</f>
        <v>154924.20014087751</v>
      </c>
      <c r="L260" s="3064" cm="1">
        <f t="array" ref="L260">SUMPRODUCT(L$204:L$252,--($D$204:$D$252=$H$257)*--($C$204:$C$252=$H260))</f>
        <v>170780.55188609444</v>
      </c>
      <c r="M260" s="3064" cm="1">
        <f t="array" ref="M260">SUMPRODUCT(M$204:M$252,--($D$204:$D$252=$H$257)*--($C$204:$C$252=$H260))</f>
        <v>186770.95731411991</v>
      </c>
      <c r="N260" s="3064" cm="1">
        <f t="array" ref="N260">SUMPRODUCT(N$204:N$252,--($D$204:$D$252=$H$257)*--($C$204:$C$252=$H260))</f>
        <v>202768.13671644515</v>
      </c>
      <c r="O260" s="3064" cm="1">
        <f t="array" ref="O260">SUMPRODUCT(O$204:O$252,--($D$204:$D$252=$H$257)*--($C$204:$C$252=$H260))</f>
        <v>218772.22335561877</v>
      </c>
      <c r="P260" s="3064" cm="1">
        <f t="array" ref="P260">SUMPRODUCT(P$204:P$252,--($D$204:$D$252=$H$257)*--($C$204:$C$252=$H260))</f>
        <v>234783.35311582818</v>
      </c>
      <c r="Q260" s="3064" cm="1">
        <f t="array" ref="Q260">SUMPRODUCT(Q$204:Q$252,--($D$204:$D$252=$H$257)*--($C$204:$C$252=$H260))</f>
        <v>250801.66455447196</v>
      </c>
      <c r="R260" s="3064" cm="1">
        <f t="array" ref="R260">SUMPRODUCT(R$204:R$252,--($D$204:$D$252=$H$257)*--($C$204:$C$252=$H260))</f>
        <v>266827.29895475181</v>
      </c>
      <c r="S260" s="3244" cm="1">
        <f t="array" ref="S260">SUMPRODUCT(S$204:S$252,--($D$204:$D$252=$H$257)*--($C$204:$C$252=$H260))</f>
        <v>19116.903065051429</v>
      </c>
      <c r="T260" s="3232" cm="1">
        <f t="array" ref="T260">SUMPRODUCT(T$204:T$252,--($D$204:$D$252=$H$257)*--($C$204:$C$252=$H260))</f>
        <v>19494.212468127556</v>
      </c>
      <c r="U260" s="3064" cm="1">
        <f t="array" ref="U260">SUMPRODUCT(U$204:U$252,--($D$204:$D$252=$H$257)*--($C$204:$C$252=$H260))</f>
        <v>-1.7462298274040222E-11</v>
      </c>
      <c r="V260" s="3064" cm="1">
        <f t="array" ref="V260">SUMPRODUCT(V$204:V$252,--($D$204:$D$252=$H$257)*--($C$204:$C$252=$H260))</f>
        <v>0</v>
      </c>
      <c r="W260" s="3064" cm="1">
        <f t="array" ref="W260">SUMPRODUCT(W$204:W$252,--($D$204:$D$252=$H$257)*--($C$204:$C$252=$H260))</f>
        <v>0</v>
      </c>
      <c r="X260" s="3064" cm="1">
        <f t="array" ref="X260">SUMPRODUCT(X$204:X$252,--($D$204:$D$252=$H$257)*--($C$204:$C$252=$H260))</f>
        <v>0</v>
      </c>
      <c r="Y260" s="3064" cm="1">
        <f t="array" ref="Y260">SUMPRODUCT(Y$204:Y$252,--($D$204:$D$252=$H$257)*--($C$204:$C$252=$H260))</f>
        <v>0</v>
      </c>
      <c r="Z260" s="3064" cm="1">
        <f t="array" ref="Z260">SUMPRODUCT(Z$204:Z$252,--($D$204:$D$252=$H$257)*--($C$204:$C$252=$H260))</f>
        <v>0</v>
      </c>
      <c r="AA260" s="3064" cm="1">
        <f t="array" ref="AA260">SUMPRODUCT(AA$204:AA$252,--($D$204:$D$252=$H$257)*--($C$204:$C$252=$H260))</f>
        <v>0</v>
      </c>
      <c r="AB260" s="3064" cm="1">
        <f t="array" ref="AB260">SUMPRODUCT(AB$204:AB$252,--($D$204:$D$252=$H$257)*--($C$204:$C$252=$H260))</f>
        <v>0</v>
      </c>
      <c r="AC260" s="3064" cm="1">
        <f t="array" ref="AC260">SUMPRODUCT(AC$204:AC$252,--($D$204:$D$252=$H$257)*--($C$204:$C$252=$H260))</f>
        <v>0</v>
      </c>
      <c r="AD260" s="3064" cm="1">
        <f t="array" ref="AD260">SUMPRODUCT(AD$204:AD$252,--($D$204:$D$252=$H$257)*--($C$204:$C$252=$H260))</f>
        <v>0</v>
      </c>
      <c r="AE260" s="3064" cm="1">
        <f t="array" ref="AE260">SUMPRODUCT(AE$204:AE$252,--($D$204:$D$252=$H$257)*--($C$204:$C$252=$H260))</f>
        <v>0</v>
      </c>
      <c r="AF260" s="3064" cm="1">
        <f t="array" ref="AF260">SUMPRODUCT(AF$204:AF$252,--($D$204:$D$252=$H$257)*--($C$204:$C$252=$H260))</f>
        <v>0</v>
      </c>
      <c r="AG260" s="3064" cm="1">
        <f t="array" ref="AG260">SUMPRODUCT(AG$204:AG$252,--($D$204:$D$252=$H$257)*--($C$204:$C$252=$H260))</f>
        <v>0</v>
      </c>
      <c r="AH260" s="3064" cm="1">
        <f t="array" ref="AH260">SUMPRODUCT(AH$204:AH$252,--($D$204:$D$252=$H$257)*--($C$204:$C$252=$H260))</f>
        <v>0</v>
      </c>
      <c r="AI260" s="3064" cm="1">
        <f t="array" ref="AI260">SUMPRODUCT(AI$204:AI$252,--($D$204:$D$252=$H$257)*--($C$204:$C$252=$H260))</f>
        <v>0</v>
      </c>
      <c r="AJ260" s="3064" cm="1">
        <f t="array" ref="AJ260">SUMPRODUCT(AJ$204:AJ$252,--($D$204:$D$252=$H$257)*--($C$204:$C$252=$H260))</f>
        <v>0</v>
      </c>
      <c r="AK260" s="3064" cm="1">
        <f t="array" ref="AK260">SUMPRODUCT(AK$204:AK$252,--($D$204:$D$252=$H$257)*--($C$204:$C$252=$H260))</f>
        <v>0</v>
      </c>
      <c r="AL260" s="3064" cm="1">
        <f t="array" ref="AL260">SUMPRODUCT(AL$204:AL$252,--($D$204:$D$252=$H$257)*--($C$204:$C$252=$H260))</f>
        <v>0</v>
      </c>
      <c r="AM260" s="3257" cm="1">
        <f t="array" ref="AM260">SUMPRODUCT(AM$204:AM$252,--($D$204:$D$252=$H$257)*--($C$204:$C$252=$H260))</f>
        <v>0</v>
      </c>
      <c r="AN260" s="3064" cm="1">
        <f t="array" ref="AN260">SUMPRODUCT(AN$204:AN$252,--($D$204:$D$252=$H$257)*--($C$204:$C$252=$H260))</f>
        <v>0</v>
      </c>
      <c r="AO260" s="3095" cm="1">
        <f t="array" ref="AO260">SUMPRODUCT(AO$204:AO$252,--($D$204:$D$252=$H$257)*--($C$204:$C$252=$H260))</f>
        <v>0</v>
      </c>
    </row>
    <row r="261" spans="1:41" s="376" customFormat="1" ht="15" customHeight="1">
      <c r="A261"/>
      <c r="B261"/>
      <c r="C261"/>
      <c r="D261" s="3218" t="s">
        <v>87</v>
      </c>
      <c r="E261" s="2857" cm="1">
        <f t="array" ref="E261">SUMPRODUCT($I261:$AO261,--($I$2:$AO$2&lt;=E$55))</f>
        <v>410577.77970615821</v>
      </c>
      <c r="F261" s="2857" cm="1">
        <f t="array" ref="F261">SUMPRODUCT($I261:$AO261,--($I$2:$AO$2&lt;=F$55))</f>
        <v>391071.10588653537</v>
      </c>
      <c r="G261"/>
      <c r="H261" s="3219" t="s">
        <v>87</v>
      </c>
      <c r="I261" s="3064">
        <f t="shared" ref="I261:AO261" si="70">I259-I258</f>
        <v>-18293.793687881072</v>
      </c>
      <c r="J261" s="3064">
        <f t="shared" si="70"/>
        <v>-651376.72334410646</v>
      </c>
      <c r="K261" s="3064">
        <f t="shared" si="70"/>
        <v>-212274.31232217501</v>
      </c>
      <c r="L261" s="3064">
        <f t="shared" si="70"/>
        <v>133885.93452731421</v>
      </c>
      <c r="M261" s="3064">
        <f t="shared" si="70"/>
        <v>149818.90003966325</v>
      </c>
      <c r="N261" s="3064">
        <f t="shared" si="70"/>
        <v>165823.78825378924</v>
      </c>
      <c r="O261" s="3064">
        <f t="shared" si="70"/>
        <v>181835.73535811587</v>
      </c>
      <c r="P261" s="3064">
        <f t="shared" si="70"/>
        <v>197854.88022026513</v>
      </c>
      <c r="Q261" s="3064">
        <f t="shared" si="70"/>
        <v>213881.36443976348</v>
      </c>
      <c r="R261" s="3064">
        <f t="shared" si="70"/>
        <v>229915.33240178664</v>
      </c>
      <c r="S261" s="3244">
        <f t="shared" si="70"/>
        <v>19506.673819622836</v>
      </c>
      <c r="T261" s="3232">
        <f t="shared" si="70"/>
        <v>-1.7462298274040222E-11</v>
      </c>
      <c r="U261" s="3064">
        <f t="shared" si="70"/>
        <v>-1.7462298274040222E-11</v>
      </c>
      <c r="V261" s="3064">
        <f t="shared" si="70"/>
        <v>0</v>
      </c>
      <c r="W261" s="3064">
        <f t="shared" si="70"/>
        <v>0</v>
      </c>
      <c r="X261" s="3064">
        <f t="shared" si="70"/>
        <v>0</v>
      </c>
      <c r="Y261" s="3064">
        <f t="shared" si="70"/>
        <v>0</v>
      </c>
      <c r="Z261" s="3064">
        <f t="shared" si="70"/>
        <v>0</v>
      </c>
      <c r="AA261" s="3064">
        <f t="shared" si="70"/>
        <v>0</v>
      </c>
      <c r="AB261" s="3064">
        <f t="shared" si="70"/>
        <v>0</v>
      </c>
      <c r="AC261" s="3064">
        <f t="shared" si="70"/>
        <v>0</v>
      </c>
      <c r="AD261" s="3064">
        <f t="shared" si="70"/>
        <v>0</v>
      </c>
      <c r="AE261" s="3064">
        <f t="shared" si="70"/>
        <v>0</v>
      </c>
      <c r="AF261" s="3064">
        <f t="shared" si="70"/>
        <v>0</v>
      </c>
      <c r="AG261" s="3064">
        <f t="shared" si="70"/>
        <v>0</v>
      </c>
      <c r="AH261" s="3064">
        <f t="shared" si="70"/>
        <v>0</v>
      </c>
      <c r="AI261" s="3064">
        <f t="shared" si="70"/>
        <v>0</v>
      </c>
      <c r="AJ261" s="3064">
        <f t="shared" si="70"/>
        <v>0</v>
      </c>
      <c r="AK261" s="3064">
        <f t="shared" si="70"/>
        <v>0</v>
      </c>
      <c r="AL261" s="3064">
        <f t="shared" si="70"/>
        <v>0</v>
      </c>
      <c r="AM261" s="3257">
        <f t="shared" si="70"/>
        <v>0</v>
      </c>
      <c r="AN261" s="3064">
        <f t="shared" si="70"/>
        <v>0</v>
      </c>
      <c r="AO261" s="3095">
        <f t="shared" si="70"/>
        <v>0</v>
      </c>
    </row>
    <row r="262" spans="1:41" s="376" customFormat="1" ht="15" customHeight="1">
      <c r="A262"/>
      <c r="B262"/>
      <c r="C262"/>
      <c r="D262" s="3218" t="s">
        <v>88</v>
      </c>
      <c r="E262" s="2857" cm="1">
        <f t="array" ref="E262">SUMPRODUCT($I262:$AO262,--($I$2:$AO$2&lt;=E$55))</f>
        <v>498717.24167215155</v>
      </c>
      <c r="F262" s="2857" cm="1">
        <f t="array" ref="F262">SUMPRODUCT($I262:$AO262,--($I$2:$AO$2&lt;=F$55))</f>
        <v>460106.12613897258</v>
      </c>
      <c r="G262"/>
      <c r="H262" s="3219" t="s">
        <v>88</v>
      </c>
      <c r="I262" s="3064">
        <f t="shared" ref="I262:AO262" si="71">I260-I258</f>
        <v>-20511.232722469009</v>
      </c>
      <c r="J262" s="3064">
        <f t="shared" si="71"/>
        <v>-1205811.0271767662</v>
      </c>
      <c r="K262" s="3064">
        <f t="shared" si="71"/>
        <v>154924.20014087751</v>
      </c>
      <c r="L262" s="3064">
        <f t="shared" si="71"/>
        <v>170780.55188609444</v>
      </c>
      <c r="M262" s="3064">
        <f t="shared" si="71"/>
        <v>186770.95731411991</v>
      </c>
      <c r="N262" s="3064">
        <f t="shared" si="71"/>
        <v>202768.13671644515</v>
      </c>
      <c r="O262" s="3064">
        <f t="shared" si="71"/>
        <v>218772.22335561877</v>
      </c>
      <c r="P262" s="3064">
        <f t="shared" si="71"/>
        <v>234783.35311582818</v>
      </c>
      <c r="Q262" s="3064">
        <f t="shared" si="71"/>
        <v>250801.66455447196</v>
      </c>
      <c r="R262" s="3064">
        <f t="shared" si="71"/>
        <v>266827.29895475181</v>
      </c>
      <c r="S262" s="3244">
        <f t="shared" si="71"/>
        <v>19116.903065051429</v>
      </c>
      <c r="T262" s="3232">
        <f t="shared" si="71"/>
        <v>19494.212468127556</v>
      </c>
      <c r="U262" s="3064">
        <f t="shared" si="71"/>
        <v>-1.7462298274040222E-11</v>
      </c>
      <c r="V262" s="3064">
        <f t="shared" si="71"/>
        <v>0</v>
      </c>
      <c r="W262" s="3064">
        <f t="shared" si="71"/>
        <v>0</v>
      </c>
      <c r="X262" s="3064">
        <f t="shared" si="71"/>
        <v>0</v>
      </c>
      <c r="Y262" s="3064">
        <f t="shared" si="71"/>
        <v>0</v>
      </c>
      <c r="Z262" s="3064">
        <f t="shared" si="71"/>
        <v>0</v>
      </c>
      <c r="AA262" s="3064">
        <f t="shared" si="71"/>
        <v>0</v>
      </c>
      <c r="AB262" s="3064">
        <f t="shared" si="71"/>
        <v>0</v>
      </c>
      <c r="AC262" s="3064">
        <f t="shared" si="71"/>
        <v>0</v>
      </c>
      <c r="AD262" s="3064">
        <f t="shared" si="71"/>
        <v>0</v>
      </c>
      <c r="AE262" s="3064">
        <f t="shared" si="71"/>
        <v>0</v>
      </c>
      <c r="AF262" s="3064">
        <f t="shared" si="71"/>
        <v>0</v>
      </c>
      <c r="AG262" s="3064">
        <f t="shared" si="71"/>
        <v>0</v>
      </c>
      <c r="AH262" s="3064">
        <f t="shared" si="71"/>
        <v>0</v>
      </c>
      <c r="AI262" s="3064">
        <f t="shared" si="71"/>
        <v>0</v>
      </c>
      <c r="AJ262" s="3064">
        <f t="shared" si="71"/>
        <v>0</v>
      </c>
      <c r="AK262" s="3064">
        <f t="shared" si="71"/>
        <v>0</v>
      </c>
      <c r="AL262" s="3064">
        <f t="shared" si="71"/>
        <v>0</v>
      </c>
      <c r="AM262" s="3257">
        <f t="shared" si="71"/>
        <v>0</v>
      </c>
      <c r="AN262" s="3064">
        <f t="shared" si="71"/>
        <v>0</v>
      </c>
      <c r="AO262" s="3095">
        <f t="shared" si="71"/>
        <v>0</v>
      </c>
    </row>
    <row r="263" spans="1:41" s="376" customFormat="1" ht="15" customHeight="1" thickBot="1">
      <c r="A263"/>
      <c r="B263"/>
      <c r="C263"/>
      <c r="D263" s="3220" t="s">
        <v>89</v>
      </c>
      <c r="E263" s="2858" cm="1">
        <f t="array" ref="E263">SUMPRODUCT($I263:$AO263,--($I$2:$AO$2&lt;=E$55))</f>
        <v>88139.46196599344</v>
      </c>
      <c r="F263" s="2858" cm="1">
        <f t="array" ref="F263">SUMPRODUCT($I263:$AO263,--($I$2:$AO$2&lt;=F$55))</f>
        <v>69035.020252437273</v>
      </c>
      <c r="G263" s="2859"/>
      <c r="H263" s="3221" t="s">
        <v>89</v>
      </c>
      <c r="I263" s="3096">
        <f t="shared" ref="I263:AO263" si="72">I260-I259</f>
        <v>-2217.4390345879365</v>
      </c>
      <c r="J263" s="3096">
        <f t="shared" si="72"/>
        <v>-554434.30383265973</v>
      </c>
      <c r="K263" s="3096">
        <f t="shared" si="72"/>
        <v>367198.51246305252</v>
      </c>
      <c r="L263" s="3096">
        <f t="shared" si="72"/>
        <v>36894.617358780233</v>
      </c>
      <c r="M263" s="3096">
        <f t="shared" si="72"/>
        <v>36952.05727445666</v>
      </c>
      <c r="N263" s="3096">
        <f t="shared" si="72"/>
        <v>36944.348462655907</v>
      </c>
      <c r="O263" s="3096">
        <f t="shared" si="72"/>
        <v>36936.487997502903</v>
      </c>
      <c r="P263" s="3096">
        <f t="shared" si="72"/>
        <v>36928.472895563056</v>
      </c>
      <c r="Q263" s="3096">
        <f t="shared" si="72"/>
        <v>36920.300114708487</v>
      </c>
      <c r="R263" s="3096">
        <f t="shared" si="72"/>
        <v>36911.966552965168</v>
      </c>
      <c r="S263" s="3251">
        <f t="shared" si="72"/>
        <v>-389.77075457140745</v>
      </c>
      <c r="T263" s="3240">
        <f t="shared" si="72"/>
        <v>19494.212468127575</v>
      </c>
      <c r="U263" s="3096">
        <f t="shared" si="72"/>
        <v>0</v>
      </c>
      <c r="V263" s="3096">
        <f t="shared" si="72"/>
        <v>0</v>
      </c>
      <c r="W263" s="3096">
        <f t="shared" si="72"/>
        <v>0</v>
      </c>
      <c r="X263" s="3096">
        <f t="shared" si="72"/>
        <v>0</v>
      </c>
      <c r="Y263" s="3096">
        <f t="shared" si="72"/>
        <v>0</v>
      </c>
      <c r="Z263" s="3096">
        <f t="shared" si="72"/>
        <v>0</v>
      </c>
      <c r="AA263" s="3096">
        <f t="shared" si="72"/>
        <v>0</v>
      </c>
      <c r="AB263" s="3096">
        <f t="shared" si="72"/>
        <v>0</v>
      </c>
      <c r="AC263" s="3096">
        <f t="shared" si="72"/>
        <v>0</v>
      </c>
      <c r="AD263" s="3096">
        <f t="shared" si="72"/>
        <v>0</v>
      </c>
      <c r="AE263" s="3096">
        <f t="shared" si="72"/>
        <v>0</v>
      </c>
      <c r="AF263" s="3096">
        <f t="shared" si="72"/>
        <v>0</v>
      </c>
      <c r="AG263" s="3096">
        <f t="shared" si="72"/>
        <v>0</v>
      </c>
      <c r="AH263" s="3096">
        <f t="shared" si="72"/>
        <v>0</v>
      </c>
      <c r="AI263" s="3096">
        <f t="shared" si="72"/>
        <v>0</v>
      </c>
      <c r="AJ263" s="3096">
        <f t="shared" si="72"/>
        <v>0</v>
      </c>
      <c r="AK263" s="3096">
        <f t="shared" si="72"/>
        <v>0</v>
      </c>
      <c r="AL263" s="3096">
        <f t="shared" si="72"/>
        <v>0</v>
      </c>
      <c r="AM263" s="3265">
        <f t="shared" si="72"/>
        <v>0</v>
      </c>
      <c r="AN263" s="3096">
        <f t="shared" si="72"/>
        <v>0</v>
      </c>
      <c r="AO263" s="3097">
        <f t="shared" si="72"/>
        <v>0</v>
      </c>
    </row>
    <row r="264" spans="1:41" s="376" customFormat="1" ht="15" customHeight="1">
      <c r="A264"/>
      <c r="B264"/>
      <c r="C264"/>
      <c r="D264" s="3129" t="s">
        <v>90</v>
      </c>
      <c r="E264" s="2860" t="s">
        <v>82</v>
      </c>
      <c r="F264" s="2860" t="s">
        <v>83</v>
      </c>
      <c r="G264" s="2860"/>
      <c r="H264" s="2861" t="s">
        <v>126</v>
      </c>
      <c r="I264" s="3093"/>
      <c r="J264" s="3093"/>
      <c r="K264" s="3093"/>
      <c r="L264" s="3093"/>
      <c r="M264" s="3093"/>
      <c r="N264" s="3093"/>
      <c r="O264" s="3093"/>
      <c r="P264" s="3093"/>
      <c r="Q264" s="3093"/>
      <c r="R264" s="3093"/>
      <c r="S264" s="3250"/>
      <c r="T264" s="3239"/>
      <c r="U264" s="3093"/>
      <c r="V264" s="3093"/>
      <c r="W264" s="3093"/>
      <c r="X264" s="3093"/>
      <c r="Y264" s="3093"/>
      <c r="Z264" s="3093"/>
      <c r="AA264" s="3093"/>
      <c r="AB264" s="3093"/>
      <c r="AC264" s="3093"/>
      <c r="AD264" s="3093"/>
      <c r="AE264" s="3093"/>
      <c r="AF264" s="3093"/>
      <c r="AG264" s="3093"/>
      <c r="AH264" s="3093"/>
      <c r="AI264" s="3093"/>
      <c r="AJ264" s="3093"/>
      <c r="AK264" s="3093"/>
      <c r="AL264" s="3093"/>
      <c r="AM264" s="3264"/>
      <c r="AN264" s="3093"/>
      <c r="AO264" s="3094"/>
    </row>
    <row r="265" spans="1:41" s="376" customFormat="1" ht="15" customHeight="1">
      <c r="A265"/>
      <c r="B265"/>
      <c r="C265"/>
      <c r="D265" s="2309" t="s">
        <v>102</v>
      </c>
      <c r="E265" s="2857">
        <f t="shared" ref="E265:E270" si="73">+AO265</f>
        <v>0</v>
      </c>
      <c r="F265" s="2857">
        <f t="shared" ref="F265:F270" si="74">+U265</f>
        <v>0</v>
      </c>
      <c r="G265"/>
      <c r="H265" t="s">
        <v>22</v>
      </c>
      <c r="I265" s="3064">
        <f t="shared" ref="I265:I270" si="75">+I258</f>
        <v>0</v>
      </c>
      <c r="J265" s="3064">
        <f t="shared" ref="J265:AO265" si="76">+I265+J258</f>
        <v>0</v>
      </c>
      <c r="K265" s="3064">
        <f t="shared" si="76"/>
        <v>0</v>
      </c>
      <c r="L265" s="3064">
        <f t="shared" si="76"/>
        <v>0</v>
      </c>
      <c r="M265" s="3064">
        <f t="shared" si="76"/>
        <v>0</v>
      </c>
      <c r="N265" s="3064">
        <f t="shared" si="76"/>
        <v>0</v>
      </c>
      <c r="O265" s="3064">
        <f t="shared" si="76"/>
        <v>0</v>
      </c>
      <c r="P265" s="3064">
        <f t="shared" si="76"/>
        <v>0</v>
      </c>
      <c r="Q265" s="3064">
        <f t="shared" si="76"/>
        <v>0</v>
      </c>
      <c r="R265" s="3064">
        <f t="shared" si="76"/>
        <v>0</v>
      </c>
      <c r="S265" s="3244">
        <f t="shared" si="76"/>
        <v>0</v>
      </c>
      <c r="T265" s="3232">
        <f t="shared" si="76"/>
        <v>0</v>
      </c>
      <c r="U265" s="3064">
        <f t="shared" si="76"/>
        <v>0</v>
      </c>
      <c r="V265" s="3064">
        <f t="shared" si="76"/>
        <v>0</v>
      </c>
      <c r="W265" s="3064">
        <f t="shared" si="76"/>
        <v>0</v>
      </c>
      <c r="X265" s="3064">
        <f t="shared" si="76"/>
        <v>0</v>
      </c>
      <c r="Y265" s="3064">
        <f t="shared" si="76"/>
        <v>0</v>
      </c>
      <c r="Z265" s="3064">
        <f t="shared" si="76"/>
        <v>0</v>
      </c>
      <c r="AA265" s="3064">
        <f t="shared" si="76"/>
        <v>0</v>
      </c>
      <c r="AB265" s="3064">
        <f t="shared" si="76"/>
        <v>0</v>
      </c>
      <c r="AC265" s="3064">
        <f t="shared" si="76"/>
        <v>0</v>
      </c>
      <c r="AD265" s="3064">
        <f t="shared" si="76"/>
        <v>0</v>
      </c>
      <c r="AE265" s="3064">
        <f t="shared" si="76"/>
        <v>0</v>
      </c>
      <c r="AF265" s="3064">
        <f t="shared" si="76"/>
        <v>0</v>
      </c>
      <c r="AG265" s="3064">
        <f t="shared" si="76"/>
        <v>0</v>
      </c>
      <c r="AH265" s="3064">
        <f t="shared" si="76"/>
        <v>0</v>
      </c>
      <c r="AI265" s="3064">
        <f t="shared" si="76"/>
        <v>0</v>
      </c>
      <c r="AJ265" s="3064">
        <f t="shared" si="76"/>
        <v>0</v>
      </c>
      <c r="AK265" s="3064">
        <f t="shared" si="76"/>
        <v>0</v>
      </c>
      <c r="AL265" s="3064">
        <f t="shared" si="76"/>
        <v>0</v>
      </c>
      <c r="AM265" s="3257">
        <f t="shared" si="76"/>
        <v>0</v>
      </c>
      <c r="AN265" s="3064">
        <f t="shared" si="76"/>
        <v>0</v>
      </c>
      <c r="AO265" s="3064">
        <f t="shared" si="76"/>
        <v>0</v>
      </c>
    </row>
    <row r="266" spans="1:41" s="376" customFormat="1" ht="15" customHeight="1">
      <c r="A266"/>
      <c r="B266"/>
      <c r="C266"/>
      <c r="D266" s="2309" t="s">
        <v>103</v>
      </c>
      <c r="E266" s="2857">
        <f t="shared" si="73"/>
        <v>410577.77970615821</v>
      </c>
      <c r="F266" s="2857">
        <f t="shared" si="74"/>
        <v>410577.77970615821</v>
      </c>
      <c r="G266"/>
      <c r="H266" t="s">
        <v>20</v>
      </c>
      <c r="I266" s="3064">
        <f t="shared" si="75"/>
        <v>-18293.793687881072</v>
      </c>
      <c r="J266" s="3064">
        <f t="shared" ref="J266:AO266" si="77">+I266+J259</f>
        <v>-669670.51703198755</v>
      </c>
      <c r="K266" s="3064">
        <f t="shared" si="77"/>
        <v>-881944.82935416256</v>
      </c>
      <c r="L266" s="3064">
        <f t="shared" si="77"/>
        <v>-748058.89482684829</v>
      </c>
      <c r="M266" s="3064">
        <f t="shared" si="77"/>
        <v>-598239.99478718499</v>
      </c>
      <c r="N266" s="3064">
        <f t="shared" si="77"/>
        <v>-432416.20653339574</v>
      </c>
      <c r="O266" s="3064">
        <f t="shared" si="77"/>
        <v>-250580.47117527988</v>
      </c>
      <c r="P266" s="3064">
        <f t="shared" si="77"/>
        <v>-52725.590955014748</v>
      </c>
      <c r="Q266" s="3064">
        <f t="shared" si="77"/>
        <v>161155.77348474873</v>
      </c>
      <c r="R266" s="3064">
        <f t="shared" si="77"/>
        <v>391071.10588653537</v>
      </c>
      <c r="S266" s="3244">
        <f t="shared" si="77"/>
        <v>410577.77970615821</v>
      </c>
      <c r="T266" s="3232">
        <f t="shared" si="77"/>
        <v>410577.77970615821</v>
      </c>
      <c r="U266" s="3064">
        <f t="shared" si="77"/>
        <v>410577.77970615821</v>
      </c>
      <c r="V266" s="3064">
        <f t="shared" si="77"/>
        <v>410577.77970615821</v>
      </c>
      <c r="W266" s="3064">
        <f t="shared" si="77"/>
        <v>410577.77970615821</v>
      </c>
      <c r="X266" s="3064">
        <f t="shared" si="77"/>
        <v>410577.77970615821</v>
      </c>
      <c r="Y266" s="3064">
        <f t="shared" si="77"/>
        <v>410577.77970615821</v>
      </c>
      <c r="Z266" s="3064">
        <f t="shared" si="77"/>
        <v>410577.77970615821</v>
      </c>
      <c r="AA266" s="3064">
        <f t="shared" si="77"/>
        <v>410577.77970615821</v>
      </c>
      <c r="AB266" s="3064">
        <f t="shared" si="77"/>
        <v>410577.77970615821</v>
      </c>
      <c r="AC266" s="3064">
        <f t="shared" si="77"/>
        <v>410577.77970615821</v>
      </c>
      <c r="AD266" s="3064">
        <f t="shared" si="77"/>
        <v>410577.77970615821</v>
      </c>
      <c r="AE266" s="3064">
        <f t="shared" si="77"/>
        <v>410577.77970615821</v>
      </c>
      <c r="AF266" s="3064">
        <f t="shared" si="77"/>
        <v>410577.77970615821</v>
      </c>
      <c r="AG266" s="3064">
        <f t="shared" si="77"/>
        <v>410577.77970615821</v>
      </c>
      <c r="AH266" s="3064">
        <f t="shared" si="77"/>
        <v>410577.77970615821</v>
      </c>
      <c r="AI266" s="3064">
        <f t="shared" si="77"/>
        <v>410577.77970615821</v>
      </c>
      <c r="AJ266" s="3064">
        <f t="shared" si="77"/>
        <v>410577.77970615821</v>
      </c>
      <c r="AK266" s="3064">
        <f t="shared" si="77"/>
        <v>410577.77970615821</v>
      </c>
      <c r="AL266" s="3064">
        <f t="shared" si="77"/>
        <v>410577.77970615821</v>
      </c>
      <c r="AM266" s="3257">
        <f t="shared" si="77"/>
        <v>410577.77970615821</v>
      </c>
      <c r="AN266" s="3064">
        <f t="shared" si="77"/>
        <v>410577.77970615821</v>
      </c>
      <c r="AO266" s="3064">
        <f t="shared" si="77"/>
        <v>410577.77970615821</v>
      </c>
    </row>
    <row r="267" spans="1:41" s="376" customFormat="1" ht="15" customHeight="1">
      <c r="A267"/>
      <c r="B267"/>
      <c r="C267"/>
      <c r="D267" s="2309" t="s">
        <v>104</v>
      </c>
      <c r="E267" s="2857">
        <f t="shared" si="73"/>
        <v>498717.24167215155</v>
      </c>
      <c r="F267" s="2857">
        <f t="shared" si="74"/>
        <v>498717.24167215155</v>
      </c>
      <c r="G267"/>
      <c r="H267" t="s">
        <v>21</v>
      </c>
      <c r="I267" s="3064">
        <f t="shared" si="75"/>
        <v>-20511.232722469009</v>
      </c>
      <c r="J267" s="3064">
        <f t="shared" ref="J267:AO267" si="78">+I267+J260</f>
        <v>-1226322.2598992351</v>
      </c>
      <c r="K267" s="3064">
        <f t="shared" si="78"/>
        <v>-1071398.0597583577</v>
      </c>
      <c r="L267" s="3064">
        <f t="shared" si="78"/>
        <v>-900617.5078722632</v>
      </c>
      <c r="M267" s="3064">
        <f t="shared" si="78"/>
        <v>-713846.5505581433</v>
      </c>
      <c r="N267" s="3064">
        <f t="shared" si="78"/>
        <v>-511078.41384169814</v>
      </c>
      <c r="O267" s="3064">
        <f t="shared" si="78"/>
        <v>-292306.19048607937</v>
      </c>
      <c r="P267" s="3064">
        <f t="shared" si="78"/>
        <v>-57522.837370251189</v>
      </c>
      <c r="Q267" s="3064">
        <f t="shared" si="78"/>
        <v>193278.82718422078</v>
      </c>
      <c r="R267" s="3064">
        <f t="shared" si="78"/>
        <v>460106.12613897258</v>
      </c>
      <c r="S267" s="3244">
        <f t="shared" si="78"/>
        <v>479223.029204024</v>
      </c>
      <c r="T267" s="3232">
        <f t="shared" si="78"/>
        <v>498717.24167215155</v>
      </c>
      <c r="U267" s="3064">
        <f t="shared" si="78"/>
        <v>498717.24167215155</v>
      </c>
      <c r="V267" s="3064">
        <f t="shared" si="78"/>
        <v>498717.24167215155</v>
      </c>
      <c r="W267" s="3064">
        <f t="shared" si="78"/>
        <v>498717.24167215155</v>
      </c>
      <c r="X267" s="3064">
        <f t="shared" si="78"/>
        <v>498717.24167215155</v>
      </c>
      <c r="Y267" s="3064">
        <f t="shared" si="78"/>
        <v>498717.24167215155</v>
      </c>
      <c r="Z267" s="3064">
        <f t="shared" si="78"/>
        <v>498717.24167215155</v>
      </c>
      <c r="AA267" s="3064">
        <f t="shared" si="78"/>
        <v>498717.24167215155</v>
      </c>
      <c r="AB267" s="3064">
        <f t="shared" si="78"/>
        <v>498717.24167215155</v>
      </c>
      <c r="AC267" s="3064">
        <f t="shared" si="78"/>
        <v>498717.24167215155</v>
      </c>
      <c r="AD267" s="3064">
        <f t="shared" si="78"/>
        <v>498717.24167215155</v>
      </c>
      <c r="AE267" s="3064">
        <f t="shared" si="78"/>
        <v>498717.24167215155</v>
      </c>
      <c r="AF267" s="3064">
        <f t="shared" si="78"/>
        <v>498717.24167215155</v>
      </c>
      <c r="AG267" s="3064">
        <f t="shared" si="78"/>
        <v>498717.24167215155</v>
      </c>
      <c r="AH267" s="3064">
        <f t="shared" si="78"/>
        <v>498717.24167215155</v>
      </c>
      <c r="AI267" s="3064">
        <f t="shared" si="78"/>
        <v>498717.24167215155</v>
      </c>
      <c r="AJ267" s="3064">
        <f t="shared" si="78"/>
        <v>498717.24167215155</v>
      </c>
      <c r="AK267" s="3064">
        <f t="shared" si="78"/>
        <v>498717.24167215155</v>
      </c>
      <c r="AL267" s="3064">
        <f t="shared" si="78"/>
        <v>498717.24167215155</v>
      </c>
      <c r="AM267" s="3257">
        <f t="shared" si="78"/>
        <v>498717.24167215155</v>
      </c>
      <c r="AN267" s="3064">
        <f t="shared" si="78"/>
        <v>498717.24167215155</v>
      </c>
      <c r="AO267" s="3064">
        <f t="shared" si="78"/>
        <v>498717.24167215155</v>
      </c>
    </row>
    <row r="268" spans="1:41" s="376" customFormat="1" ht="15" customHeight="1">
      <c r="A268"/>
      <c r="B268"/>
      <c r="C268"/>
      <c r="D268" s="3218" t="s">
        <v>94</v>
      </c>
      <c r="E268" s="2857">
        <f t="shared" si="73"/>
        <v>410577.77970615821</v>
      </c>
      <c r="F268" s="2857">
        <f t="shared" si="74"/>
        <v>410577.77970615821</v>
      </c>
      <c r="G268"/>
      <c r="H268" s="3219" t="s">
        <v>87</v>
      </c>
      <c r="I268" s="3064">
        <f t="shared" si="75"/>
        <v>-18293.793687881072</v>
      </c>
      <c r="J268" s="3064">
        <f t="shared" ref="J268:AO268" si="79">+I268+J261</f>
        <v>-669670.51703198755</v>
      </c>
      <c r="K268" s="3064">
        <f t="shared" si="79"/>
        <v>-881944.82935416256</v>
      </c>
      <c r="L268" s="3064">
        <f t="shared" si="79"/>
        <v>-748058.89482684829</v>
      </c>
      <c r="M268" s="3064">
        <f t="shared" si="79"/>
        <v>-598239.99478718499</v>
      </c>
      <c r="N268" s="3064">
        <f t="shared" si="79"/>
        <v>-432416.20653339574</v>
      </c>
      <c r="O268" s="3064">
        <f t="shared" si="79"/>
        <v>-250580.47117527988</v>
      </c>
      <c r="P268" s="3064">
        <f t="shared" si="79"/>
        <v>-52725.590955014748</v>
      </c>
      <c r="Q268" s="3064">
        <f t="shared" si="79"/>
        <v>161155.77348474873</v>
      </c>
      <c r="R268" s="3064">
        <f t="shared" si="79"/>
        <v>391071.10588653537</v>
      </c>
      <c r="S268" s="3244">
        <f t="shared" si="79"/>
        <v>410577.77970615821</v>
      </c>
      <c r="T268" s="3232">
        <f t="shared" si="79"/>
        <v>410577.77970615821</v>
      </c>
      <c r="U268" s="3064">
        <f t="shared" si="79"/>
        <v>410577.77970615821</v>
      </c>
      <c r="V268" s="3064">
        <f t="shared" si="79"/>
        <v>410577.77970615821</v>
      </c>
      <c r="W268" s="3064">
        <f t="shared" si="79"/>
        <v>410577.77970615821</v>
      </c>
      <c r="X268" s="3064">
        <f t="shared" si="79"/>
        <v>410577.77970615821</v>
      </c>
      <c r="Y268" s="3064">
        <f t="shared" si="79"/>
        <v>410577.77970615821</v>
      </c>
      <c r="Z268" s="3064">
        <f t="shared" si="79"/>
        <v>410577.77970615821</v>
      </c>
      <c r="AA268" s="3064">
        <f t="shared" si="79"/>
        <v>410577.77970615821</v>
      </c>
      <c r="AB268" s="3064">
        <f t="shared" si="79"/>
        <v>410577.77970615821</v>
      </c>
      <c r="AC268" s="3064">
        <f t="shared" si="79"/>
        <v>410577.77970615821</v>
      </c>
      <c r="AD268" s="3064">
        <f t="shared" si="79"/>
        <v>410577.77970615821</v>
      </c>
      <c r="AE268" s="3064">
        <f t="shared" si="79"/>
        <v>410577.77970615821</v>
      </c>
      <c r="AF268" s="3064">
        <f t="shared" si="79"/>
        <v>410577.77970615821</v>
      </c>
      <c r="AG268" s="3064">
        <f t="shared" si="79"/>
        <v>410577.77970615821</v>
      </c>
      <c r="AH268" s="3064">
        <f t="shared" si="79"/>
        <v>410577.77970615821</v>
      </c>
      <c r="AI268" s="3064">
        <f t="shared" si="79"/>
        <v>410577.77970615821</v>
      </c>
      <c r="AJ268" s="3064">
        <f t="shared" si="79"/>
        <v>410577.77970615821</v>
      </c>
      <c r="AK268" s="3064">
        <f t="shared" si="79"/>
        <v>410577.77970615821</v>
      </c>
      <c r="AL268" s="3064">
        <f t="shared" si="79"/>
        <v>410577.77970615821</v>
      </c>
      <c r="AM268" s="3257">
        <f t="shared" si="79"/>
        <v>410577.77970615821</v>
      </c>
      <c r="AN268" s="3064">
        <f t="shared" si="79"/>
        <v>410577.77970615821</v>
      </c>
      <c r="AO268" s="3064">
        <f t="shared" si="79"/>
        <v>410577.77970615821</v>
      </c>
    </row>
    <row r="269" spans="1:41" s="376" customFormat="1" ht="15" customHeight="1">
      <c r="A269"/>
      <c r="B269"/>
      <c r="C269"/>
      <c r="D269" s="3218" t="s">
        <v>95</v>
      </c>
      <c r="E269" s="2857">
        <f t="shared" si="73"/>
        <v>498717.24167215155</v>
      </c>
      <c r="F269" s="2857">
        <f t="shared" si="74"/>
        <v>498717.24167215155</v>
      </c>
      <c r="G269"/>
      <c r="H269" s="3219" t="s">
        <v>88</v>
      </c>
      <c r="I269" s="3064">
        <f t="shared" si="75"/>
        <v>-20511.232722469009</v>
      </c>
      <c r="J269" s="3064">
        <f t="shared" ref="J269:AO269" si="80">+I269+J262</f>
        <v>-1226322.2598992351</v>
      </c>
      <c r="K269" s="3064">
        <f t="shared" si="80"/>
        <v>-1071398.0597583577</v>
      </c>
      <c r="L269" s="3064">
        <f t="shared" si="80"/>
        <v>-900617.5078722632</v>
      </c>
      <c r="M269" s="3064">
        <f t="shared" si="80"/>
        <v>-713846.5505581433</v>
      </c>
      <c r="N269" s="3064">
        <f t="shared" si="80"/>
        <v>-511078.41384169814</v>
      </c>
      <c r="O269" s="3064">
        <f t="shared" si="80"/>
        <v>-292306.19048607937</v>
      </c>
      <c r="P269" s="3064">
        <f t="shared" si="80"/>
        <v>-57522.837370251189</v>
      </c>
      <c r="Q269" s="3064">
        <f t="shared" si="80"/>
        <v>193278.82718422078</v>
      </c>
      <c r="R269" s="3064">
        <f t="shared" si="80"/>
        <v>460106.12613897258</v>
      </c>
      <c r="S269" s="3244">
        <f t="shared" si="80"/>
        <v>479223.029204024</v>
      </c>
      <c r="T269" s="3232">
        <f t="shared" si="80"/>
        <v>498717.24167215155</v>
      </c>
      <c r="U269" s="3064">
        <f t="shared" si="80"/>
        <v>498717.24167215155</v>
      </c>
      <c r="V269" s="3064">
        <f t="shared" si="80"/>
        <v>498717.24167215155</v>
      </c>
      <c r="W269" s="3064">
        <f t="shared" si="80"/>
        <v>498717.24167215155</v>
      </c>
      <c r="X269" s="3064">
        <f t="shared" si="80"/>
        <v>498717.24167215155</v>
      </c>
      <c r="Y269" s="3064">
        <f t="shared" si="80"/>
        <v>498717.24167215155</v>
      </c>
      <c r="Z269" s="3064">
        <f t="shared" si="80"/>
        <v>498717.24167215155</v>
      </c>
      <c r="AA269" s="3064">
        <f t="shared" si="80"/>
        <v>498717.24167215155</v>
      </c>
      <c r="AB269" s="3064">
        <f t="shared" si="80"/>
        <v>498717.24167215155</v>
      </c>
      <c r="AC269" s="3064">
        <f t="shared" si="80"/>
        <v>498717.24167215155</v>
      </c>
      <c r="AD269" s="3064">
        <f t="shared" si="80"/>
        <v>498717.24167215155</v>
      </c>
      <c r="AE269" s="3064">
        <f t="shared" si="80"/>
        <v>498717.24167215155</v>
      </c>
      <c r="AF269" s="3064">
        <f t="shared" si="80"/>
        <v>498717.24167215155</v>
      </c>
      <c r="AG269" s="3064">
        <f t="shared" si="80"/>
        <v>498717.24167215155</v>
      </c>
      <c r="AH269" s="3064">
        <f t="shared" si="80"/>
        <v>498717.24167215155</v>
      </c>
      <c r="AI269" s="3064">
        <f t="shared" si="80"/>
        <v>498717.24167215155</v>
      </c>
      <c r="AJ269" s="3064">
        <f t="shared" si="80"/>
        <v>498717.24167215155</v>
      </c>
      <c r="AK269" s="3064">
        <f t="shared" si="80"/>
        <v>498717.24167215155</v>
      </c>
      <c r="AL269" s="3064">
        <f t="shared" si="80"/>
        <v>498717.24167215155</v>
      </c>
      <c r="AM269" s="3257">
        <f t="shared" si="80"/>
        <v>498717.24167215155</v>
      </c>
      <c r="AN269" s="3064">
        <f t="shared" si="80"/>
        <v>498717.24167215155</v>
      </c>
      <c r="AO269" s="3064">
        <f t="shared" si="80"/>
        <v>498717.24167215155</v>
      </c>
    </row>
    <row r="270" spans="1:41" s="376" customFormat="1" ht="15" customHeight="1" thickBot="1">
      <c r="A270"/>
      <c r="B270"/>
      <c r="C270"/>
      <c r="D270" s="3220" t="s">
        <v>96</v>
      </c>
      <c r="E270" s="2857">
        <f t="shared" si="73"/>
        <v>88139.46196599344</v>
      </c>
      <c r="F270" s="2857">
        <f t="shared" si="74"/>
        <v>88139.46196599344</v>
      </c>
      <c r="G270" s="2859"/>
      <c r="H270" s="3221" t="s">
        <v>89</v>
      </c>
      <c r="I270" s="3064">
        <f t="shared" si="75"/>
        <v>-2217.4390345879365</v>
      </c>
      <c r="J270" s="3064">
        <f t="shared" ref="J270:AO270" si="81">+I270+J263</f>
        <v>-556651.74286724767</v>
      </c>
      <c r="K270" s="3064">
        <f t="shared" si="81"/>
        <v>-189453.23040419514</v>
      </c>
      <c r="L270" s="3064">
        <f t="shared" si="81"/>
        <v>-152558.61304541491</v>
      </c>
      <c r="M270" s="3064">
        <f t="shared" si="81"/>
        <v>-115606.55577095825</v>
      </c>
      <c r="N270" s="3064">
        <f t="shared" si="81"/>
        <v>-78662.207308302342</v>
      </c>
      <c r="O270" s="3064">
        <f t="shared" si="81"/>
        <v>-41725.719310799439</v>
      </c>
      <c r="P270" s="3064">
        <f t="shared" si="81"/>
        <v>-4797.2464152363827</v>
      </c>
      <c r="Q270" s="3064">
        <f t="shared" si="81"/>
        <v>32123.053699472104</v>
      </c>
      <c r="R270" s="3064">
        <f t="shared" si="81"/>
        <v>69035.020252437273</v>
      </c>
      <c r="S270" s="3244">
        <f t="shared" si="81"/>
        <v>68645.249497865865</v>
      </c>
      <c r="T270" s="3232">
        <f t="shared" si="81"/>
        <v>88139.46196599344</v>
      </c>
      <c r="U270" s="3064">
        <f t="shared" si="81"/>
        <v>88139.46196599344</v>
      </c>
      <c r="V270" s="3064">
        <f t="shared" si="81"/>
        <v>88139.46196599344</v>
      </c>
      <c r="W270" s="3064">
        <f t="shared" si="81"/>
        <v>88139.46196599344</v>
      </c>
      <c r="X270" s="3064">
        <f t="shared" si="81"/>
        <v>88139.46196599344</v>
      </c>
      <c r="Y270" s="3064">
        <f t="shared" si="81"/>
        <v>88139.46196599344</v>
      </c>
      <c r="Z270" s="3064">
        <f t="shared" si="81"/>
        <v>88139.46196599344</v>
      </c>
      <c r="AA270" s="3064">
        <f t="shared" si="81"/>
        <v>88139.46196599344</v>
      </c>
      <c r="AB270" s="3064">
        <f t="shared" si="81"/>
        <v>88139.46196599344</v>
      </c>
      <c r="AC270" s="3064">
        <f t="shared" si="81"/>
        <v>88139.46196599344</v>
      </c>
      <c r="AD270" s="3064">
        <f t="shared" si="81"/>
        <v>88139.46196599344</v>
      </c>
      <c r="AE270" s="3064">
        <f t="shared" si="81"/>
        <v>88139.46196599344</v>
      </c>
      <c r="AF270" s="3064">
        <f t="shared" si="81"/>
        <v>88139.46196599344</v>
      </c>
      <c r="AG270" s="3064">
        <f t="shared" si="81"/>
        <v>88139.46196599344</v>
      </c>
      <c r="AH270" s="3064">
        <f t="shared" si="81"/>
        <v>88139.46196599344</v>
      </c>
      <c r="AI270" s="3064">
        <f t="shared" si="81"/>
        <v>88139.46196599344</v>
      </c>
      <c r="AJ270" s="3064">
        <f t="shared" si="81"/>
        <v>88139.46196599344</v>
      </c>
      <c r="AK270" s="3064">
        <f t="shared" si="81"/>
        <v>88139.46196599344</v>
      </c>
      <c r="AL270" s="3064">
        <f t="shared" si="81"/>
        <v>88139.46196599344</v>
      </c>
      <c r="AM270" s="3257">
        <f t="shared" si="81"/>
        <v>88139.46196599344</v>
      </c>
      <c r="AN270" s="3064">
        <f t="shared" si="81"/>
        <v>88139.46196599344</v>
      </c>
      <c r="AO270" s="3064">
        <f t="shared" si="81"/>
        <v>88139.46196599344</v>
      </c>
    </row>
    <row r="271" spans="1:41" s="376" customFormat="1" ht="15" customHeight="1">
      <c r="A271"/>
      <c r="B271"/>
      <c r="C271"/>
      <c r="D271" s="18"/>
      <c r="E271"/>
      <c r="F271"/>
      <c r="G271"/>
      <c r="H271"/>
      <c r="I271" s="3064"/>
      <c r="J271" s="3064"/>
      <c r="K271" s="3064"/>
      <c r="L271" s="3064"/>
      <c r="M271" s="3064"/>
      <c r="N271" s="3064"/>
      <c r="O271" s="3064"/>
      <c r="P271" s="3064"/>
      <c r="Q271" s="3064"/>
      <c r="R271" s="3064"/>
      <c r="S271" s="3244"/>
      <c r="T271" s="3232"/>
      <c r="U271" s="3064"/>
      <c r="V271" s="3064"/>
      <c r="W271" s="3064"/>
      <c r="X271" s="3064"/>
      <c r="Y271" s="3064"/>
      <c r="Z271" s="3064"/>
      <c r="AA271" s="3064"/>
      <c r="AB271" s="3064"/>
      <c r="AC271" s="3064"/>
      <c r="AD271" s="3064"/>
      <c r="AE271" s="3064"/>
      <c r="AF271" s="3064"/>
      <c r="AG271" s="3064"/>
      <c r="AH271" s="3064"/>
      <c r="AI271" s="3064"/>
      <c r="AJ271" s="3064"/>
      <c r="AK271" s="3064"/>
      <c r="AL271" s="3064"/>
      <c r="AM271" s="3257"/>
      <c r="AN271" s="3064"/>
      <c r="AO271" s="3064"/>
    </row>
    <row r="272" spans="1:41" s="376" customFormat="1" ht="15" customHeight="1">
      <c r="A272" s="8"/>
      <c r="B272"/>
      <c r="C272"/>
      <c r="D272" s="18"/>
      <c r="E272"/>
      <c r="F272"/>
      <c r="G272"/>
      <c r="H272"/>
      <c r="I272" s="3064"/>
      <c r="J272" s="3064"/>
      <c r="K272" s="3064"/>
      <c r="L272" s="3064"/>
      <c r="M272" s="3064"/>
      <c r="N272" s="3064"/>
      <c r="O272" s="3064"/>
      <c r="P272" s="3064"/>
      <c r="Q272" s="3064"/>
      <c r="R272" s="3064"/>
      <c r="S272" s="3244"/>
      <c r="T272" s="3232"/>
      <c r="U272" s="3064"/>
      <c r="V272" s="3064"/>
      <c r="W272" s="3064"/>
      <c r="X272" s="3064"/>
      <c r="Y272" s="3064"/>
      <c r="Z272" s="3064"/>
      <c r="AA272" s="3064"/>
      <c r="AB272" s="3064"/>
      <c r="AC272" s="3064"/>
      <c r="AD272" s="3064"/>
      <c r="AE272" s="3064"/>
      <c r="AF272" s="3064"/>
      <c r="AG272" s="3064"/>
      <c r="AH272" s="3064"/>
      <c r="AI272" s="3064"/>
      <c r="AJ272" s="3064"/>
      <c r="AK272" s="3064"/>
      <c r="AL272" s="3064"/>
      <c r="AM272" s="3257"/>
      <c r="AN272" s="3064"/>
      <c r="AO272" s="3064"/>
    </row>
    <row r="273" spans="1:41" s="376" customFormat="1" ht="21">
      <c r="A273" s="3593" t="s">
        <v>1373</v>
      </c>
      <c r="B273" s="3593"/>
      <c r="C273" s="3593"/>
      <c r="D273" s="3593"/>
      <c r="E273" s="3593"/>
      <c r="F273" s="3593"/>
      <c r="G273" s="3593"/>
      <c r="H273" s="3593"/>
      <c r="I273" s="3064"/>
      <c r="J273" s="3064"/>
      <c r="K273" s="3064"/>
      <c r="L273" s="3064"/>
      <c r="M273" s="3064"/>
      <c r="N273" s="3064"/>
      <c r="O273" s="3064"/>
      <c r="P273" s="3064"/>
      <c r="Q273" s="3064"/>
      <c r="R273" s="3064"/>
      <c r="S273" s="3244"/>
      <c r="T273" s="3232"/>
      <c r="U273" s="3064"/>
      <c r="V273" s="3064"/>
      <c r="W273" s="3064"/>
      <c r="X273" s="3064"/>
      <c r="Y273" s="3064"/>
      <c r="Z273" s="3064"/>
      <c r="AA273" s="3064"/>
      <c r="AB273" s="3064"/>
      <c r="AC273" s="3064"/>
      <c r="AD273" s="3064"/>
      <c r="AE273" s="3064"/>
      <c r="AF273" s="3064"/>
      <c r="AG273" s="3064"/>
      <c r="AH273" s="3064"/>
      <c r="AI273" s="3064"/>
      <c r="AJ273" s="3064"/>
      <c r="AK273" s="3064"/>
      <c r="AL273" s="3064"/>
      <c r="AM273" s="3257"/>
      <c r="AN273" s="3064"/>
      <c r="AO273" s="3064"/>
    </row>
    <row r="274" spans="1:41" s="376" customFormat="1" ht="15" customHeight="1">
      <c r="A274" t="s">
        <v>74</v>
      </c>
      <c r="B274" t="s">
        <v>75</v>
      </c>
      <c r="C274" t="s">
        <v>76</v>
      </c>
      <c r="D274" s="3130"/>
      <c r="E274" s="8" t="s">
        <v>30</v>
      </c>
      <c r="F274"/>
      <c r="G274"/>
      <c r="H274"/>
      <c r="I274" s="3064"/>
      <c r="J274" s="3064"/>
      <c r="K274" s="3064"/>
      <c r="L274" s="3064"/>
      <c r="M274" s="3064"/>
      <c r="N274" s="3064"/>
      <c r="O274" s="3064"/>
      <c r="P274" s="3064"/>
      <c r="Q274" s="3064"/>
      <c r="R274" s="3064"/>
      <c r="S274" s="3244"/>
      <c r="T274" s="3232"/>
      <c r="U274" s="3064"/>
      <c r="V274" s="3064"/>
      <c r="W274" s="3064"/>
      <c r="X274" s="3064"/>
      <c r="Y274" s="3064"/>
      <c r="Z274" s="3064"/>
      <c r="AA274" s="3064"/>
      <c r="AB274" s="3064"/>
      <c r="AC274" s="3064"/>
      <c r="AD274" s="3064"/>
      <c r="AE274" s="3064"/>
      <c r="AF274" s="3064"/>
      <c r="AG274" s="3064"/>
      <c r="AH274" s="3064"/>
      <c r="AI274" s="3064"/>
      <c r="AJ274" s="3064"/>
      <c r="AK274" s="3064"/>
      <c r="AL274" s="3064"/>
      <c r="AM274" s="3257"/>
      <c r="AN274" s="3064"/>
      <c r="AO274" s="3064"/>
    </row>
    <row r="275" spans="1:41" s="376" customFormat="1" ht="15" customHeight="1">
      <c r="A275" s="2855">
        <v>-1</v>
      </c>
      <c r="B275" s="2856" t="s">
        <v>38</v>
      </c>
      <c r="C275" s="2738" t="s">
        <v>22</v>
      </c>
      <c r="D275" s="3131" t="str">
        <f>IFERROR(INDEX($D$3:$D$46,MATCH($B275,$C$3:$C$46,0)),0)</f>
        <v>COSTI DI COSTRUZIONE (UTILITY)</v>
      </c>
      <c r="E275" s="2735" cm="1">
        <f t="array" ref="E275">SUMPRODUCT($I275:$AO275,--($I$2:$AO$2&lt;=E$55))</f>
        <v>0</v>
      </c>
      <c r="F275" s="2735" cm="1">
        <f t="array" ref="F275">SUMPRODUCT($I275:$AO275,--($I$2:$AO$2&lt;=F$55))</f>
        <v>0</v>
      </c>
      <c r="G275"/>
      <c r="H275" s="8"/>
      <c r="I275" s="3064" cm="1">
        <f t="array" ref="I275">SUMPRODUCT(I$3:I$46,--($B$3:$B$46=$C275)*--($C$3:$C$46=$B275))*$A275</f>
        <v>0</v>
      </c>
      <c r="J275" s="3064" cm="1">
        <f t="array" ref="J275">SUMPRODUCT(J$3:J$46,--($B$3:$B$46=$C275)*--($C$3:$C$46=$B275))*$A275</f>
        <v>0</v>
      </c>
      <c r="K275" s="3064" cm="1">
        <f t="array" ref="K275">SUMPRODUCT(K$3:K$46,--($B$3:$B$46=$C275)*--($C$3:$C$46=$B275))*$A275</f>
        <v>0</v>
      </c>
      <c r="L275" s="3064" cm="1">
        <f t="array" ref="L275">SUMPRODUCT(L$3:L$46,--($B$3:$B$46=$C275)*--($C$3:$C$46=$B275))*$A275</f>
        <v>0</v>
      </c>
      <c r="M275" s="3064" cm="1">
        <f t="array" ref="M275">SUMPRODUCT(M$3:M$46,--($B$3:$B$46=$C275)*--($C$3:$C$46=$B275))*$A275</f>
        <v>0</v>
      </c>
      <c r="N275" s="3064" cm="1">
        <f t="array" ref="N275">SUMPRODUCT(N$3:N$46,--($B$3:$B$46=$C275)*--($C$3:$C$46=$B275))*$A275</f>
        <v>0</v>
      </c>
      <c r="O275" s="3064" cm="1">
        <f t="array" ref="O275">SUMPRODUCT(O$3:O$46,--($B$3:$B$46=$C275)*--($C$3:$C$46=$B275))*$A275</f>
        <v>0</v>
      </c>
      <c r="P275" s="3064" cm="1">
        <f t="array" ref="P275">SUMPRODUCT(P$3:P$46,--($B$3:$B$46=$C275)*--($C$3:$C$46=$B275))*$A275</f>
        <v>0</v>
      </c>
      <c r="Q275" s="3064" cm="1">
        <f t="array" ref="Q275">SUMPRODUCT(Q$3:Q$46,--($B$3:$B$46=$C275)*--($C$3:$C$46=$B275))*$A275</f>
        <v>0</v>
      </c>
      <c r="R275" s="3064" cm="1">
        <f t="array" ref="R275">SUMPRODUCT(R$3:R$46,--($B$3:$B$46=$C275)*--($C$3:$C$46=$B275))*$A275</f>
        <v>0</v>
      </c>
      <c r="S275" s="3244" cm="1">
        <f t="array" ref="S275">SUMPRODUCT(S$3:S$46,--($B$3:$B$46=$C275)*--($C$3:$C$46=$B275))*$A275</f>
        <v>0</v>
      </c>
      <c r="T275" s="3232" cm="1">
        <f t="array" ref="T275">SUMPRODUCT(T$3:T$46,--($B$3:$B$46=$C275)*--($C$3:$C$46=$B275))*$A275</f>
        <v>0</v>
      </c>
      <c r="U275" s="3064" cm="1">
        <f t="array" ref="U275">SUMPRODUCT(U$3:U$46,--($B$3:$B$46=$C275)*--($C$3:$C$46=$B275))*$A275</f>
        <v>0</v>
      </c>
      <c r="V275" s="3064" cm="1">
        <f t="array" ref="V275">SUMPRODUCT(V$3:V$46,--($B$3:$B$46=$C275)*--($C$3:$C$46=$B275))*$A275</f>
        <v>0</v>
      </c>
      <c r="W275" s="3064" cm="1">
        <f t="array" ref="W275">SUMPRODUCT(W$3:W$46,--($B$3:$B$46=$C275)*--($C$3:$C$46=$B275))*$A275</f>
        <v>0</v>
      </c>
      <c r="X275" s="3064" cm="1">
        <f t="array" ref="X275">SUMPRODUCT(X$3:X$46,--($B$3:$B$46=$C275)*--($C$3:$C$46=$B275))*$A275</f>
        <v>0</v>
      </c>
      <c r="Y275" s="3064" cm="1">
        <f t="array" ref="Y275">SUMPRODUCT(Y$3:Y$46,--($B$3:$B$46=$C275)*--($C$3:$C$46=$B275))*$A275</f>
        <v>0</v>
      </c>
      <c r="Z275" s="3064" cm="1">
        <f t="array" ref="Z275">SUMPRODUCT(Z$3:Z$46,--($B$3:$B$46=$C275)*--($C$3:$C$46=$B275))*$A275</f>
        <v>0</v>
      </c>
      <c r="AA275" s="3064" cm="1">
        <f t="array" ref="AA275">SUMPRODUCT(AA$3:AA$46,--($B$3:$B$46=$C275)*--($C$3:$C$46=$B275))*$A275</f>
        <v>0</v>
      </c>
      <c r="AB275" s="3064" cm="1">
        <f t="array" ref="AB275">SUMPRODUCT(AB$3:AB$46,--($B$3:$B$46=$C275)*--($C$3:$C$46=$B275))*$A275</f>
        <v>0</v>
      </c>
      <c r="AC275" s="3064" cm="1">
        <f t="array" ref="AC275">SUMPRODUCT(AC$3:AC$46,--($B$3:$B$46=$C275)*--($C$3:$C$46=$B275))*$A275</f>
        <v>0</v>
      </c>
      <c r="AD275" s="3064" cm="1">
        <f t="array" ref="AD275">SUMPRODUCT(AD$3:AD$46,--($B$3:$B$46=$C275)*--($C$3:$C$46=$B275))*$A275</f>
        <v>0</v>
      </c>
      <c r="AE275" s="3064" cm="1">
        <f t="array" ref="AE275">SUMPRODUCT(AE$3:AE$46,--($B$3:$B$46=$C275)*--($C$3:$C$46=$B275))*$A275</f>
        <v>0</v>
      </c>
      <c r="AF275" s="3064" cm="1">
        <f t="array" ref="AF275">SUMPRODUCT(AF$3:AF$46,--($B$3:$B$46=$C275)*--($C$3:$C$46=$B275))*$A275</f>
        <v>0</v>
      </c>
      <c r="AG275" s="3064" cm="1">
        <f t="array" ref="AG275">SUMPRODUCT(AG$3:AG$46,--($B$3:$B$46=$C275)*--($C$3:$C$46=$B275))*$A275</f>
        <v>0</v>
      </c>
      <c r="AH275" s="3064" cm="1">
        <f t="array" ref="AH275">SUMPRODUCT(AH$3:AH$46,--($B$3:$B$46=$C275)*--($C$3:$C$46=$B275))*$A275</f>
        <v>0</v>
      </c>
      <c r="AI275" s="3064" cm="1">
        <f t="array" ref="AI275">SUMPRODUCT(AI$3:AI$46,--($B$3:$B$46=$C275)*--($C$3:$C$46=$B275))*$A275</f>
        <v>0</v>
      </c>
      <c r="AJ275" s="3064" cm="1">
        <f t="array" ref="AJ275">SUMPRODUCT(AJ$3:AJ$46,--($B$3:$B$46=$C275)*--($C$3:$C$46=$B275))*$A275</f>
        <v>0</v>
      </c>
      <c r="AK275" s="3064" cm="1">
        <f t="array" ref="AK275">SUMPRODUCT(AK$3:AK$46,--($B$3:$B$46=$C275)*--($C$3:$C$46=$B275))*$A275</f>
        <v>0</v>
      </c>
      <c r="AL275" s="3064" cm="1">
        <f t="array" ref="AL275">SUMPRODUCT(AL$3:AL$46,--($B$3:$B$46=$C275)*--($C$3:$C$46=$B275))*$A275</f>
        <v>0</v>
      </c>
      <c r="AM275" s="3257" cm="1">
        <f t="array" ref="AM275">SUMPRODUCT(AM$3:AM$46,--($B$3:$B$46=$C275)*--($C$3:$C$46=$B275))*$A275</f>
        <v>0</v>
      </c>
      <c r="AN275" s="3064" cm="1">
        <f t="array" ref="AN275">SUMPRODUCT(AN$3:AN$46,--($B$3:$B$46=$C275)*--($C$3:$C$46=$B275))*$A275</f>
        <v>0</v>
      </c>
      <c r="AO275" s="3064" cm="1">
        <f t="array" ref="AO275">SUMPRODUCT(AO$3:AO$46,--($B$3:$B$46=$C275)*--($C$3:$C$46=$B275))*$A275</f>
        <v>0</v>
      </c>
    </row>
    <row r="276" spans="1:41" s="376" customFormat="1" ht="15" customHeight="1">
      <c r="A276" s="2855"/>
      <c r="B276" s="2856"/>
      <c r="C276" s="2738" t="s">
        <v>22</v>
      </c>
      <c r="D276" s="3130">
        <f>IFERROR(INDEX($D$3:$D$46,MATCH($B276,$C$3:$C$46,0)),0)</f>
        <v>0</v>
      </c>
      <c r="E276" s="2735" cm="1">
        <f t="array" ref="E276">SUMPRODUCT($I276:$AO276,--($I$2:$AO$2&lt;=E$55))</f>
        <v>0</v>
      </c>
      <c r="F276" s="2735" cm="1">
        <f t="array" ref="F276">SUMPRODUCT($I276:$AO276,--($I$2:$AO$2&lt;=F$55))</f>
        <v>0</v>
      </c>
      <c r="G276"/>
      <c r="H276" s="8"/>
      <c r="I276" s="3064" cm="1">
        <f t="array" ref="I276">SUMPRODUCT(I$3:I$46,--($B$3:$B$46=$C276)*--($C$3:$C$46=$B276))*$A276</f>
        <v>0</v>
      </c>
      <c r="J276" s="3064" cm="1">
        <f t="array" ref="J276">SUMPRODUCT(J$3:J$46,--($B$3:$B$46=$C276)*--($C$3:$C$46=$B276))*$A276</f>
        <v>0</v>
      </c>
      <c r="K276" s="3064" cm="1">
        <f t="array" ref="K276">SUMPRODUCT(K$3:K$46,--($B$3:$B$46=$C276)*--($C$3:$C$46=$B276))*$A276</f>
        <v>0</v>
      </c>
      <c r="L276" s="3064" cm="1">
        <f t="array" ref="L276">SUMPRODUCT(L$3:L$46,--($B$3:$B$46=$C276)*--($C$3:$C$46=$B276))*$A276</f>
        <v>0</v>
      </c>
      <c r="M276" s="3064" cm="1">
        <f t="array" ref="M276">SUMPRODUCT(M$3:M$46,--($B$3:$B$46=$C276)*--($C$3:$C$46=$B276))*$A276</f>
        <v>0</v>
      </c>
      <c r="N276" s="3064" cm="1">
        <f t="array" ref="N276">SUMPRODUCT(N$3:N$46,--($B$3:$B$46=$C276)*--($C$3:$C$46=$B276))*$A276</f>
        <v>0</v>
      </c>
      <c r="O276" s="3064" cm="1">
        <f t="array" ref="O276">SUMPRODUCT(O$3:O$46,--($B$3:$B$46=$C276)*--($C$3:$C$46=$B276))*$A276</f>
        <v>0</v>
      </c>
      <c r="P276" s="3064" cm="1">
        <f t="array" ref="P276">SUMPRODUCT(P$3:P$46,--($B$3:$B$46=$C276)*--($C$3:$C$46=$B276))*$A276</f>
        <v>0</v>
      </c>
      <c r="Q276" s="3064" cm="1">
        <f t="array" ref="Q276">SUMPRODUCT(Q$3:Q$46,--($B$3:$B$46=$C276)*--($C$3:$C$46=$B276))*$A276</f>
        <v>0</v>
      </c>
      <c r="R276" s="3064" cm="1">
        <f t="array" ref="R276">SUMPRODUCT(R$3:R$46,--($B$3:$B$46=$C276)*--($C$3:$C$46=$B276))*$A276</f>
        <v>0</v>
      </c>
      <c r="S276" s="3244" cm="1">
        <f t="array" ref="S276">SUMPRODUCT(S$3:S$46,--($B$3:$B$46=$C276)*--($C$3:$C$46=$B276))*$A276</f>
        <v>0</v>
      </c>
      <c r="T276" s="3232" cm="1">
        <f t="array" ref="T276">SUMPRODUCT(T$3:T$46,--($B$3:$B$46=$C276)*--($C$3:$C$46=$B276))*$A276</f>
        <v>0</v>
      </c>
      <c r="U276" s="3064" cm="1">
        <f t="array" ref="U276">SUMPRODUCT(U$3:U$46,--($B$3:$B$46=$C276)*--($C$3:$C$46=$B276))*$A276</f>
        <v>0</v>
      </c>
      <c r="V276" s="3064" cm="1">
        <f t="array" ref="V276">SUMPRODUCT(V$3:V$46,--($B$3:$B$46=$C276)*--($C$3:$C$46=$B276))*$A276</f>
        <v>0</v>
      </c>
      <c r="W276" s="3064" cm="1">
        <f t="array" ref="W276">SUMPRODUCT(W$3:W$46,--($B$3:$B$46=$C276)*--($C$3:$C$46=$B276))*$A276</f>
        <v>0</v>
      </c>
      <c r="X276" s="3064" cm="1">
        <f t="array" ref="X276">SUMPRODUCT(X$3:X$46,--($B$3:$B$46=$C276)*--($C$3:$C$46=$B276))*$A276</f>
        <v>0</v>
      </c>
      <c r="Y276" s="3064" cm="1">
        <f t="array" ref="Y276">SUMPRODUCT(Y$3:Y$46,--($B$3:$B$46=$C276)*--($C$3:$C$46=$B276))*$A276</f>
        <v>0</v>
      </c>
      <c r="Z276" s="3064" cm="1">
        <f t="array" ref="Z276">SUMPRODUCT(Z$3:Z$46,--($B$3:$B$46=$C276)*--($C$3:$C$46=$B276))*$A276</f>
        <v>0</v>
      </c>
      <c r="AA276" s="3064" cm="1">
        <f t="array" ref="AA276">SUMPRODUCT(AA$3:AA$46,--($B$3:$B$46=$C276)*--($C$3:$C$46=$B276))*$A276</f>
        <v>0</v>
      </c>
      <c r="AB276" s="3064" cm="1">
        <f t="array" ref="AB276">SUMPRODUCT(AB$3:AB$46,--($B$3:$B$46=$C276)*--($C$3:$C$46=$B276))*$A276</f>
        <v>0</v>
      </c>
      <c r="AC276" s="3064" cm="1">
        <f t="array" ref="AC276">SUMPRODUCT(AC$3:AC$46,--($B$3:$B$46=$C276)*--($C$3:$C$46=$B276))*$A276</f>
        <v>0</v>
      </c>
      <c r="AD276" s="3064" cm="1">
        <f t="array" ref="AD276">SUMPRODUCT(AD$3:AD$46,--($B$3:$B$46=$C276)*--($C$3:$C$46=$B276))*$A276</f>
        <v>0</v>
      </c>
      <c r="AE276" s="3064" cm="1">
        <f t="array" ref="AE276">SUMPRODUCT(AE$3:AE$46,--($B$3:$B$46=$C276)*--($C$3:$C$46=$B276))*$A276</f>
        <v>0</v>
      </c>
      <c r="AF276" s="3064" cm="1">
        <f t="array" ref="AF276">SUMPRODUCT(AF$3:AF$46,--($B$3:$B$46=$C276)*--($C$3:$C$46=$B276))*$A276</f>
        <v>0</v>
      </c>
      <c r="AG276" s="3064" cm="1">
        <f t="array" ref="AG276">SUMPRODUCT(AG$3:AG$46,--($B$3:$B$46=$C276)*--($C$3:$C$46=$B276))*$A276</f>
        <v>0</v>
      </c>
      <c r="AH276" s="3064" cm="1">
        <f t="array" ref="AH276">SUMPRODUCT(AH$3:AH$46,--($B$3:$B$46=$C276)*--($C$3:$C$46=$B276))*$A276</f>
        <v>0</v>
      </c>
      <c r="AI276" s="3064" cm="1">
        <f t="array" ref="AI276">SUMPRODUCT(AI$3:AI$46,--($B$3:$B$46=$C276)*--($C$3:$C$46=$B276))*$A276</f>
        <v>0</v>
      </c>
      <c r="AJ276" s="3064" cm="1">
        <f t="array" ref="AJ276">SUMPRODUCT(AJ$3:AJ$46,--($B$3:$B$46=$C276)*--($C$3:$C$46=$B276))*$A276</f>
        <v>0</v>
      </c>
      <c r="AK276" s="3064" cm="1">
        <f t="array" ref="AK276">SUMPRODUCT(AK$3:AK$46,--($B$3:$B$46=$C276)*--($C$3:$C$46=$B276))*$A276</f>
        <v>0</v>
      </c>
      <c r="AL276" s="3064" cm="1">
        <f t="array" ref="AL276">SUMPRODUCT(AL$3:AL$46,--($B$3:$B$46=$C276)*--($C$3:$C$46=$B276))*$A276</f>
        <v>0</v>
      </c>
      <c r="AM276" s="3257" cm="1">
        <f t="array" ref="AM276">SUMPRODUCT(AM$3:AM$46,--($B$3:$B$46=$C276)*--($C$3:$C$46=$B276))*$A276</f>
        <v>0</v>
      </c>
      <c r="AN276" s="3064" cm="1">
        <f t="array" ref="AN276">SUMPRODUCT(AN$3:AN$46,--($B$3:$B$46=$C276)*--($C$3:$C$46=$B276))*$A276</f>
        <v>0</v>
      </c>
      <c r="AO276" s="3064" cm="1">
        <f t="array" ref="AO276">SUMPRODUCT(AO$3:AO$46,--($B$3:$B$46=$C276)*--($C$3:$C$46=$B276))*$A276</f>
        <v>0</v>
      </c>
    </row>
    <row r="277" spans="1:41" s="376" customFormat="1" ht="15" customHeight="1">
      <c r="A277" s="2855"/>
      <c r="B277" s="2856"/>
      <c r="C277" s="2738" t="s">
        <v>22</v>
      </c>
      <c r="D277" s="3130">
        <f>IFERROR(INDEX($D$3:$D$46,MATCH($B277,$C$3:$C$46,0)),0)</f>
        <v>0</v>
      </c>
      <c r="E277" s="2735" cm="1">
        <f t="array" ref="E277">SUMPRODUCT($I277:$AO277,--($I$2:$AO$2&lt;=E$55))</f>
        <v>0</v>
      </c>
      <c r="F277" s="2735" cm="1">
        <f t="array" ref="F277">SUMPRODUCT($I277:$AO277,--($I$2:$AO$2&lt;=F$55))</f>
        <v>0</v>
      </c>
      <c r="G277"/>
      <c r="H277" s="8"/>
      <c r="I277" s="3064" cm="1">
        <f t="array" ref="I277">SUMPRODUCT(I$3:I$46,--($B$3:$B$46=$C277)*--($C$3:$C$46=$B277))*$A277</f>
        <v>0</v>
      </c>
      <c r="J277" s="3064" cm="1">
        <f t="array" ref="J277">SUMPRODUCT(J$3:J$46,--($B$3:$B$46=$C277)*--($C$3:$C$46=$B277))*$A277</f>
        <v>0</v>
      </c>
      <c r="K277" s="3064" cm="1">
        <f t="array" ref="K277">SUMPRODUCT(K$3:K$46,--($B$3:$B$46=$C277)*--($C$3:$C$46=$B277))*$A277</f>
        <v>0</v>
      </c>
      <c r="L277" s="3064" cm="1">
        <f t="array" ref="L277">SUMPRODUCT(L$3:L$46,--($B$3:$B$46=$C277)*--($C$3:$C$46=$B277))*$A277</f>
        <v>0</v>
      </c>
      <c r="M277" s="3064" cm="1">
        <f t="array" ref="M277">SUMPRODUCT(M$3:M$46,--($B$3:$B$46=$C277)*--($C$3:$C$46=$B277))*$A277</f>
        <v>0</v>
      </c>
      <c r="N277" s="3064" cm="1">
        <f t="array" ref="N277">SUMPRODUCT(N$3:N$46,--($B$3:$B$46=$C277)*--($C$3:$C$46=$B277))*$A277</f>
        <v>0</v>
      </c>
      <c r="O277" s="3064" cm="1">
        <f t="array" ref="O277">SUMPRODUCT(O$3:O$46,--($B$3:$B$46=$C277)*--($C$3:$C$46=$B277))*$A277</f>
        <v>0</v>
      </c>
      <c r="P277" s="3064" cm="1">
        <f t="array" ref="P277">SUMPRODUCT(P$3:P$46,--($B$3:$B$46=$C277)*--($C$3:$C$46=$B277))*$A277</f>
        <v>0</v>
      </c>
      <c r="Q277" s="3064" cm="1">
        <f t="array" ref="Q277">SUMPRODUCT(Q$3:Q$46,--($B$3:$B$46=$C277)*--($C$3:$C$46=$B277))*$A277</f>
        <v>0</v>
      </c>
      <c r="R277" s="3064" cm="1">
        <f t="array" ref="R277">SUMPRODUCT(R$3:R$46,--($B$3:$B$46=$C277)*--($C$3:$C$46=$B277))*$A277</f>
        <v>0</v>
      </c>
      <c r="S277" s="3244" cm="1">
        <f t="array" ref="S277">SUMPRODUCT(S$3:S$46,--($B$3:$B$46=$C277)*--($C$3:$C$46=$B277))*$A277</f>
        <v>0</v>
      </c>
      <c r="T277" s="3232" cm="1">
        <f t="array" ref="T277">SUMPRODUCT(T$3:T$46,--($B$3:$B$46=$C277)*--($C$3:$C$46=$B277))*$A277</f>
        <v>0</v>
      </c>
      <c r="U277" s="3064" cm="1">
        <f t="array" ref="U277">SUMPRODUCT(U$3:U$46,--($B$3:$B$46=$C277)*--($C$3:$C$46=$B277))*$A277</f>
        <v>0</v>
      </c>
      <c r="V277" s="3064" cm="1">
        <f t="array" ref="V277">SUMPRODUCT(V$3:V$46,--($B$3:$B$46=$C277)*--($C$3:$C$46=$B277))*$A277</f>
        <v>0</v>
      </c>
      <c r="W277" s="3064" cm="1">
        <f t="array" ref="W277">SUMPRODUCT(W$3:W$46,--($B$3:$B$46=$C277)*--($C$3:$C$46=$B277))*$A277</f>
        <v>0</v>
      </c>
      <c r="X277" s="3064" cm="1">
        <f t="array" ref="X277">SUMPRODUCT(X$3:X$46,--($B$3:$B$46=$C277)*--($C$3:$C$46=$B277))*$A277</f>
        <v>0</v>
      </c>
      <c r="Y277" s="3064" cm="1">
        <f t="array" ref="Y277">SUMPRODUCT(Y$3:Y$46,--($B$3:$B$46=$C277)*--($C$3:$C$46=$B277))*$A277</f>
        <v>0</v>
      </c>
      <c r="Z277" s="3064" cm="1">
        <f t="array" ref="Z277">SUMPRODUCT(Z$3:Z$46,--($B$3:$B$46=$C277)*--($C$3:$C$46=$B277))*$A277</f>
        <v>0</v>
      </c>
      <c r="AA277" s="3064" cm="1">
        <f t="array" ref="AA277">SUMPRODUCT(AA$3:AA$46,--($B$3:$B$46=$C277)*--($C$3:$C$46=$B277))*$A277</f>
        <v>0</v>
      </c>
      <c r="AB277" s="3064" cm="1">
        <f t="array" ref="AB277">SUMPRODUCT(AB$3:AB$46,--($B$3:$B$46=$C277)*--($C$3:$C$46=$B277))*$A277</f>
        <v>0</v>
      </c>
      <c r="AC277" s="3064" cm="1">
        <f t="array" ref="AC277">SUMPRODUCT(AC$3:AC$46,--($B$3:$B$46=$C277)*--($C$3:$C$46=$B277))*$A277</f>
        <v>0</v>
      </c>
      <c r="AD277" s="3064" cm="1">
        <f t="array" ref="AD277">SUMPRODUCT(AD$3:AD$46,--($B$3:$B$46=$C277)*--($C$3:$C$46=$B277))*$A277</f>
        <v>0</v>
      </c>
      <c r="AE277" s="3064" cm="1">
        <f t="array" ref="AE277">SUMPRODUCT(AE$3:AE$46,--($B$3:$B$46=$C277)*--($C$3:$C$46=$B277))*$A277</f>
        <v>0</v>
      </c>
      <c r="AF277" s="3064" cm="1">
        <f t="array" ref="AF277">SUMPRODUCT(AF$3:AF$46,--($B$3:$B$46=$C277)*--($C$3:$C$46=$B277))*$A277</f>
        <v>0</v>
      </c>
      <c r="AG277" s="3064" cm="1">
        <f t="array" ref="AG277">SUMPRODUCT(AG$3:AG$46,--($B$3:$B$46=$C277)*--($C$3:$C$46=$B277))*$A277</f>
        <v>0</v>
      </c>
      <c r="AH277" s="3064" cm="1">
        <f t="array" ref="AH277">SUMPRODUCT(AH$3:AH$46,--($B$3:$B$46=$C277)*--($C$3:$C$46=$B277))*$A277</f>
        <v>0</v>
      </c>
      <c r="AI277" s="3064" cm="1">
        <f t="array" ref="AI277">SUMPRODUCT(AI$3:AI$46,--($B$3:$B$46=$C277)*--($C$3:$C$46=$B277))*$A277</f>
        <v>0</v>
      </c>
      <c r="AJ277" s="3064" cm="1">
        <f t="array" ref="AJ277">SUMPRODUCT(AJ$3:AJ$46,--($B$3:$B$46=$C277)*--($C$3:$C$46=$B277))*$A277</f>
        <v>0</v>
      </c>
      <c r="AK277" s="3064" cm="1">
        <f t="array" ref="AK277">SUMPRODUCT(AK$3:AK$46,--($B$3:$B$46=$C277)*--($C$3:$C$46=$B277))*$A277</f>
        <v>0</v>
      </c>
      <c r="AL277" s="3064" cm="1">
        <f t="array" ref="AL277">SUMPRODUCT(AL$3:AL$46,--($B$3:$B$46=$C277)*--($C$3:$C$46=$B277))*$A277</f>
        <v>0</v>
      </c>
      <c r="AM277" s="3257" cm="1">
        <f t="array" ref="AM277">SUMPRODUCT(AM$3:AM$46,--($B$3:$B$46=$C277)*--($C$3:$C$46=$B277))*$A277</f>
        <v>0</v>
      </c>
      <c r="AN277" s="3064" cm="1">
        <f t="array" ref="AN277">SUMPRODUCT(AN$3:AN$46,--($B$3:$B$46=$C277)*--($C$3:$C$46=$B277))*$A277</f>
        <v>0</v>
      </c>
      <c r="AO277" s="3064" cm="1">
        <f t="array" ref="AO277">SUMPRODUCT(AO$3:AO$46,--($B$3:$B$46=$C277)*--($C$3:$C$46=$B277))*$A277</f>
        <v>0</v>
      </c>
    </row>
    <row r="278" spans="1:41" s="376" customFormat="1" ht="15" customHeight="1">
      <c r="A278" s="2855"/>
      <c r="B278" s="2856"/>
      <c r="C278" s="2738" t="s">
        <v>22</v>
      </c>
      <c r="D278" s="3130">
        <f>IFERROR(INDEX($D$3:$D$46,MATCH($B278,$C$3:$C$46,0)),0)</f>
        <v>0</v>
      </c>
      <c r="E278" s="2735" cm="1">
        <f t="array" ref="E278">SUMPRODUCT($I278:$AO278,--($I$2:$AO$2&lt;=E$55))</f>
        <v>0</v>
      </c>
      <c r="F278" s="2735" cm="1">
        <f t="array" ref="F278">SUMPRODUCT($I278:$AO278,--($I$2:$AO$2&lt;=F$55))</f>
        <v>0</v>
      </c>
      <c r="G278"/>
      <c r="H278" s="8"/>
      <c r="I278" s="3064" cm="1">
        <f t="array" ref="I278">SUMPRODUCT(I$3:I$46,--($B$3:$B$46=$C278)*--($C$3:$C$46=$B278))*$A278</f>
        <v>0</v>
      </c>
      <c r="J278" s="3064" cm="1">
        <f t="array" ref="J278">SUMPRODUCT(J$3:J$46,--($B$3:$B$46=$C278)*--($C$3:$C$46=$B278))*$A278</f>
        <v>0</v>
      </c>
      <c r="K278" s="3064" cm="1">
        <f t="array" ref="K278">SUMPRODUCT(K$3:K$46,--($B$3:$B$46=$C278)*--($C$3:$C$46=$B278))*$A278</f>
        <v>0</v>
      </c>
      <c r="L278" s="3064" cm="1">
        <f t="array" ref="L278">SUMPRODUCT(L$3:L$46,--($B$3:$B$46=$C278)*--($C$3:$C$46=$B278))*$A278</f>
        <v>0</v>
      </c>
      <c r="M278" s="3064" cm="1">
        <f t="array" ref="M278">SUMPRODUCT(M$3:M$46,--($B$3:$B$46=$C278)*--($C$3:$C$46=$B278))*$A278</f>
        <v>0</v>
      </c>
      <c r="N278" s="3064" cm="1">
        <f t="array" ref="N278">SUMPRODUCT(N$3:N$46,--($B$3:$B$46=$C278)*--($C$3:$C$46=$B278))*$A278</f>
        <v>0</v>
      </c>
      <c r="O278" s="3064" cm="1">
        <f t="array" ref="O278">SUMPRODUCT(O$3:O$46,--($B$3:$B$46=$C278)*--($C$3:$C$46=$B278))*$A278</f>
        <v>0</v>
      </c>
      <c r="P278" s="3064" cm="1">
        <f t="array" ref="P278">SUMPRODUCT(P$3:P$46,--($B$3:$B$46=$C278)*--($C$3:$C$46=$B278))*$A278</f>
        <v>0</v>
      </c>
      <c r="Q278" s="3064" cm="1">
        <f t="array" ref="Q278">SUMPRODUCT(Q$3:Q$46,--($B$3:$B$46=$C278)*--($C$3:$C$46=$B278))*$A278</f>
        <v>0</v>
      </c>
      <c r="R278" s="3064" cm="1">
        <f t="array" ref="R278">SUMPRODUCT(R$3:R$46,--($B$3:$B$46=$C278)*--($C$3:$C$46=$B278))*$A278</f>
        <v>0</v>
      </c>
      <c r="S278" s="3244" cm="1">
        <f t="array" ref="S278">SUMPRODUCT(S$3:S$46,--($B$3:$B$46=$C278)*--($C$3:$C$46=$B278))*$A278</f>
        <v>0</v>
      </c>
      <c r="T278" s="3232" cm="1">
        <f t="array" ref="T278">SUMPRODUCT(T$3:T$46,--($B$3:$B$46=$C278)*--($C$3:$C$46=$B278))*$A278</f>
        <v>0</v>
      </c>
      <c r="U278" s="3064" cm="1">
        <f t="array" ref="U278">SUMPRODUCT(U$3:U$46,--($B$3:$B$46=$C278)*--($C$3:$C$46=$B278))*$A278</f>
        <v>0</v>
      </c>
      <c r="V278" s="3064" cm="1">
        <f t="array" ref="V278">SUMPRODUCT(V$3:V$46,--($B$3:$B$46=$C278)*--($C$3:$C$46=$B278))*$A278</f>
        <v>0</v>
      </c>
      <c r="W278" s="3064" cm="1">
        <f t="array" ref="W278">SUMPRODUCT(W$3:W$46,--($B$3:$B$46=$C278)*--($C$3:$C$46=$B278))*$A278</f>
        <v>0</v>
      </c>
      <c r="X278" s="3064" cm="1">
        <f t="array" ref="X278">SUMPRODUCT(X$3:X$46,--($B$3:$B$46=$C278)*--($C$3:$C$46=$B278))*$A278</f>
        <v>0</v>
      </c>
      <c r="Y278" s="3064" cm="1">
        <f t="array" ref="Y278">SUMPRODUCT(Y$3:Y$46,--($B$3:$B$46=$C278)*--($C$3:$C$46=$B278))*$A278</f>
        <v>0</v>
      </c>
      <c r="Z278" s="3064" cm="1">
        <f t="array" ref="Z278">SUMPRODUCT(Z$3:Z$46,--($B$3:$B$46=$C278)*--($C$3:$C$46=$B278))*$A278</f>
        <v>0</v>
      </c>
      <c r="AA278" s="3064" cm="1">
        <f t="array" ref="AA278">SUMPRODUCT(AA$3:AA$46,--($B$3:$B$46=$C278)*--($C$3:$C$46=$B278))*$A278</f>
        <v>0</v>
      </c>
      <c r="AB278" s="3064" cm="1">
        <f t="array" ref="AB278">SUMPRODUCT(AB$3:AB$46,--($B$3:$B$46=$C278)*--($C$3:$C$46=$B278))*$A278</f>
        <v>0</v>
      </c>
      <c r="AC278" s="3064" cm="1">
        <f t="array" ref="AC278">SUMPRODUCT(AC$3:AC$46,--($B$3:$B$46=$C278)*--($C$3:$C$46=$B278))*$A278</f>
        <v>0</v>
      </c>
      <c r="AD278" s="3064" cm="1">
        <f t="array" ref="AD278">SUMPRODUCT(AD$3:AD$46,--($B$3:$B$46=$C278)*--($C$3:$C$46=$B278))*$A278</f>
        <v>0</v>
      </c>
      <c r="AE278" s="3064" cm="1">
        <f t="array" ref="AE278">SUMPRODUCT(AE$3:AE$46,--($B$3:$B$46=$C278)*--($C$3:$C$46=$B278))*$A278</f>
        <v>0</v>
      </c>
      <c r="AF278" s="3064" cm="1">
        <f t="array" ref="AF278">SUMPRODUCT(AF$3:AF$46,--($B$3:$B$46=$C278)*--($C$3:$C$46=$B278))*$A278</f>
        <v>0</v>
      </c>
      <c r="AG278" s="3064" cm="1">
        <f t="array" ref="AG278">SUMPRODUCT(AG$3:AG$46,--($B$3:$B$46=$C278)*--($C$3:$C$46=$B278))*$A278</f>
        <v>0</v>
      </c>
      <c r="AH278" s="3064" cm="1">
        <f t="array" ref="AH278">SUMPRODUCT(AH$3:AH$46,--($B$3:$B$46=$C278)*--($C$3:$C$46=$B278))*$A278</f>
        <v>0</v>
      </c>
      <c r="AI278" s="3064" cm="1">
        <f t="array" ref="AI278">SUMPRODUCT(AI$3:AI$46,--($B$3:$B$46=$C278)*--($C$3:$C$46=$B278))*$A278</f>
        <v>0</v>
      </c>
      <c r="AJ278" s="3064" cm="1">
        <f t="array" ref="AJ278">SUMPRODUCT(AJ$3:AJ$46,--($B$3:$B$46=$C278)*--($C$3:$C$46=$B278))*$A278</f>
        <v>0</v>
      </c>
      <c r="AK278" s="3064" cm="1">
        <f t="array" ref="AK278">SUMPRODUCT(AK$3:AK$46,--($B$3:$B$46=$C278)*--($C$3:$C$46=$B278))*$A278</f>
        <v>0</v>
      </c>
      <c r="AL278" s="3064" cm="1">
        <f t="array" ref="AL278">SUMPRODUCT(AL$3:AL$46,--($B$3:$B$46=$C278)*--($C$3:$C$46=$B278))*$A278</f>
        <v>0</v>
      </c>
      <c r="AM278" s="3257" cm="1">
        <f t="array" ref="AM278">SUMPRODUCT(AM$3:AM$46,--($B$3:$B$46=$C278)*--($C$3:$C$46=$B278))*$A278</f>
        <v>0</v>
      </c>
      <c r="AN278" s="3064" cm="1">
        <f t="array" ref="AN278">SUMPRODUCT(AN$3:AN$46,--($B$3:$B$46=$C278)*--($C$3:$C$46=$B278))*$A278</f>
        <v>0</v>
      </c>
      <c r="AO278" s="3064" cm="1">
        <f t="array" ref="AO278">SUMPRODUCT(AO$3:AO$46,--($B$3:$B$46=$C278)*--($C$3:$C$46=$B278))*$A278</f>
        <v>0</v>
      </c>
    </row>
    <row r="279" spans="1:41" s="376" customFormat="1" ht="15" customHeight="1">
      <c r="A279"/>
      <c r="B279"/>
      <c r="C279"/>
      <c r="D279" s="17" t="s">
        <v>26</v>
      </c>
      <c r="E279" s="2857" cm="1">
        <f t="array" ref="E279">SUMPRODUCT($I279:$AO279,--($I$2:$AO$2&lt;=E$55))</f>
        <v>0</v>
      </c>
      <c r="F279" s="2857" cm="1">
        <f t="array" ref="F279">SUMPRODUCT($I279:$AO279,--($I$2:$AO$2&lt;=F$55))</f>
        <v>0</v>
      </c>
      <c r="G279" s="8"/>
      <c r="H279" s="8"/>
      <c r="I279" s="3092">
        <f t="shared" ref="I279:AO279" si="82">SUM(I275:I278)</f>
        <v>0</v>
      </c>
      <c r="J279" s="3092">
        <f t="shared" si="82"/>
        <v>0</v>
      </c>
      <c r="K279" s="3092">
        <f t="shared" si="82"/>
        <v>0</v>
      </c>
      <c r="L279" s="3092">
        <f t="shared" si="82"/>
        <v>0</v>
      </c>
      <c r="M279" s="3092">
        <f t="shared" si="82"/>
        <v>0</v>
      </c>
      <c r="N279" s="3092">
        <f t="shared" si="82"/>
        <v>0</v>
      </c>
      <c r="O279" s="3092">
        <f t="shared" si="82"/>
        <v>0</v>
      </c>
      <c r="P279" s="3092">
        <f t="shared" si="82"/>
        <v>0</v>
      </c>
      <c r="Q279" s="3092">
        <f t="shared" si="82"/>
        <v>0</v>
      </c>
      <c r="R279" s="3092">
        <f t="shared" si="82"/>
        <v>0</v>
      </c>
      <c r="S279" s="3245">
        <f t="shared" si="82"/>
        <v>0</v>
      </c>
      <c r="T279" s="3233">
        <f t="shared" si="82"/>
        <v>0</v>
      </c>
      <c r="U279" s="3092">
        <f t="shared" si="82"/>
        <v>0</v>
      </c>
      <c r="V279" s="3092">
        <f t="shared" si="82"/>
        <v>0</v>
      </c>
      <c r="W279" s="3092">
        <f t="shared" si="82"/>
        <v>0</v>
      </c>
      <c r="X279" s="3092">
        <f t="shared" si="82"/>
        <v>0</v>
      </c>
      <c r="Y279" s="3092">
        <f t="shared" si="82"/>
        <v>0</v>
      </c>
      <c r="Z279" s="3092">
        <f t="shared" si="82"/>
        <v>0</v>
      </c>
      <c r="AA279" s="3092">
        <f t="shared" si="82"/>
        <v>0</v>
      </c>
      <c r="AB279" s="3092">
        <f t="shared" si="82"/>
        <v>0</v>
      </c>
      <c r="AC279" s="3092">
        <f t="shared" si="82"/>
        <v>0</v>
      </c>
      <c r="AD279" s="3092">
        <f t="shared" si="82"/>
        <v>0</v>
      </c>
      <c r="AE279" s="3092">
        <f t="shared" si="82"/>
        <v>0</v>
      </c>
      <c r="AF279" s="3092">
        <f t="shared" si="82"/>
        <v>0</v>
      </c>
      <c r="AG279" s="3092">
        <f t="shared" si="82"/>
        <v>0</v>
      </c>
      <c r="AH279" s="3092">
        <f t="shared" si="82"/>
        <v>0</v>
      </c>
      <c r="AI279" s="3092">
        <f t="shared" si="82"/>
        <v>0</v>
      </c>
      <c r="AJ279" s="3092">
        <f t="shared" si="82"/>
        <v>0</v>
      </c>
      <c r="AK279" s="3092">
        <f t="shared" si="82"/>
        <v>0</v>
      </c>
      <c r="AL279" s="3092">
        <f t="shared" si="82"/>
        <v>0</v>
      </c>
      <c r="AM279" s="3258">
        <f t="shared" si="82"/>
        <v>0</v>
      </c>
      <c r="AN279" s="3092">
        <f t="shared" si="82"/>
        <v>0</v>
      </c>
      <c r="AO279" s="3092">
        <f t="shared" si="82"/>
        <v>0</v>
      </c>
    </row>
    <row r="280" spans="1:41" s="376" customFormat="1" ht="15" customHeight="1">
      <c r="A280"/>
      <c r="B280"/>
      <c r="C280"/>
      <c r="D280" s="18"/>
      <c r="F280"/>
      <c r="G280"/>
      <c r="H280"/>
      <c r="I280" s="3064"/>
      <c r="J280" s="3064"/>
      <c r="K280" s="3064"/>
      <c r="L280" s="3064"/>
      <c r="M280" s="3064"/>
      <c r="N280" s="3064"/>
      <c r="O280" s="3064"/>
      <c r="P280" s="3064"/>
      <c r="Q280" s="3064"/>
      <c r="R280" s="3064"/>
      <c r="S280" s="3244"/>
      <c r="T280" s="3232"/>
      <c r="U280" s="3064"/>
      <c r="V280" s="3064"/>
      <c r="W280" s="3064"/>
      <c r="X280" s="3064"/>
      <c r="Y280" s="3064"/>
      <c r="Z280" s="3064"/>
      <c r="AA280" s="3064"/>
      <c r="AB280" s="3064"/>
      <c r="AC280" s="3064"/>
      <c r="AD280" s="3064"/>
      <c r="AE280" s="3064"/>
      <c r="AF280" s="3064"/>
      <c r="AG280" s="3064"/>
      <c r="AH280" s="3064"/>
      <c r="AI280" s="3064"/>
      <c r="AJ280" s="3064"/>
      <c r="AK280" s="3064"/>
      <c r="AL280" s="3064"/>
      <c r="AM280" s="3257"/>
      <c r="AN280" s="3064"/>
      <c r="AO280" s="3064"/>
    </row>
    <row r="281" spans="1:41" s="376" customFormat="1" ht="15" customHeight="1">
      <c r="A281"/>
      <c r="B281"/>
      <c r="C281"/>
      <c r="D281" s="18"/>
      <c r="E281" s="8" t="s">
        <v>29</v>
      </c>
      <c r="F281"/>
      <c r="G281"/>
      <c r="H281"/>
      <c r="I281" s="3064"/>
      <c r="J281" s="3064"/>
      <c r="K281" s="3064"/>
      <c r="L281" s="3064"/>
      <c r="M281" s="3064"/>
      <c r="N281" s="3064"/>
      <c r="O281" s="3064"/>
      <c r="P281" s="3064"/>
      <c r="Q281" s="3064"/>
      <c r="R281" s="3064"/>
      <c r="S281" s="3244"/>
      <c r="T281" s="3232"/>
      <c r="U281" s="3064"/>
      <c r="V281" s="3064"/>
      <c r="W281" s="3064"/>
      <c r="X281" s="3064"/>
      <c r="Y281" s="3064"/>
      <c r="Z281" s="3064"/>
      <c r="AA281" s="3064"/>
      <c r="AB281" s="3064"/>
      <c r="AC281" s="3064"/>
      <c r="AD281" s="3064"/>
      <c r="AE281" s="3064"/>
      <c r="AF281" s="3064"/>
      <c r="AG281" s="3064"/>
      <c r="AH281" s="3064"/>
      <c r="AI281" s="3064"/>
      <c r="AJ281" s="3064"/>
      <c r="AK281" s="3064"/>
      <c r="AL281" s="3064"/>
      <c r="AM281" s="3257"/>
      <c r="AN281" s="3064"/>
      <c r="AO281" s="3064"/>
    </row>
    <row r="282" spans="1:41" s="376" customFormat="1" ht="15" customHeight="1">
      <c r="A282" s="2855">
        <v>1</v>
      </c>
      <c r="B282" s="2856" t="s">
        <v>28</v>
      </c>
      <c r="C282" s="2738" t="s">
        <v>22</v>
      </c>
      <c r="D282" s="3131" t="str">
        <f>IFERROR(INDEX($D$3:$D$46,MATCH($B282,$C$3:$C$46,0)),0)</f>
        <v>COSTI DI COSTRUZIONE (GC)</v>
      </c>
      <c r="E282" s="2735" cm="1">
        <f t="array" ref="E282">SUMPRODUCT($I282:$AO282,--($I$2:$AO$2&lt;=E$55))</f>
        <v>0</v>
      </c>
      <c r="F282" s="2735" cm="1">
        <f t="array" ref="F282">SUMPRODUCT($I282:$AO282,--($I$2:$AO$2&lt;=F$55))</f>
        <v>0</v>
      </c>
      <c r="G282"/>
      <c r="H282" s="8"/>
      <c r="I282" s="3064" cm="1">
        <f t="array" ref="I282">SUMPRODUCT(I$3:I$46,--($B$3:$B$46=$C282)*--($C$3:$C$46=$B282))*$A282</f>
        <v>0</v>
      </c>
      <c r="J282" s="3064" cm="1">
        <f t="array" ref="J282">SUMPRODUCT(J$3:J$46,--($B$3:$B$46=$C282)*--($C$3:$C$46=$B282))*$A282</f>
        <v>0</v>
      </c>
      <c r="K282" s="3064" cm="1">
        <f t="array" ref="K282">SUMPRODUCT(K$3:K$46,--($B$3:$B$46=$C282)*--($C$3:$C$46=$B282))*$A282</f>
        <v>0</v>
      </c>
      <c r="L282" s="3064" cm="1">
        <f t="array" ref="L282">SUMPRODUCT(L$3:L$46,--($B$3:$B$46=$C282)*--($C$3:$C$46=$B282))*$A282</f>
        <v>0</v>
      </c>
      <c r="M282" s="3064" cm="1">
        <f t="array" ref="M282">SUMPRODUCT(M$3:M$46,--($B$3:$B$46=$C282)*--($C$3:$C$46=$B282))*$A282</f>
        <v>0</v>
      </c>
      <c r="N282" s="3064" cm="1">
        <f t="array" ref="N282">SUMPRODUCT(N$3:N$46,--($B$3:$B$46=$C282)*--($C$3:$C$46=$B282))*$A282</f>
        <v>0</v>
      </c>
      <c r="O282" s="3064" cm="1">
        <f t="array" ref="O282">SUMPRODUCT(O$3:O$46,--($B$3:$B$46=$C282)*--($C$3:$C$46=$B282))*$A282</f>
        <v>0</v>
      </c>
      <c r="P282" s="3064" cm="1">
        <f t="array" ref="P282">SUMPRODUCT(P$3:P$46,--($B$3:$B$46=$C282)*--($C$3:$C$46=$B282))*$A282</f>
        <v>0</v>
      </c>
      <c r="Q282" s="3064" cm="1">
        <f t="array" ref="Q282">SUMPRODUCT(Q$3:Q$46,--($B$3:$B$46=$C282)*--($C$3:$C$46=$B282))*$A282</f>
        <v>0</v>
      </c>
      <c r="R282" s="3064" cm="1">
        <f t="array" ref="R282">SUMPRODUCT(R$3:R$46,--($B$3:$B$46=$C282)*--($C$3:$C$46=$B282))*$A282</f>
        <v>0</v>
      </c>
      <c r="S282" s="3244" cm="1">
        <f t="array" ref="S282">SUMPRODUCT(S$3:S$46,--($B$3:$B$46=$C282)*--($C$3:$C$46=$B282))*$A282</f>
        <v>0</v>
      </c>
      <c r="T282" s="3232" cm="1">
        <f t="array" ref="T282">SUMPRODUCT(T$3:T$46,--($B$3:$B$46=$C282)*--($C$3:$C$46=$B282))*$A282</f>
        <v>0</v>
      </c>
      <c r="U282" s="3064" cm="1">
        <f t="array" ref="U282">SUMPRODUCT(U$3:U$46,--($B$3:$B$46=$C282)*--($C$3:$C$46=$B282))*$A282</f>
        <v>0</v>
      </c>
      <c r="V282" s="3064" cm="1">
        <f t="array" ref="V282">SUMPRODUCT(V$3:V$46,--($B$3:$B$46=$C282)*--($C$3:$C$46=$B282))*$A282</f>
        <v>0</v>
      </c>
      <c r="W282" s="3064" cm="1">
        <f t="array" ref="W282">SUMPRODUCT(W$3:W$46,--($B$3:$B$46=$C282)*--($C$3:$C$46=$B282))*$A282</f>
        <v>0</v>
      </c>
      <c r="X282" s="3064" cm="1">
        <f t="array" ref="X282">SUMPRODUCT(X$3:X$46,--($B$3:$B$46=$C282)*--($C$3:$C$46=$B282))*$A282</f>
        <v>0</v>
      </c>
      <c r="Y282" s="3064" cm="1">
        <f t="array" ref="Y282">SUMPRODUCT(Y$3:Y$46,--($B$3:$B$46=$C282)*--($C$3:$C$46=$B282))*$A282</f>
        <v>0</v>
      </c>
      <c r="Z282" s="3064" cm="1">
        <f t="array" ref="Z282">SUMPRODUCT(Z$3:Z$46,--($B$3:$B$46=$C282)*--($C$3:$C$46=$B282))*$A282</f>
        <v>0</v>
      </c>
      <c r="AA282" s="3064" cm="1">
        <f t="array" ref="AA282">SUMPRODUCT(AA$3:AA$46,--($B$3:$B$46=$C282)*--($C$3:$C$46=$B282))*$A282</f>
        <v>0</v>
      </c>
      <c r="AB282" s="3064" cm="1">
        <f t="array" ref="AB282">SUMPRODUCT(AB$3:AB$46,--($B$3:$B$46=$C282)*--($C$3:$C$46=$B282))*$A282</f>
        <v>0</v>
      </c>
      <c r="AC282" s="3064" cm="1">
        <f t="array" ref="AC282">SUMPRODUCT(AC$3:AC$46,--($B$3:$B$46=$C282)*--($C$3:$C$46=$B282))*$A282</f>
        <v>0</v>
      </c>
      <c r="AD282" s="3064" cm="1">
        <f t="array" ref="AD282">SUMPRODUCT(AD$3:AD$46,--($B$3:$B$46=$C282)*--($C$3:$C$46=$B282))*$A282</f>
        <v>0</v>
      </c>
      <c r="AE282" s="3064" cm="1">
        <f t="array" ref="AE282">SUMPRODUCT(AE$3:AE$46,--($B$3:$B$46=$C282)*--($C$3:$C$46=$B282))*$A282</f>
        <v>0</v>
      </c>
      <c r="AF282" s="3064" cm="1">
        <f t="array" ref="AF282">SUMPRODUCT(AF$3:AF$46,--($B$3:$B$46=$C282)*--($C$3:$C$46=$B282))*$A282</f>
        <v>0</v>
      </c>
      <c r="AG282" s="3064" cm="1">
        <f t="array" ref="AG282">SUMPRODUCT(AG$3:AG$46,--($B$3:$B$46=$C282)*--($C$3:$C$46=$B282))*$A282</f>
        <v>0</v>
      </c>
      <c r="AH282" s="3064" cm="1">
        <f t="array" ref="AH282">SUMPRODUCT(AH$3:AH$46,--($B$3:$B$46=$C282)*--($C$3:$C$46=$B282))*$A282</f>
        <v>0</v>
      </c>
      <c r="AI282" s="3064" cm="1">
        <f t="array" ref="AI282">SUMPRODUCT(AI$3:AI$46,--($B$3:$B$46=$C282)*--($C$3:$C$46=$B282))*$A282</f>
        <v>0</v>
      </c>
      <c r="AJ282" s="3064" cm="1">
        <f t="array" ref="AJ282">SUMPRODUCT(AJ$3:AJ$46,--($B$3:$B$46=$C282)*--($C$3:$C$46=$B282))*$A282</f>
        <v>0</v>
      </c>
      <c r="AK282" s="3064" cm="1">
        <f t="array" ref="AK282">SUMPRODUCT(AK$3:AK$46,--($B$3:$B$46=$C282)*--($C$3:$C$46=$B282))*$A282</f>
        <v>0</v>
      </c>
      <c r="AL282" s="3064" cm="1">
        <f t="array" ref="AL282">SUMPRODUCT(AL$3:AL$46,--($B$3:$B$46=$C282)*--($C$3:$C$46=$B282))*$A282</f>
        <v>0</v>
      </c>
      <c r="AM282" s="3257" cm="1">
        <f t="array" ref="AM282">SUMPRODUCT(AM$3:AM$46,--($B$3:$B$46=$C282)*--($C$3:$C$46=$B282))*$A282</f>
        <v>0</v>
      </c>
      <c r="AN282" s="3064" cm="1">
        <f t="array" ref="AN282">SUMPRODUCT(AN$3:AN$46,--($B$3:$B$46=$C282)*--($C$3:$C$46=$B282))*$A282</f>
        <v>0</v>
      </c>
      <c r="AO282" s="3064" cm="1">
        <f t="array" ref="AO282">SUMPRODUCT(AO$3:AO$46,--($B$3:$B$46=$C282)*--($C$3:$C$46=$B282))*$A282</f>
        <v>0</v>
      </c>
    </row>
    <row r="283" spans="1:41" s="376" customFormat="1" ht="15" customHeight="1">
      <c r="A283" s="2855"/>
      <c r="B283" s="2856"/>
      <c r="C283" s="2738" t="s">
        <v>22</v>
      </c>
      <c r="D283" s="3130">
        <f>IFERROR(INDEX($D$3:$D$46,MATCH($B283,$C$3:$C$46,0)),0)</f>
        <v>0</v>
      </c>
      <c r="E283" s="2735" cm="1">
        <f t="array" ref="E283">SUMPRODUCT($I283:$AO283,--($I$2:$AO$2&lt;=E$55))</f>
        <v>0</v>
      </c>
      <c r="F283" s="2735" cm="1">
        <f t="array" ref="F283">SUMPRODUCT($I283:$AO283,--($I$2:$AO$2&lt;=F$55))</f>
        <v>0</v>
      </c>
      <c r="G283"/>
      <c r="H283" s="8"/>
      <c r="I283" s="3064" cm="1">
        <f t="array" ref="I283">SUMPRODUCT(I$3:I$46,--($B$3:$B$46=$C283)*--($C$3:$C$46=$B283))*$A283</f>
        <v>0</v>
      </c>
      <c r="J283" s="3064" cm="1">
        <f t="array" ref="J283">SUMPRODUCT(J$3:J$46,--($B$3:$B$46=$C283)*--($C$3:$C$46=$B283))*$A283</f>
        <v>0</v>
      </c>
      <c r="K283" s="3064" cm="1">
        <f t="array" ref="K283">SUMPRODUCT(K$3:K$46,--($B$3:$B$46=$C283)*--($C$3:$C$46=$B283))*$A283</f>
        <v>0</v>
      </c>
      <c r="L283" s="3064" cm="1">
        <f t="array" ref="L283">SUMPRODUCT(L$3:L$46,--($B$3:$B$46=$C283)*--($C$3:$C$46=$B283))*$A283</f>
        <v>0</v>
      </c>
      <c r="M283" s="3064" cm="1">
        <f t="array" ref="M283">SUMPRODUCT(M$3:M$46,--($B$3:$B$46=$C283)*--($C$3:$C$46=$B283))*$A283</f>
        <v>0</v>
      </c>
      <c r="N283" s="3064" cm="1">
        <f t="array" ref="N283">SUMPRODUCT(N$3:N$46,--($B$3:$B$46=$C283)*--($C$3:$C$46=$B283))*$A283</f>
        <v>0</v>
      </c>
      <c r="O283" s="3064" cm="1">
        <f t="array" ref="O283">SUMPRODUCT(O$3:O$46,--($B$3:$B$46=$C283)*--($C$3:$C$46=$B283))*$A283</f>
        <v>0</v>
      </c>
      <c r="P283" s="3064" cm="1">
        <f t="array" ref="P283">SUMPRODUCT(P$3:P$46,--($B$3:$B$46=$C283)*--($C$3:$C$46=$B283))*$A283</f>
        <v>0</v>
      </c>
      <c r="Q283" s="3064" cm="1">
        <f t="array" ref="Q283">SUMPRODUCT(Q$3:Q$46,--($B$3:$B$46=$C283)*--($C$3:$C$46=$B283))*$A283</f>
        <v>0</v>
      </c>
      <c r="R283" s="3064" cm="1">
        <f t="array" ref="R283">SUMPRODUCT(R$3:R$46,--($B$3:$B$46=$C283)*--($C$3:$C$46=$B283))*$A283</f>
        <v>0</v>
      </c>
      <c r="S283" s="3244" cm="1">
        <f t="array" ref="S283">SUMPRODUCT(S$3:S$46,--($B$3:$B$46=$C283)*--($C$3:$C$46=$B283))*$A283</f>
        <v>0</v>
      </c>
      <c r="T283" s="3232" cm="1">
        <f t="array" ref="T283">SUMPRODUCT(T$3:T$46,--($B$3:$B$46=$C283)*--($C$3:$C$46=$B283))*$A283</f>
        <v>0</v>
      </c>
      <c r="U283" s="3064" cm="1">
        <f t="array" ref="U283">SUMPRODUCT(U$3:U$46,--($B$3:$B$46=$C283)*--($C$3:$C$46=$B283))*$A283</f>
        <v>0</v>
      </c>
      <c r="V283" s="3064" cm="1">
        <f t="array" ref="V283">SUMPRODUCT(V$3:V$46,--($B$3:$B$46=$C283)*--($C$3:$C$46=$B283))*$A283</f>
        <v>0</v>
      </c>
      <c r="W283" s="3064" cm="1">
        <f t="array" ref="W283">SUMPRODUCT(W$3:W$46,--($B$3:$B$46=$C283)*--($C$3:$C$46=$B283))*$A283</f>
        <v>0</v>
      </c>
      <c r="X283" s="3064" cm="1">
        <f t="array" ref="X283">SUMPRODUCT(X$3:X$46,--($B$3:$B$46=$C283)*--($C$3:$C$46=$B283))*$A283</f>
        <v>0</v>
      </c>
      <c r="Y283" s="3064" cm="1">
        <f t="array" ref="Y283">SUMPRODUCT(Y$3:Y$46,--($B$3:$B$46=$C283)*--($C$3:$C$46=$B283))*$A283</f>
        <v>0</v>
      </c>
      <c r="Z283" s="3064" cm="1">
        <f t="array" ref="Z283">SUMPRODUCT(Z$3:Z$46,--($B$3:$B$46=$C283)*--($C$3:$C$46=$B283))*$A283</f>
        <v>0</v>
      </c>
      <c r="AA283" s="3064" cm="1">
        <f t="array" ref="AA283">SUMPRODUCT(AA$3:AA$46,--($B$3:$B$46=$C283)*--($C$3:$C$46=$B283))*$A283</f>
        <v>0</v>
      </c>
      <c r="AB283" s="3064" cm="1">
        <f t="array" ref="AB283">SUMPRODUCT(AB$3:AB$46,--($B$3:$B$46=$C283)*--($C$3:$C$46=$B283))*$A283</f>
        <v>0</v>
      </c>
      <c r="AC283" s="3064" cm="1">
        <f t="array" ref="AC283">SUMPRODUCT(AC$3:AC$46,--($B$3:$B$46=$C283)*--($C$3:$C$46=$B283))*$A283</f>
        <v>0</v>
      </c>
      <c r="AD283" s="3064" cm="1">
        <f t="array" ref="AD283">SUMPRODUCT(AD$3:AD$46,--($B$3:$B$46=$C283)*--($C$3:$C$46=$B283))*$A283</f>
        <v>0</v>
      </c>
      <c r="AE283" s="3064" cm="1">
        <f t="array" ref="AE283">SUMPRODUCT(AE$3:AE$46,--($B$3:$B$46=$C283)*--($C$3:$C$46=$B283))*$A283</f>
        <v>0</v>
      </c>
      <c r="AF283" s="3064" cm="1">
        <f t="array" ref="AF283">SUMPRODUCT(AF$3:AF$46,--($B$3:$B$46=$C283)*--($C$3:$C$46=$B283))*$A283</f>
        <v>0</v>
      </c>
      <c r="AG283" s="3064" cm="1">
        <f t="array" ref="AG283">SUMPRODUCT(AG$3:AG$46,--($B$3:$B$46=$C283)*--($C$3:$C$46=$B283))*$A283</f>
        <v>0</v>
      </c>
      <c r="AH283" s="3064" cm="1">
        <f t="array" ref="AH283">SUMPRODUCT(AH$3:AH$46,--($B$3:$B$46=$C283)*--($C$3:$C$46=$B283))*$A283</f>
        <v>0</v>
      </c>
      <c r="AI283" s="3064" cm="1">
        <f t="array" ref="AI283">SUMPRODUCT(AI$3:AI$46,--($B$3:$B$46=$C283)*--($C$3:$C$46=$B283))*$A283</f>
        <v>0</v>
      </c>
      <c r="AJ283" s="3064" cm="1">
        <f t="array" ref="AJ283">SUMPRODUCT(AJ$3:AJ$46,--($B$3:$B$46=$C283)*--($C$3:$C$46=$B283))*$A283</f>
        <v>0</v>
      </c>
      <c r="AK283" s="3064" cm="1">
        <f t="array" ref="AK283">SUMPRODUCT(AK$3:AK$46,--($B$3:$B$46=$C283)*--($C$3:$C$46=$B283))*$A283</f>
        <v>0</v>
      </c>
      <c r="AL283" s="3064" cm="1">
        <f t="array" ref="AL283">SUMPRODUCT(AL$3:AL$46,--($B$3:$B$46=$C283)*--($C$3:$C$46=$B283))*$A283</f>
        <v>0</v>
      </c>
      <c r="AM283" s="3257" cm="1">
        <f t="array" ref="AM283">SUMPRODUCT(AM$3:AM$46,--($B$3:$B$46=$C283)*--($C$3:$C$46=$B283))*$A283</f>
        <v>0</v>
      </c>
      <c r="AN283" s="3064" cm="1">
        <f t="array" ref="AN283">SUMPRODUCT(AN$3:AN$46,--($B$3:$B$46=$C283)*--($C$3:$C$46=$B283))*$A283</f>
        <v>0</v>
      </c>
      <c r="AO283" s="3064" cm="1">
        <f t="array" ref="AO283">SUMPRODUCT(AO$3:AO$46,--($B$3:$B$46=$C283)*--($C$3:$C$46=$B283))*$A283</f>
        <v>0</v>
      </c>
    </row>
    <row r="284" spans="1:41" s="376" customFormat="1" ht="15" customHeight="1">
      <c r="A284" s="2855"/>
      <c r="B284" s="2856"/>
      <c r="C284" s="2738" t="s">
        <v>22</v>
      </c>
      <c r="D284" s="3130">
        <f>IFERROR(INDEX($D$3:$D$46,MATCH($B284,$C$3:$C$46,0)),0)</f>
        <v>0</v>
      </c>
      <c r="E284" s="2735" cm="1">
        <f t="array" ref="E284">SUMPRODUCT($I284:$AO284,--($I$2:$AO$2&lt;=E$55))</f>
        <v>0</v>
      </c>
      <c r="F284" s="2735" cm="1">
        <f t="array" ref="F284">SUMPRODUCT($I284:$AO284,--($I$2:$AO$2&lt;=F$55))</f>
        <v>0</v>
      </c>
      <c r="G284"/>
      <c r="H284" s="8"/>
      <c r="I284" s="3064" cm="1">
        <f t="array" ref="I284">SUMPRODUCT(I$3:I$46,--($B$3:$B$46=$C284)*--($C$3:$C$46=$B284))*$A284</f>
        <v>0</v>
      </c>
      <c r="J284" s="3064" cm="1">
        <f t="array" ref="J284">SUMPRODUCT(J$3:J$46,--($B$3:$B$46=$C284)*--($C$3:$C$46=$B284))*$A284</f>
        <v>0</v>
      </c>
      <c r="K284" s="3064" cm="1">
        <f t="array" ref="K284">SUMPRODUCT(K$3:K$46,--($B$3:$B$46=$C284)*--($C$3:$C$46=$B284))*$A284</f>
        <v>0</v>
      </c>
      <c r="L284" s="3064" cm="1">
        <f t="array" ref="L284">SUMPRODUCT(L$3:L$46,--($B$3:$B$46=$C284)*--($C$3:$C$46=$B284))*$A284</f>
        <v>0</v>
      </c>
      <c r="M284" s="3064" cm="1">
        <f t="array" ref="M284">SUMPRODUCT(M$3:M$46,--($B$3:$B$46=$C284)*--($C$3:$C$46=$B284))*$A284</f>
        <v>0</v>
      </c>
      <c r="N284" s="3064" cm="1">
        <f t="array" ref="N284">SUMPRODUCT(N$3:N$46,--($B$3:$B$46=$C284)*--($C$3:$C$46=$B284))*$A284</f>
        <v>0</v>
      </c>
      <c r="O284" s="3064" cm="1">
        <f t="array" ref="O284">SUMPRODUCT(O$3:O$46,--($B$3:$B$46=$C284)*--($C$3:$C$46=$B284))*$A284</f>
        <v>0</v>
      </c>
      <c r="P284" s="3064" cm="1">
        <f t="array" ref="P284">SUMPRODUCT(P$3:P$46,--($B$3:$B$46=$C284)*--($C$3:$C$46=$B284))*$A284</f>
        <v>0</v>
      </c>
      <c r="Q284" s="3064" cm="1">
        <f t="array" ref="Q284">SUMPRODUCT(Q$3:Q$46,--($B$3:$B$46=$C284)*--($C$3:$C$46=$B284))*$A284</f>
        <v>0</v>
      </c>
      <c r="R284" s="3064" cm="1">
        <f t="array" ref="R284">SUMPRODUCT(R$3:R$46,--($B$3:$B$46=$C284)*--($C$3:$C$46=$B284))*$A284</f>
        <v>0</v>
      </c>
      <c r="S284" s="3244" cm="1">
        <f t="array" ref="S284">SUMPRODUCT(S$3:S$46,--($B$3:$B$46=$C284)*--($C$3:$C$46=$B284))*$A284</f>
        <v>0</v>
      </c>
      <c r="T284" s="3232" cm="1">
        <f t="array" ref="T284">SUMPRODUCT(T$3:T$46,--($B$3:$B$46=$C284)*--($C$3:$C$46=$B284))*$A284</f>
        <v>0</v>
      </c>
      <c r="U284" s="3064" cm="1">
        <f t="array" ref="U284">SUMPRODUCT(U$3:U$46,--($B$3:$B$46=$C284)*--($C$3:$C$46=$B284))*$A284</f>
        <v>0</v>
      </c>
      <c r="V284" s="3064" cm="1">
        <f t="array" ref="V284">SUMPRODUCT(V$3:V$46,--($B$3:$B$46=$C284)*--($C$3:$C$46=$B284))*$A284</f>
        <v>0</v>
      </c>
      <c r="W284" s="3064" cm="1">
        <f t="array" ref="W284">SUMPRODUCT(W$3:W$46,--($B$3:$B$46=$C284)*--($C$3:$C$46=$B284))*$A284</f>
        <v>0</v>
      </c>
      <c r="X284" s="3064" cm="1">
        <f t="array" ref="X284">SUMPRODUCT(X$3:X$46,--($B$3:$B$46=$C284)*--($C$3:$C$46=$B284))*$A284</f>
        <v>0</v>
      </c>
      <c r="Y284" s="3064" cm="1">
        <f t="array" ref="Y284">SUMPRODUCT(Y$3:Y$46,--($B$3:$B$46=$C284)*--($C$3:$C$46=$B284))*$A284</f>
        <v>0</v>
      </c>
      <c r="Z284" s="3064" cm="1">
        <f t="array" ref="Z284">SUMPRODUCT(Z$3:Z$46,--($B$3:$B$46=$C284)*--($C$3:$C$46=$B284))*$A284</f>
        <v>0</v>
      </c>
      <c r="AA284" s="3064" cm="1">
        <f t="array" ref="AA284">SUMPRODUCT(AA$3:AA$46,--($B$3:$B$46=$C284)*--($C$3:$C$46=$B284))*$A284</f>
        <v>0</v>
      </c>
      <c r="AB284" s="3064" cm="1">
        <f t="array" ref="AB284">SUMPRODUCT(AB$3:AB$46,--($B$3:$B$46=$C284)*--($C$3:$C$46=$B284))*$A284</f>
        <v>0</v>
      </c>
      <c r="AC284" s="3064" cm="1">
        <f t="array" ref="AC284">SUMPRODUCT(AC$3:AC$46,--($B$3:$B$46=$C284)*--($C$3:$C$46=$B284))*$A284</f>
        <v>0</v>
      </c>
      <c r="AD284" s="3064" cm="1">
        <f t="array" ref="AD284">SUMPRODUCT(AD$3:AD$46,--($B$3:$B$46=$C284)*--($C$3:$C$46=$B284))*$A284</f>
        <v>0</v>
      </c>
      <c r="AE284" s="3064" cm="1">
        <f t="array" ref="AE284">SUMPRODUCT(AE$3:AE$46,--($B$3:$B$46=$C284)*--($C$3:$C$46=$B284))*$A284</f>
        <v>0</v>
      </c>
      <c r="AF284" s="3064" cm="1">
        <f t="array" ref="AF284">SUMPRODUCT(AF$3:AF$46,--($B$3:$B$46=$C284)*--($C$3:$C$46=$B284))*$A284</f>
        <v>0</v>
      </c>
      <c r="AG284" s="3064" cm="1">
        <f t="array" ref="AG284">SUMPRODUCT(AG$3:AG$46,--($B$3:$B$46=$C284)*--($C$3:$C$46=$B284))*$A284</f>
        <v>0</v>
      </c>
      <c r="AH284" s="3064" cm="1">
        <f t="array" ref="AH284">SUMPRODUCT(AH$3:AH$46,--($B$3:$B$46=$C284)*--($C$3:$C$46=$B284))*$A284</f>
        <v>0</v>
      </c>
      <c r="AI284" s="3064" cm="1">
        <f t="array" ref="AI284">SUMPRODUCT(AI$3:AI$46,--($B$3:$B$46=$C284)*--($C$3:$C$46=$B284))*$A284</f>
        <v>0</v>
      </c>
      <c r="AJ284" s="3064" cm="1">
        <f t="array" ref="AJ284">SUMPRODUCT(AJ$3:AJ$46,--($B$3:$B$46=$C284)*--($C$3:$C$46=$B284))*$A284</f>
        <v>0</v>
      </c>
      <c r="AK284" s="3064" cm="1">
        <f t="array" ref="AK284">SUMPRODUCT(AK$3:AK$46,--($B$3:$B$46=$C284)*--($C$3:$C$46=$B284))*$A284</f>
        <v>0</v>
      </c>
      <c r="AL284" s="3064" cm="1">
        <f t="array" ref="AL284">SUMPRODUCT(AL$3:AL$46,--($B$3:$B$46=$C284)*--($C$3:$C$46=$B284))*$A284</f>
        <v>0</v>
      </c>
      <c r="AM284" s="3257" cm="1">
        <f t="array" ref="AM284">SUMPRODUCT(AM$3:AM$46,--($B$3:$B$46=$C284)*--($C$3:$C$46=$B284))*$A284</f>
        <v>0</v>
      </c>
      <c r="AN284" s="3064" cm="1">
        <f t="array" ref="AN284">SUMPRODUCT(AN$3:AN$46,--($B$3:$B$46=$C284)*--($C$3:$C$46=$B284))*$A284</f>
        <v>0</v>
      </c>
      <c r="AO284" s="3064" cm="1">
        <f t="array" ref="AO284">SUMPRODUCT(AO$3:AO$46,--($B$3:$B$46=$C284)*--($C$3:$C$46=$B284))*$A284</f>
        <v>0</v>
      </c>
    </row>
    <row r="285" spans="1:41" s="376" customFormat="1" ht="15" customHeight="1">
      <c r="A285" s="2855"/>
      <c r="B285" s="2856"/>
      <c r="C285" s="2738" t="s">
        <v>22</v>
      </c>
      <c r="D285" s="3130">
        <f>IFERROR(INDEX($D$3:$D$46,MATCH($B285,$C$3:$C$46,0)),0)</f>
        <v>0</v>
      </c>
      <c r="E285" s="2735" cm="1">
        <f t="array" ref="E285">SUMPRODUCT($I285:$AO285,--($I$2:$AO$2&lt;=E$55))</f>
        <v>0</v>
      </c>
      <c r="F285" s="2735" cm="1">
        <f t="array" ref="F285">SUMPRODUCT($I285:$AO285,--($I$2:$AO$2&lt;=F$55))</f>
        <v>0</v>
      </c>
      <c r="G285"/>
      <c r="H285" s="8"/>
      <c r="I285" s="3064" cm="1">
        <f t="array" ref="I285">SUMPRODUCT(I$3:I$46,--($B$3:$B$46=$C285)*--($C$3:$C$46=$B285))*$A285</f>
        <v>0</v>
      </c>
      <c r="J285" s="3064" cm="1">
        <f t="array" ref="J285">SUMPRODUCT(J$3:J$46,--($B$3:$B$46=$C285)*--($C$3:$C$46=$B285))*$A285</f>
        <v>0</v>
      </c>
      <c r="K285" s="3064" cm="1">
        <f t="array" ref="K285">SUMPRODUCT(K$3:K$46,--($B$3:$B$46=$C285)*--($C$3:$C$46=$B285))*$A285</f>
        <v>0</v>
      </c>
      <c r="L285" s="3064" cm="1">
        <f t="array" ref="L285">SUMPRODUCT(L$3:L$46,--($B$3:$B$46=$C285)*--($C$3:$C$46=$B285))*$A285</f>
        <v>0</v>
      </c>
      <c r="M285" s="3064" cm="1">
        <f t="array" ref="M285">SUMPRODUCT(M$3:M$46,--($B$3:$B$46=$C285)*--($C$3:$C$46=$B285))*$A285</f>
        <v>0</v>
      </c>
      <c r="N285" s="3064" cm="1">
        <f t="array" ref="N285">SUMPRODUCT(N$3:N$46,--($B$3:$B$46=$C285)*--($C$3:$C$46=$B285))*$A285</f>
        <v>0</v>
      </c>
      <c r="O285" s="3064" cm="1">
        <f t="array" ref="O285">SUMPRODUCT(O$3:O$46,--($B$3:$B$46=$C285)*--($C$3:$C$46=$B285))*$A285</f>
        <v>0</v>
      </c>
      <c r="P285" s="3064" cm="1">
        <f t="array" ref="P285">SUMPRODUCT(P$3:P$46,--($B$3:$B$46=$C285)*--($C$3:$C$46=$B285))*$A285</f>
        <v>0</v>
      </c>
      <c r="Q285" s="3064" cm="1">
        <f t="array" ref="Q285">SUMPRODUCT(Q$3:Q$46,--($B$3:$B$46=$C285)*--($C$3:$C$46=$B285))*$A285</f>
        <v>0</v>
      </c>
      <c r="R285" s="3064" cm="1">
        <f t="array" ref="R285">SUMPRODUCT(R$3:R$46,--($B$3:$B$46=$C285)*--($C$3:$C$46=$B285))*$A285</f>
        <v>0</v>
      </c>
      <c r="S285" s="3244" cm="1">
        <f t="array" ref="S285">SUMPRODUCT(S$3:S$46,--($B$3:$B$46=$C285)*--($C$3:$C$46=$B285))*$A285</f>
        <v>0</v>
      </c>
      <c r="T285" s="3232" cm="1">
        <f t="array" ref="T285">SUMPRODUCT(T$3:T$46,--($B$3:$B$46=$C285)*--($C$3:$C$46=$B285))*$A285</f>
        <v>0</v>
      </c>
      <c r="U285" s="3064" cm="1">
        <f t="array" ref="U285">SUMPRODUCT(U$3:U$46,--($B$3:$B$46=$C285)*--($C$3:$C$46=$B285))*$A285</f>
        <v>0</v>
      </c>
      <c r="V285" s="3064" cm="1">
        <f t="array" ref="V285">SUMPRODUCT(V$3:V$46,--($B$3:$B$46=$C285)*--($C$3:$C$46=$B285))*$A285</f>
        <v>0</v>
      </c>
      <c r="W285" s="3064" cm="1">
        <f t="array" ref="W285">SUMPRODUCT(W$3:W$46,--($B$3:$B$46=$C285)*--($C$3:$C$46=$B285))*$A285</f>
        <v>0</v>
      </c>
      <c r="X285" s="3064" cm="1">
        <f t="array" ref="X285">SUMPRODUCT(X$3:X$46,--($B$3:$B$46=$C285)*--($C$3:$C$46=$B285))*$A285</f>
        <v>0</v>
      </c>
      <c r="Y285" s="3064" cm="1">
        <f t="array" ref="Y285">SUMPRODUCT(Y$3:Y$46,--($B$3:$B$46=$C285)*--($C$3:$C$46=$B285))*$A285</f>
        <v>0</v>
      </c>
      <c r="Z285" s="3064" cm="1">
        <f t="array" ref="Z285">SUMPRODUCT(Z$3:Z$46,--($B$3:$B$46=$C285)*--($C$3:$C$46=$B285))*$A285</f>
        <v>0</v>
      </c>
      <c r="AA285" s="3064" cm="1">
        <f t="array" ref="AA285">SUMPRODUCT(AA$3:AA$46,--($B$3:$B$46=$C285)*--($C$3:$C$46=$B285))*$A285</f>
        <v>0</v>
      </c>
      <c r="AB285" s="3064" cm="1">
        <f t="array" ref="AB285">SUMPRODUCT(AB$3:AB$46,--($B$3:$B$46=$C285)*--($C$3:$C$46=$B285))*$A285</f>
        <v>0</v>
      </c>
      <c r="AC285" s="3064" cm="1">
        <f t="array" ref="AC285">SUMPRODUCT(AC$3:AC$46,--($B$3:$B$46=$C285)*--($C$3:$C$46=$B285))*$A285</f>
        <v>0</v>
      </c>
      <c r="AD285" s="3064" cm="1">
        <f t="array" ref="AD285">SUMPRODUCT(AD$3:AD$46,--($B$3:$B$46=$C285)*--($C$3:$C$46=$B285))*$A285</f>
        <v>0</v>
      </c>
      <c r="AE285" s="3064" cm="1">
        <f t="array" ref="AE285">SUMPRODUCT(AE$3:AE$46,--($B$3:$B$46=$C285)*--($C$3:$C$46=$B285))*$A285</f>
        <v>0</v>
      </c>
      <c r="AF285" s="3064" cm="1">
        <f t="array" ref="AF285">SUMPRODUCT(AF$3:AF$46,--($B$3:$B$46=$C285)*--($C$3:$C$46=$B285))*$A285</f>
        <v>0</v>
      </c>
      <c r="AG285" s="3064" cm="1">
        <f t="array" ref="AG285">SUMPRODUCT(AG$3:AG$46,--($B$3:$B$46=$C285)*--($C$3:$C$46=$B285))*$A285</f>
        <v>0</v>
      </c>
      <c r="AH285" s="3064" cm="1">
        <f t="array" ref="AH285">SUMPRODUCT(AH$3:AH$46,--($B$3:$B$46=$C285)*--($C$3:$C$46=$B285))*$A285</f>
        <v>0</v>
      </c>
      <c r="AI285" s="3064" cm="1">
        <f t="array" ref="AI285">SUMPRODUCT(AI$3:AI$46,--($B$3:$B$46=$C285)*--($C$3:$C$46=$B285))*$A285</f>
        <v>0</v>
      </c>
      <c r="AJ285" s="3064" cm="1">
        <f t="array" ref="AJ285">SUMPRODUCT(AJ$3:AJ$46,--($B$3:$B$46=$C285)*--($C$3:$C$46=$B285))*$A285</f>
        <v>0</v>
      </c>
      <c r="AK285" s="3064" cm="1">
        <f t="array" ref="AK285">SUMPRODUCT(AK$3:AK$46,--($B$3:$B$46=$C285)*--($C$3:$C$46=$B285))*$A285</f>
        <v>0</v>
      </c>
      <c r="AL285" s="3064" cm="1">
        <f t="array" ref="AL285">SUMPRODUCT(AL$3:AL$46,--($B$3:$B$46=$C285)*--($C$3:$C$46=$B285))*$A285</f>
        <v>0</v>
      </c>
      <c r="AM285" s="3257" cm="1">
        <f t="array" ref="AM285">SUMPRODUCT(AM$3:AM$46,--($B$3:$B$46=$C285)*--($C$3:$C$46=$B285))*$A285</f>
        <v>0</v>
      </c>
      <c r="AN285" s="3064" cm="1">
        <f t="array" ref="AN285">SUMPRODUCT(AN$3:AN$46,--($B$3:$B$46=$C285)*--($C$3:$C$46=$B285))*$A285</f>
        <v>0</v>
      </c>
      <c r="AO285" s="3064" cm="1">
        <f t="array" ref="AO285">SUMPRODUCT(AO$3:AO$46,--($B$3:$B$46=$C285)*--($C$3:$C$46=$B285))*$A285</f>
        <v>0</v>
      </c>
    </row>
    <row r="286" spans="1:41" s="376" customFormat="1" ht="15" customHeight="1">
      <c r="A286" s="2855"/>
      <c r="B286" s="2856"/>
      <c r="C286"/>
      <c r="D286" s="17" t="s">
        <v>26</v>
      </c>
      <c r="E286" s="2857" cm="1">
        <f t="array" ref="E286">SUMPRODUCT($I286:$AO286,--($I$2:$AO$2&lt;=E$55))</f>
        <v>0</v>
      </c>
      <c r="F286" s="2857" cm="1">
        <f t="array" ref="F286">SUMPRODUCT($I286:$AO286,--($I$2:$AO$2&lt;=F$55))</f>
        <v>0</v>
      </c>
      <c r="G286" s="8"/>
      <c r="H286" s="8"/>
      <c r="I286" s="3092">
        <f t="shared" ref="I286:AO286" si="83">SUM(I282:I285)</f>
        <v>0</v>
      </c>
      <c r="J286" s="3092">
        <f t="shared" si="83"/>
        <v>0</v>
      </c>
      <c r="K286" s="3092">
        <f t="shared" si="83"/>
        <v>0</v>
      </c>
      <c r="L286" s="3092">
        <f t="shared" si="83"/>
        <v>0</v>
      </c>
      <c r="M286" s="3092">
        <f t="shared" si="83"/>
        <v>0</v>
      </c>
      <c r="N286" s="3092">
        <f t="shared" si="83"/>
        <v>0</v>
      </c>
      <c r="O286" s="3092">
        <f t="shared" si="83"/>
        <v>0</v>
      </c>
      <c r="P286" s="3092">
        <f t="shared" si="83"/>
        <v>0</v>
      </c>
      <c r="Q286" s="3092">
        <f t="shared" si="83"/>
        <v>0</v>
      </c>
      <c r="R286" s="3092">
        <f t="shared" si="83"/>
        <v>0</v>
      </c>
      <c r="S286" s="3245">
        <f t="shared" si="83"/>
        <v>0</v>
      </c>
      <c r="T286" s="3233">
        <f t="shared" si="83"/>
        <v>0</v>
      </c>
      <c r="U286" s="3092">
        <f t="shared" si="83"/>
        <v>0</v>
      </c>
      <c r="V286" s="3092">
        <f t="shared" si="83"/>
        <v>0</v>
      </c>
      <c r="W286" s="3092">
        <f t="shared" si="83"/>
        <v>0</v>
      </c>
      <c r="X286" s="3092">
        <f t="shared" si="83"/>
        <v>0</v>
      </c>
      <c r="Y286" s="3092">
        <f t="shared" si="83"/>
        <v>0</v>
      </c>
      <c r="Z286" s="3092">
        <f t="shared" si="83"/>
        <v>0</v>
      </c>
      <c r="AA286" s="3092">
        <f t="shared" si="83"/>
        <v>0</v>
      </c>
      <c r="AB286" s="3092">
        <f t="shared" si="83"/>
        <v>0</v>
      </c>
      <c r="AC286" s="3092">
        <f t="shared" si="83"/>
        <v>0</v>
      </c>
      <c r="AD286" s="3092">
        <f t="shared" si="83"/>
        <v>0</v>
      </c>
      <c r="AE286" s="3092">
        <f t="shared" si="83"/>
        <v>0</v>
      </c>
      <c r="AF286" s="3092">
        <f t="shared" si="83"/>
        <v>0</v>
      </c>
      <c r="AG286" s="3092">
        <f t="shared" si="83"/>
        <v>0</v>
      </c>
      <c r="AH286" s="3092">
        <f t="shared" si="83"/>
        <v>0</v>
      </c>
      <c r="AI286" s="3092">
        <f t="shared" si="83"/>
        <v>0</v>
      </c>
      <c r="AJ286" s="3092">
        <f t="shared" si="83"/>
        <v>0</v>
      </c>
      <c r="AK286" s="3092">
        <f t="shared" si="83"/>
        <v>0</v>
      </c>
      <c r="AL286" s="3092">
        <f t="shared" si="83"/>
        <v>0</v>
      </c>
      <c r="AM286" s="3258">
        <f t="shared" si="83"/>
        <v>0</v>
      </c>
      <c r="AN286" s="3092">
        <f t="shared" si="83"/>
        <v>0</v>
      </c>
      <c r="AO286" s="3092">
        <f t="shared" si="83"/>
        <v>0</v>
      </c>
    </row>
    <row r="287" spans="1:41" s="376" customFormat="1" ht="15" customHeight="1">
      <c r="A287"/>
      <c r="B287"/>
      <c r="C287"/>
      <c r="D287" s="18"/>
      <c r="E287"/>
      <c r="F287"/>
      <c r="G287"/>
      <c r="H287"/>
      <c r="I287" s="3064"/>
      <c r="J287" s="3064"/>
      <c r="K287" s="3064"/>
      <c r="L287" s="3064"/>
      <c r="M287" s="3064"/>
      <c r="N287" s="3064"/>
      <c r="O287" s="3064"/>
      <c r="P287" s="3064"/>
      <c r="Q287" s="3064"/>
      <c r="R287" s="3064"/>
      <c r="S287" s="3244"/>
      <c r="T287" s="3232"/>
      <c r="U287" s="3064"/>
      <c r="V287" s="3064"/>
      <c r="W287" s="3064"/>
      <c r="X287" s="3064"/>
      <c r="Y287" s="3064"/>
      <c r="Z287" s="3064"/>
      <c r="AA287" s="3064"/>
      <c r="AB287" s="3064"/>
      <c r="AC287" s="3064"/>
      <c r="AD287" s="3064"/>
      <c r="AE287" s="3064"/>
      <c r="AF287" s="3064"/>
      <c r="AG287" s="3064"/>
      <c r="AH287" s="3064"/>
      <c r="AI287" s="3064"/>
      <c r="AJ287" s="3064"/>
      <c r="AK287" s="3064"/>
      <c r="AL287" s="3064"/>
      <c r="AM287" s="3257"/>
      <c r="AN287" s="3064"/>
      <c r="AO287" s="3064"/>
    </row>
    <row r="288" spans="1:41" s="376" customFormat="1" ht="15" customHeight="1">
      <c r="A288"/>
      <c r="B288"/>
      <c r="C288" s="2738" t="s">
        <v>22</v>
      </c>
      <c r="D288" s="17" t="s">
        <v>126</v>
      </c>
      <c r="E288" s="2857" cm="1">
        <f t="array" ref="E288">SUMPRODUCT($I288:$AO288,--($I$2:$AO$2&lt;=E$55))</f>
        <v>0</v>
      </c>
      <c r="F288" s="2857" cm="1">
        <f t="array" ref="F288">SUMPRODUCT($I288:$AO288,--($I$2:$AO$2&lt;=F$55))</f>
        <v>0</v>
      </c>
      <c r="G288"/>
      <c r="H288"/>
      <c r="I288" s="3092">
        <f t="shared" ref="I288:AO288" si="84">I279+I286</f>
        <v>0</v>
      </c>
      <c r="J288" s="3092">
        <f t="shared" si="84"/>
        <v>0</v>
      </c>
      <c r="K288" s="3092">
        <f t="shared" si="84"/>
        <v>0</v>
      </c>
      <c r="L288" s="3092">
        <f t="shared" si="84"/>
        <v>0</v>
      </c>
      <c r="M288" s="3092">
        <f t="shared" si="84"/>
        <v>0</v>
      </c>
      <c r="N288" s="3092">
        <f t="shared" si="84"/>
        <v>0</v>
      </c>
      <c r="O288" s="3092">
        <f t="shared" si="84"/>
        <v>0</v>
      </c>
      <c r="P288" s="3092">
        <f t="shared" si="84"/>
        <v>0</v>
      </c>
      <c r="Q288" s="3092">
        <f t="shared" si="84"/>
        <v>0</v>
      </c>
      <c r="R288" s="3092">
        <f t="shared" si="84"/>
        <v>0</v>
      </c>
      <c r="S288" s="3245">
        <f t="shared" si="84"/>
        <v>0</v>
      </c>
      <c r="T288" s="3233">
        <f t="shared" si="84"/>
        <v>0</v>
      </c>
      <c r="U288" s="3092">
        <f t="shared" si="84"/>
        <v>0</v>
      </c>
      <c r="V288" s="3092">
        <f t="shared" si="84"/>
        <v>0</v>
      </c>
      <c r="W288" s="3092">
        <f t="shared" si="84"/>
        <v>0</v>
      </c>
      <c r="X288" s="3092">
        <f t="shared" si="84"/>
        <v>0</v>
      </c>
      <c r="Y288" s="3092">
        <f t="shared" si="84"/>
        <v>0</v>
      </c>
      <c r="Z288" s="3092">
        <f t="shared" si="84"/>
        <v>0</v>
      </c>
      <c r="AA288" s="3092">
        <f t="shared" si="84"/>
        <v>0</v>
      </c>
      <c r="AB288" s="3092">
        <f t="shared" si="84"/>
        <v>0</v>
      </c>
      <c r="AC288" s="3092">
        <f t="shared" si="84"/>
        <v>0</v>
      </c>
      <c r="AD288" s="3092">
        <f t="shared" si="84"/>
        <v>0</v>
      </c>
      <c r="AE288" s="3092">
        <f t="shared" si="84"/>
        <v>0</v>
      </c>
      <c r="AF288" s="3092">
        <f t="shared" si="84"/>
        <v>0</v>
      </c>
      <c r="AG288" s="3092">
        <f t="shared" si="84"/>
        <v>0</v>
      </c>
      <c r="AH288" s="3092">
        <f t="shared" si="84"/>
        <v>0</v>
      </c>
      <c r="AI288" s="3092">
        <f t="shared" si="84"/>
        <v>0</v>
      </c>
      <c r="AJ288" s="3092">
        <f t="shared" si="84"/>
        <v>0</v>
      </c>
      <c r="AK288" s="3092">
        <f t="shared" si="84"/>
        <v>0</v>
      </c>
      <c r="AL288" s="3092">
        <f t="shared" si="84"/>
        <v>0</v>
      </c>
      <c r="AM288" s="3258">
        <f t="shared" si="84"/>
        <v>0</v>
      </c>
      <c r="AN288" s="3092">
        <f t="shared" si="84"/>
        <v>0</v>
      </c>
      <c r="AO288" s="3092">
        <f t="shared" si="84"/>
        <v>0</v>
      </c>
    </row>
    <row r="289" spans="1:41" s="376" customFormat="1" ht="15" customHeight="1">
      <c r="A289"/>
      <c r="B289"/>
      <c r="C289"/>
      <c r="D289" s="18"/>
      <c r="E289"/>
      <c r="F289"/>
      <c r="G289"/>
      <c r="H289"/>
      <c r="I289" s="3064"/>
      <c r="J289" s="3064"/>
      <c r="K289" s="3064"/>
      <c r="L289" s="3064"/>
      <c r="M289" s="3064"/>
      <c r="N289" s="3064"/>
      <c r="O289" s="3064"/>
      <c r="P289" s="3064"/>
      <c r="Q289" s="3064"/>
      <c r="R289" s="3064"/>
      <c r="S289" s="3244"/>
      <c r="T289" s="3232"/>
      <c r="U289" s="3064"/>
      <c r="V289" s="3064"/>
      <c r="W289" s="3064"/>
      <c r="X289" s="3064"/>
      <c r="Y289" s="3064"/>
      <c r="Z289" s="3064"/>
      <c r="AA289" s="3064"/>
      <c r="AB289" s="3064"/>
      <c r="AC289" s="3064"/>
      <c r="AD289" s="3064"/>
      <c r="AE289" s="3064"/>
      <c r="AF289" s="3064"/>
      <c r="AG289" s="3064"/>
      <c r="AH289" s="3064"/>
      <c r="AI289" s="3064"/>
      <c r="AJ289" s="3064"/>
      <c r="AK289" s="3064"/>
      <c r="AL289" s="3064"/>
      <c r="AM289" s="3257"/>
      <c r="AN289" s="3064"/>
      <c r="AO289" s="3064"/>
    </row>
    <row r="290" spans="1:41" s="376" customFormat="1" ht="15" customHeight="1">
      <c r="A290" t="s">
        <v>74</v>
      </c>
      <c r="B290" t="s">
        <v>75</v>
      </c>
      <c r="C290" t="s">
        <v>76</v>
      </c>
      <c r="D290" s="3130"/>
      <c r="E290" s="8" t="s">
        <v>30</v>
      </c>
      <c r="F290"/>
      <c r="G290"/>
      <c r="H290"/>
      <c r="I290" s="3064"/>
      <c r="J290" s="3064"/>
      <c r="K290" s="3064"/>
      <c r="L290" s="3064"/>
      <c r="M290" s="3064"/>
      <c r="N290" s="3064"/>
      <c r="O290" s="3064"/>
      <c r="P290" s="3064"/>
      <c r="Q290" s="3064"/>
      <c r="R290" s="3064"/>
      <c r="S290" s="3244"/>
      <c r="T290" s="3232"/>
      <c r="U290" s="3064"/>
      <c r="V290" s="3064"/>
      <c r="W290" s="3064"/>
      <c r="X290" s="3064"/>
      <c r="Y290" s="3064"/>
      <c r="Z290" s="3064"/>
      <c r="AA290" s="3064"/>
      <c r="AB290" s="3064"/>
      <c r="AC290" s="3064"/>
      <c r="AD290" s="3064"/>
      <c r="AE290" s="3064"/>
      <c r="AF290" s="3064"/>
      <c r="AG290" s="3064"/>
      <c r="AH290" s="3064"/>
      <c r="AI290" s="3064"/>
      <c r="AJ290" s="3064"/>
      <c r="AK290" s="3064"/>
      <c r="AL290" s="3064"/>
      <c r="AM290" s="3257"/>
      <c r="AN290" s="3064"/>
      <c r="AO290" s="3064"/>
    </row>
    <row r="291" spans="1:41" ht="15" customHeight="1">
      <c r="A291" s="2855">
        <v>-1</v>
      </c>
      <c r="B291" s="2856" t="s">
        <v>38</v>
      </c>
      <c r="C291" s="2738" t="s">
        <v>20</v>
      </c>
      <c r="D291" s="3131" t="str">
        <f>IFERROR(INDEX($D$3:$D$46,MATCH($B291,$C$3:$C$46,0)),0)</f>
        <v>COSTI DI COSTRUZIONE (UTILITY)</v>
      </c>
      <c r="E291" s="2735" cm="1">
        <f t="array" ref="E291">SUMPRODUCT($I291:$AO291,--($I$2:$AO$2&lt;=E$55))</f>
        <v>4084805.34</v>
      </c>
      <c r="F291" s="2735" cm="1">
        <f t="array" ref="F291">SUMPRODUCT($I291:$AO291,--($I$2:$AO$2&lt;=F$55))</f>
        <v>4084805.34</v>
      </c>
      <c r="H291" s="8"/>
      <c r="I291" s="3064" cm="1">
        <f t="array" ref="I291">SUMPRODUCT(I$3:I$46,--($B$3:$B$46=$C291)*--($C$3:$C$46=$B291))*$A291</f>
        <v>612720.80099999998</v>
      </c>
      <c r="J291" s="3064" cm="1">
        <f t="array" ref="J291">SUMPRODUCT(J$3:J$46,--($B$3:$B$46=$C291)*--($C$3:$C$46=$B291))*$A291</f>
        <v>2450883.2039999999</v>
      </c>
      <c r="K291" s="3064" cm="1">
        <f t="array" ref="K291">SUMPRODUCT(K$3:K$46,--($B$3:$B$46=$C291)*--($C$3:$C$46=$B291))*$A291</f>
        <v>1021201.335</v>
      </c>
      <c r="L291" s="3064" cm="1">
        <f t="array" ref="L291">SUMPRODUCT(L$3:L$46,--($B$3:$B$46=$C291)*--($C$3:$C$46=$B291))*$A291</f>
        <v>0</v>
      </c>
      <c r="M291" s="3064" cm="1">
        <f t="array" ref="M291">SUMPRODUCT(M$3:M$46,--($B$3:$B$46=$C291)*--($C$3:$C$46=$B291))*$A291</f>
        <v>0</v>
      </c>
      <c r="N291" s="3064" cm="1">
        <f t="array" ref="N291">SUMPRODUCT(N$3:N$46,--($B$3:$B$46=$C291)*--($C$3:$C$46=$B291))*$A291</f>
        <v>0</v>
      </c>
      <c r="O291" s="3064" cm="1">
        <f t="array" ref="O291">SUMPRODUCT(O$3:O$46,--($B$3:$B$46=$C291)*--($C$3:$C$46=$B291))*$A291</f>
        <v>0</v>
      </c>
      <c r="P291" s="3064" cm="1">
        <f t="array" ref="P291">SUMPRODUCT(P$3:P$46,--($B$3:$B$46=$C291)*--($C$3:$C$46=$B291))*$A291</f>
        <v>0</v>
      </c>
      <c r="Q291" s="3064" cm="1">
        <f t="array" ref="Q291">SUMPRODUCT(Q$3:Q$46,--($B$3:$B$46=$C291)*--($C$3:$C$46=$B291))*$A291</f>
        <v>0</v>
      </c>
      <c r="R291" s="3064" cm="1">
        <f t="array" ref="R291">SUMPRODUCT(R$3:R$46,--($B$3:$B$46=$C291)*--($C$3:$C$46=$B291))*$A291</f>
        <v>0</v>
      </c>
      <c r="S291" s="3244" cm="1">
        <f t="array" ref="S291">SUMPRODUCT(S$3:S$46,--($B$3:$B$46=$C291)*--($C$3:$C$46=$B291))*$A291</f>
        <v>0</v>
      </c>
      <c r="T291" s="3232" cm="1">
        <f t="array" ref="T291">SUMPRODUCT(T$3:T$46,--($B$3:$B$46=$C291)*--($C$3:$C$46=$B291))*$A291</f>
        <v>0</v>
      </c>
      <c r="U291" s="3064" cm="1">
        <f t="array" ref="U291">SUMPRODUCT(U$3:U$46,--($B$3:$B$46=$C291)*--($C$3:$C$46=$B291))*$A291</f>
        <v>0</v>
      </c>
      <c r="V291" s="3064" cm="1">
        <f t="array" ref="V291">SUMPRODUCT(V$3:V$46,--($B$3:$B$46=$C291)*--($C$3:$C$46=$B291))*$A291</f>
        <v>0</v>
      </c>
      <c r="W291" s="3064" cm="1">
        <f t="array" ref="W291">SUMPRODUCT(W$3:W$46,--($B$3:$B$46=$C291)*--($C$3:$C$46=$B291))*$A291</f>
        <v>0</v>
      </c>
      <c r="X291" s="3064" cm="1">
        <f t="array" ref="X291">SUMPRODUCT(X$3:X$46,--($B$3:$B$46=$C291)*--($C$3:$C$46=$B291))*$A291</f>
        <v>0</v>
      </c>
      <c r="Y291" s="3064" cm="1">
        <f t="array" ref="Y291">SUMPRODUCT(Y$3:Y$46,--($B$3:$B$46=$C291)*--($C$3:$C$46=$B291))*$A291</f>
        <v>0</v>
      </c>
      <c r="Z291" s="3064" cm="1">
        <f t="array" ref="Z291">SUMPRODUCT(Z$3:Z$46,--($B$3:$B$46=$C291)*--($C$3:$C$46=$B291))*$A291</f>
        <v>0</v>
      </c>
      <c r="AA291" s="3064" cm="1">
        <f t="array" ref="AA291">SUMPRODUCT(AA$3:AA$46,--($B$3:$B$46=$C291)*--($C$3:$C$46=$B291))*$A291</f>
        <v>0</v>
      </c>
      <c r="AB291" s="3064" cm="1">
        <f t="array" ref="AB291">SUMPRODUCT(AB$3:AB$46,--($B$3:$B$46=$C291)*--($C$3:$C$46=$B291))*$A291</f>
        <v>0</v>
      </c>
      <c r="AC291" s="3064" cm="1">
        <f t="array" ref="AC291">SUMPRODUCT(AC$3:AC$46,--($B$3:$B$46=$C291)*--($C$3:$C$46=$B291))*$A291</f>
        <v>0</v>
      </c>
      <c r="AD291" s="3064" cm="1">
        <f t="array" ref="AD291">SUMPRODUCT(AD$3:AD$46,--($B$3:$B$46=$C291)*--($C$3:$C$46=$B291))*$A291</f>
        <v>0</v>
      </c>
      <c r="AE291" s="3064" cm="1">
        <f t="array" ref="AE291">SUMPRODUCT(AE$3:AE$46,--($B$3:$B$46=$C291)*--($C$3:$C$46=$B291))*$A291</f>
        <v>0</v>
      </c>
      <c r="AF291" s="3064" cm="1">
        <f t="array" ref="AF291">SUMPRODUCT(AF$3:AF$46,--($B$3:$B$46=$C291)*--($C$3:$C$46=$B291))*$A291</f>
        <v>0</v>
      </c>
      <c r="AG291" s="3064" cm="1">
        <f t="array" ref="AG291">SUMPRODUCT(AG$3:AG$46,--($B$3:$B$46=$C291)*--($C$3:$C$46=$B291))*$A291</f>
        <v>0</v>
      </c>
      <c r="AH291" s="3064" cm="1">
        <f t="array" ref="AH291">SUMPRODUCT(AH$3:AH$46,--($B$3:$B$46=$C291)*--($C$3:$C$46=$B291))*$A291</f>
        <v>0</v>
      </c>
      <c r="AI291" s="3064" cm="1">
        <f t="array" ref="AI291">SUMPRODUCT(AI$3:AI$46,--($B$3:$B$46=$C291)*--($C$3:$C$46=$B291))*$A291</f>
        <v>0</v>
      </c>
      <c r="AJ291" s="3064" cm="1">
        <f t="array" ref="AJ291">SUMPRODUCT(AJ$3:AJ$46,--($B$3:$B$46=$C291)*--($C$3:$C$46=$B291))*$A291</f>
        <v>0</v>
      </c>
      <c r="AK291" s="3064" cm="1">
        <f t="array" ref="AK291">SUMPRODUCT(AK$3:AK$46,--($B$3:$B$46=$C291)*--($C$3:$C$46=$B291))*$A291</f>
        <v>0</v>
      </c>
      <c r="AL291" s="3064" cm="1">
        <f t="array" ref="AL291">SUMPRODUCT(AL$3:AL$46,--($B$3:$B$46=$C291)*--($C$3:$C$46=$B291))*$A291</f>
        <v>0</v>
      </c>
      <c r="AM291" s="3257" cm="1">
        <f t="array" ref="AM291">SUMPRODUCT(AM$3:AM$46,--($B$3:$B$46=$C291)*--($C$3:$C$46=$B291))*$A291</f>
        <v>0</v>
      </c>
      <c r="AN291" s="3064" cm="1">
        <f t="array" ref="AN291">SUMPRODUCT(AN$3:AN$46,--($B$3:$B$46=$C291)*--($C$3:$C$46=$B291))*$A291</f>
        <v>0</v>
      </c>
      <c r="AO291" s="3064" cm="1">
        <f t="array" ref="AO291">SUMPRODUCT(AO$3:AO$46,--($B$3:$B$46=$C291)*--($C$3:$C$46=$B291))*$A291</f>
        <v>0</v>
      </c>
    </row>
    <row r="292" spans="1:41" ht="15" customHeight="1">
      <c r="A292" s="2855"/>
      <c r="B292" s="2856"/>
      <c r="C292" s="2738" t="s">
        <v>20</v>
      </c>
      <c r="D292" s="3130">
        <f>IFERROR(INDEX($D$3:$D$46,MATCH($B292,$C$3:$C$46,0)),0)</f>
        <v>0</v>
      </c>
      <c r="E292" s="2735" cm="1">
        <f t="array" ref="E292">SUMPRODUCT($I292:$AO292,--($I$2:$AO$2&lt;=E$55))</f>
        <v>0</v>
      </c>
      <c r="F292" s="2735" cm="1">
        <f t="array" ref="F292">SUMPRODUCT($I292:$AO292,--($I$2:$AO$2&lt;=F$55))</f>
        <v>0</v>
      </c>
      <c r="H292" s="8"/>
      <c r="I292" s="3064" cm="1">
        <f t="array" ref="I292">SUMPRODUCT(I$3:I$46,--($B$3:$B$46=$C292)*--($C$3:$C$46=$B292))*$A292</f>
        <v>0</v>
      </c>
      <c r="J292" s="3064" cm="1">
        <f t="array" ref="J292">SUMPRODUCT(J$3:J$46,--($B$3:$B$46=$C292)*--($C$3:$C$46=$B292))*$A292</f>
        <v>0</v>
      </c>
      <c r="K292" s="3064" cm="1">
        <f t="array" ref="K292">SUMPRODUCT(K$3:K$46,--($B$3:$B$46=$C292)*--($C$3:$C$46=$B292))*$A292</f>
        <v>0</v>
      </c>
      <c r="L292" s="3064" cm="1">
        <f t="array" ref="L292">SUMPRODUCT(L$3:L$46,--($B$3:$B$46=$C292)*--($C$3:$C$46=$B292))*$A292</f>
        <v>0</v>
      </c>
      <c r="M292" s="3064" cm="1">
        <f t="array" ref="M292">SUMPRODUCT(M$3:M$46,--($B$3:$B$46=$C292)*--($C$3:$C$46=$B292))*$A292</f>
        <v>0</v>
      </c>
      <c r="N292" s="3064" cm="1">
        <f t="array" ref="N292">SUMPRODUCT(N$3:N$46,--($B$3:$B$46=$C292)*--($C$3:$C$46=$B292))*$A292</f>
        <v>0</v>
      </c>
      <c r="O292" s="3064" cm="1">
        <f t="array" ref="O292">SUMPRODUCT(O$3:O$46,--($B$3:$B$46=$C292)*--($C$3:$C$46=$B292))*$A292</f>
        <v>0</v>
      </c>
      <c r="P292" s="3064" cm="1">
        <f t="array" ref="P292">SUMPRODUCT(P$3:P$46,--($B$3:$B$46=$C292)*--($C$3:$C$46=$B292))*$A292</f>
        <v>0</v>
      </c>
      <c r="Q292" s="3064" cm="1">
        <f t="array" ref="Q292">SUMPRODUCT(Q$3:Q$46,--($B$3:$B$46=$C292)*--($C$3:$C$46=$B292))*$A292</f>
        <v>0</v>
      </c>
      <c r="R292" s="3064" cm="1">
        <f t="array" ref="R292">SUMPRODUCT(R$3:R$46,--($B$3:$B$46=$C292)*--($C$3:$C$46=$B292))*$A292</f>
        <v>0</v>
      </c>
      <c r="S292" s="3244" cm="1">
        <f t="array" ref="S292">SUMPRODUCT(S$3:S$46,--($B$3:$B$46=$C292)*--($C$3:$C$46=$B292))*$A292</f>
        <v>0</v>
      </c>
      <c r="T292" s="3232" cm="1">
        <f t="array" ref="T292">SUMPRODUCT(T$3:T$46,--($B$3:$B$46=$C292)*--($C$3:$C$46=$B292))*$A292</f>
        <v>0</v>
      </c>
      <c r="U292" s="3064" cm="1">
        <f t="array" ref="U292">SUMPRODUCT(U$3:U$46,--($B$3:$B$46=$C292)*--($C$3:$C$46=$B292))*$A292</f>
        <v>0</v>
      </c>
      <c r="V292" s="3064" cm="1">
        <f t="array" ref="V292">SUMPRODUCT(V$3:V$46,--($B$3:$B$46=$C292)*--($C$3:$C$46=$B292))*$A292</f>
        <v>0</v>
      </c>
      <c r="W292" s="3064" cm="1">
        <f t="array" ref="W292">SUMPRODUCT(W$3:W$46,--($B$3:$B$46=$C292)*--($C$3:$C$46=$B292))*$A292</f>
        <v>0</v>
      </c>
      <c r="X292" s="3064" cm="1">
        <f t="array" ref="X292">SUMPRODUCT(X$3:X$46,--($B$3:$B$46=$C292)*--($C$3:$C$46=$B292))*$A292</f>
        <v>0</v>
      </c>
      <c r="Y292" s="3064" cm="1">
        <f t="array" ref="Y292">SUMPRODUCT(Y$3:Y$46,--($B$3:$B$46=$C292)*--($C$3:$C$46=$B292))*$A292</f>
        <v>0</v>
      </c>
      <c r="Z292" s="3064" cm="1">
        <f t="array" ref="Z292">SUMPRODUCT(Z$3:Z$46,--($B$3:$B$46=$C292)*--($C$3:$C$46=$B292))*$A292</f>
        <v>0</v>
      </c>
      <c r="AA292" s="3064" cm="1">
        <f t="array" ref="AA292">SUMPRODUCT(AA$3:AA$46,--($B$3:$B$46=$C292)*--($C$3:$C$46=$B292))*$A292</f>
        <v>0</v>
      </c>
      <c r="AB292" s="3064" cm="1">
        <f t="array" ref="AB292">SUMPRODUCT(AB$3:AB$46,--($B$3:$B$46=$C292)*--($C$3:$C$46=$B292))*$A292</f>
        <v>0</v>
      </c>
      <c r="AC292" s="3064" cm="1">
        <f t="array" ref="AC292">SUMPRODUCT(AC$3:AC$46,--($B$3:$B$46=$C292)*--($C$3:$C$46=$B292))*$A292</f>
        <v>0</v>
      </c>
      <c r="AD292" s="3064" cm="1">
        <f t="array" ref="AD292">SUMPRODUCT(AD$3:AD$46,--($B$3:$B$46=$C292)*--($C$3:$C$46=$B292))*$A292</f>
        <v>0</v>
      </c>
      <c r="AE292" s="3064" cm="1">
        <f t="array" ref="AE292">SUMPRODUCT(AE$3:AE$46,--($B$3:$B$46=$C292)*--($C$3:$C$46=$B292))*$A292</f>
        <v>0</v>
      </c>
      <c r="AF292" s="3064" cm="1">
        <f t="array" ref="AF292">SUMPRODUCT(AF$3:AF$46,--($B$3:$B$46=$C292)*--($C$3:$C$46=$B292))*$A292</f>
        <v>0</v>
      </c>
      <c r="AG292" s="3064" cm="1">
        <f t="array" ref="AG292">SUMPRODUCT(AG$3:AG$46,--($B$3:$B$46=$C292)*--($C$3:$C$46=$B292))*$A292</f>
        <v>0</v>
      </c>
      <c r="AH292" s="3064" cm="1">
        <f t="array" ref="AH292">SUMPRODUCT(AH$3:AH$46,--($B$3:$B$46=$C292)*--($C$3:$C$46=$B292))*$A292</f>
        <v>0</v>
      </c>
      <c r="AI292" s="3064" cm="1">
        <f t="array" ref="AI292">SUMPRODUCT(AI$3:AI$46,--($B$3:$B$46=$C292)*--($C$3:$C$46=$B292))*$A292</f>
        <v>0</v>
      </c>
      <c r="AJ292" s="3064" cm="1">
        <f t="array" ref="AJ292">SUMPRODUCT(AJ$3:AJ$46,--($B$3:$B$46=$C292)*--($C$3:$C$46=$B292))*$A292</f>
        <v>0</v>
      </c>
      <c r="AK292" s="3064" cm="1">
        <f t="array" ref="AK292">SUMPRODUCT(AK$3:AK$46,--($B$3:$B$46=$C292)*--($C$3:$C$46=$B292))*$A292</f>
        <v>0</v>
      </c>
      <c r="AL292" s="3064" cm="1">
        <f t="array" ref="AL292">SUMPRODUCT(AL$3:AL$46,--($B$3:$B$46=$C292)*--($C$3:$C$46=$B292))*$A292</f>
        <v>0</v>
      </c>
      <c r="AM292" s="3257" cm="1">
        <f t="array" ref="AM292">SUMPRODUCT(AM$3:AM$46,--($B$3:$B$46=$C292)*--($C$3:$C$46=$B292))*$A292</f>
        <v>0</v>
      </c>
      <c r="AN292" s="3064" cm="1">
        <f t="array" ref="AN292">SUMPRODUCT(AN$3:AN$46,--($B$3:$B$46=$C292)*--($C$3:$C$46=$B292))*$A292</f>
        <v>0</v>
      </c>
      <c r="AO292" s="3064" cm="1">
        <f t="array" ref="AO292">SUMPRODUCT(AO$3:AO$46,--($B$3:$B$46=$C292)*--($C$3:$C$46=$B292))*$A292</f>
        <v>0</v>
      </c>
    </row>
    <row r="293" spans="1:41" ht="15" customHeight="1">
      <c r="A293" s="2855"/>
      <c r="B293" s="2856"/>
      <c r="C293" s="2738" t="s">
        <v>20</v>
      </c>
      <c r="D293" s="3130">
        <f>IFERROR(INDEX($D$3:$D$46,MATCH($B293,$C$3:$C$46,0)),0)</f>
        <v>0</v>
      </c>
      <c r="E293" s="2735" cm="1">
        <f t="array" ref="E293">SUMPRODUCT($I293:$AO293,--($I$2:$AO$2&lt;=E$55))</f>
        <v>0</v>
      </c>
      <c r="F293" s="2735" cm="1">
        <f t="array" ref="F293">SUMPRODUCT($I293:$AO293,--($I$2:$AO$2&lt;=F$55))</f>
        <v>0</v>
      </c>
      <c r="H293" s="8"/>
      <c r="I293" s="3064" cm="1">
        <f t="array" ref="I293">SUMPRODUCT(I$3:I$46,--($B$3:$B$46=$C293)*--($C$3:$C$46=$B293))*$A293</f>
        <v>0</v>
      </c>
      <c r="J293" s="3064" cm="1">
        <f t="array" ref="J293">SUMPRODUCT(J$3:J$46,--($B$3:$B$46=$C293)*--($C$3:$C$46=$B293))*$A293</f>
        <v>0</v>
      </c>
      <c r="K293" s="3064" cm="1">
        <f t="array" ref="K293">SUMPRODUCT(K$3:K$46,--($B$3:$B$46=$C293)*--($C$3:$C$46=$B293))*$A293</f>
        <v>0</v>
      </c>
      <c r="L293" s="3064" cm="1">
        <f t="array" ref="L293">SUMPRODUCT(L$3:L$46,--($B$3:$B$46=$C293)*--($C$3:$C$46=$B293))*$A293</f>
        <v>0</v>
      </c>
      <c r="M293" s="3064" cm="1">
        <f t="array" ref="M293">SUMPRODUCT(M$3:M$46,--($B$3:$B$46=$C293)*--($C$3:$C$46=$B293))*$A293</f>
        <v>0</v>
      </c>
      <c r="N293" s="3064" cm="1">
        <f t="array" ref="N293">SUMPRODUCT(N$3:N$46,--($B$3:$B$46=$C293)*--($C$3:$C$46=$B293))*$A293</f>
        <v>0</v>
      </c>
      <c r="O293" s="3064" cm="1">
        <f t="array" ref="O293">SUMPRODUCT(O$3:O$46,--($B$3:$B$46=$C293)*--($C$3:$C$46=$B293))*$A293</f>
        <v>0</v>
      </c>
      <c r="P293" s="3064" cm="1">
        <f t="array" ref="P293">SUMPRODUCT(P$3:P$46,--($B$3:$B$46=$C293)*--($C$3:$C$46=$B293))*$A293</f>
        <v>0</v>
      </c>
      <c r="Q293" s="3064" cm="1">
        <f t="array" ref="Q293">SUMPRODUCT(Q$3:Q$46,--($B$3:$B$46=$C293)*--($C$3:$C$46=$B293))*$A293</f>
        <v>0</v>
      </c>
      <c r="R293" s="3064" cm="1">
        <f t="array" ref="R293">SUMPRODUCT(R$3:R$46,--($B$3:$B$46=$C293)*--($C$3:$C$46=$B293))*$A293</f>
        <v>0</v>
      </c>
      <c r="S293" s="3244" cm="1">
        <f t="array" ref="S293">SUMPRODUCT(S$3:S$46,--($B$3:$B$46=$C293)*--($C$3:$C$46=$B293))*$A293</f>
        <v>0</v>
      </c>
      <c r="T293" s="3232" cm="1">
        <f t="array" ref="T293">SUMPRODUCT(T$3:T$46,--($B$3:$B$46=$C293)*--($C$3:$C$46=$B293))*$A293</f>
        <v>0</v>
      </c>
      <c r="U293" s="3064" cm="1">
        <f t="array" ref="U293">SUMPRODUCT(U$3:U$46,--($B$3:$B$46=$C293)*--($C$3:$C$46=$B293))*$A293</f>
        <v>0</v>
      </c>
      <c r="V293" s="3064" cm="1">
        <f t="array" ref="V293">SUMPRODUCT(V$3:V$46,--($B$3:$B$46=$C293)*--($C$3:$C$46=$B293))*$A293</f>
        <v>0</v>
      </c>
      <c r="W293" s="3064" cm="1">
        <f t="array" ref="W293">SUMPRODUCT(W$3:W$46,--($B$3:$B$46=$C293)*--($C$3:$C$46=$B293))*$A293</f>
        <v>0</v>
      </c>
      <c r="X293" s="3064" cm="1">
        <f t="array" ref="X293">SUMPRODUCT(X$3:X$46,--($B$3:$B$46=$C293)*--($C$3:$C$46=$B293))*$A293</f>
        <v>0</v>
      </c>
      <c r="Y293" s="3064" cm="1">
        <f t="array" ref="Y293">SUMPRODUCT(Y$3:Y$46,--($B$3:$B$46=$C293)*--($C$3:$C$46=$B293))*$A293</f>
        <v>0</v>
      </c>
      <c r="Z293" s="3064" cm="1">
        <f t="array" ref="Z293">SUMPRODUCT(Z$3:Z$46,--($B$3:$B$46=$C293)*--($C$3:$C$46=$B293))*$A293</f>
        <v>0</v>
      </c>
      <c r="AA293" s="3064" cm="1">
        <f t="array" ref="AA293">SUMPRODUCT(AA$3:AA$46,--($B$3:$B$46=$C293)*--($C$3:$C$46=$B293))*$A293</f>
        <v>0</v>
      </c>
      <c r="AB293" s="3064" cm="1">
        <f t="array" ref="AB293">SUMPRODUCT(AB$3:AB$46,--($B$3:$B$46=$C293)*--($C$3:$C$46=$B293))*$A293</f>
        <v>0</v>
      </c>
      <c r="AC293" s="3064" cm="1">
        <f t="array" ref="AC293">SUMPRODUCT(AC$3:AC$46,--($B$3:$B$46=$C293)*--($C$3:$C$46=$B293))*$A293</f>
        <v>0</v>
      </c>
      <c r="AD293" s="3064" cm="1">
        <f t="array" ref="AD293">SUMPRODUCT(AD$3:AD$46,--($B$3:$B$46=$C293)*--($C$3:$C$46=$B293))*$A293</f>
        <v>0</v>
      </c>
      <c r="AE293" s="3064" cm="1">
        <f t="array" ref="AE293">SUMPRODUCT(AE$3:AE$46,--($B$3:$B$46=$C293)*--($C$3:$C$46=$B293))*$A293</f>
        <v>0</v>
      </c>
      <c r="AF293" s="3064" cm="1">
        <f t="array" ref="AF293">SUMPRODUCT(AF$3:AF$46,--($B$3:$B$46=$C293)*--($C$3:$C$46=$B293))*$A293</f>
        <v>0</v>
      </c>
      <c r="AG293" s="3064" cm="1">
        <f t="array" ref="AG293">SUMPRODUCT(AG$3:AG$46,--($B$3:$B$46=$C293)*--($C$3:$C$46=$B293))*$A293</f>
        <v>0</v>
      </c>
      <c r="AH293" s="3064" cm="1">
        <f t="array" ref="AH293">SUMPRODUCT(AH$3:AH$46,--($B$3:$B$46=$C293)*--($C$3:$C$46=$B293))*$A293</f>
        <v>0</v>
      </c>
      <c r="AI293" s="3064" cm="1">
        <f t="array" ref="AI293">SUMPRODUCT(AI$3:AI$46,--($B$3:$B$46=$C293)*--($C$3:$C$46=$B293))*$A293</f>
        <v>0</v>
      </c>
      <c r="AJ293" s="3064" cm="1">
        <f t="array" ref="AJ293">SUMPRODUCT(AJ$3:AJ$46,--($B$3:$B$46=$C293)*--($C$3:$C$46=$B293))*$A293</f>
        <v>0</v>
      </c>
      <c r="AK293" s="3064" cm="1">
        <f t="array" ref="AK293">SUMPRODUCT(AK$3:AK$46,--($B$3:$B$46=$C293)*--($C$3:$C$46=$B293))*$A293</f>
        <v>0</v>
      </c>
      <c r="AL293" s="3064" cm="1">
        <f t="array" ref="AL293">SUMPRODUCT(AL$3:AL$46,--($B$3:$B$46=$C293)*--($C$3:$C$46=$B293))*$A293</f>
        <v>0</v>
      </c>
      <c r="AM293" s="3257" cm="1">
        <f t="array" ref="AM293">SUMPRODUCT(AM$3:AM$46,--($B$3:$B$46=$C293)*--($C$3:$C$46=$B293))*$A293</f>
        <v>0</v>
      </c>
      <c r="AN293" s="3064" cm="1">
        <f t="array" ref="AN293">SUMPRODUCT(AN$3:AN$46,--($B$3:$B$46=$C293)*--($C$3:$C$46=$B293))*$A293</f>
        <v>0</v>
      </c>
      <c r="AO293" s="3064" cm="1">
        <f t="array" ref="AO293">SUMPRODUCT(AO$3:AO$46,--($B$3:$B$46=$C293)*--($C$3:$C$46=$B293))*$A293</f>
        <v>0</v>
      </c>
    </row>
    <row r="294" spans="1:41" ht="15" customHeight="1">
      <c r="A294" s="2855"/>
      <c r="B294" s="2856"/>
      <c r="C294" s="2738" t="s">
        <v>20</v>
      </c>
      <c r="D294" s="3130">
        <f>IFERROR(INDEX($D$3:$D$46,MATCH($B294,$C$3:$C$46,0)),0)</f>
        <v>0</v>
      </c>
      <c r="E294" s="2735" cm="1">
        <f t="array" ref="E294">SUMPRODUCT($I294:$AO294,--($I$2:$AO$2&lt;=E$55))</f>
        <v>0</v>
      </c>
      <c r="F294" s="2735" cm="1">
        <f t="array" ref="F294">SUMPRODUCT($I294:$AO294,--($I$2:$AO$2&lt;=F$55))</f>
        <v>0</v>
      </c>
      <c r="H294" s="8"/>
      <c r="I294" s="3064" cm="1">
        <f t="array" ref="I294">SUMPRODUCT(I$3:I$46,--($B$3:$B$46=$C294)*--($C$3:$C$46=$B294))*$A294</f>
        <v>0</v>
      </c>
      <c r="J294" s="3064" cm="1">
        <f t="array" ref="J294">SUMPRODUCT(J$3:J$46,--($B$3:$B$46=$C294)*--($C$3:$C$46=$B294))*$A294</f>
        <v>0</v>
      </c>
      <c r="K294" s="3064" cm="1">
        <f t="array" ref="K294">SUMPRODUCT(K$3:K$46,--($B$3:$B$46=$C294)*--($C$3:$C$46=$B294))*$A294</f>
        <v>0</v>
      </c>
      <c r="L294" s="3064" cm="1">
        <f t="array" ref="L294">SUMPRODUCT(L$3:L$46,--($B$3:$B$46=$C294)*--($C$3:$C$46=$B294))*$A294</f>
        <v>0</v>
      </c>
      <c r="M294" s="3064" cm="1">
        <f t="array" ref="M294">SUMPRODUCT(M$3:M$46,--($B$3:$B$46=$C294)*--($C$3:$C$46=$B294))*$A294</f>
        <v>0</v>
      </c>
      <c r="N294" s="3064" cm="1">
        <f t="array" ref="N294">SUMPRODUCT(N$3:N$46,--($B$3:$B$46=$C294)*--($C$3:$C$46=$B294))*$A294</f>
        <v>0</v>
      </c>
      <c r="O294" s="3064" cm="1">
        <f t="array" ref="O294">SUMPRODUCT(O$3:O$46,--($B$3:$B$46=$C294)*--($C$3:$C$46=$B294))*$A294</f>
        <v>0</v>
      </c>
      <c r="P294" s="3064" cm="1">
        <f t="array" ref="P294">SUMPRODUCT(P$3:P$46,--($B$3:$B$46=$C294)*--($C$3:$C$46=$B294))*$A294</f>
        <v>0</v>
      </c>
      <c r="Q294" s="3064" cm="1">
        <f t="array" ref="Q294">SUMPRODUCT(Q$3:Q$46,--($B$3:$B$46=$C294)*--($C$3:$C$46=$B294))*$A294</f>
        <v>0</v>
      </c>
      <c r="R294" s="3064" cm="1">
        <f t="array" ref="R294">SUMPRODUCT(R$3:R$46,--($B$3:$B$46=$C294)*--($C$3:$C$46=$B294))*$A294</f>
        <v>0</v>
      </c>
      <c r="S294" s="3244" cm="1">
        <f t="array" ref="S294">SUMPRODUCT(S$3:S$46,--($B$3:$B$46=$C294)*--($C$3:$C$46=$B294))*$A294</f>
        <v>0</v>
      </c>
      <c r="T294" s="3232" cm="1">
        <f t="array" ref="T294">SUMPRODUCT(T$3:T$46,--($B$3:$B$46=$C294)*--($C$3:$C$46=$B294))*$A294</f>
        <v>0</v>
      </c>
      <c r="U294" s="3064" cm="1">
        <f t="array" ref="U294">SUMPRODUCT(U$3:U$46,--($B$3:$B$46=$C294)*--($C$3:$C$46=$B294))*$A294</f>
        <v>0</v>
      </c>
      <c r="V294" s="3064" cm="1">
        <f t="array" ref="V294">SUMPRODUCT(V$3:V$46,--($B$3:$B$46=$C294)*--($C$3:$C$46=$B294))*$A294</f>
        <v>0</v>
      </c>
      <c r="W294" s="3064" cm="1">
        <f t="array" ref="W294">SUMPRODUCT(W$3:W$46,--($B$3:$B$46=$C294)*--($C$3:$C$46=$B294))*$A294</f>
        <v>0</v>
      </c>
      <c r="X294" s="3064" cm="1">
        <f t="array" ref="X294">SUMPRODUCT(X$3:X$46,--($B$3:$B$46=$C294)*--($C$3:$C$46=$B294))*$A294</f>
        <v>0</v>
      </c>
      <c r="Y294" s="3064" cm="1">
        <f t="array" ref="Y294">SUMPRODUCT(Y$3:Y$46,--($B$3:$B$46=$C294)*--($C$3:$C$46=$B294))*$A294</f>
        <v>0</v>
      </c>
      <c r="Z294" s="3064" cm="1">
        <f t="array" ref="Z294">SUMPRODUCT(Z$3:Z$46,--($B$3:$B$46=$C294)*--($C$3:$C$46=$B294))*$A294</f>
        <v>0</v>
      </c>
      <c r="AA294" s="3064" cm="1">
        <f t="array" ref="AA294">SUMPRODUCT(AA$3:AA$46,--($B$3:$B$46=$C294)*--($C$3:$C$46=$B294))*$A294</f>
        <v>0</v>
      </c>
      <c r="AB294" s="3064" cm="1">
        <f t="array" ref="AB294">SUMPRODUCT(AB$3:AB$46,--($B$3:$B$46=$C294)*--($C$3:$C$46=$B294))*$A294</f>
        <v>0</v>
      </c>
      <c r="AC294" s="3064" cm="1">
        <f t="array" ref="AC294">SUMPRODUCT(AC$3:AC$46,--($B$3:$B$46=$C294)*--($C$3:$C$46=$B294))*$A294</f>
        <v>0</v>
      </c>
      <c r="AD294" s="3064" cm="1">
        <f t="array" ref="AD294">SUMPRODUCT(AD$3:AD$46,--($B$3:$B$46=$C294)*--($C$3:$C$46=$B294))*$A294</f>
        <v>0</v>
      </c>
      <c r="AE294" s="3064" cm="1">
        <f t="array" ref="AE294">SUMPRODUCT(AE$3:AE$46,--($B$3:$B$46=$C294)*--($C$3:$C$46=$B294))*$A294</f>
        <v>0</v>
      </c>
      <c r="AF294" s="3064" cm="1">
        <f t="array" ref="AF294">SUMPRODUCT(AF$3:AF$46,--($B$3:$B$46=$C294)*--($C$3:$C$46=$B294))*$A294</f>
        <v>0</v>
      </c>
      <c r="AG294" s="3064" cm="1">
        <f t="array" ref="AG294">SUMPRODUCT(AG$3:AG$46,--($B$3:$B$46=$C294)*--($C$3:$C$46=$B294))*$A294</f>
        <v>0</v>
      </c>
      <c r="AH294" s="3064" cm="1">
        <f t="array" ref="AH294">SUMPRODUCT(AH$3:AH$46,--($B$3:$B$46=$C294)*--($C$3:$C$46=$B294))*$A294</f>
        <v>0</v>
      </c>
      <c r="AI294" s="3064" cm="1">
        <f t="array" ref="AI294">SUMPRODUCT(AI$3:AI$46,--($B$3:$B$46=$C294)*--($C$3:$C$46=$B294))*$A294</f>
        <v>0</v>
      </c>
      <c r="AJ294" s="3064" cm="1">
        <f t="array" ref="AJ294">SUMPRODUCT(AJ$3:AJ$46,--($B$3:$B$46=$C294)*--($C$3:$C$46=$B294))*$A294</f>
        <v>0</v>
      </c>
      <c r="AK294" s="3064" cm="1">
        <f t="array" ref="AK294">SUMPRODUCT(AK$3:AK$46,--($B$3:$B$46=$C294)*--($C$3:$C$46=$B294))*$A294</f>
        <v>0</v>
      </c>
      <c r="AL294" s="3064" cm="1">
        <f t="array" ref="AL294">SUMPRODUCT(AL$3:AL$46,--($B$3:$B$46=$C294)*--($C$3:$C$46=$B294))*$A294</f>
        <v>0</v>
      </c>
      <c r="AM294" s="3257" cm="1">
        <f t="array" ref="AM294">SUMPRODUCT(AM$3:AM$46,--($B$3:$B$46=$C294)*--($C$3:$C$46=$B294))*$A294</f>
        <v>0</v>
      </c>
      <c r="AN294" s="3064" cm="1">
        <f t="array" ref="AN294">SUMPRODUCT(AN$3:AN$46,--($B$3:$B$46=$C294)*--($C$3:$C$46=$B294))*$A294</f>
        <v>0</v>
      </c>
      <c r="AO294" s="3064" cm="1">
        <f t="array" ref="AO294">SUMPRODUCT(AO$3:AO$46,--($B$3:$B$46=$C294)*--($C$3:$C$46=$B294))*$A294</f>
        <v>0</v>
      </c>
    </row>
    <row r="295" spans="1:41" ht="15" customHeight="1">
      <c r="D295" s="17" t="s">
        <v>26</v>
      </c>
      <c r="E295" s="2857" cm="1">
        <f t="array" ref="E295">SUMPRODUCT($I295:$AO295,--($I$2:$AO$2&lt;=E$55))</f>
        <v>4084805.34</v>
      </c>
      <c r="F295" s="2857" cm="1">
        <f t="array" ref="F295">SUMPRODUCT($I295:$AO295,--($I$2:$AO$2&lt;=F$55))</f>
        <v>4084805.34</v>
      </c>
      <c r="G295" s="8"/>
      <c r="H295" s="8"/>
      <c r="I295" s="3092">
        <f t="shared" ref="I295:AO295" si="85">SUM(I291:I294)</f>
        <v>612720.80099999998</v>
      </c>
      <c r="J295" s="3092">
        <f t="shared" si="85"/>
        <v>2450883.2039999999</v>
      </c>
      <c r="K295" s="3092">
        <f t="shared" si="85"/>
        <v>1021201.335</v>
      </c>
      <c r="L295" s="3092">
        <f t="shared" si="85"/>
        <v>0</v>
      </c>
      <c r="M295" s="3092">
        <f t="shared" si="85"/>
        <v>0</v>
      </c>
      <c r="N295" s="3092">
        <f t="shared" si="85"/>
        <v>0</v>
      </c>
      <c r="O295" s="3092">
        <f t="shared" si="85"/>
        <v>0</v>
      </c>
      <c r="P295" s="3092">
        <f t="shared" si="85"/>
        <v>0</v>
      </c>
      <c r="Q295" s="3092">
        <f t="shared" si="85"/>
        <v>0</v>
      </c>
      <c r="R295" s="3092">
        <f t="shared" si="85"/>
        <v>0</v>
      </c>
      <c r="S295" s="3245">
        <f t="shared" si="85"/>
        <v>0</v>
      </c>
      <c r="T295" s="3233">
        <f t="shared" si="85"/>
        <v>0</v>
      </c>
      <c r="U295" s="3092">
        <f t="shared" si="85"/>
        <v>0</v>
      </c>
      <c r="V295" s="3092">
        <f t="shared" si="85"/>
        <v>0</v>
      </c>
      <c r="W295" s="3092">
        <f t="shared" si="85"/>
        <v>0</v>
      </c>
      <c r="X295" s="3092">
        <f t="shared" si="85"/>
        <v>0</v>
      </c>
      <c r="Y295" s="3092">
        <f t="shared" si="85"/>
        <v>0</v>
      </c>
      <c r="Z295" s="3092">
        <f t="shared" si="85"/>
        <v>0</v>
      </c>
      <c r="AA295" s="3092">
        <f t="shared" si="85"/>
        <v>0</v>
      </c>
      <c r="AB295" s="3092">
        <f t="shared" si="85"/>
        <v>0</v>
      </c>
      <c r="AC295" s="3092">
        <f t="shared" si="85"/>
        <v>0</v>
      </c>
      <c r="AD295" s="3092">
        <f t="shared" si="85"/>
        <v>0</v>
      </c>
      <c r="AE295" s="3092">
        <f t="shared" si="85"/>
        <v>0</v>
      </c>
      <c r="AF295" s="3092">
        <f t="shared" si="85"/>
        <v>0</v>
      </c>
      <c r="AG295" s="3092">
        <f t="shared" si="85"/>
        <v>0</v>
      </c>
      <c r="AH295" s="3092">
        <f t="shared" si="85"/>
        <v>0</v>
      </c>
      <c r="AI295" s="3092">
        <f t="shared" si="85"/>
        <v>0</v>
      </c>
      <c r="AJ295" s="3092">
        <f t="shared" si="85"/>
        <v>0</v>
      </c>
      <c r="AK295" s="3092">
        <f t="shared" si="85"/>
        <v>0</v>
      </c>
      <c r="AL295" s="3092">
        <f t="shared" si="85"/>
        <v>0</v>
      </c>
      <c r="AM295" s="3258">
        <f t="shared" si="85"/>
        <v>0</v>
      </c>
      <c r="AN295" s="3092">
        <f t="shared" si="85"/>
        <v>0</v>
      </c>
      <c r="AO295" s="3092">
        <f t="shared" si="85"/>
        <v>0</v>
      </c>
    </row>
    <row r="296" spans="1:41" ht="15" customHeight="1">
      <c r="E296" s="376"/>
      <c r="I296" s="3064"/>
      <c r="J296" s="3064"/>
      <c r="K296" s="3064"/>
      <c r="L296" s="3064"/>
      <c r="M296" s="3064"/>
      <c r="N296" s="3064"/>
      <c r="O296" s="3064"/>
      <c r="P296" s="3064"/>
      <c r="Q296" s="3064"/>
      <c r="R296" s="3064"/>
      <c r="S296" s="3244"/>
      <c r="T296" s="3232"/>
      <c r="U296" s="3064"/>
      <c r="V296" s="3064"/>
      <c r="W296" s="3064"/>
      <c r="X296" s="3064"/>
      <c r="Y296" s="3064"/>
      <c r="Z296" s="3064"/>
      <c r="AA296" s="3064"/>
      <c r="AB296" s="3064"/>
      <c r="AC296" s="3064"/>
      <c r="AD296" s="3064"/>
      <c r="AE296" s="3064"/>
      <c r="AF296" s="3064"/>
      <c r="AG296" s="3064"/>
      <c r="AH296" s="3064"/>
      <c r="AI296" s="3064"/>
      <c r="AJ296" s="3064"/>
      <c r="AK296" s="3064"/>
      <c r="AL296" s="3064"/>
      <c r="AM296" s="3257"/>
      <c r="AN296" s="3064"/>
      <c r="AO296" s="3064"/>
    </row>
    <row r="297" spans="1:41" ht="15" customHeight="1">
      <c r="E297" s="8" t="s">
        <v>29</v>
      </c>
      <c r="I297" s="3064"/>
      <c r="J297" s="3064"/>
      <c r="K297" s="3064"/>
      <c r="L297" s="3064"/>
      <c r="M297" s="3064"/>
      <c r="N297" s="3064"/>
      <c r="O297" s="3064"/>
      <c r="P297" s="3064"/>
      <c r="Q297" s="3064"/>
      <c r="R297" s="3064"/>
      <c r="S297" s="3244"/>
      <c r="T297" s="3232"/>
      <c r="U297" s="3064"/>
      <c r="V297" s="3064"/>
      <c r="W297" s="3064"/>
      <c r="X297" s="3064"/>
      <c r="Y297" s="3064"/>
      <c r="Z297" s="3064"/>
      <c r="AA297" s="3064"/>
      <c r="AB297" s="3064"/>
      <c r="AC297" s="3064"/>
      <c r="AD297" s="3064"/>
      <c r="AE297" s="3064"/>
      <c r="AF297" s="3064"/>
      <c r="AG297" s="3064"/>
      <c r="AH297" s="3064"/>
      <c r="AI297" s="3064"/>
      <c r="AJ297" s="3064"/>
      <c r="AK297" s="3064"/>
      <c r="AL297" s="3064"/>
      <c r="AM297" s="3257"/>
      <c r="AN297" s="3064"/>
      <c r="AO297" s="3064"/>
    </row>
    <row r="298" spans="1:41" ht="15" customHeight="1">
      <c r="A298" s="2855">
        <v>1</v>
      </c>
      <c r="B298" s="2856" t="s">
        <v>28</v>
      </c>
      <c r="C298" s="2738" t="s">
        <v>20</v>
      </c>
      <c r="D298" s="3131" t="str">
        <f>IFERROR(INDEX($D$3:$D$46,MATCH($B298,$C$3:$C$46,0)),0)</f>
        <v>COSTI DI COSTRUZIONE (GC)</v>
      </c>
      <c r="E298" s="2735" cm="1">
        <f t="array" ref="E298">SUMPRODUCT($I298:$AO298,--($I$2:$AO$2&lt;=E$55))</f>
        <v>-3512932.6910395133</v>
      </c>
      <c r="F298" s="2735" cm="1">
        <f t="array" ref="F298">SUMPRODUCT($I298:$AO298,--($I$2:$AO$2&lt;=F$55))</f>
        <v>-3512932.6910395133</v>
      </c>
      <c r="H298" s="8"/>
      <c r="I298" s="3064" cm="1">
        <f t="array" ref="I298">SUMPRODUCT(I$3:I$46,--($B$3:$B$46=$C298)*--($C$3:$C$46=$B298))*$A298</f>
        <v>-588635.54498195194</v>
      </c>
      <c r="J298" s="3064" cm="1">
        <f t="array" ref="J298">SUMPRODUCT(J$3:J$46,--($B$3:$B$46=$C298)*--($C$3:$C$46=$B298))*$A298</f>
        <v>-2012088.0438928287</v>
      </c>
      <c r="K298" s="3064" cm="1">
        <f t="array" ref="K298">SUMPRODUCT(K$3:K$46,--($B$3:$B$46=$C298)*--($C$3:$C$46=$B298))*$A298</f>
        <v>-912209.10216473264</v>
      </c>
      <c r="L298" s="3064" cm="1">
        <f t="array" ref="L298">SUMPRODUCT(L$3:L$46,--($B$3:$B$46=$C298)*--($C$3:$C$46=$B298))*$A298</f>
        <v>0</v>
      </c>
      <c r="M298" s="3064" cm="1">
        <f t="array" ref="M298">SUMPRODUCT(M$3:M$46,--($B$3:$B$46=$C298)*--($C$3:$C$46=$B298))*$A298</f>
        <v>0</v>
      </c>
      <c r="N298" s="3064" cm="1">
        <f t="array" ref="N298">SUMPRODUCT(N$3:N$46,--($B$3:$B$46=$C298)*--($C$3:$C$46=$B298))*$A298</f>
        <v>0</v>
      </c>
      <c r="O298" s="3064" cm="1">
        <f t="array" ref="O298">SUMPRODUCT(O$3:O$46,--($B$3:$B$46=$C298)*--($C$3:$C$46=$B298))*$A298</f>
        <v>0</v>
      </c>
      <c r="P298" s="3064" cm="1">
        <f t="array" ref="P298">SUMPRODUCT(P$3:P$46,--($B$3:$B$46=$C298)*--($C$3:$C$46=$B298))*$A298</f>
        <v>0</v>
      </c>
      <c r="Q298" s="3064" cm="1">
        <f t="array" ref="Q298">SUMPRODUCT(Q$3:Q$46,--($B$3:$B$46=$C298)*--($C$3:$C$46=$B298))*$A298</f>
        <v>0</v>
      </c>
      <c r="R298" s="3064" cm="1">
        <f t="array" ref="R298">SUMPRODUCT(R$3:R$46,--($B$3:$B$46=$C298)*--($C$3:$C$46=$B298))*$A298</f>
        <v>0</v>
      </c>
      <c r="S298" s="3244" cm="1">
        <f t="array" ref="S298">SUMPRODUCT(S$3:S$46,--($B$3:$B$46=$C298)*--($C$3:$C$46=$B298))*$A298</f>
        <v>0</v>
      </c>
      <c r="T298" s="3232" cm="1">
        <f t="array" ref="T298">SUMPRODUCT(T$3:T$46,--($B$3:$B$46=$C298)*--($C$3:$C$46=$B298))*$A298</f>
        <v>0</v>
      </c>
      <c r="U298" s="3064" cm="1">
        <f t="array" ref="U298">SUMPRODUCT(U$3:U$46,--($B$3:$B$46=$C298)*--($C$3:$C$46=$B298))*$A298</f>
        <v>0</v>
      </c>
      <c r="V298" s="3064" cm="1">
        <f t="array" ref="V298">SUMPRODUCT(V$3:V$46,--($B$3:$B$46=$C298)*--($C$3:$C$46=$B298))*$A298</f>
        <v>0</v>
      </c>
      <c r="W298" s="3064" cm="1">
        <f t="array" ref="W298">SUMPRODUCT(W$3:W$46,--($B$3:$B$46=$C298)*--($C$3:$C$46=$B298))*$A298</f>
        <v>0</v>
      </c>
      <c r="X298" s="3064" cm="1">
        <f t="array" ref="X298">SUMPRODUCT(X$3:X$46,--($B$3:$B$46=$C298)*--($C$3:$C$46=$B298))*$A298</f>
        <v>0</v>
      </c>
      <c r="Y298" s="3064" cm="1">
        <f t="array" ref="Y298">SUMPRODUCT(Y$3:Y$46,--($B$3:$B$46=$C298)*--($C$3:$C$46=$B298))*$A298</f>
        <v>0</v>
      </c>
      <c r="Z298" s="3064" cm="1">
        <f t="array" ref="Z298">SUMPRODUCT(Z$3:Z$46,--($B$3:$B$46=$C298)*--($C$3:$C$46=$B298))*$A298</f>
        <v>0</v>
      </c>
      <c r="AA298" s="3064" cm="1">
        <f t="array" ref="AA298">SUMPRODUCT(AA$3:AA$46,--($B$3:$B$46=$C298)*--($C$3:$C$46=$B298))*$A298</f>
        <v>0</v>
      </c>
      <c r="AB298" s="3064" cm="1">
        <f t="array" ref="AB298">SUMPRODUCT(AB$3:AB$46,--($B$3:$B$46=$C298)*--($C$3:$C$46=$B298))*$A298</f>
        <v>0</v>
      </c>
      <c r="AC298" s="3064" cm="1">
        <f t="array" ref="AC298">SUMPRODUCT(AC$3:AC$46,--($B$3:$B$46=$C298)*--($C$3:$C$46=$B298))*$A298</f>
        <v>0</v>
      </c>
      <c r="AD298" s="3064" cm="1">
        <f t="array" ref="AD298">SUMPRODUCT(AD$3:AD$46,--($B$3:$B$46=$C298)*--($C$3:$C$46=$B298))*$A298</f>
        <v>0</v>
      </c>
      <c r="AE298" s="3064" cm="1">
        <f t="array" ref="AE298">SUMPRODUCT(AE$3:AE$46,--($B$3:$B$46=$C298)*--($C$3:$C$46=$B298))*$A298</f>
        <v>0</v>
      </c>
      <c r="AF298" s="3064" cm="1">
        <f t="array" ref="AF298">SUMPRODUCT(AF$3:AF$46,--($B$3:$B$46=$C298)*--($C$3:$C$46=$B298))*$A298</f>
        <v>0</v>
      </c>
      <c r="AG298" s="3064" cm="1">
        <f t="array" ref="AG298">SUMPRODUCT(AG$3:AG$46,--($B$3:$B$46=$C298)*--($C$3:$C$46=$B298))*$A298</f>
        <v>0</v>
      </c>
      <c r="AH298" s="3064" cm="1">
        <f t="array" ref="AH298">SUMPRODUCT(AH$3:AH$46,--($B$3:$B$46=$C298)*--($C$3:$C$46=$B298))*$A298</f>
        <v>0</v>
      </c>
      <c r="AI298" s="3064" cm="1">
        <f t="array" ref="AI298">SUMPRODUCT(AI$3:AI$46,--($B$3:$B$46=$C298)*--($C$3:$C$46=$B298))*$A298</f>
        <v>0</v>
      </c>
      <c r="AJ298" s="3064" cm="1">
        <f t="array" ref="AJ298">SUMPRODUCT(AJ$3:AJ$46,--($B$3:$B$46=$C298)*--($C$3:$C$46=$B298))*$A298</f>
        <v>0</v>
      </c>
      <c r="AK298" s="3064" cm="1">
        <f t="array" ref="AK298">SUMPRODUCT(AK$3:AK$46,--($B$3:$B$46=$C298)*--($C$3:$C$46=$B298))*$A298</f>
        <v>0</v>
      </c>
      <c r="AL298" s="3064" cm="1">
        <f t="array" ref="AL298">SUMPRODUCT(AL$3:AL$46,--($B$3:$B$46=$C298)*--($C$3:$C$46=$B298))*$A298</f>
        <v>0</v>
      </c>
      <c r="AM298" s="3257" cm="1">
        <f t="array" ref="AM298">SUMPRODUCT(AM$3:AM$46,--($B$3:$B$46=$C298)*--($C$3:$C$46=$B298))*$A298</f>
        <v>0</v>
      </c>
      <c r="AN298" s="3064" cm="1">
        <f t="array" ref="AN298">SUMPRODUCT(AN$3:AN$46,--($B$3:$B$46=$C298)*--($C$3:$C$46=$B298))*$A298</f>
        <v>0</v>
      </c>
      <c r="AO298" s="3064" cm="1">
        <f t="array" ref="AO298">SUMPRODUCT(AO$3:AO$46,--($B$3:$B$46=$C298)*--($C$3:$C$46=$B298))*$A298</f>
        <v>0</v>
      </c>
    </row>
    <row r="299" spans="1:41" ht="15" customHeight="1">
      <c r="A299" s="2855"/>
      <c r="B299" s="2856"/>
      <c r="C299" s="2738" t="s">
        <v>20</v>
      </c>
      <c r="D299" s="3130">
        <f>IFERROR(INDEX($D$3:$D$46,MATCH($B299,$C$3:$C$46,0)),0)</f>
        <v>0</v>
      </c>
      <c r="E299" s="2735" cm="1">
        <f t="array" ref="E299">SUMPRODUCT($I299:$AO299,--($I$2:$AO$2&lt;=E$55))</f>
        <v>-206073.81539405734</v>
      </c>
      <c r="F299" s="2735" cm="1">
        <f t="array" ref="F299">SUMPRODUCT($I299:$AO299,--($I$2:$AO$2&lt;=F$55))</f>
        <v>-206073.81539405734</v>
      </c>
      <c r="H299" s="8"/>
      <c r="I299" s="3181">
        <f>-'3. ONERI FINANZIARI'!O36</f>
        <v>-34530.229668333464</v>
      </c>
      <c r="J299" s="3181">
        <f>-'3. ONERI FINANZIARI'!P36</f>
        <v>-118032.05372291515</v>
      </c>
      <c r="K299" s="3181">
        <f>-'3. ONERI FINANZIARI'!Q36</f>
        <v>-53511.532002808737</v>
      </c>
      <c r="L299" s="3064" cm="1">
        <f t="array" ref="L299">SUMPRODUCT(L$3:L$46,--($B$3:$B$46=$C299)*--($C$3:$C$46=$B299))*$A299</f>
        <v>0</v>
      </c>
      <c r="M299" s="3064" cm="1">
        <f t="array" ref="M299">SUMPRODUCT(M$3:M$46,--($B$3:$B$46=$C299)*--($C$3:$C$46=$B299))*$A299</f>
        <v>0</v>
      </c>
      <c r="N299" s="3064" cm="1">
        <f t="array" ref="N299">SUMPRODUCT(N$3:N$46,--($B$3:$B$46=$C299)*--($C$3:$C$46=$B299))*$A299</f>
        <v>0</v>
      </c>
      <c r="O299" s="3064" cm="1">
        <f t="array" ref="O299">SUMPRODUCT(O$3:O$46,--($B$3:$B$46=$C299)*--($C$3:$C$46=$B299))*$A299</f>
        <v>0</v>
      </c>
      <c r="P299" s="3064" cm="1">
        <f t="array" ref="P299">SUMPRODUCT(P$3:P$46,--($B$3:$B$46=$C299)*--($C$3:$C$46=$B299))*$A299</f>
        <v>0</v>
      </c>
      <c r="Q299" s="3064" cm="1">
        <f t="array" ref="Q299">SUMPRODUCT(Q$3:Q$46,--($B$3:$B$46=$C299)*--($C$3:$C$46=$B299))*$A299</f>
        <v>0</v>
      </c>
      <c r="R299" s="3064" cm="1">
        <f t="array" ref="R299">SUMPRODUCT(R$3:R$46,--($B$3:$B$46=$C299)*--($C$3:$C$46=$B299))*$A299</f>
        <v>0</v>
      </c>
      <c r="S299" s="3244" cm="1">
        <f t="array" ref="S299">SUMPRODUCT(S$3:S$46,--($B$3:$B$46=$C299)*--($C$3:$C$46=$B299))*$A299</f>
        <v>0</v>
      </c>
      <c r="T299" s="3232" cm="1">
        <f t="array" ref="T299">SUMPRODUCT(T$3:T$46,--($B$3:$B$46=$C299)*--($C$3:$C$46=$B299))*$A299</f>
        <v>0</v>
      </c>
      <c r="U299" s="3064" cm="1">
        <f t="array" ref="U299">SUMPRODUCT(U$3:U$46,--($B$3:$B$46=$C299)*--($C$3:$C$46=$B299))*$A299</f>
        <v>0</v>
      </c>
      <c r="V299" s="3064" cm="1">
        <f t="array" ref="V299">SUMPRODUCT(V$3:V$46,--($B$3:$B$46=$C299)*--($C$3:$C$46=$B299))*$A299</f>
        <v>0</v>
      </c>
      <c r="W299" s="3064" cm="1">
        <f t="array" ref="W299">SUMPRODUCT(W$3:W$46,--($B$3:$B$46=$C299)*--($C$3:$C$46=$B299))*$A299</f>
        <v>0</v>
      </c>
      <c r="X299" s="3064" cm="1">
        <f t="array" ref="X299">SUMPRODUCT(X$3:X$46,--($B$3:$B$46=$C299)*--($C$3:$C$46=$B299))*$A299</f>
        <v>0</v>
      </c>
      <c r="Y299" s="3064" cm="1">
        <f t="array" ref="Y299">SUMPRODUCT(Y$3:Y$46,--($B$3:$B$46=$C299)*--($C$3:$C$46=$B299))*$A299</f>
        <v>0</v>
      </c>
      <c r="Z299" s="3064" cm="1">
        <f t="array" ref="Z299">SUMPRODUCT(Z$3:Z$46,--($B$3:$B$46=$C299)*--($C$3:$C$46=$B299))*$A299</f>
        <v>0</v>
      </c>
      <c r="AA299" s="3064" cm="1">
        <f t="array" ref="AA299">SUMPRODUCT(AA$3:AA$46,--($B$3:$B$46=$C299)*--($C$3:$C$46=$B299))*$A299</f>
        <v>0</v>
      </c>
      <c r="AB299" s="3064" cm="1">
        <f t="array" ref="AB299">SUMPRODUCT(AB$3:AB$46,--($B$3:$B$46=$C299)*--($C$3:$C$46=$B299))*$A299</f>
        <v>0</v>
      </c>
      <c r="AC299" s="3064" cm="1">
        <f t="array" ref="AC299">SUMPRODUCT(AC$3:AC$46,--($B$3:$B$46=$C299)*--($C$3:$C$46=$B299))*$A299</f>
        <v>0</v>
      </c>
      <c r="AD299" s="3064" cm="1">
        <f t="array" ref="AD299">SUMPRODUCT(AD$3:AD$46,--($B$3:$B$46=$C299)*--($C$3:$C$46=$B299))*$A299</f>
        <v>0</v>
      </c>
      <c r="AE299" s="3064" cm="1">
        <f t="array" ref="AE299">SUMPRODUCT(AE$3:AE$46,--($B$3:$B$46=$C299)*--($C$3:$C$46=$B299))*$A299</f>
        <v>0</v>
      </c>
      <c r="AF299" s="3064" cm="1">
        <f t="array" ref="AF299">SUMPRODUCT(AF$3:AF$46,--($B$3:$B$46=$C299)*--($C$3:$C$46=$B299))*$A299</f>
        <v>0</v>
      </c>
      <c r="AG299" s="3064" cm="1">
        <f t="array" ref="AG299">SUMPRODUCT(AG$3:AG$46,--($B$3:$B$46=$C299)*--($C$3:$C$46=$B299))*$A299</f>
        <v>0</v>
      </c>
      <c r="AH299" s="3064" cm="1">
        <f t="array" ref="AH299">SUMPRODUCT(AH$3:AH$46,--($B$3:$B$46=$C299)*--($C$3:$C$46=$B299))*$A299</f>
        <v>0</v>
      </c>
      <c r="AI299" s="3064" cm="1">
        <f t="array" ref="AI299">SUMPRODUCT(AI$3:AI$46,--($B$3:$B$46=$C299)*--($C$3:$C$46=$B299))*$A299</f>
        <v>0</v>
      </c>
      <c r="AJ299" s="3064" cm="1">
        <f t="array" ref="AJ299">SUMPRODUCT(AJ$3:AJ$46,--($B$3:$B$46=$C299)*--($C$3:$C$46=$B299))*$A299</f>
        <v>0</v>
      </c>
      <c r="AK299" s="3064" cm="1">
        <f t="array" ref="AK299">SUMPRODUCT(AK$3:AK$46,--($B$3:$B$46=$C299)*--($C$3:$C$46=$B299))*$A299</f>
        <v>0</v>
      </c>
      <c r="AL299" s="3064" cm="1">
        <f t="array" ref="AL299">SUMPRODUCT(AL$3:AL$46,--($B$3:$B$46=$C299)*--($C$3:$C$46=$B299))*$A299</f>
        <v>0</v>
      </c>
      <c r="AM299" s="3257" cm="1">
        <f t="array" ref="AM299">SUMPRODUCT(AM$3:AM$46,--($B$3:$B$46=$C299)*--($C$3:$C$46=$B299))*$A299</f>
        <v>0</v>
      </c>
      <c r="AN299" s="3064" cm="1">
        <f t="array" ref="AN299">SUMPRODUCT(AN$3:AN$46,--($B$3:$B$46=$C299)*--($C$3:$C$46=$B299))*$A299</f>
        <v>0</v>
      </c>
      <c r="AO299" s="3064" cm="1">
        <f t="array" ref="AO299">SUMPRODUCT(AO$3:AO$46,--($B$3:$B$46=$C299)*--($C$3:$C$46=$B299))*$A299</f>
        <v>0</v>
      </c>
    </row>
    <row r="300" spans="1:41" ht="15" customHeight="1">
      <c r="A300" s="2855"/>
      <c r="B300" s="2856"/>
      <c r="C300" s="2738" t="s">
        <v>20</v>
      </c>
      <c r="D300" s="3130">
        <f>IFERROR(INDEX($D$3:$D$46,MATCH($B300,$C$3:$C$46,0)),0)</f>
        <v>0</v>
      </c>
      <c r="E300" s="2735" cm="1">
        <f t="array" ref="E300">SUMPRODUCT($I300:$AO300,--($I$2:$AO$2&lt;=E$55))</f>
        <v>0</v>
      </c>
      <c r="F300" s="2735" cm="1">
        <f t="array" ref="F300">SUMPRODUCT($I300:$AO300,--($I$2:$AO$2&lt;=F$55))</f>
        <v>0</v>
      </c>
      <c r="H300" s="8"/>
      <c r="I300" s="3064" cm="1">
        <f t="array" ref="I300">SUMPRODUCT(I$3:I$46,--($B$3:$B$46=$C300)*--($C$3:$C$46=$B300))*$A300</f>
        <v>0</v>
      </c>
      <c r="J300" s="3064" cm="1">
        <f t="array" ref="J300">SUMPRODUCT(J$3:J$46,--($B$3:$B$46=$C300)*--($C$3:$C$46=$B300))*$A300</f>
        <v>0</v>
      </c>
      <c r="K300" s="3064" cm="1">
        <f t="array" ref="K300">SUMPRODUCT(K$3:K$46,--($B$3:$B$46=$C300)*--($C$3:$C$46=$B300))*$A300</f>
        <v>0</v>
      </c>
      <c r="L300" s="3064" cm="1">
        <f t="array" ref="L300">SUMPRODUCT(L$3:L$46,--($B$3:$B$46=$C300)*--($C$3:$C$46=$B300))*$A300</f>
        <v>0</v>
      </c>
      <c r="M300" s="3064" cm="1">
        <f t="array" ref="M300">SUMPRODUCT(M$3:M$46,--($B$3:$B$46=$C300)*--($C$3:$C$46=$B300))*$A300</f>
        <v>0</v>
      </c>
      <c r="N300" s="3064" cm="1">
        <f t="array" ref="N300">SUMPRODUCT(N$3:N$46,--($B$3:$B$46=$C300)*--($C$3:$C$46=$B300))*$A300</f>
        <v>0</v>
      </c>
      <c r="O300" s="3064" cm="1">
        <f t="array" ref="O300">SUMPRODUCT(O$3:O$46,--($B$3:$B$46=$C300)*--($C$3:$C$46=$B300))*$A300</f>
        <v>0</v>
      </c>
      <c r="P300" s="3064" cm="1">
        <f t="array" ref="P300">SUMPRODUCT(P$3:P$46,--($B$3:$B$46=$C300)*--($C$3:$C$46=$B300))*$A300</f>
        <v>0</v>
      </c>
      <c r="Q300" s="3064" cm="1">
        <f t="array" ref="Q300">SUMPRODUCT(Q$3:Q$46,--($B$3:$B$46=$C300)*--($C$3:$C$46=$B300))*$A300</f>
        <v>0</v>
      </c>
      <c r="R300" s="3064" cm="1">
        <f t="array" ref="R300">SUMPRODUCT(R$3:R$46,--($B$3:$B$46=$C300)*--($C$3:$C$46=$B300))*$A300</f>
        <v>0</v>
      </c>
      <c r="S300" s="3244" cm="1">
        <f t="array" ref="S300">SUMPRODUCT(S$3:S$46,--($B$3:$B$46=$C300)*--($C$3:$C$46=$B300))*$A300</f>
        <v>0</v>
      </c>
      <c r="T300" s="3232" cm="1">
        <f t="array" ref="T300">SUMPRODUCT(T$3:T$46,--($B$3:$B$46=$C300)*--($C$3:$C$46=$B300))*$A300</f>
        <v>0</v>
      </c>
      <c r="U300" s="3064" cm="1">
        <f t="array" ref="U300">SUMPRODUCT(U$3:U$46,--($B$3:$B$46=$C300)*--($C$3:$C$46=$B300))*$A300</f>
        <v>0</v>
      </c>
      <c r="V300" s="3064" cm="1">
        <f t="array" ref="V300">SUMPRODUCT(V$3:V$46,--($B$3:$B$46=$C300)*--($C$3:$C$46=$B300))*$A300</f>
        <v>0</v>
      </c>
      <c r="W300" s="3064" cm="1">
        <f t="array" ref="W300">SUMPRODUCT(W$3:W$46,--($B$3:$B$46=$C300)*--($C$3:$C$46=$B300))*$A300</f>
        <v>0</v>
      </c>
      <c r="X300" s="3064" cm="1">
        <f t="array" ref="X300">SUMPRODUCT(X$3:X$46,--($B$3:$B$46=$C300)*--($C$3:$C$46=$B300))*$A300</f>
        <v>0</v>
      </c>
      <c r="Y300" s="3064" cm="1">
        <f t="array" ref="Y300">SUMPRODUCT(Y$3:Y$46,--($B$3:$B$46=$C300)*--($C$3:$C$46=$B300))*$A300</f>
        <v>0</v>
      </c>
      <c r="Z300" s="3064" cm="1">
        <f t="array" ref="Z300">SUMPRODUCT(Z$3:Z$46,--($B$3:$B$46=$C300)*--($C$3:$C$46=$B300))*$A300</f>
        <v>0</v>
      </c>
      <c r="AA300" s="3064" cm="1">
        <f t="array" ref="AA300">SUMPRODUCT(AA$3:AA$46,--($B$3:$B$46=$C300)*--($C$3:$C$46=$B300))*$A300</f>
        <v>0</v>
      </c>
      <c r="AB300" s="3064" cm="1">
        <f t="array" ref="AB300">SUMPRODUCT(AB$3:AB$46,--($B$3:$B$46=$C300)*--($C$3:$C$46=$B300))*$A300</f>
        <v>0</v>
      </c>
      <c r="AC300" s="3064" cm="1">
        <f t="array" ref="AC300">SUMPRODUCT(AC$3:AC$46,--($B$3:$B$46=$C300)*--($C$3:$C$46=$B300))*$A300</f>
        <v>0</v>
      </c>
      <c r="AD300" s="3064" cm="1">
        <f t="array" ref="AD300">SUMPRODUCT(AD$3:AD$46,--($B$3:$B$46=$C300)*--($C$3:$C$46=$B300))*$A300</f>
        <v>0</v>
      </c>
      <c r="AE300" s="3064" cm="1">
        <f t="array" ref="AE300">SUMPRODUCT(AE$3:AE$46,--($B$3:$B$46=$C300)*--($C$3:$C$46=$B300))*$A300</f>
        <v>0</v>
      </c>
      <c r="AF300" s="3064" cm="1">
        <f t="array" ref="AF300">SUMPRODUCT(AF$3:AF$46,--($B$3:$B$46=$C300)*--($C$3:$C$46=$B300))*$A300</f>
        <v>0</v>
      </c>
      <c r="AG300" s="3064" cm="1">
        <f t="array" ref="AG300">SUMPRODUCT(AG$3:AG$46,--($B$3:$B$46=$C300)*--($C$3:$C$46=$B300))*$A300</f>
        <v>0</v>
      </c>
      <c r="AH300" s="3064" cm="1">
        <f t="array" ref="AH300">SUMPRODUCT(AH$3:AH$46,--($B$3:$B$46=$C300)*--($C$3:$C$46=$B300))*$A300</f>
        <v>0</v>
      </c>
      <c r="AI300" s="3064" cm="1">
        <f t="array" ref="AI300">SUMPRODUCT(AI$3:AI$46,--($B$3:$B$46=$C300)*--($C$3:$C$46=$B300))*$A300</f>
        <v>0</v>
      </c>
      <c r="AJ300" s="3064" cm="1">
        <f t="array" ref="AJ300">SUMPRODUCT(AJ$3:AJ$46,--($B$3:$B$46=$C300)*--($C$3:$C$46=$B300))*$A300</f>
        <v>0</v>
      </c>
      <c r="AK300" s="3064" cm="1">
        <f t="array" ref="AK300">SUMPRODUCT(AK$3:AK$46,--($B$3:$B$46=$C300)*--($C$3:$C$46=$B300))*$A300</f>
        <v>0</v>
      </c>
      <c r="AL300" s="3064" cm="1">
        <f t="array" ref="AL300">SUMPRODUCT(AL$3:AL$46,--($B$3:$B$46=$C300)*--($C$3:$C$46=$B300))*$A300</f>
        <v>0</v>
      </c>
      <c r="AM300" s="3257" cm="1">
        <f t="array" ref="AM300">SUMPRODUCT(AM$3:AM$46,--($B$3:$B$46=$C300)*--($C$3:$C$46=$B300))*$A300</f>
        <v>0</v>
      </c>
      <c r="AN300" s="3064" cm="1">
        <f t="array" ref="AN300">SUMPRODUCT(AN$3:AN$46,--($B$3:$B$46=$C300)*--($C$3:$C$46=$B300))*$A300</f>
        <v>0</v>
      </c>
      <c r="AO300" s="3064" cm="1">
        <f t="array" ref="AO300">SUMPRODUCT(AO$3:AO$46,--($B$3:$B$46=$C300)*--($C$3:$C$46=$B300))*$A300</f>
        <v>0</v>
      </c>
    </row>
    <row r="301" spans="1:41" ht="15" customHeight="1">
      <c r="A301" s="2855"/>
      <c r="B301" s="2856"/>
      <c r="C301" s="2738" t="s">
        <v>20</v>
      </c>
      <c r="D301" s="3130">
        <f>IFERROR(INDEX($D$3:$D$46,MATCH($B301,$C$3:$C$46,0)),0)</f>
        <v>0</v>
      </c>
      <c r="E301" s="2735" cm="1">
        <f t="array" ref="E301">SUMPRODUCT($I301:$AO301,--($I$2:$AO$2&lt;=E$55))</f>
        <v>0</v>
      </c>
      <c r="F301" s="2735" cm="1">
        <f t="array" ref="F301">SUMPRODUCT($I301:$AO301,--($I$2:$AO$2&lt;=F$55))</f>
        <v>0</v>
      </c>
      <c r="H301" s="8"/>
      <c r="I301" s="3064" cm="1">
        <f t="array" ref="I301">SUMPRODUCT(I$3:I$46,--($B$3:$B$46=$C301)*--($C$3:$C$46=$B301))*$A301</f>
        <v>0</v>
      </c>
      <c r="J301" s="3064" cm="1">
        <f t="array" ref="J301">SUMPRODUCT(J$3:J$46,--($B$3:$B$46=$C301)*--($C$3:$C$46=$B301))*$A301</f>
        <v>0</v>
      </c>
      <c r="K301" s="3064" cm="1">
        <f t="array" ref="K301">SUMPRODUCT(K$3:K$46,--($B$3:$B$46=$C301)*--($C$3:$C$46=$B301))*$A301</f>
        <v>0</v>
      </c>
      <c r="L301" s="3064" cm="1">
        <f t="array" ref="L301">SUMPRODUCT(L$3:L$46,--($B$3:$B$46=$C301)*--($C$3:$C$46=$B301))*$A301</f>
        <v>0</v>
      </c>
      <c r="M301" s="3064" cm="1">
        <f t="array" ref="M301">SUMPRODUCT(M$3:M$46,--($B$3:$B$46=$C301)*--($C$3:$C$46=$B301))*$A301</f>
        <v>0</v>
      </c>
      <c r="N301" s="3064" cm="1">
        <f t="array" ref="N301">SUMPRODUCT(N$3:N$46,--($B$3:$B$46=$C301)*--($C$3:$C$46=$B301))*$A301</f>
        <v>0</v>
      </c>
      <c r="O301" s="3064" cm="1">
        <f t="array" ref="O301">SUMPRODUCT(O$3:O$46,--($B$3:$B$46=$C301)*--($C$3:$C$46=$B301))*$A301</f>
        <v>0</v>
      </c>
      <c r="P301" s="3064" cm="1">
        <f t="array" ref="P301">SUMPRODUCT(P$3:P$46,--($B$3:$B$46=$C301)*--($C$3:$C$46=$B301))*$A301</f>
        <v>0</v>
      </c>
      <c r="Q301" s="3064" cm="1">
        <f t="array" ref="Q301">SUMPRODUCT(Q$3:Q$46,--($B$3:$B$46=$C301)*--($C$3:$C$46=$B301))*$A301</f>
        <v>0</v>
      </c>
      <c r="R301" s="3064" cm="1">
        <f t="array" ref="R301">SUMPRODUCT(R$3:R$46,--($B$3:$B$46=$C301)*--($C$3:$C$46=$B301))*$A301</f>
        <v>0</v>
      </c>
      <c r="S301" s="3244" cm="1">
        <f t="array" ref="S301">SUMPRODUCT(S$3:S$46,--($B$3:$B$46=$C301)*--($C$3:$C$46=$B301))*$A301</f>
        <v>0</v>
      </c>
      <c r="T301" s="3232" cm="1">
        <f t="array" ref="T301">SUMPRODUCT(T$3:T$46,--($B$3:$B$46=$C301)*--($C$3:$C$46=$B301))*$A301</f>
        <v>0</v>
      </c>
      <c r="U301" s="3064" cm="1">
        <f t="array" ref="U301">SUMPRODUCT(U$3:U$46,--($B$3:$B$46=$C301)*--($C$3:$C$46=$B301))*$A301</f>
        <v>0</v>
      </c>
      <c r="V301" s="3064" cm="1">
        <f t="array" ref="V301">SUMPRODUCT(V$3:V$46,--($B$3:$B$46=$C301)*--($C$3:$C$46=$B301))*$A301</f>
        <v>0</v>
      </c>
      <c r="W301" s="3064" cm="1">
        <f t="array" ref="W301">SUMPRODUCT(W$3:W$46,--($B$3:$B$46=$C301)*--($C$3:$C$46=$B301))*$A301</f>
        <v>0</v>
      </c>
      <c r="X301" s="3064" cm="1">
        <f t="array" ref="X301">SUMPRODUCT(X$3:X$46,--($B$3:$B$46=$C301)*--($C$3:$C$46=$B301))*$A301</f>
        <v>0</v>
      </c>
      <c r="Y301" s="3064" cm="1">
        <f t="array" ref="Y301">SUMPRODUCT(Y$3:Y$46,--($B$3:$B$46=$C301)*--($C$3:$C$46=$B301))*$A301</f>
        <v>0</v>
      </c>
      <c r="Z301" s="3064" cm="1">
        <f t="array" ref="Z301">SUMPRODUCT(Z$3:Z$46,--($B$3:$B$46=$C301)*--($C$3:$C$46=$B301))*$A301</f>
        <v>0</v>
      </c>
      <c r="AA301" s="3064" cm="1">
        <f t="array" ref="AA301">SUMPRODUCT(AA$3:AA$46,--($B$3:$B$46=$C301)*--($C$3:$C$46=$B301))*$A301</f>
        <v>0</v>
      </c>
      <c r="AB301" s="3064" cm="1">
        <f t="array" ref="AB301">SUMPRODUCT(AB$3:AB$46,--($B$3:$B$46=$C301)*--($C$3:$C$46=$B301))*$A301</f>
        <v>0</v>
      </c>
      <c r="AC301" s="3064" cm="1">
        <f t="array" ref="AC301">SUMPRODUCT(AC$3:AC$46,--($B$3:$B$46=$C301)*--($C$3:$C$46=$B301))*$A301</f>
        <v>0</v>
      </c>
      <c r="AD301" s="3064" cm="1">
        <f t="array" ref="AD301">SUMPRODUCT(AD$3:AD$46,--($B$3:$B$46=$C301)*--($C$3:$C$46=$B301))*$A301</f>
        <v>0</v>
      </c>
      <c r="AE301" s="3064" cm="1">
        <f t="array" ref="AE301">SUMPRODUCT(AE$3:AE$46,--($B$3:$B$46=$C301)*--($C$3:$C$46=$B301))*$A301</f>
        <v>0</v>
      </c>
      <c r="AF301" s="3064" cm="1">
        <f t="array" ref="AF301">SUMPRODUCT(AF$3:AF$46,--($B$3:$B$46=$C301)*--($C$3:$C$46=$B301))*$A301</f>
        <v>0</v>
      </c>
      <c r="AG301" s="3064" cm="1">
        <f t="array" ref="AG301">SUMPRODUCT(AG$3:AG$46,--($B$3:$B$46=$C301)*--($C$3:$C$46=$B301))*$A301</f>
        <v>0</v>
      </c>
      <c r="AH301" s="3064" cm="1">
        <f t="array" ref="AH301">SUMPRODUCT(AH$3:AH$46,--($B$3:$B$46=$C301)*--($C$3:$C$46=$B301))*$A301</f>
        <v>0</v>
      </c>
      <c r="AI301" s="3064" cm="1">
        <f t="array" ref="AI301">SUMPRODUCT(AI$3:AI$46,--($B$3:$B$46=$C301)*--($C$3:$C$46=$B301))*$A301</f>
        <v>0</v>
      </c>
      <c r="AJ301" s="3064" cm="1">
        <f t="array" ref="AJ301">SUMPRODUCT(AJ$3:AJ$46,--($B$3:$B$46=$C301)*--($C$3:$C$46=$B301))*$A301</f>
        <v>0</v>
      </c>
      <c r="AK301" s="3064" cm="1">
        <f t="array" ref="AK301">SUMPRODUCT(AK$3:AK$46,--($B$3:$B$46=$C301)*--($C$3:$C$46=$B301))*$A301</f>
        <v>0</v>
      </c>
      <c r="AL301" s="3064" cm="1">
        <f t="array" ref="AL301">SUMPRODUCT(AL$3:AL$46,--($B$3:$B$46=$C301)*--($C$3:$C$46=$B301))*$A301</f>
        <v>0</v>
      </c>
      <c r="AM301" s="3257" cm="1">
        <f t="array" ref="AM301">SUMPRODUCT(AM$3:AM$46,--($B$3:$B$46=$C301)*--($C$3:$C$46=$B301))*$A301</f>
        <v>0</v>
      </c>
      <c r="AN301" s="3064" cm="1">
        <f t="array" ref="AN301">SUMPRODUCT(AN$3:AN$46,--($B$3:$B$46=$C301)*--($C$3:$C$46=$B301))*$A301</f>
        <v>0</v>
      </c>
      <c r="AO301" s="3064" cm="1">
        <f t="array" ref="AO301">SUMPRODUCT(AO$3:AO$46,--($B$3:$B$46=$C301)*--($C$3:$C$46=$B301))*$A301</f>
        <v>0</v>
      </c>
    </row>
    <row r="302" spans="1:41" ht="15" customHeight="1">
      <c r="A302" s="2855"/>
      <c r="B302" s="2856"/>
      <c r="D302" s="17" t="s">
        <v>26</v>
      </c>
      <c r="E302" s="2857" cm="1">
        <f t="array" ref="E302">SUMPRODUCT($I302:$AO302,--($I$2:$AO$2&lt;=E$55))</f>
        <v>-3719006.5064335708</v>
      </c>
      <c r="F302" s="2857" cm="1">
        <f t="array" ref="F302">SUMPRODUCT($I302:$AO302,--($I$2:$AO$2&lt;=F$55))</f>
        <v>-3719006.5064335708</v>
      </c>
      <c r="G302" s="8"/>
      <c r="H302" s="8"/>
      <c r="I302" s="3092">
        <f t="shared" ref="I302:AO302" si="86">SUM(I298:I301)</f>
        <v>-623165.77465028537</v>
      </c>
      <c r="J302" s="3092">
        <f t="shared" si="86"/>
        <v>-2130120.097615744</v>
      </c>
      <c r="K302" s="3092">
        <f t="shared" si="86"/>
        <v>-965720.6341675414</v>
      </c>
      <c r="L302" s="3092">
        <f t="shared" si="86"/>
        <v>0</v>
      </c>
      <c r="M302" s="3092">
        <f t="shared" si="86"/>
        <v>0</v>
      </c>
      <c r="N302" s="3092">
        <f t="shared" si="86"/>
        <v>0</v>
      </c>
      <c r="O302" s="3092">
        <f t="shared" si="86"/>
        <v>0</v>
      </c>
      <c r="P302" s="3092">
        <f t="shared" si="86"/>
        <v>0</v>
      </c>
      <c r="Q302" s="3092">
        <f t="shared" si="86"/>
        <v>0</v>
      </c>
      <c r="R302" s="3092">
        <f t="shared" si="86"/>
        <v>0</v>
      </c>
      <c r="S302" s="3245">
        <f t="shared" si="86"/>
        <v>0</v>
      </c>
      <c r="T302" s="3233">
        <f t="shared" si="86"/>
        <v>0</v>
      </c>
      <c r="U302" s="3092">
        <f t="shared" si="86"/>
        <v>0</v>
      </c>
      <c r="V302" s="3092">
        <f t="shared" si="86"/>
        <v>0</v>
      </c>
      <c r="W302" s="3092">
        <f t="shared" si="86"/>
        <v>0</v>
      </c>
      <c r="X302" s="3092">
        <f t="shared" si="86"/>
        <v>0</v>
      </c>
      <c r="Y302" s="3092">
        <f t="shared" si="86"/>
        <v>0</v>
      </c>
      <c r="Z302" s="3092">
        <f t="shared" si="86"/>
        <v>0</v>
      </c>
      <c r="AA302" s="3092">
        <f t="shared" si="86"/>
        <v>0</v>
      </c>
      <c r="AB302" s="3092">
        <f t="shared" si="86"/>
        <v>0</v>
      </c>
      <c r="AC302" s="3092">
        <f t="shared" si="86"/>
        <v>0</v>
      </c>
      <c r="AD302" s="3092">
        <f t="shared" si="86"/>
        <v>0</v>
      </c>
      <c r="AE302" s="3092">
        <f t="shared" si="86"/>
        <v>0</v>
      </c>
      <c r="AF302" s="3092">
        <f t="shared" si="86"/>
        <v>0</v>
      </c>
      <c r="AG302" s="3092">
        <f t="shared" si="86"/>
        <v>0</v>
      </c>
      <c r="AH302" s="3092">
        <f t="shared" si="86"/>
        <v>0</v>
      </c>
      <c r="AI302" s="3092">
        <f t="shared" si="86"/>
        <v>0</v>
      </c>
      <c r="AJ302" s="3092">
        <f t="shared" si="86"/>
        <v>0</v>
      </c>
      <c r="AK302" s="3092">
        <f t="shared" si="86"/>
        <v>0</v>
      </c>
      <c r="AL302" s="3092">
        <f t="shared" si="86"/>
        <v>0</v>
      </c>
      <c r="AM302" s="3258">
        <f t="shared" si="86"/>
        <v>0</v>
      </c>
      <c r="AN302" s="3092">
        <f t="shared" si="86"/>
        <v>0</v>
      </c>
      <c r="AO302" s="3092">
        <f t="shared" si="86"/>
        <v>0</v>
      </c>
    </row>
    <row r="303" spans="1:41" s="376" customFormat="1" ht="15" customHeight="1">
      <c r="A303"/>
      <c r="B303"/>
      <c r="C303"/>
      <c r="D303" s="18"/>
      <c r="E303"/>
      <c r="F303"/>
      <c r="G303"/>
      <c r="H303"/>
      <c r="I303" s="3064"/>
      <c r="J303" s="3064"/>
      <c r="K303" s="3064"/>
      <c r="L303" s="3064"/>
      <c r="M303" s="3064"/>
      <c r="N303" s="3064"/>
      <c r="O303" s="3064"/>
      <c r="P303" s="3064"/>
      <c r="Q303" s="3064"/>
      <c r="R303" s="3064"/>
      <c r="S303" s="3244"/>
      <c r="T303" s="3232"/>
      <c r="U303" s="3064"/>
      <c r="V303" s="3064"/>
      <c r="W303" s="3064"/>
      <c r="X303" s="3064"/>
      <c r="Y303" s="3064"/>
      <c r="Z303" s="3064"/>
      <c r="AA303" s="3064"/>
      <c r="AB303" s="3064"/>
      <c r="AC303" s="3064"/>
      <c r="AD303" s="3064"/>
      <c r="AE303" s="3064"/>
      <c r="AF303" s="3064"/>
      <c r="AG303" s="3064"/>
      <c r="AH303" s="3064"/>
      <c r="AI303" s="3064"/>
      <c r="AJ303" s="3064"/>
      <c r="AK303" s="3064"/>
      <c r="AL303" s="3064"/>
      <c r="AM303" s="3257"/>
      <c r="AN303" s="3064"/>
      <c r="AO303" s="3064"/>
    </row>
    <row r="304" spans="1:41" s="376" customFormat="1" ht="15" customHeight="1">
      <c r="A304"/>
      <c r="B304"/>
      <c r="C304" s="2738" t="s">
        <v>20</v>
      </c>
      <c r="D304" s="17" t="s">
        <v>126</v>
      </c>
      <c r="E304" s="2857" cm="1">
        <f t="array" ref="E304">SUMPRODUCT($I304:$AO304,--($I$2:$AO$2&lt;=E$55))</f>
        <v>365798.83356642909</v>
      </c>
      <c r="F304" s="2857" cm="1">
        <f t="array" ref="F304">SUMPRODUCT($I304:$AO304,--($I$2:$AO$2&lt;=F$55))</f>
        <v>365798.83356642909</v>
      </c>
      <c r="G304"/>
      <c r="H304"/>
      <c r="I304" s="3092">
        <f t="shared" ref="I304:AO304" si="87">I295+I302</f>
        <v>-10444.973650285392</v>
      </c>
      <c r="J304" s="3092">
        <f t="shared" si="87"/>
        <v>320763.10638425592</v>
      </c>
      <c r="K304" s="3092">
        <f t="shared" si="87"/>
        <v>55480.700832458562</v>
      </c>
      <c r="L304" s="3092">
        <f t="shared" si="87"/>
        <v>0</v>
      </c>
      <c r="M304" s="3092">
        <f t="shared" si="87"/>
        <v>0</v>
      </c>
      <c r="N304" s="3092">
        <f t="shared" si="87"/>
        <v>0</v>
      </c>
      <c r="O304" s="3092">
        <f t="shared" si="87"/>
        <v>0</v>
      </c>
      <c r="P304" s="3092">
        <f t="shared" si="87"/>
        <v>0</v>
      </c>
      <c r="Q304" s="3092">
        <f t="shared" si="87"/>
        <v>0</v>
      </c>
      <c r="R304" s="3092">
        <f t="shared" si="87"/>
        <v>0</v>
      </c>
      <c r="S304" s="3245">
        <f t="shared" si="87"/>
        <v>0</v>
      </c>
      <c r="T304" s="3233">
        <f t="shared" si="87"/>
        <v>0</v>
      </c>
      <c r="U304" s="3092">
        <f t="shared" si="87"/>
        <v>0</v>
      </c>
      <c r="V304" s="3092">
        <f t="shared" si="87"/>
        <v>0</v>
      </c>
      <c r="W304" s="3092">
        <f t="shared" si="87"/>
        <v>0</v>
      </c>
      <c r="X304" s="3092">
        <f t="shared" si="87"/>
        <v>0</v>
      </c>
      <c r="Y304" s="3092">
        <f t="shared" si="87"/>
        <v>0</v>
      </c>
      <c r="Z304" s="3092">
        <f t="shared" si="87"/>
        <v>0</v>
      </c>
      <c r="AA304" s="3092">
        <f t="shared" si="87"/>
        <v>0</v>
      </c>
      <c r="AB304" s="3092">
        <f t="shared" si="87"/>
        <v>0</v>
      </c>
      <c r="AC304" s="3092">
        <f t="shared" si="87"/>
        <v>0</v>
      </c>
      <c r="AD304" s="3092">
        <f t="shared" si="87"/>
        <v>0</v>
      </c>
      <c r="AE304" s="3092">
        <f t="shared" si="87"/>
        <v>0</v>
      </c>
      <c r="AF304" s="3092">
        <f t="shared" si="87"/>
        <v>0</v>
      </c>
      <c r="AG304" s="3092">
        <f t="shared" si="87"/>
        <v>0</v>
      </c>
      <c r="AH304" s="3092">
        <f t="shared" si="87"/>
        <v>0</v>
      </c>
      <c r="AI304" s="3092">
        <f t="shared" si="87"/>
        <v>0</v>
      </c>
      <c r="AJ304" s="3092">
        <f t="shared" si="87"/>
        <v>0</v>
      </c>
      <c r="AK304" s="3092">
        <f t="shared" si="87"/>
        <v>0</v>
      </c>
      <c r="AL304" s="3092">
        <f t="shared" si="87"/>
        <v>0</v>
      </c>
      <c r="AM304" s="3258">
        <f t="shared" si="87"/>
        <v>0</v>
      </c>
      <c r="AN304" s="3092">
        <f t="shared" si="87"/>
        <v>0</v>
      </c>
      <c r="AO304" s="3092">
        <f t="shared" si="87"/>
        <v>0</v>
      </c>
    </row>
    <row r="305" spans="1:41" s="376" customFormat="1" ht="15" customHeight="1">
      <c r="A305"/>
      <c r="B305"/>
      <c r="C305"/>
      <c r="D305" s="18"/>
      <c r="E305"/>
      <c r="F305"/>
      <c r="G305"/>
      <c r="H305"/>
      <c r="I305" s="3064"/>
      <c r="J305" s="3064"/>
      <c r="K305" s="3064"/>
      <c r="L305" s="3064"/>
      <c r="M305" s="3064"/>
      <c r="N305" s="3064"/>
      <c r="O305" s="3064"/>
      <c r="P305" s="3064"/>
      <c r="Q305" s="3064"/>
      <c r="R305" s="3064"/>
      <c r="S305" s="3244"/>
      <c r="T305" s="3232"/>
      <c r="U305" s="3064"/>
      <c r="V305" s="3064"/>
      <c r="W305" s="3064"/>
      <c r="X305" s="3064"/>
      <c r="Y305" s="3064"/>
      <c r="Z305" s="3064"/>
      <c r="AA305" s="3064"/>
      <c r="AB305" s="3064"/>
      <c r="AC305" s="3064"/>
      <c r="AD305" s="3064"/>
      <c r="AE305" s="3064"/>
      <c r="AF305" s="3064"/>
      <c r="AG305" s="3064"/>
      <c r="AH305" s="3064"/>
      <c r="AI305" s="3064"/>
      <c r="AJ305" s="3064"/>
      <c r="AK305" s="3064"/>
      <c r="AL305" s="3064"/>
      <c r="AM305" s="3257"/>
      <c r="AN305" s="3064"/>
      <c r="AO305" s="3064"/>
    </row>
    <row r="306" spans="1:41" s="376" customFormat="1" ht="15" customHeight="1">
      <c r="A306" t="s">
        <v>74</v>
      </c>
      <c r="B306" t="s">
        <v>75</v>
      </c>
      <c r="C306" t="s">
        <v>76</v>
      </c>
      <c r="D306" s="3130"/>
      <c r="E306" s="8" t="s">
        <v>30</v>
      </c>
      <c r="F306"/>
      <c r="G306"/>
      <c r="H306"/>
      <c r="I306" s="3064"/>
      <c r="J306" s="3064"/>
      <c r="K306" s="3064"/>
      <c r="L306" s="3064"/>
      <c r="M306" s="3064"/>
      <c r="N306" s="3064"/>
      <c r="O306" s="3064"/>
      <c r="P306" s="3064"/>
      <c r="Q306" s="3064"/>
      <c r="R306" s="3064"/>
      <c r="S306" s="3244"/>
      <c r="T306" s="3232"/>
      <c r="U306" s="3064"/>
      <c r="V306" s="3064"/>
      <c r="W306" s="3064"/>
      <c r="X306" s="3064"/>
      <c r="Y306" s="3064"/>
      <c r="Z306" s="3064"/>
      <c r="AA306" s="3064"/>
      <c r="AB306" s="3064"/>
      <c r="AC306" s="3064"/>
      <c r="AD306" s="3064"/>
      <c r="AE306" s="3064"/>
      <c r="AF306" s="3064"/>
      <c r="AG306" s="3064"/>
      <c r="AH306" s="3064"/>
      <c r="AI306" s="3064"/>
      <c r="AJ306" s="3064"/>
      <c r="AK306" s="3064"/>
      <c r="AL306" s="3064"/>
      <c r="AM306" s="3257"/>
      <c r="AN306" s="3064"/>
      <c r="AO306" s="3064"/>
    </row>
    <row r="307" spans="1:41" s="376" customFormat="1" ht="15" customHeight="1">
      <c r="A307" s="2855">
        <v>-1</v>
      </c>
      <c r="B307" s="2856" t="s">
        <v>38</v>
      </c>
      <c r="C307" s="2738" t="s">
        <v>21</v>
      </c>
      <c r="D307" s="3131" t="str">
        <f>IFERROR(INDEX($D$3:$D$46,MATCH($B307,$C$3:$C$46,0)),0)</f>
        <v>COSTI DI COSTRUZIONE (UTILITY)</v>
      </c>
      <c r="E307" s="2735" cm="1">
        <f t="array" ref="E307">SUMPRODUCT($I307:$AO307,--($I$2:$AO$2&lt;=E$55))</f>
        <v>4346131.1579999989</v>
      </c>
      <c r="F307" s="2735" cm="1">
        <f t="array" ref="F307">SUMPRODUCT($I307:$AO307,--($I$2:$AO$2&lt;=F$55))</f>
        <v>4346131.1579999989</v>
      </c>
      <c r="G307"/>
      <c r="H307" s="8"/>
      <c r="I307" s="3064" cm="1">
        <f t="array" ref="I307">SUMPRODUCT(I$3:I$46,--($B$3:$B$46=$C307)*--($C$3:$C$46=$B307))*$A307</f>
        <v>651919.67369999981</v>
      </c>
      <c r="J307" s="3064" cm="1">
        <f t="array" ref="J307">SUMPRODUCT(J$3:J$46,--($B$3:$B$46=$C307)*--($C$3:$C$46=$B307))*$A307</f>
        <v>3694211.4842999987</v>
      </c>
      <c r="K307" s="3064" cm="1">
        <f t="array" ref="K307">SUMPRODUCT(K$3:K$46,--($B$3:$B$46=$C307)*--($C$3:$C$46=$B307))*$A307</f>
        <v>0</v>
      </c>
      <c r="L307" s="3064" cm="1">
        <f t="array" ref="L307">SUMPRODUCT(L$3:L$46,--($B$3:$B$46=$C307)*--($C$3:$C$46=$B307))*$A307</f>
        <v>0</v>
      </c>
      <c r="M307" s="3064" cm="1">
        <f t="array" ref="M307">SUMPRODUCT(M$3:M$46,--($B$3:$B$46=$C307)*--($C$3:$C$46=$B307))*$A307</f>
        <v>0</v>
      </c>
      <c r="N307" s="3064" cm="1">
        <f t="array" ref="N307">SUMPRODUCT(N$3:N$46,--($B$3:$B$46=$C307)*--($C$3:$C$46=$B307))*$A307</f>
        <v>0</v>
      </c>
      <c r="O307" s="3064" cm="1">
        <f t="array" ref="O307">SUMPRODUCT(O$3:O$46,--($B$3:$B$46=$C307)*--($C$3:$C$46=$B307))*$A307</f>
        <v>0</v>
      </c>
      <c r="P307" s="3064" cm="1">
        <f t="array" ref="P307">SUMPRODUCT(P$3:P$46,--($B$3:$B$46=$C307)*--($C$3:$C$46=$B307))*$A307</f>
        <v>0</v>
      </c>
      <c r="Q307" s="3064" cm="1">
        <f t="array" ref="Q307">SUMPRODUCT(Q$3:Q$46,--($B$3:$B$46=$C307)*--($C$3:$C$46=$B307))*$A307</f>
        <v>0</v>
      </c>
      <c r="R307" s="3064" cm="1">
        <f t="array" ref="R307">SUMPRODUCT(R$3:R$46,--($B$3:$B$46=$C307)*--($C$3:$C$46=$B307))*$A307</f>
        <v>0</v>
      </c>
      <c r="S307" s="3244" cm="1">
        <f t="array" ref="S307">SUMPRODUCT(S$3:S$46,--($B$3:$B$46=$C307)*--($C$3:$C$46=$B307))*$A307</f>
        <v>0</v>
      </c>
      <c r="T307" s="3232" cm="1">
        <f t="array" ref="T307">SUMPRODUCT(T$3:T$46,--($B$3:$B$46=$C307)*--($C$3:$C$46=$B307))*$A307</f>
        <v>0</v>
      </c>
      <c r="U307" s="3064" cm="1">
        <f t="array" ref="U307">SUMPRODUCT(U$3:U$46,--($B$3:$B$46=$C307)*--($C$3:$C$46=$B307))*$A307</f>
        <v>0</v>
      </c>
      <c r="V307" s="3064" cm="1">
        <f t="array" ref="V307">SUMPRODUCT(V$3:V$46,--($B$3:$B$46=$C307)*--($C$3:$C$46=$B307))*$A307</f>
        <v>0</v>
      </c>
      <c r="W307" s="3064" cm="1">
        <f t="array" ref="W307">SUMPRODUCT(W$3:W$46,--($B$3:$B$46=$C307)*--($C$3:$C$46=$B307))*$A307</f>
        <v>0</v>
      </c>
      <c r="X307" s="3064" cm="1">
        <f t="array" ref="X307">SUMPRODUCT(X$3:X$46,--($B$3:$B$46=$C307)*--($C$3:$C$46=$B307))*$A307</f>
        <v>0</v>
      </c>
      <c r="Y307" s="3064" cm="1">
        <f t="array" ref="Y307">SUMPRODUCT(Y$3:Y$46,--($B$3:$B$46=$C307)*--($C$3:$C$46=$B307))*$A307</f>
        <v>0</v>
      </c>
      <c r="Z307" s="3064" cm="1">
        <f t="array" ref="Z307">SUMPRODUCT(Z$3:Z$46,--($B$3:$B$46=$C307)*--($C$3:$C$46=$B307))*$A307</f>
        <v>0</v>
      </c>
      <c r="AA307" s="3064" cm="1">
        <f t="array" ref="AA307">SUMPRODUCT(AA$3:AA$46,--($B$3:$B$46=$C307)*--($C$3:$C$46=$B307))*$A307</f>
        <v>0</v>
      </c>
      <c r="AB307" s="3064" cm="1">
        <f t="array" ref="AB307">SUMPRODUCT(AB$3:AB$46,--($B$3:$B$46=$C307)*--($C$3:$C$46=$B307))*$A307</f>
        <v>0</v>
      </c>
      <c r="AC307" s="3064" cm="1">
        <f t="array" ref="AC307">SUMPRODUCT(AC$3:AC$46,--($B$3:$B$46=$C307)*--($C$3:$C$46=$B307))*$A307</f>
        <v>0</v>
      </c>
      <c r="AD307" s="3064" cm="1">
        <f t="array" ref="AD307">SUMPRODUCT(AD$3:AD$46,--($B$3:$B$46=$C307)*--($C$3:$C$46=$B307))*$A307</f>
        <v>0</v>
      </c>
      <c r="AE307" s="3064" cm="1">
        <f t="array" ref="AE307">SUMPRODUCT(AE$3:AE$46,--($B$3:$B$46=$C307)*--($C$3:$C$46=$B307))*$A307</f>
        <v>0</v>
      </c>
      <c r="AF307" s="3064" cm="1">
        <f t="array" ref="AF307">SUMPRODUCT(AF$3:AF$46,--($B$3:$B$46=$C307)*--($C$3:$C$46=$B307))*$A307</f>
        <v>0</v>
      </c>
      <c r="AG307" s="3064" cm="1">
        <f t="array" ref="AG307">SUMPRODUCT(AG$3:AG$46,--($B$3:$B$46=$C307)*--($C$3:$C$46=$B307))*$A307</f>
        <v>0</v>
      </c>
      <c r="AH307" s="3064" cm="1">
        <f t="array" ref="AH307">SUMPRODUCT(AH$3:AH$46,--($B$3:$B$46=$C307)*--($C$3:$C$46=$B307))*$A307</f>
        <v>0</v>
      </c>
      <c r="AI307" s="3064" cm="1">
        <f t="array" ref="AI307">SUMPRODUCT(AI$3:AI$46,--($B$3:$B$46=$C307)*--($C$3:$C$46=$B307))*$A307</f>
        <v>0</v>
      </c>
      <c r="AJ307" s="3064" cm="1">
        <f t="array" ref="AJ307">SUMPRODUCT(AJ$3:AJ$46,--($B$3:$B$46=$C307)*--($C$3:$C$46=$B307))*$A307</f>
        <v>0</v>
      </c>
      <c r="AK307" s="3064" cm="1">
        <f t="array" ref="AK307">SUMPRODUCT(AK$3:AK$46,--($B$3:$B$46=$C307)*--($C$3:$C$46=$B307))*$A307</f>
        <v>0</v>
      </c>
      <c r="AL307" s="3064" cm="1">
        <f t="array" ref="AL307">SUMPRODUCT(AL$3:AL$46,--($B$3:$B$46=$C307)*--($C$3:$C$46=$B307))*$A307</f>
        <v>0</v>
      </c>
      <c r="AM307" s="3257" cm="1">
        <f t="array" ref="AM307">SUMPRODUCT(AM$3:AM$46,--($B$3:$B$46=$C307)*--($C$3:$C$46=$B307))*$A307</f>
        <v>0</v>
      </c>
      <c r="AN307" s="3064" cm="1">
        <f t="array" ref="AN307">SUMPRODUCT(AN$3:AN$46,--($B$3:$B$46=$C307)*--($C$3:$C$46=$B307))*$A307</f>
        <v>0</v>
      </c>
      <c r="AO307" s="3064" cm="1">
        <f t="array" ref="AO307">SUMPRODUCT(AO$3:AO$46,--($B$3:$B$46=$C307)*--($C$3:$C$46=$B307))*$A307</f>
        <v>0</v>
      </c>
    </row>
    <row r="308" spans="1:41" s="376" customFormat="1" ht="15" customHeight="1">
      <c r="A308" s="2855"/>
      <c r="B308" s="2856"/>
      <c r="C308" s="2738" t="s">
        <v>21</v>
      </c>
      <c r="D308" s="3130">
        <f>IFERROR(INDEX($D$3:$D$46,MATCH($B308,$C$3:$C$46,0)),0)</f>
        <v>0</v>
      </c>
      <c r="E308" s="2735" cm="1">
        <f t="array" ref="E308">SUMPRODUCT($I308:$AO308,--($I$2:$AO$2&lt;=E$55))</f>
        <v>0</v>
      </c>
      <c r="F308" s="2735" cm="1">
        <f t="array" ref="F308">SUMPRODUCT($I308:$AO308,--($I$2:$AO$2&lt;=F$55))</f>
        <v>0</v>
      </c>
      <c r="G308"/>
      <c r="H308" s="8"/>
      <c r="I308" s="3064" cm="1">
        <f t="array" ref="I308">SUMPRODUCT(I$3:I$46,--($B$3:$B$46=$C308)*--($C$3:$C$46=$B308))*$A308</f>
        <v>0</v>
      </c>
      <c r="J308" s="3064" cm="1">
        <f t="array" ref="J308">SUMPRODUCT(J$3:J$46,--($B$3:$B$46=$C308)*--($C$3:$C$46=$B308))*$A308</f>
        <v>0</v>
      </c>
      <c r="K308" s="3064" cm="1">
        <f t="array" ref="K308">SUMPRODUCT(K$3:K$46,--($B$3:$B$46=$C308)*--($C$3:$C$46=$B308))*$A308</f>
        <v>0</v>
      </c>
      <c r="L308" s="3064" cm="1">
        <f t="array" ref="L308">SUMPRODUCT(L$3:L$46,--($B$3:$B$46=$C308)*--($C$3:$C$46=$B308))*$A308</f>
        <v>0</v>
      </c>
      <c r="M308" s="3064" cm="1">
        <f t="array" ref="M308">SUMPRODUCT(M$3:M$46,--($B$3:$B$46=$C308)*--($C$3:$C$46=$B308))*$A308</f>
        <v>0</v>
      </c>
      <c r="N308" s="3064" cm="1">
        <f t="array" ref="N308">SUMPRODUCT(N$3:N$46,--($B$3:$B$46=$C308)*--($C$3:$C$46=$B308))*$A308</f>
        <v>0</v>
      </c>
      <c r="O308" s="3064" cm="1">
        <f t="array" ref="O308">SUMPRODUCT(O$3:O$46,--($B$3:$B$46=$C308)*--($C$3:$C$46=$B308))*$A308</f>
        <v>0</v>
      </c>
      <c r="P308" s="3064" cm="1">
        <f t="array" ref="P308">SUMPRODUCT(P$3:P$46,--($B$3:$B$46=$C308)*--($C$3:$C$46=$B308))*$A308</f>
        <v>0</v>
      </c>
      <c r="Q308" s="3064" cm="1">
        <f t="array" ref="Q308">SUMPRODUCT(Q$3:Q$46,--($B$3:$B$46=$C308)*--($C$3:$C$46=$B308))*$A308</f>
        <v>0</v>
      </c>
      <c r="R308" s="3064" cm="1">
        <f t="array" ref="R308">SUMPRODUCT(R$3:R$46,--($B$3:$B$46=$C308)*--($C$3:$C$46=$B308))*$A308</f>
        <v>0</v>
      </c>
      <c r="S308" s="3244" cm="1">
        <f t="array" ref="S308">SUMPRODUCT(S$3:S$46,--($B$3:$B$46=$C308)*--($C$3:$C$46=$B308))*$A308</f>
        <v>0</v>
      </c>
      <c r="T308" s="3232" cm="1">
        <f t="array" ref="T308">SUMPRODUCT(T$3:T$46,--($B$3:$B$46=$C308)*--($C$3:$C$46=$B308))*$A308</f>
        <v>0</v>
      </c>
      <c r="U308" s="3064" cm="1">
        <f t="array" ref="U308">SUMPRODUCT(U$3:U$46,--($B$3:$B$46=$C308)*--($C$3:$C$46=$B308))*$A308</f>
        <v>0</v>
      </c>
      <c r="V308" s="3064" cm="1">
        <f t="array" ref="V308">SUMPRODUCT(V$3:V$46,--($B$3:$B$46=$C308)*--($C$3:$C$46=$B308))*$A308</f>
        <v>0</v>
      </c>
      <c r="W308" s="3064" cm="1">
        <f t="array" ref="W308">SUMPRODUCT(W$3:W$46,--($B$3:$B$46=$C308)*--($C$3:$C$46=$B308))*$A308</f>
        <v>0</v>
      </c>
      <c r="X308" s="3064" cm="1">
        <f t="array" ref="X308">SUMPRODUCT(X$3:X$46,--($B$3:$B$46=$C308)*--($C$3:$C$46=$B308))*$A308</f>
        <v>0</v>
      </c>
      <c r="Y308" s="3064" cm="1">
        <f t="array" ref="Y308">SUMPRODUCT(Y$3:Y$46,--($B$3:$B$46=$C308)*--($C$3:$C$46=$B308))*$A308</f>
        <v>0</v>
      </c>
      <c r="Z308" s="3064" cm="1">
        <f t="array" ref="Z308">SUMPRODUCT(Z$3:Z$46,--($B$3:$B$46=$C308)*--($C$3:$C$46=$B308))*$A308</f>
        <v>0</v>
      </c>
      <c r="AA308" s="3064" cm="1">
        <f t="array" ref="AA308">SUMPRODUCT(AA$3:AA$46,--($B$3:$B$46=$C308)*--($C$3:$C$46=$B308))*$A308</f>
        <v>0</v>
      </c>
      <c r="AB308" s="3064" cm="1">
        <f t="array" ref="AB308">SUMPRODUCT(AB$3:AB$46,--($B$3:$B$46=$C308)*--($C$3:$C$46=$B308))*$A308</f>
        <v>0</v>
      </c>
      <c r="AC308" s="3064" cm="1">
        <f t="array" ref="AC308">SUMPRODUCT(AC$3:AC$46,--($B$3:$B$46=$C308)*--($C$3:$C$46=$B308))*$A308</f>
        <v>0</v>
      </c>
      <c r="AD308" s="3064" cm="1">
        <f t="array" ref="AD308">SUMPRODUCT(AD$3:AD$46,--($B$3:$B$46=$C308)*--($C$3:$C$46=$B308))*$A308</f>
        <v>0</v>
      </c>
      <c r="AE308" s="3064" cm="1">
        <f t="array" ref="AE308">SUMPRODUCT(AE$3:AE$46,--($B$3:$B$46=$C308)*--($C$3:$C$46=$B308))*$A308</f>
        <v>0</v>
      </c>
      <c r="AF308" s="3064" cm="1">
        <f t="array" ref="AF308">SUMPRODUCT(AF$3:AF$46,--($B$3:$B$46=$C308)*--($C$3:$C$46=$B308))*$A308</f>
        <v>0</v>
      </c>
      <c r="AG308" s="3064" cm="1">
        <f t="array" ref="AG308">SUMPRODUCT(AG$3:AG$46,--($B$3:$B$46=$C308)*--($C$3:$C$46=$B308))*$A308</f>
        <v>0</v>
      </c>
      <c r="AH308" s="3064" cm="1">
        <f t="array" ref="AH308">SUMPRODUCT(AH$3:AH$46,--($B$3:$B$46=$C308)*--($C$3:$C$46=$B308))*$A308</f>
        <v>0</v>
      </c>
      <c r="AI308" s="3064" cm="1">
        <f t="array" ref="AI308">SUMPRODUCT(AI$3:AI$46,--($B$3:$B$46=$C308)*--($C$3:$C$46=$B308))*$A308</f>
        <v>0</v>
      </c>
      <c r="AJ308" s="3064" cm="1">
        <f t="array" ref="AJ308">SUMPRODUCT(AJ$3:AJ$46,--($B$3:$B$46=$C308)*--($C$3:$C$46=$B308))*$A308</f>
        <v>0</v>
      </c>
      <c r="AK308" s="3064" cm="1">
        <f t="array" ref="AK308">SUMPRODUCT(AK$3:AK$46,--($B$3:$B$46=$C308)*--($C$3:$C$46=$B308))*$A308</f>
        <v>0</v>
      </c>
      <c r="AL308" s="3064" cm="1">
        <f t="array" ref="AL308">SUMPRODUCT(AL$3:AL$46,--($B$3:$B$46=$C308)*--($C$3:$C$46=$B308))*$A308</f>
        <v>0</v>
      </c>
      <c r="AM308" s="3257" cm="1">
        <f t="array" ref="AM308">SUMPRODUCT(AM$3:AM$46,--($B$3:$B$46=$C308)*--($C$3:$C$46=$B308))*$A308</f>
        <v>0</v>
      </c>
      <c r="AN308" s="3064" cm="1">
        <f t="array" ref="AN308">SUMPRODUCT(AN$3:AN$46,--($B$3:$B$46=$C308)*--($C$3:$C$46=$B308))*$A308</f>
        <v>0</v>
      </c>
      <c r="AO308" s="3064" cm="1">
        <f t="array" ref="AO308">SUMPRODUCT(AO$3:AO$46,--($B$3:$B$46=$C308)*--($C$3:$C$46=$B308))*$A308</f>
        <v>0</v>
      </c>
    </row>
    <row r="309" spans="1:41" s="376" customFormat="1" ht="15" customHeight="1">
      <c r="A309" s="2855"/>
      <c r="B309" s="2856"/>
      <c r="C309" s="2738" t="s">
        <v>21</v>
      </c>
      <c r="D309" s="3130">
        <f>IFERROR(INDEX($D$3:$D$46,MATCH($B309,$C$3:$C$46,0)),0)</f>
        <v>0</v>
      </c>
      <c r="E309" s="2735" cm="1">
        <f t="array" ref="E309">SUMPRODUCT($I309:$AO309,--($I$2:$AO$2&lt;=E$55))</f>
        <v>0</v>
      </c>
      <c r="F309" s="2735" cm="1">
        <f t="array" ref="F309">SUMPRODUCT($I309:$AO309,--($I$2:$AO$2&lt;=F$55))</f>
        <v>0</v>
      </c>
      <c r="G309"/>
      <c r="H309" s="8"/>
      <c r="I309" s="3064" cm="1">
        <f t="array" ref="I309">SUMPRODUCT(I$3:I$46,--($B$3:$B$46=$C309)*--($C$3:$C$46=$B309))*$A309</f>
        <v>0</v>
      </c>
      <c r="J309" s="3064" cm="1">
        <f t="array" ref="J309">SUMPRODUCT(J$3:J$46,--($B$3:$B$46=$C309)*--($C$3:$C$46=$B309))*$A309</f>
        <v>0</v>
      </c>
      <c r="K309" s="3064" cm="1">
        <f t="array" ref="K309">SUMPRODUCT(K$3:K$46,--($B$3:$B$46=$C309)*--($C$3:$C$46=$B309))*$A309</f>
        <v>0</v>
      </c>
      <c r="L309" s="3064" cm="1">
        <f t="array" ref="L309">SUMPRODUCT(L$3:L$46,--($B$3:$B$46=$C309)*--($C$3:$C$46=$B309))*$A309</f>
        <v>0</v>
      </c>
      <c r="M309" s="3064" cm="1">
        <f t="array" ref="M309">SUMPRODUCT(M$3:M$46,--($B$3:$B$46=$C309)*--($C$3:$C$46=$B309))*$A309</f>
        <v>0</v>
      </c>
      <c r="N309" s="3064" cm="1">
        <f t="array" ref="N309">SUMPRODUCT(N$3:N$46,--($B$3:$B$46=$C309)*--($C$3:$C$46=$B309))*$A309</f>
        <v>0</v>
      </c>
      <c r="O309" s="3064" cm="1">
        <f t="array" ref="O309">SUMPRODUCT(O$3:O$46,--($B$3:$B$46=$C309)*--($C$3:$C$46=$B309))*$A309</f>
        <v>0</v>
      </c>
      <c r="P309" s="3064" cm="1">
        <f t="array" ref="P309">SUMPRODUCT(P$3:P$46,--($B$3:$B$46=$C309)*--($C$3:$C$46=$B309))*$A309</f>
        <v>0</v>
      </c>
      <c r="Q309" s="3064" cm="1">
        <f t="array" ref="Q309">SUMPRODUCT(Q$3:Q$46,--($B$3:$B$46=$C309)*--($C$3:$C$46=$B309))*$A309</f>
        <v>0</v>
      </c>
      <c r="R309" s="3064" cm="1">
        <f t="array" ref="R309">SUMPRODUCT(R$3:R$46,--($B$3:$B$46=$C309)*--($C$3:$C$46=$B309))*$A309</f>
        <v>0</v>
      </c>
      <c r="S309" s="3244" cm="1">
        <f t="array" ref="S309">SUMPRODUCT(S$3:S$46,--($B$3:$B$46=$C309)*--($C$3:$C$46=$B309))*$A309</f>
        <v>0</v>
      </c>
      <c r="T309" s="3232" cm="1">
        <f t="array" ref="T309">SUMPRODUCT(T$3:T$46,--($B$3:$B$46=$C309)*--($C$3:$C$46=$B309))*$A309</f>
        <v>0</v>
      </c>
      <c r="U309" s="3064" cm="1">
        <f t="array" ref="U309">SUMPRODUCT(U$3:U$46,--($B$3:$B$46=$C309)*--($C$3:$C$46=$B309))*$A309</f>
        <v>0</v>
      </c>
      <c r="V309" s="3064" cm="1">
        <f t="array" ref="V309">SUMPRODUCT(V$3:V$46,--($B$3:$B$46=$C309)*--($C$3:$C$46=$B309))*$A309</f>
        <v>0</v>
      </c>
      <c r="W309" s="3064" cm="1">
        <f t="array" ref="W309">SUMPRODUCT(W$3:W$46,--($B$3:$B$46=$C309)*--($C$3:$C$46=$B309))*$A309</f>
        <v>0</v>
      </c>
      <c r="X309" s="3064" cm="1">
        <f t="array" ref="X309">SUMPRODUCT(X$3:X$46,--($B$3:$B$46=$C309)*--($C$3:$C$46=$B309))*$A309</f>
        <v>0</v>
      </c>
      <c r="Y309" s="3064" cm="1">
        <f t="array" ref="Y309">SUMPRODUCT(Y$3:Y$46,--($B$3:$B$46=$C309)*--($C$3:$C$46=$B309))*$A309</f>
        <v>0</v>
      </c>
      <c r="Z309" s="3064" cm="1">
        <f t="array" ref="Z309">SUMPRODUCT(Z$3:Z$46,--($B$3:$B$46=$C309)*--($C$3:$C$46=$B309))*$A309</f>
        <v>0</v>
      </c>
      <c r="AA309" s="3064" cm="1">
        <f t="array" ref="AA309">SUMPRODUCT(AA$3:AA$46,--($B$3:$B$46=$C309)*--($C$3:$C$46=$B309))*$A309</f>
        <v>0</v>
      </c>
      <c r="AB309" s="3064" cm="1">
        <f t="array" ref="AB309">SUMPRODUCT(AB$3:AB$46,--($B$3:$B$46=$C309)*--($C$3:$C$46=$B309))*$A309</f>
        <v>0</v>
      </c>
      <c r="AC309" s="3064" cm="1">
        <f t="array" ref="AC309">SUMPRODUCT(AC$3:AC$46,--($B$3:$B$46=$C309)*--($C$3:$C$46=$B309))*$A309</f>
        <v>0</v>
      </c>
      <c r="AD309" s="3064" cm="1">
        <f t="array" ref="AD309">SUMPRODUCT(AD$3:AD$46,--($B$3:$B$46=$C309)*--($C$3:$C$46=$B309))*$A309</f>
        <v>0</v>
      </c>
      <c r="AE309" s="3064" cm="1">
        <f t="array" ref="AE309">SUMPRODUCT(AE$3:AE$46,--($B$3:$B$46=$C309)*--($C$3:$C$46=$B309))*$A309</f>
        <v>0</v>
      </c>
      <c r="AF309" s="3064" cm="1">
        <f t="array" ref="AF309">SUMPRODUCT(AF$3:AF$46,--($B$3:$B$46=$C309)*--($C$3:$C$46=$B309))*$A309</f>
        <v>0</v>
      </c>
      <c r="AG309" s="3064" cm="1">
        <f t="array" ref="AG309">SUMPRODUCT(AG$3:AG$46,--($B$3:$B$46=$C309)*--($C$3:$C$46=$B309))*$A309</f>
        <v>0</v>
      </c>
      <c r="AH309" s="3064" cm="1">
        <f t="array" ref="AH309">SUMPRODUCT(AH$3:AH$46,--($B$3:$B$46=$C309)*--($C$3:$C$46=$B309))*$A309</f>
        <v>0</v>
      </c>
      <c r="AI309" s="3064" cm="1">
        <f t="array" ref="AI309">SUMPRODUCT(AI$3:AI$46,--($B$3:$B$46=$C309)*--($C$3:$C$46=$B309))*$A309</f>
        <v>0</v>
      </c>
      <c r="AJ309" s="3064" cm="1">
        <f t="array" ref="AJ309">SUMPRODUCT(AJ$3:AJ$46,--($B$3:$B$46=$C309)*--($C$3:$C$46=$B309))*$A309</f>
        <v>0</v>
      </c>
      <c r="AK309" s="3064" cm="1">
        <f t="array" ref="AK309">SUMPRODUCT(AK$3:AK$46,--($B$3:$B$46=$C309)*--($C$3:$C$46=$B309))*$A309</f>
        <v>0</v>
      </c>
      <c r="AL309" s="3064" cm="1">
        <f t="array" ref="AL309">SUMPRODUCT(AL$3:AL$46,--($B$3:$B$46=$C309)*--($C$3:$C$46=$B309))*$A309</f>
        <v>0</v>
      </c>
      <c r="AM309" s="3257" cm="1">
        <f t="array" ref="AM309">SUMPRODUCT(AM$3:AM$46,--($B$3:$B$46=$C309)*--($C$3:$C$46=$B309))*$A309</f>
        <v>0</v>
      </c>
      <c r="AN309" s="3064" cm="1">
        <f t="array" ref="AN309">SUMPRODUCT(AN$3:AN$46,--($B$3:$B$46=$C309)*--($C$3:$C$46=$B309))*$A309</f>
        <v>0</v>
      </c>
      <c r="AO309" s="3064" cm="1">
        <f t="array" ref="AO309">SUMPRODUCT(AO$3:AO$46,--($B$3:$B$46=$C309)*--($C$3:$C$46=$B309))*$A309</f>
        <v>0</v>
      </c>
    </row>
    <row r="310" spans="1:41" s="376" customFormat="1" ht="15" customHeight="1">
      <c r="A310" s="2855"/>
      <c r="B310" s="2856"/>
      <c r="C310" s="2738" t="s">
        <v>21</v>
      </c>
      <c r="D310" s="3130">
        <f>IFERROR(INDEX($D$3:$D$46,MATCH($B310,$C$3:$C$46,0)),0)</f>
        <v>0</v>
      </c>
      <c r="E310" s="2735" cm="1">
        <f t="array" ref="E310">SUMPRODUCT($I310:$AO310,--($I$2:$AO$2&lt;=E$55))</f>
        <v>0</v>
      </c>
      <c r="F310" s="2735" cm="1">
        <f t="array" ref="F310">SUMPRODUCT($I310:$AO310,--($I$2:$AO$2&lt;=F$55))</f>
        <v>0</v>
      </c>
      <c r="G310"/>
      <c r="H310" s="8"/>
      <c r="I310" s="3064" cm="1">
        <f t="array" ref="I310">SUMPRODUCT(I$3:I$46,--($B$3:$B$46=$C310)*--($C$3:$C$46=$B310))*$A310</f>
        <v>0</v>
      </c>
      <c r="J310" s="3064" cm="1">
        <f t="array" ref="J310">SUMPRODUCT(J$3:J$46,--($B$3:$B$46=$C310)*--($C$3:$C$46=$B310))*$A310</f>
        <v>0</v>
      </c>
      <c r="K310" s="3064" cm="1">
        <f t="array" ref="K310">SUMPRODUCT(K$3:K$46,--($B$3:$B$46=$C310)*--($C$3:$C$46=$B310))*$A310</f>
        <v>0</v>
      </c>
      <c r="L310" s="3064" cm="1">
        <f t="array" ref="L310">SUMPRODUCT(L$3:L$46,--($B$3:$B$46=$C310)*--($C$3:$C$46=$B310))*$A310</f>
        <v>0</v>
      </c>
      <c r="M310" s="3064" cm="1">
        <f t="array" ref="M310">SUMPRODUCT(M$3:M$46,--($B$3:$B$46=$C310)*--($C$3:$C$46=$B310))*$A310</f>
        <v>0</v>
      </c>
      <c r="N310" s="3064" cm="1">
        <f t="array" ref="N310">SUMPRODUCT(N$3:N$46,--($B$3:$B$46=$C310)*--($C$3:$C$46=$B310))*$A310</f>
        <v>0</v>
      </c>
      <c r="O310" s="3064" cm="1">
        <f t="array" ref="O310">SUMPRODUCT(O$3:O$46,--($B$3:$B$46=$C310)*--($C$3:$C$46=$B310))*$A310</f>
        <v>0</v>
      </c>
      <c r="P310" s="3064" cm="1">
        <f t="array" ref="P310">SUMPRODUCT(P$3:P$46,--($B$3:$B$46=$C310)*--($C$3:$C$46=$B310))*$A310</f>
        <v>0</v>
      </c>
      <c r="Q310" s="3064" cm="1">
        <f t="array" ref="Q310">SUMPRODUCT(Q$3:Q$46,--($B$3:$B$46=$C310)*--($C$3:$C$46=$B310))*$A310</f>
        <v>0</v>
      </c>
      <c r="R310" s="3064" cm="1">
        <f t="array" ref="R310">SUMPRODUCT(R$3:R$46,--($B$3:$B$46=$C310)*--($C$3:$C$46=$B310))*$A310</f>
        <v>0</v>
      </c>
      <c r="S310" s="3244" cm="1">
        <f t="array" ref="S310">SUMPRODUCT(S$3:S$46,--($B$3:$B$46=$C310)*--($C$3:$C$46=$B310))*$A310</f>
        <v>0</v>
      </c>
      <c r="T310" s="3232" cm="1">
        <f t="array" ref="T310">SUMPRODUCT(T$3:T$46,--($B$3:$B$46=$C310)*--($C$3:$C$46=$B310))*$A310</f>
        <v>0</v>
      </c>
      <c r="U310" s="3064" cm="1">
        <f t="array" ref="U310">SUMPRODUCT(U$3:U$46,--($B$3:$B$46=$C310)*--($C$3:$C$46=$B310))*$A310</f>
        <v>0</v>
      </c>
      <c r="V310" s="3064" cm="1">
        <f t="array" ref="V310">SUMPRODUCT(V$3:V$46,--($B$3:$B$46=$C310)*--($C$3:$C$46=$B310))*$A310</f>
        <v>0</v>
      </c>
      <c r="W310" s="3064" cm="1">
        <f t="array" ref="W310">SUMPRODUCT(W$3:W$46,--($B$3:$B$46=$C310)*--($C$3:$C$46=$B310))*$A310</f>
        <v>0</v>
      </c>
      <c r="X310" s="3064" cm="1">
        <f t="array" ref="X310">SUMPRODUCT(X$3:X$46,--($B$3:$B$46=$C310)*--($C$3:$C$46=$B310))*$A310</f>
        <v>0</v>
      </c>
      <c r="Y310" s="3064" cm="1">
        <f t="array" ref="Y310">SUMPRODUCT(Y$3:Y$46,--($B$3:$B$46=$C310)*--($C$3:$C$46=$B310))*$A310</f>
        <v>0</v>
      </c>
      <c r="Z310" s="3064" cm="1">
        <f t="array" ref="Z310">SUMPRODUCT(Z$3:Z$46,--($B$3:$B$46=$C310)*--($C$3:$C$46=$B310))*$A310</f>
        <v>0</v>
      </c>
      <c r="AA310" s="3064" cm="1">
        <f t="array" ref="AA310">SUMPRODUCT(AA$3:AA$46,--($B$3:$B$46=$C310)*--($C$3:$C$46=$B310))*$A310</f>
        <v>0</v>
      </c>
      <c r="AB310" s="3064" cm="1">
        <f t="array" ref="AB310">SUMPRODUCT(AB$3:AB$46,--($B$3:$B$46=$C310)*--($C$3:$C$46=$B310))*$A310</f>
        <v>0</v>
      </c>
      <c r="AC310" s="3064" cm="1">
        <f t="array" ref="AC310">SUMPRODUCT(AC$3:AC$46,--($B$3:$B$46=$C310)*--($C$3:$C$46=$B310))*$A310</f>
        <v>0</v>
      </c>
      <c r="AD310" s="3064" cm="1">
        <f t="array" ref="AD310">SUMPRODUCT(AD$3:AD$46,--($B$3:$B$46=$C310)*--($C$3:$C$46=$B310))*$A310</f>
        <v>0</v>
      </c>
      <c r="AE310" s="3064" cm="1">
        <f t="array" ref="AE310">SUMPRODUCT(AE$3:AE$46,--($B$3:$B$46=$C310)*--($C$3:$C$46=$B310))*$A310</f>
        <v>0</v>
      </c>
      <c r="AF310" s="3064" cm="1">
        <f t="array" ref="AF310">SUMPRODUCT(AF$3:AF$46,--($B$3:$B$46=$C310)*--($C$3:$C$46=$B310))*$A310</f>
        <v>0</v>
      </c>
      <c r="AG310" s="3064" cm="1">
        <f t="array" ref="AG310">SUMPRODUCT(AG$3:AG$46,--($B$3:$B$46=$C310)*--($C$3:$C$46=$B310))*$A310</f>
        <v>0</v>
      </c>
      <c r="AH310" s="3064" cm="1">
        <f t="array" ref="AH310">SUMPRODUCT(AH$3:AH$46,--($B$3:$B$46=$C310)*--($C$3:$C$46=$B310))*$A310</f>
        <v>0</v>
      </c>
      <c r="AI310" s="3064" cm="1">
        <f t="array" ref="AI310">SUMPRODUCT(AI$3:AI$46,--($B$3:$B$46=$C310)*--($C$3:$C$46=$B310))*$A310</f>
        <v>0</v>
      </c>
      <c r="AJ310" s="3064" cm="1">
        <f t="array" ref="AJ310">SUMPRODUCT(AJ$3:AJ$46,--($B$3:$B$46=$C310)*--($C$3:$C$46=$B310))*$A310</f>
        <v>0</v>
      </c>
      <c r="AK310" s="3064" cm="1">
        <f t="array" ref="AK310">SUMPRODUCT(AK$3:AK$46,--($B$3:$B$46=$C310)*--($C$3:$C$46=$B310))*$A310</f>
        <v>0</v>
      </c>
      <c r="AL310" s="3064" cm="1">
        <f t="array" ref="AL310">SUMPRODUCT(AL$3:AL$46,--($B$3:$B$46=$C310)*--($C$3:$C$46=$B310))*$A310</f>
        <v>0</v>
      </c>
      <c r="AM310" s="3257" cm="1">
        <f t="array" ref="AM310">SUMPRODUCT(AM$3:AM$46,--($B$3:$B$46=$C310)*--($C$3:$C$46=$B310))*$A310</f>
        <v>0</v>
      </c>
      <c r="AN310" s="3064" cm="1">
        <f t="array" ref="AN310">SUMPRODUCT(AN$3:AN$46,--($B$3:$B$46=$C310)*--($C$3:$C$46=$B310))*$A310</f>
        <v>0</v>
      </c>
      <c r="AO310" s="3064" cm="1">
        <f t="array" ref="AO310">SUMPRODUCT(AO$3:AO$46,--($B$3:$B$46=$C310)*--($C$3:$C$46=$B310))*$A310</f>
        <v>0</v>
      </c>
    </row>
    <row r="311" spans="1:41" s="376" customFormat="1" ht="15" customHeight="1">
      <c r="A311"/>
      <c r="B311"/>
      <c r="C311"/>
      <c r="D311" s="17" t="s">
        <v>26</v>
      </c>
      <c r="E311" s="2857" cm="1">
        <f t="array" ref="E311">SUMPRODUCT($I311:$AO311,--($I$2:$AO$2&lt;=E$55))</f>
        <v>4346131.1579999989</v>
      </c>
      <c r="F311" s="2857" cm="1">
        <f t="array" ref="F311">SUMPRODUCT($I311:$AO311,--($I$2:$AO$2&lt;=F$55))</f>
        <v>4346131.1579999989</v>
      </c>
      <c r="G311" s="8"/>
      <c r="H311" s="8"/>
      <c r="I311" s="3092">
        <f t="shared" ref="I311:AO311" si="88">SUM(I307:I310)</f>
        <v>651919.67369999981</v>
      </c>
      <c r="J311" s="3092">
        <f t="shared" si="88"/>
        <v>3694211.4842999987</v>
      </c>
      <c r="K311" s="3092">
        <f t="shared" si="88"/>
        <v>0</v>
      </c>
      <c r="L311" s="3092">
        <f t="shared" si="88"/>
        <v>0</v>
      </c>
      <c r="M311" s="3092">
        <f t="shared" si="88"/>
        <v>0</v>
      </c>
      <c r="N311" s="3092">
        <f t="shared" si="88"/>
        <v>0</v>
      </c>
      <c r="O311" s="3092">
        <f t="shared" si="88"/>
        <v>0</v>
      </c>
      <c r="P311" s="3092">
        <f t="shared" si="88"/>
        <v>0</v>
      </c>
      <c r="Q311" s="3092">
        <f t="shared" si="88"/>
        <v>0</v>
      </c>
      <c r="R311" s="3092">
        <f t="shared" si="88"/>
        <v>0</v>
      </c>
      <c r="S311" s="3245">
        <f t="shared" si="88"/>
        <v>0</v>
      </c>
      <c r="T311" s="3233">
        <f t="shared" si="88"/>
        <v>0</v>
      </c>
      <c r="U311" s="3092">
        <f t="shared" si="88"/>
        <v>0</v>
      </c>
      <c r="V311" s="3092">
        <f t="shared" si="88"/>
        <v>0</v>
      </c>
      <c r="W311" s="3092">
        <f t="shared" si="88"/>
        <v>0</v>
      </c>
      <c r="X311" s="3092">
        <f t="shared" si="88"/>
        <v>0</v>
      </c>
      <c r="Y311" s="3092">
        <f t="shared" si="88"/>
        <v>0</v>
      </c>
      <c r="Z311" s="3092">
        <f t="shared" si="88"/>
        <v>0</v>
      </c>
      <c r="AA311" s="3092">
        <f t="shared" si="88"/>
        <v>0</v>
      </c>
      <c r="AB311" s="3092">
        <f t="shared" si="88"/>
        <v>0</v>
      </c>
      <c r="AC311" s="3092">
        <f t="shared" si="88"/>
        <v>0</v>
      </c>
      <c r="AD311" s="3092">
        <f t="shared" si="88"/>
        <v>0</v>
      </c>
      <c r="AE311" s="3092">
        <f t="shared" si="88"/>
        <v>0</v>
      </c>
      <c r="AF311" s="3092">
        <f t="shared" si="88"/>
        <v>0</v>
      </c>
      <c r="AG311" s="3092">
        <f t="shared" si="88"/>
        <v>0</v>
      </c>
      <c r="AH311" s="3092">
        <f t="shared" si="88"/>
        <v>0</v>
      </c>
      <c r="AI311" s="3092">
        <f t="shared" si="88"/>
        <v>0</v>
      </c>
      <c r="AJ311" s="3092">
        <f t="shared" si="88"/>
        <v>0</v>
      </c>
      <c r="AK311" s="3092">
        <f t="shared" si="88"/>
        <v>0</v>
      </c>
      <c r="AL311" s="3092">
        <f t="shared" si="88"/>
        <v>0</v>
      </c>
      <c r="AM311" s="3258">
        <f t="shared" si="88"/>
        <v>0</v>
      </c>
      <c r="AN311" s="3092">
        <f t="shared" si="88"/>
        <v>0</v>
      </c>
      <c r="AO311" s="3092">
        <f t="shared" si="88"/>
        <v>0</v>
      </c>
    </row>
    <row r="312" spans="1:41" s="376" customFormat="1" ht="15" customHeight="1">
      <c r="A312"/>
      <c r="B312"/>
      <c r="C312"/>
      <c r="D312" s="18"/>
      <c r="F312"/>
      <c r="G312"/>
      <c r="H312"/>
      <c r="I312" s="3064"/>
      <c r="J312" s="3064"/>
      <c r="K312" s="3064"/>
      <c r="L312" s="3064"/>
      <c r="M312" s="3064"/>
      <c r="N312" s="3064"/>
      <c r="O312" s="3064"/>
      <c r="P312" s="3064"/>
      <c r="Q312" s="3064"/>
      <c r="R312" s="3064"/>
      <c r="S312" s="3244"/>
      <c r="T312" s="3232"/>
      <c r="U312" s="3064"/>
      <c r="V312" s="3064"/>
      <c r="W312" s="3064"/>
      <c r="X312" s="3064"/>
      <c r="Y312" s="3064"/>
      <c r="Z312" s="3064"/>
      <c r="AA312" s="3064"/>
      <c r="AB312" s="3064"/>
      <c r="AC312" s="3064"/>
      <c r="AD312" s="3064"/>
      <c r="AE312" s="3064"/>
      <c r="AF312" s="3064"/>
      <c r="AG312" s="3064"/>
      <c r="AH312" s="3064"/>
      <c r="AI312" s="3064"/>
      <c r="AJ312" s="3064"/>
      <c r="AK312" s="3064"/>
      <c r="AL312" s="3064"/>
      <c r="AM312" s="3257"/>
      <c r="AN312" s="3064"/>
      <c r="AO312" s="3064"/>
    </row>
    <row r="313" spans="1:41" s="376" customFormat="1" ht="15" customHeight="1">
      <c r="A313"/>
      <c r="B313"/>
      <c r="C313"/>
      <c r="D313" s="18"/>
      <c r="E313" s="8" t="s">
        <v>29</v>
      </c>
      <c r="F313"/>
      <c r="G313"/>
      <c r="H313"/>
      <c r="I313" s="3064"/>
      <c r="J313" s="3064"/>
      <c r="K313" s="3064"/>
      <c r="L313" s="3064"/>
      <c r="M313" s="3064"/>
      <c r="N313" s="3064"/>
      <c r="O313" s="3064"/>
      <c r="P313" s="3064"/>
      <c r="Q313" s="3064"/>
      <c r="R313" s="3064"/>
      <c r="S313" s="3244"/>
      <c r="T313" s="3232"/>
      <c r="U313" s="3064"/>
      <c r="V313" s="3064"/>
      <c r="W313" s="3064"/>
      <c r="X313" s="3064"/>
      <c r="Y313" s="3064"/>
      <c r="Z313" s="3064"/>
      <c r="AA313" s="3064"/>
      <c r="AB313" s="3064"/>
      <c r="AC313" s="3064"/>
      <c r="AD313" s="3064"/>
      <c r="AE313" s="3064"/>
      <c r="AF313" s="3064"/>
      <c r="AG313" s="3064"/>
      <c r="AH313" s="3064"/>
      <c r="AI313" s="3064"/>
      <c r="AJ313" s="3064"/>
      <c r="AK313" s="3064"/>
      <c r="AL313" s="3064"/>
      <c r="AM313" s="3257"/>
      <c r="AN313" s="3064"/>
      <c r="AO313" s="3064"/>
    </row>
    <row r="314" spans="1:41" s="376" customFormat="1" ht="15" customHeight="1">
      <c r="A314" s="2855">
        <v>1</v>
      </c>
      <c r="B314" s="2856" t="s">
        <v>28</v>
      </c>
      <c r="C314" s="2738" t="s">
        <v>21</v>
      </c>
      <c r="D314" s="3131" t="str">
        <f>IFERROR(INDEX($D$3:$D$46,MATCH($B314,$C$3:$C$46,0)),0)</f>
        <v>COSTI DI COSTRUZIONE (GC)</v>
      </c>
      <c r="E314" s="2735" cm="1">
        <f t="array" ref="E314">SUMPRODUCT($I314:$AO314,--($I$2:$AO$2&lt;=E$55))</f>
        <v>-4025889.9608146073</v>
      </c>
      <c r="F314" s="2735" cm="1">
        <f t="array" ref="F314">SUMPRODUCT($I314:$AO314,--($I$2:$AO$2&lt;=F$55))</f>
        <v>-4025889.9608146073</v>
      </c>
      <c r="G314"/>
      <c r="H314" s="8"/>
      <c r="I314" s="3064" cm="1">
        <f t="array" ref="I314">SUMPRODUCT(I$3:I$46,--($B$3:$B$46=$C314)*--($C$3:$C$46=$B314))*$A314</f>
        <v>-646858.79208668368</v>
      </c>
      <c r="J314" s="3064" cm="1">
        <f t="array" ref="J314">SUMPRODUCT(J$3:J$46,--($B$3:$B$46=$C314)*--($C$3:$C$46=$B314))*$A314</f>
        <v>-3379031.1687279237</v>
      </c>
      <c r="K314" s="3064" cm="1">
        <f t="array" ref="K314">SUMPRODUCT(K$3:K$46,--($B$3:$B$46=$C314)*--($C$3:$C$46=$B314))*$A314</f>
        <v>0</v>
      </c>
      <c r="L314" s="3064" cm="1">
        <f t="array" ref="L314">SUMPRODUCT(L$3:L$46,--($B$3:$B$46=$C314)*--($C$3:$C$46=$B314))*$A314</f>
        <v>0</v>
      </c>
      <c r="M314" s="3064" cm="1">
        <f t="array" ref="M314">SUMPRODUCT(M$3:M$46,--($B$3:$B$46=$C314)*--($C$3:$C$46=$B314))*$A314</f>
        <v>0</v>
      </c>
      <c r="N314" s="3064" cm="1">
        <f t="array" ref="N314">SUMPRODUCT(N$3:N$46,--($B$3:$B$46=$C314)*--($C$3:$C$46=$B314))*$A314</f>
        <v>0</v>
      </c>
      <c r="O314" s="3064" cm="1">
        <f t="array" ref="O314">SUMPRODUCT(O$3:O$46,--($B$3:$B$46=$C314)*--($C$3:$C$46=$B314))*$A314</f>
        <v>0</v>
      </c>
      <c r="P314" s="3064" cm="1">
        <f t="array" ref="P314">SUMPRODUCT(P$3:P$46,--($B$3:$B$46=$C314)*--($C$3:$C$46=$B314))*$A314</f>
        <v>0</v>
      </c>
      <c r="Q314" s="3064" cm="1">
        <f t="array" ref="Q314">SUMPRODUCT(Q$3:Q$46,--($B$3:$B$46=$C314)*--($C$3:$C$46=$B314))*$A314</f>
        <v>0</v>
      </c>
      <c r="R314" s="3064" cm="1">
        <f t="array" ref="R314">SUMPRODUCT(R$3:R$46,--($B$3:$B$46=$C314)*--($C$3:$C$46=$B314))*$A314</f>
        <v>0</v>
      </c>
      <c r="S314" s="3244" cm="1">
        <f t="array" ref="S314">SUMPRODUCT(S$3:S$46,--($B$3:$B$46=$C314)*--($C$3:$C$46=$B314))*$A314</f>
        <v>0</v>
      </c>
      <c r="T314" s="3232" cm="1">
        <f t="array" ref="T314">SUMPRODUCT(T$3:T$46,--($B$3:$B$46=$C314)*--($C$3:$C$46=$B314))*$A314</f>
        <v>0</v>
      </c>
      <c r="U314" s="3064" cm="1">
        <f t="array" ref="U314">SUMPRODUCT(U$3:U$46,--($B$3:$B$46=$C314)*--($C$3:$C$46=$B314))*$A314</f>
        <v>0</v>
      </c>
      <c r="V314" s="3064" cm="1">
        <f t="array" ref="V314">SUMPRODUCT(V$3:V$46,--($B$3:$B$46=$C314)*--($C$3:$C$46=$B314))*$A314</f>
        <v>0</v>
      </c>
      <c r="W314" s="3064" cm="1">
        <f t="array" ref="W314">SUMPRODUCT(W$3:W$46,--($B$3:$B$46=$C314)*--($C$3:$C$46=$B314))*$A314</f>
        <v>0</v>
      </c>
      <c r="X314" s="3064" cm="1">
        <f t="array" ref="X314">SUMPRODUCT(X$3:X$46,--($B$3:$B$46=$C314)*--($C$3:$C$46=$B314))*$A314</f>
        <v>0</v>
      </c>
      <c r="Y314" s="3064" cm="1">
        <f t="array" ref="Y314">SUMPRODUCT(Y$3:Y$46,--($B$3:$B$46=$C314)*--($C$3:$C$46=$B314))*$A314</f>
        <v>0</v>
      </c>
      <c r="Z314" s="3064" cm="1">
        <f t="array" ref="Z314">SUMPRODUCT(Z$3:Z$46,--($B$3:$B$46=$C314)*--($C$3:$C$46=$B314))*$A314</f>
        <v>0</v>
      </c>
      <c r="AA314" s="3064" cm="1">
        <f t="array" ref="AA314">SUMPRODUCT(AA$3:AA$46,--($B$3:$B$46=$C314)*--($C$3:$C$46=$B314))*$A314</f>
        <v>0</v>
      </c>
      <c r="AB314" s="3064" cm="1">
        <f t="array" ref="AB314">SUMPRODUCT(AB$3:AB$46,--($B$3:$B$46=$C314)*--($C$3:$C$46=$B314))*$A314</f>
        <v>0</v>
      </c>
      <c r="AC314" s="3064" cm="1">
        <f t="array" ref="AC314">SUMPRODUCT(AC$3:AC$46,--($B$3:$B$46=$C314)*--($C$3:$C$46=$B314))*$A314</f>
        <v>0</v>
      </c>
      <c r="AD314" s="3064" cm="1">
        <f t="array" ref="AD314">SUMPRODUCT(AD$3:AD$46,--($B$3:$B$46=$C314)*--($C$3:$C$46=$B314))*$A314</f>
        <v>0</v>
      </c>
      <c r="AE314" s="3064" cm="1">
        <f t="array" ref="AE314">SUMPRODUCT(AE$3:AE$46,--($B$3:$B$46=$C314)*--($C$3:$C$46=$B314))*$A314</f>
        <v>0</v>
      </c>
      <c r="AF314" s="3064" cm="1">
        <f t="array" ref="AF314">SUMPRODUCT(AF$3:AF$46,--($B$3:$B$46=$C314)*--($C$3:$C$46=$B314))*$A314</f>
        <v>0</v>
      </c>
      <c r="AG314" s="3064" cm="1">
        <f t="array" ref="AG314">SUMPRODUCT(AG$3:AG$46,--($B$3:$B$46=$C314)*--($C$3:$C$46=$B314))*$A314</f>
        <v>0</v>
      </c>
      <c r="AH314" s="3064" cm="1">
        <f t="array" ref="AH314">SUMPRODUCT(AH$3:AH$46,--($B$3:$B$46=$C314)*--($C$3:$C$46=$B314))*$A314</f>
        <v>0</v>
      </c>
      <c r="AI314" s="3064" cm="1">
        <f t="array" ref="AI314">SUMPRODUCT(AI$3:AI$46,--($B$3:$B$46=$C314)*--($C$3:$C$46=$B314))*$A314</f>
        <v>0</v>
      </c>
      <c r="AJ314" s="3064" cm="1">
        <f t="array" ref="AJ314">SUMPRODUCT(AJ$3:AJ$46,--($B$3:$B$46=$C314)*--($C$3:$C$46=$B314))*$A314</f>
        <v>0</v>
      </c>
      <c r="AK314" s="3064" cm="1">
        <f t="array" ref="AK314">SUMPRODUCT(AK$3:AK$46,--($B$3:$B$46=$C314)*--($C$3:$C$46=$B314))*$A314</f>
        <v>0</v>
      </c>
      <c r="AL314" s="3064" cm="1">
        <f t="array" ref="AL314">SUMPRODUCT(AL$3:AL$46,--($B$3:$B$46=$C314)*--($C$3:$C$46=$B314))*$A314</f>
        <v>0</v>
      </c>
      <c r="AM314" s="3257" cm="1">
        <f t="array" ref="AM314">SUMPRODUCT(AM$3:AM$46,--($B$3:$B$46=$C314)*--($C$3:$C$46=$B314))*$A314</f>
        <v>0</v>
      </c>
      <c r="AN314" s="3064" cm="1">
        <f t="array" ref="AN314">SUMPRODUCT(AN$3:AN$46,--($B$3:$B$46=$C314)*--($C$3:$C$46=$B314))*$A314</f>
        <v>0</v>
      </c>
      <c r="AO314" s="3064" cm="1">
        <f t="array" ref="AO314">SUMPRODUCT(AO$3:AO$46,--($B$3:$B$46=$C314)*--($C$3:$C$46=$B314))*$A314</f>
        <v>0</v>
      </c>
    </row>
    <row r="315" spans="1:41" s="376" customFormat="1" ht="15" customHeight="1">
      <c r="A315" s="2855"/>
      <c r="B315" s="2856"/>
      <c r="C315" s="2738" t="s">
        <v>21</v>
      </c>
      <c r="D315" s="3130">
        <f>IFERROR(INDEX($D$3:$D$46,MATCH($B315,$C$3:$C$46,0)),0)</f>
        <v>0</v>
      </c>
      <c r="E315" s="2735" cm="1">
        <f t="array" ref="E315">SUMPRODUCT($I315:$AO315,--($I$2:$AO$2&lt;=E$55))</f>
        <v>-115025.48575765388</v>
      </c>
      <c r="F315" s="2735" cm="1">
        <f t="array" ref="F315">SUMPRODUCT($I315:$AO315,--($I$2:$AO$2&lt;=F$55))</f>
        <v>-115025.48575765388</v>
      </c>
      <c r="G315"/>
      <c r="H315" s="8"/>
      <c r="I315" s="3181">
        <f>-'3. ONERI FINANZIARI'!O49</f>
        <v>-18481.689142175335</v>
      </c>
      <c r="J315" s="3181">
        <f>-'3. ONERI FINANZIARI'!P49</f>
        <v>-96543.796615478539</v>
      </c>
      <c r="K315" s="3181">
        <f>'3. ONERI FINANZIARI'!Q49</f>
        <v>0</v>
      </c>
      <c r="L315" s="3064" cm="1">
        <f t="array" ref="L315">SUMPRODUCT(L$3:L$46,--($B$3:$B$46=$C315)*--($C$3:$C$46=$B315))*$A315</f>
        <v>0</v>
      </c>
      <c r="M315" s="3064" cm="1">
        <f t="array" ref="M315">SUMPRODUCT(M$3:M$46,--($B$3:$B$46=$C315)*--($C$3:$C$46=$B315))*$A315</f>
        <v>0</v>
      </c>
      <c r="N315" s="3064" cm="1">
        <f t="array" ref="N315">SUMPRODUCT(N$3:N$46,--($B$3:$B$46=$C315)*--($C$3:$C$46=$B315))*$A315</f>
        <v>0</v>
      </c>
      <c r="O315" s="3064" cm="1">
        <f t="array" ref="O315">SUMPRODUCT(O$3:O$46,--($B$3:$B$46=$C315)*--($C$3:$C$46=$B315))*$A315</f>
        <v>0</v>
      </c>
      <c r="P315" s="3064" cm="1">
        <f t="array" ref="P315">SUMPRODUCT(P$3:P$46,--($B$3:$B$46=$C315)*--($C$3:$C$46=$B315))*$A315</f>
        <v>0</v>
      </c>
      <c r="Q315" s="3064" cm="1">
        <f t="array" ref="Q315">SUMPRODUCT(Q$3:Q$46,--($B$3:$B$46=$C315)*--($C$3:$C$46=$B315))*$A315</f>
        <v>0</v>
      </c>
      <c r="R315" s="3064" cm="1">
        <f t="array" ref="R315">SUMPRODUCT(R$3:R$46,--($B$3:$B$46=$C315)*--($C$3:$C$46=$B315))*$A315</f>
        <v>0</v>
      </c>
      <c r="S315" s="3244" cm="1">
        <f t="array" ref="S315">SUMPRODUCT(S$3:S$46,--($B$3:$B$46=$C315)*--($C$3:$C$46=$B315))*$A315</f>
        <v>0</v>
      </c>
      <c r="T315" s="3232" cm="1">
        <f t="array" ref="T315">SUMPRODUCT(T$3:T$46,--($B$3:$B$46=$C315)*--($C$3:$C$46=$B315))*$A315</f>
        <v>0</v>
      </c>
      <c r="U315" s="3064" cm="1">
        <f t="array" ref="U315">SUMPRODUCT(U$3:U$46,--($B$3:$B$46=$C315)*--($C$3:$C$46=$B315))*$A315</f>
        <v>0</v>
      </c>
      <c r="V315" s="3064" cm="1">
        <f t="array" ref="V315">SUMPRODUCT(V$3:V$46,--($B$3:$B$46=$C315)*--($C$3:$C$46=$B315))*$A315</f>
        <v>0</v>
      </c>
      <c r="W315" s="3064" cm="1">
        <f t="array" ref="W315">SUMPRODUCT(W$3:W$46,--($B$3:$B$46=$C315)*--($C$3:$C$46=$B315))*$A315</f>
        <v>0</v>
      </c>
      <c r="X315" s="3064" cm="1">
        <f t="array" ref="X315">SUMPRODUCT(X$3:X$46,--($B$3:$B$46=$C315)*--($C$3:$C$46=$B315))*$A315</f>
        <v>0</v>
      </c>
      <c r="Y315" s="3064" cm="1">
        <f t="array" ref="Y315">SUMPRODUCT(Y$3:Y$46,--($B$3:$B$46=$C315)*--($C$3:$C$46=$B315))*$A315</f>
        <v>0</v>
      </c>
      <c r="Z315" s="3064" cm="1">
        <f t="array" ref="Z315">SUMPRODUCT(Z$3:Z$46,--($B$3:$B$46=$C315)*--($C$3:$C$46=$B315))*$A315</f>
        <v>0</v>
      </c>
      <c r="AA315" s="3064" cm="1">
        <f t="array" ref="AA315">SUMPRODUCT(AA$3:AA$46,--($B$3:$B$46=$C315)*--($C$3:$C$46=$B315))*$A315</f>
        <v>0</v>
      </c>
      <c r="AB315" s="3064" cm="1">
        <f t="array" ref="AB315">SUMPRODUCT(AB$3:AB$46,--($B$3:$B$46=$C315)*--($C$3:$C$46=$B315))*$A315</f>
        <v>0</v>
      </c>
      <c r="AC315" s="3064" cm="1">
        <f t="array" ref="AC315">SUMPRODUCT(AC$3:AC$46,--($B$3:$B$46=$C315)*--($C$3:$C$46=$B315))*$A315</f>
        <v>0</v>
      </c>
      <c r="AD315" s="3064" cm="1">
        <f t="array" ref="AD315">SUMPRODUCT(AD$3:AD$46,--($B$3:$B$46=$C315)*--($C$3:$C$46=$B315))*$A315</f>
        <v>0</v>
      </c>
      <c r="AE315" s="3064" cm="1">
        <f t="array" ref="AE315">SUMPRODUCT(AE$3:AE$46,--($B$3:$B$46=$C315)*--($C$3:$C$46=$B315))*$A315</f>
        <v>0</v>
      </c>
      <c r="AF315" s="3064" cm="1">
        <f t="array" ref="AF315">SUMPRODUCT(AF$3:AF$46,--($B$3:$B$46=$C315)*--($C$3:$C$46=$B315))*$A315</f>
        <v>0</v>
      </c>
      <c r="AG315" s="3064" cm="1">
        <f t="array" ref="AG315">SUMPRODUCT(AG$3:AG$46,--($B$3:$B$46=$C315)*--($C$3:$C$46=$B315))*$A315</f>
        <v>0</v>
      </c>
      <c r="AH315" s="3064" cm="1">
        <f t="array" ref="AH315">SUMPRODUCT(AH$3:AH$46,--($B$3:$B$46=$C315)*--($C$3:$C$46=$B315))*$A315</f>
        <v>0</v>
      </c>
      <c r="AI315" s="3064" cm="1">
        <f t="array" ref="AI315">SUMPRODUCT(AI$3:AI$46,--($B$3:$B$46=$C315)*--($C$3:$C$46=$B315))*$A315</f>
        <v>0</v>
      </c>
      <c r="AJ315" s="3064" cm="1">
        <f t="array" ref="AJ315">SUMPRODUCT(AJ$3:AJ$46,--($B$3:$B$46=$C315)*--($C$3:$C$46=$B315))*$A315</f>
        <v>0</v>
      </c>
      <c r="AK315" s="3064" cm="1">
        <f t="array" ref="AK315">SUMPRODUCT(AK$3:AK$46,--($B$3:$B$46=$C315)*--($C$3:$C$46=$B315))*$A315</f>
        <v>0</v>
      </c>
      <c r="AL315" s="3064" cm="1">
        <f t="array" ref="AL315">SUMPRODUCT(AL$3:AL$46,--($B$3:$B$46=$C315)*--($C$3:$C$46=$B315))*$A315</f>
        <v>0</v>
      </c>
      <c r="AM315" s="3257" cm="1">
        <f t="array" ref="AM315">SUMPRODUCT(AM$3:AM$46,--($B$3:$B$46=$C315)*--($C$3:$C$46=$B315))*$A315</f>
        <v>0</v>
      </c>
      <c r="AN315" s="3064" cm="1">
        <f t="array" ref="AN315">SUMPRODUCT(AN$3:AN$46,--($B$3:$B$46=$C315)*--($C$3:$C$46=$B315))*$A315</f>
        <v>0</v>
      </c>
      <c r="AO315" s="3064" cm="1">
        <f t="array" ref="AO315">SUMPRODUCT(AO$3:AO$46,--($B$3:$B$46=$C315)*--($C$3:$C$46=$B315))*$A315</f>
        <v>0</v>
      </c>
    </row>
    <row r="316" spans="1:41" s="376" customFormat="1" ht="15" customHeight="1">
      <c r="A316" s="2855"/>
      <c r="B316" s="2856"/>
      <c r="C316" s="2738" t="s">
        <v>21</v>
      </c>
      <c r="D316" s="3130">
        <f>IFERROR(INDEX($D$3:$D$46,MATCH($B316,$C$3:$C$46,0)),0)</f>
        <v>0</v>
      </c>
      <c r="E316" s="2735" cm="1">
        <f t="array" ref="E316">SUMPRODUCT($I316:$AO316,--($I$2:$AO$2&lt;=E$55))</f>
        <v>0</v>
      </c>
      <c r="F316" s="2735" cm="1">
        <f t="array" ref="F316">SUMPRODUCT($I316:$AO316,--($I$2:$AO$2&lt;=F$55))</f>
        <v>0</v>
      </c>
      <c r="G316"/>
      <c r="H316" s="8"/>
      <c r="I316" s="3064" cm="1">
        <f t="array" ref="I316">SUMPRODUCT(I$3:I$46,--($B$3:$B$46=$C316)*--($C$3:$C$46=$B316))*$A316</f>
        <v>0</v>
      </c>
      <c r="J316" s="3064" cm="1">
        <f t="array" ref="J316">SUMPRODUCT(J$3:J$46,--($B$3:$B$46=$C316)*--($C$3:$C$46=$B316))*$A316</f>
        <v>0</v>
      </c>
      <c r="K316" s="3064" cm="1">
        <f t="array" ref="K316">SUMPRODUCT(K$3:K$46,--($B$3:$B$46=$C316)*--($C$3:$C$46=$B316))*$A316</f>
        <v>0</v>
      </c>
      <c r="L316" s="3064" cm="1">
        <f t="array" ref="L316">SUMPRODUCT(L$3:L$46,--($B$3:$B$46=$C316)*--($C$3:$C$46=$B316))*$A316</f>
        <v>0</v>
      </c>
      <c r="M316" s="3064" cm="1">
        <f t="array" ref="M316">SUMPRODUCT(M$3:M$46,--($B$3:$B$46=$C316)*--($C$3:$C$46=$B316))*$A316</f>
        <v>0</v>
      </c>
      <c r="N316" s="3064" cm="1">
        <f t="array" ref="N316">SUMPRODUCT(N$3:N$46,--($B$3:$B$46=$C316)*--($C$3:$C$46=$B316))*$A316</f>
        <v>0</v>
      </c>
      <c r="O316" s="3064" cm="1">
        <f t="array" ref="O316">SUMPRODUCT(O$3:O$46,--($B$3:$B$46=$C316)*--($C$3:$C$46=$B316))*$A316</f>
        <v>0</v>
      </c>
      <c r="P316" s="3064" cm="1">
        <f t="array" ref="P316">SUMPRODUCT(P$3:P$46,--($B$3:$B$46=$C316)*--($C$3:$C$46=$B316))*$A316</f>
        <v>0</v>
      </c>
      <c r="Q316" s="3064" cm="1">
        <f t="array" ref="Q316">SUMPRODUCT(Q$3:Q$46,--($B$3:$B$46=$C316)*--($C$3:$C$46=$B316))*$A316</f>
        <v>0</v>
      </c>
      <c r="R316" s="3064" cm="1">
        <f t="array" ref="R316">SUMPRODUCT(R$3:R$46,--($B$3:$B$46=$C316)*--($C$3:$C$46=$B316))*$A316</f>
        <v>0</v>
      </c>
      <c r="S316" s="3244" cm="1">
        <f t="array" ref="S316">SUMPRODUCT(S$3:S$46,--($B$3:$B$46=$C316)*--($C$3:$C$46=$B316))*$A316</f>
        <v>0</v>
      </c>
      <c r="T316" s="3232" cm="1">
        <f t="array" ref="T316">SUMPRODUCT(T$3:T$46,--($B$3:$B$46=$C316)*--($C$3:$C$46=$B316))*$A316</f>
        <v>0</v>
      </c>
      <c r="U316" s="3064" cm="1">
        <f t="array" ref="U316">SUMPRODUCT(U$3:U$46,--($B$3:$B$46=$C316)*--($C$3:$C$46=$B316))*$A316</f>
        <v>0</v>
      </c>
      <c r="V316" s="3064" cm="1">
        <f t="array" ref="V316">SUMPRODUCT(V$3:V$46,--($B$3:$B$46=$C316)*--($C$3:$C$46=$B316))*$A316</f>
        <v>0</v>
      </c>
      <c r="W316" s="3064" cm="1">
        <f t="array" ref="W316">SUMPRODUCT(W$3:W$46,--($B$3:$B$46=$C316)*--($C$3:$C$46=$B316))*$A316</f>
        <v>0</v>
      </c>
      <c r="X316" s="3064" cm="1">
        <f t="array" ref="X316">SUMPRODUCT(X$3:X$46,--($B$3:$B$46=$C316)*--($C$3:$C$46=$B316))*$A316</f>
        <v>0</v>
      </c>
      <c r="Y316" s="3064" cm="1">
        <f t="array" ref="Y316">SUMPRODUCT(Y$3:Y$46,--($B$3:$B$46=$C316)*--($C$3:$C$46=$B316))*$A316</f>
        <v>0</v>
      </c>
      <c r="Z316" s="3064" cm="1">
        <f t="array" ref="Z316">SUMPRODUCT(Z$3:Z$46,--($B$3:$B$46=$C316)*--($C$3:$C$46=$B316))*$A316</f>
        <v>0</v>
      </c>
      <c r="AA316" s="3064" cm="1">
        <f t="array" ref="AA316">SUMPRODUCT(AA$3:AA$46,--($B$3:$B$46=$C316)*--($C$3:$C$46=$B316))*$A316</f>
        <v>0</v>
      </c>
      <c r="AB316" s="3064" cm="1">
        <f t="array" ref="AB316">SUMPRODUCT(AB$3:AB$46,--($B$3:$B$46=$C316)*--($C$3:$C$46=$B316))*$A316</f>
        <v>0</v>
      </c>
      <c r="AC316" s="3064" cm="1">
        <f t="array" ref="AC316">SUMPRODUCT(AC$3:AC$46,--($B$3:$B$46=$C316)*--($C$3:$C$46=$B316))*$A316</f>
        <v>0</v>
      </c>
      <c r="AD316" s="3064" cm="1">
        <f t="array" ref="AD316">SUMPRODUCT(AD$3:AD$46,--($B$3:$B$46=$C316)*--($C$3:$C$46=$B316))*$A316</f>
        <v>0</v>
      </c>
      <c r="AE316" s="3064" cm="1">
        <f t="array" ref="AE316">SUMPRODUCT(AE$3:AE$46,--($B$3:$B$46=$C316)*--($C$3:$C$46=$B316))*$A316</f>
        <v>0</v>
      </c>
      <c r="AF316" s="3064" cm="1">
        <f t="array" ref="AF316">SUMPRODUCT(AF$3:AF$46,--($B$3:$B$46=$C316)*--($C$3:$C$46=$B316))*$A316</f>
        <v>0</v>
      </c>
      <c r="AG316" s="3064" cm="1">
        <f t="array" ref="AG316">SUMPRODUCT(AG$3:AG$46,--($B$3:$B$46=$C316)*--($C$3:$C$46=$B316))*$A316</f>
        <v>0</v>
      </c>
      <c r="AH316" s="3064" cm="1">
        <f t="array" ref="AH316">SUMPRODUCT(AH$3:AH$46,--($B$3:$B$46=$C316)*--($C$3:$C$46=$B316))*$A316</f>
        <v>0</v>
      </c>
      <c r="AI316" s="3064" cm="1">
        <f t="array" ref="AI316">SUMPRODUCT(AI$3:AI$46,--($B$3:$B$46=$C316)*--($C$3:$C$46=$B316))*$A316</f>
        <v>0</v>
      </c>
      <c r="AJ316" s="3064" cm="1">
        <f t="array" ref="AJ316">SUMPRODUCT(AJ$3:AJ$46,--($B$3:$B$46=$C316)*--($C$3:$C$46=$B316))*$A316</f>
        <v>0</v>
      </c>
      <c r="AK316" s="3064" cm="1">
        <f t="array" ref="AK316">SUMPRODUCT(AK$3:AK$46,--($B$3:$B$46=$C316)*--($C$3:$C$46=$B316))*$A316</f>
        <v>0</v>
      </c>
      <c r="AL316" s="3064" cm="1">
        <f t="array" ref="AL316">SUMPRODUCT(AL$3:AL$46,--($B$3:$B$46=$C316)*--($C$3:$C$46=$B316))*$A316</f>
        <v>0</v>
      </c>
      <c r="AM316" s="3257" cm="1">
        <f t="array" ref="AM316">SUMPRODUCT(AM$3:AM$46,--($B$3:$B$46=$C316)*--($C$3:$C$46=$B316))*$A316</f>
        <v>0</v>
      </c>
      <c r="AN316" s="3064" cm="1">
        <f t="array" ref="AN316">SUMPRODUCT(AN$3:AN$46,--($B$3:$B$46=$C316)*--($C$3:$C$46=$B316))*$A316</f>
        <v>0</v>
      </c>
      <c r="AO316" s="3064" cm="1">
        <f t="array" ref="AO316">SUMPRODUCT(AO$3:AO$46,--($B$3:$B$46=$C316)*--($C$3:$C$46=$B316))*$A316</f>
        <v>0</v>
      </c>
    </row>
    <row r="317" spans="1:41" s="376" customFormat="1" ht="15" customHeight="1">
      <c r="A317" s="2855"/>
      <c r="B317" s="2856"/>
      <c r="C317" s="2738" t="s">
        <v>21</v>
      </c>
      <c r="D317" s="3130">
        <f>IFERROR(INDEX($D$3:$D$46,MATCH($B317,$C$3:$C$46,0)),0)</f>
        <v>0</v>
      </c>
      <c r="E317" s="2735" cm="1">
        <f t="array" ref="E317">SUMPRODUCT($I317:$AO317,--($I$2:$AO$2&lt;=E$55))</f>
        <v>0</v>
      </c>
      <c r="F317" s="2735" cm="1">
        <f t="array" ref="F317">SUMPRODUCT($I317:$AO317,--($I$2:$AO$2&lt;=F$55))</f>
        <v>0</v>
      </c>
      <c r="G317"/>
      <c r="H317" s="8"/>
      <c r="I317" s="3064" cm="1">
        <f t="array" ref="I317">SUMPRODUCT(I$3:I$46,--($B$3:$B$46=$C317)*--($C$3:$C$46=$B317))*$A317</f>
        <v>0</v>
      </c>
      <c r="J317" s="3064" cm="1">
        <f t="array" ref="J317">SUMPRODUCT(J$3:J$46,--($B$3:$B$46=$C317)*--($C$3:$C$46=$B317))*$A317</f>
        <v>0</v>
      </c>
      <c r="K317" s="3064" cm="1">
        <f t="array" ref="K317">SUMPRODUCT(K$3:K$46,--($B$3:$B$46=$C317)*--($C$3:$C$46=$B317))*$A317</f>
        <v>0</v>
      </c>
      <c r="L317" s="3064" cm="1">
        <f t="array" ref="L317">SUMPRODUCT(L$3:L$46,--($B$3:$B$46=$C317)*--($C$3:$C$46=$B317))*$A317</f>
        <v>0</v>
      </c>
      <c r="M317" s="3064" cm="1">
        <f t="array" ref="M317">SUMPRODUCT(M$3:M$46,--($B$3:$B$46=$C317)*--($C$3:$C$46=$B317))*$A317</f>
        <v>0</v>
      </c>
      <c r="N317" s="3064" cm="1">
        <f t="array" ref="N317">SUMPRODUCT(N$3:N$46,--($B$3:$B$46=$C317)*--($C$3:$C$46=$B317))*$A317</f>
        <v>0</v>
      </c>
      <c r="O317" s="3064" cm="1">
        <f t="array" ref="O317">SUMPRODUCT(O$3:O$46,--($B$3:$B$46=$C317)*--($C$3:$C$46=$B317))*$A317</f>
        <v>0</v>
      </c>
      <c r="P317" s="3064" cm="1">
        <f t="array" ref="P317">SUMPRODUCT(P$3:P$46,--($B$3:$B$46=$C317)*--($C$3:$C$46=$B317))*$A317</f>
        <v>0</v>
      </c>
      <c r="Q317" s="3064" cm="1">
        <f t="array" ref="Q317">SUMPRODUCT(Q$3:Q$46,--($B$3:$B$46=$C317)*--($C$3:$C$46=$B317))*$A317</f>
        <v>0</v>
      </c>
      <c r="R317" s="3064" cm="1">
        <f t="array" ref="R317">SUMPRODUCT(R$3:R$46,--($B$3:$B$46=$C317)*--($C$3:$C$46=$B317))*$A317</f>
        <v>0</v>
      </c>
      <c r="S317" s="3244" cm="1">
        <f t="array" ref="S317">SUMPRODUCT(S$3:S$46,--($B$3:$B$46=$C317)*--($C$3:$C$46=$B317))*$A317</f>
        <v>0</v>
      </c>
      <c r="T317" s="3232" cm="1">
        <f t="array" ref="T317">SUMPRODUCT(T$3:T$46,--($B$3:$B$46=$C317)*--($C$3:$C$46=$B317))*$A317</f>
        <v>0</v>
      </c>
      <c r="U317" s="3064" cm="1">
        <f t="array" ref="U317">SUMPRODUCT(U$3:U$46,--($B$3:$B$46=$C317)*--($C$3:$C$46=$B317))*$A317</f>
        <v>0</v>
      </c>
      <c r="V317" s="3064" cm="1">
        <f t="array" ref="V317">SUMPRODUCT(V$3:V$46,--($B$3:$B$46=$C317)*--($C$3:$C$46=$B317))*$A317</f>
        <v>0</v>
      </c>
      <c r="W317" s="3064" cm="1">
        <f t="array" ref="W317">SUMPRODUCT(W$3:W$46,--($B$3:$B$46=$C317)*--($C$3:$C$46=$B317))*$A317</f>
        <v>0</v>
      </c>
      <c r="X317" s="3064" cm="1">
        <f t="array" ref="X317">SUMPRODUCT(X$3:X$46,--($B$3:$B$46=$C317)*--($C$3:$C$46=$B317))*$A317</f>
        <v>0</v>
      </c>
      <c r="Y317" s="3064" cm="1">
        <f t="array" ref="Y317">SUMPRODUCT(Y$3:Y$46,--($B$3:$B$46=$C317)*--($C$3:$C$46=$B317))*$A317</f>
        <v>0</v>
      </c>
      <c r="Z317" s="3064" cm="1">
        <f t="array" ref="Z317">SUMPRODUCT(Z$3:Z$46,--($B$3:$B$46=$C317)*--($C$3:$C$46=$B317))*$A317</f>
        <v>0</v>
      </c>
      <c r="AA317" s="3064" cm="1">
        <f t="array" ref="AA317">SUMPRODUCT(AA$3:AA$46,--($B$3:$B$46=$C317)*--($C$3:$C$46=$B317))*$A317</f>
        <v>0</v>
      </c>
      <c r="AB317" s="3064" cm="1">
        <f t="array" ref="AB317">SUMPRODUCT(AB$3:AB$46,--($B$3:$B$46=$C317)*--($C$3:$C$46=$B317))*$A317</f>
        <v>0</v>
      </c>
      <c r="AC317" s="3064" cm="1">
        <f t="array" ref="AC317">SUMPRODUCT(AC$3:AC$46,--($B$3:$B$46=$C317)*--($C$3:$C$46=$B317))*$A317</f>
        <v>0</v>
      </c>
      <c r="AD317" s="3064" cm="1">
        <f t="array" ref="AD317">SUMPRODUCT(AD$3:AD$46,--($B$3:$B$46=$C317)*--($C$3:$C$46=$B317))*$A317</f>
        <v>0</v>
      </c>
      <c r="AE317" s="3064" cm="1">
        <f t="array" ref="AE317">SUMPRODUCT(AE$3:AE$46,--($B$3:$B$46=$C317)*--($C$3:$C$46=$B317))*$A317</f>
        <v>0</v>
      </c>
      <c r="AF317" s="3064" cm="1">
        <f t="array" ref="AF317">SUMPRODUCT(AF$3:AF$46,--($B$3:$B$46=$C317)*--($C$3:$C$46=$B317))*$A317</f>
        <v>0</v>
      </c>
      <c r="AG317" s="3064" cm="1">
        <f t="array" ref="AG317">SUMPRODUCT(AG$3:AG$46,--($B$3:$B$46=$C317)*--($C$3:$C$46=$B317))*$A317</f>
        <v>0</v>
      </c>
      <c r="AH317" s="3064" cm="1">
        <f t="array" ref="AH317">SUMPRODUCT(AH$3:AH$46,--($B$3:$B$46=$C317)*--($C$3:$C$46=$B317))*$A317</f>
        <v>0</v>
      </c>
      <c r="AI317" s="3064" cm="1">
        <f t="array" ref="AI317">SUMPRODUCT(AI$3:AI$46,--($B$3:$B$46=$C317)*--($C$3:$C$46=$B317))*$A317</f>
        <v>0</v>
      </c>
      <c r="AJ317" s="3064" cm="1">
        <f t="array" ref="AJ317">SUMPRODUCT(AJ$3:AJ$46,--($B$3:$B$46=$C317)*--($C$3:$C$46=$B317))*$A317</f>
        <v>0</v>
      </c>
      <c r="AK317" s="3064" cm="1">
        <f t="array" ref="AK317">SUMPRODUCT(AK$3:AK$46,--($B$3:$B$46=$C317)*--($C$3:$C$46=$B317))*$A317</f>
        <v>0</v>
      </c>
      <c r="AL317" s="3064" cm="1">
        <f t="array" ref="AL317">SUMPRODUCT(AL$3:AL$46,--($B$3:$B$46=$C317)*--($C$3:$C$46=$B317))*$A317</f>
        <v>0</v>
      </c>
      <c r="AM317" s="3257" cm="1">
        <f t="array" ref="AM317">SUMPRODUCT(AM$3:AM$46,--($B$3:$B$46=$C317)*--($C$3:$C$46=$B317))*$A317</f>
        <v>0</v>
      </c>
      <c r="AN317" s="3064" cm="1">
        <f t="array" ref="AN317">SUMPRODUCT(AN$3:AN$46,--($B$3:$B$46=$C317)*--($C$3:$C$46=$B317))*$A317</f>
        <v>0</v>
      </c>
      <c r="AO317" s="3064" cm="1">
        <f t="array" ref="AO317">SUMPRODUCT(AO$3:AO$46,--($B$3:$B$46=$C317)*--($C$3:$C$46=$B317))*$A317</f>
        <v>0</v>
      </c>
    </row>
    <row r="318" spans="1:41" s="376" customFormat="1" ht="15" customHeight="1">
      <c r="A318" s="2855"/>
      <c r="B318" s="2856"/>
      <c r="C318"/>
      <c r="D318" s="17" t="s">
        <v>26</v>
      </c>
      <c r="E318" s="2857" cm="1">
        <f t="array" ref="E318">SUMPRODUCT($I318:$AO318,--($I$2:$AO$2&lt;=E$55))</f>
        <v>-4140915.4465722614</v>
      </c>
      <c r="F318" s="2857" cm="1">
        <f t="array" ref="F318">SUMPRODUCT($I318:$AO318,--($I$2:$AO$2&lt;=F$55))</f>
        <v>-4140915.4465722614</v>
      </c>
      <c r="G318" s="8"/>
      <c r="H318" s="8"/>
      <c r="I318" s="3092">
        <f t="shared" ref="I318:AO318" si="89">SUM(I314:I317)</f>
        <v>-665340.48122885905</v>
      </c>
      <c r="J318" s="3092">
        <f t="shared" si="89"/>
        <v>-3475574.9653434022</v>
      </c>
      <c r="K318" s="3092">
        <f t="shared" si="89"/>
        <v>0</v>
      </c>
      <c r="L318" s="3092">
        <f t="shared" si="89"/>
        <v>0</v>
      </c>
      <c r="M318" s="3092">
        <f t="shared" si="89"/>
        <v>0</v>
      </c>
      <c r="N318" s="3092">
        <f t="shared" si="89"/>
        <v>0</v>
      </c>
      <c r="O318" s="3092">
        <f t="shared" si="89"/>
        <v>0</v>
      </c>
      <c r="P318" s="3092">
        <f t="shared" si="89"/>
        <v>0</v>
      </c>
      <c r="Q318" s="3092">
        <f t="shared" si="89"/>
        <v>0</v>
      </c>
      <c r="R318" s="3092">
        <f t="shared" si="89"/>
        <v>0</v>
      </c>
      <c r="S318" s="3245">
        <f t="shared" si="89"/>
        <v>0</v>
      </c>
      <c r="T318" s="3233">
        <f t="shared" si="89"/>
        <v>0</v>
      </c>
      <c r="U318" s="3092">
        <f t="shared" si="89"/>
        <v>0</v>
      </c>
      <c r="V318" s="3092">
        <f t="shared" si="89"/>
        <v>0</v>
      </c>
      <c r="W318" s="3092">
        <f t="shared" si="89"/>
        <v>0</v>
      </c>
      <c r="X318" s="3092">
        <f t="shared" si="89"/>
        <v>0</v>
      </c>
      <c r="Y318" s="3092">
        <f t="shared" si="89"/>
        <v>0</v>
      </c>
      <c r="Z318" s="3092">
        <f t="shared" si="89"/>
        <v>0</v>
      </c>
      <c r="AA318" s="3092">
        <f t="shared" si="89"/>
        <v>0</v>
      </c>
      <c r="AB318" s="3092">
        <f t="shared" si="89"/>
        <v>0</v>
      </c>
      <c r="AC318" s="3092">
        <f t="shared" si="89"/>
        <v>0</v>
      </c>
      <c r="AD318" s="3092">
        <f t="shared" si="89"/>
        <v>0</v>
      </c>
      <c r="AE318" s="3092">
        <f t="shared" si="89"/>
        <v>0</v>
      </c>
      <c r="AF318" s="3092">
        <f t="shared" si="89"/>
        <v>0</v>
      </c>
      <c r="AG318" s="3092">
        <f t="shared" si="89"/>
        <v>0</v>
      </c>
      <c r="AH318" s="3092">
        <f t="shared" si="89"/>
        <v>0</v>
      </c>
      <c r="AI318" s="3092">
        <f t="shared" si="89"/>
        <v>0</v>
      </c>
      <c r="AJ318" s="3092">
        <f t="shared" si="89"/>
        <v>0</v>
      </c>
      <c r="AK318" s="3092">
        <f t="shared" si="89"/>
        <v>0</v>
      </c>
      <c r="AL318" s="3092">
        <f t="shared" si="89"/>
        <v>0</v>
      </c>
      <c r="AM318" s="3258">
        <f t="shared" si="89"/>
        <v>0</v>
      </c>
      <c r="AN318" s="3092">
        <f t="shared" si="89"/>
        <v>0</v>
      </c>
      <c r="AO318" s="3092">
        <f t="shared" si="89"/>
        <v>0</v>
      </c>
    </row>
    <row r="319" spans="1:41" s="376" customFormat="1" ht="15" customHeight="1">
      <c r="A319"/>
      <c r="B319"/>
      <c r="C319"/>
      <c r="D319" s="18"/>
      <c r="E319"/>
      <c r="F319"/>
      <c r="G319"/>
      <c r="H319"/>
      <c r="I319" s="3064"/>
      <c r="J319" s="3064"/>
      <c r="K319" s="3064"/>
      <c r="L319" s="3064"/>
      <c r="M319" s="3064"/>
      <c r="N319" s="3064"/>
      <c r="O319" s="3064"/>
      <c r="P319" s="3064"/>
      <c r="Q319" s="3064"/>
      <c r="R319" s="3064"/>
      <c r="S319" s="3244"/>
      <c r="T319" s="3232"/>
      <c r="U319" s="3064"/>
      <c r="V319" s="3064"/>
      <c r="W319" s="3064"/>
      <c r="X319" s="3064"/>
      <c r="Y319" s="3064"/>
      <c r="Z319" s="3064"/>
      <c r="AA319" s="3064"/>
      <c r="AB319" s="3064"/>
      <c r="AC319" s="3064"/>
      <c r="AD319" s="3064"/>
      <c r="AE319" s="3064"/>
      <c r="AF319" s="3064"/>
      <c r="AG319" s="3064"/>
      <c r="AH319" s="3064"/>
      <c r="AI319" s="3064"/>
      <c r="AJ319" s="3064"/>
      <c r="AK319" s="3064"/>
      <c r="AL319" s="3064"/>
      <c r="AM319" s="3257"/>
      <c r="AN319" s="3064"/>
      <c r="AO319" s="3064"/>
    </row>
    <row r="320" spans="1:41" s="376" customFormat="1" ht="15" customHeight="1">
      <c r="A320"/>
      <c r="B320"/>
      <c r="C320" s="2738" t="s">
        <v>21</v>
      </c>
      <c r="D320" s="17" t="s">
        <v>126</v>
      </c>
      <c r="E320" s="2857" cm="1">
        <f t="array" ref="E320">SUMPRODUCT($I320:$AO320,--($I$2:$AO$2&lt;=E$55))</f>
        <v>205215.71142773726</v>
      </c>
      <c r="F320" s="2857" cm="1">
        <f t="array" ref="F320">SUMPRODUCT($I320:$AO320,--($I$2:$AO$2&lt;=F$55))</f>
        <v>205215.71142773726</v>
      </c>
      <c r="G320"/>
      <c r="H320"/>
      <c r="I320" s="3092">
        <f t="shared" ref="I320:AO320" si="90">I311+I318</f>
        <v>-13420.807528859237</v>
      </c>
      <c r="J320" s="3092">
        <f t="shared" si="90"/>
        <v>218636.5189565965</v>
      </c>
      <c r="K320" s="3092">
        <f t="shared" si="90"/>
        <v>0</v>
      </c>
      <c r="L320" s="3092">
        <f t="shared" si="90"/>
        <v>0</v>
      </c>
      <c r="M320" s="3092">
        <f t="shared" si="90"/>
        <v>0</v>
      </c>
      <c r="N320" s="3092">
        <f t="shared" si="90"/>
        <v>0</v>
      </c>
      <c r="O320" s="3092">
        <f t="shared" si="90"/>
        <v>0</v>
      </c>
      <c r="P320" s="3092">
        <f t="shared" si="90"/>
        <v>0</v>
      </c>
      <c r="Q320" s="3092">
        <f t="shared" si="90"/>
        <v>0</v>
      </c>
      <c r="R320" s="3092">
        <f t="shared" si="90"/>
        <v>0</v>
      </c>
      <c r="S320" s="3245">
        <f t="shared" si="90"/>
        <v>0</v>
      </c>
      <c r="T320" s="3233">
        <f t="shared" si="90"/>
        <v>0</v>
      </c>
      <c r="U320" s="3092">
        <f t="shared" si="90"/>
        <v>0</v>
      </c>
      <c r="V320" s="3092">
        <f t="shared" si="90"/>
        <v>0</v>
      </c>
      <c r="W320" s="3092">
        <f t="shared" si="90"/>
        <v>0</v>
      </c>
      <c r="X320" s="3092">
        <f t="shared" si="90"/>
        <v>0</v>
      </c>
      <c r="Y320" s="3092">
        <f t="shared" si="90"/>
        <v>0</v>
      </c>
      <c r="Z320" s="3092">
        <f t="shared" si="90"/>
        <v>0</v>
      </c>
      <c r="AA320" s="3092">
        <f t="shared" si="90"/>
        <v>0</v>
      </c>
      <c r="AB320" s="3092">
        <f t="shared" si="90"/>
        <v>0</v>
      </c>
      <c r="AC320" s="3092">
        <f t="shared" si="90"/>
        <v>0</v>
      </c>
      <c r="AD320" s="3092">
        <f t="shared" si="90"/>
        <v>0</v>
      </c>
      <c r="AE320" s="3092">
        <f t="shared" si="90"/>
        <v>0</v>
      </c>
      <c r="AF320" s="3092">
        <f t="shared" si="90"/>
        <v>0</v>
      </c>
      <c r="AG320" s="3092">
        <f t="shared" si="90"/>
        <v>0</v>
      </c>
      <c r="AH320" s="3092">
        <f t="shared" si="90"/>
        <v>0</v>
      </c>
      <c r="AI320" s="3092">
        <f t="shared" si="90"/>
        <v>0</v>
      </c>
      <c r="AJ320" s="3092">
        <f t="shared" si="90"/>
        <v>0</v>
      </c>
      <c r="AK320" s="3092">
        <f t="shared" si="90"/>
        <v>0</v>
      </c>
      <c r="AL320" s="3092">
        <f t="shared" si="90"/>
        <v>0</v>
      </c>
      <c r="AM320" s="3258">
        <f t="shared" si="90"/>
        <v>0</v>
      </c>
      <c r="AN320" s="3092">
        <f t="shared" si="90"/>
        <v>0</v>
      </c>
      <c r="AO320" s="3092">
        <f t="shared" si="90"/>
        <v>0</v>
      </c>
    </row>
    <row r="321" spans="1:41" s="376" customFormat="1" ht="15" customHeight="1" thickBot="1">
      <c r="A321"/>
      <c r="B321"/>
      <c r="C321"/>
      <c r="D321" s="18"/>
      <c r="E321"/>
      <c r="F321"/>
      <c r="G321"/>
      <c r="H321"/>
      <c r="I321" s="3064"/>
      <c r="J321" s="3064"/>
      <c r="K321" s="3064"/>
      <c r="L321" s="3064"/>
      <c r="M321" s="3064"/>
      <c r="N321" s="3064"/>
      <c r="O321" s="3064"/>
      <c r="P321" s="3064"/>
      <c r="Q321" s="3064"/>
      <c r="R321" s="3064"/>
      <c r="S321" s="3244"/>
      <c r="T321" s="3232"/>
      <c r="U321" s="3064"/>
      <c r="V321" s="3064"/>
      <c r="W321" s="3064"/>
      <c r="X321" s="3064"/>
      <c r="Y321" s="3064"/>
      <c r="Z321" s="3064"/>
      <c r="AA321" s="3064"/>
      <c r="AB321" s="3064"/>
      <c r="AC321" s="3064"/>
      <c r="AD321" s="3064"/>
      <c r="AE321" s="3064"/>
      <c r="AF321" s="3064"/>
      <c r="AG321" s="3064"/>
      <c r="AH321" s="3064"/>
      <c r="AI321" s="3064"/>
      <c r="AJ321" s="3064"/>
      <c r="AK321" s="3064"/>
      <c r="AL321" s="3064"/>
      <c r="AM321" s="3257"/>
      <c r="AN321" s="3064"/>
      <c r="AO321" s="3064"/>
    </row>
    <row r="322" spans="1:41" s="376" customFormat="1" ht="15" customHeight="1">
      <c r="A322"/>
      <c r="B322"/>
      <c r="C322"/>
      <c r="D322" s="3129" t="s">
        <v>81</v>
      </c>
      <c r="E322" s="2860" t="s">
        <v>82</v>
      </c>
      <c r="F322" s="2860" t="s">
        <v>83</v>
      </c>
      <c r="G322" s="2860"/>
      <c r="H322" s="2861" t="s">
        <v>126</v>
      </c>
      <c r="I322" s="3093"/>
      <c r="J322" s="3093"/>
      <c r="K322" s="3093"/>
      <c r="L322" s="3093"/>
      <c r="M322" s="3093"/>
      <c r="N322" s="3093"/>
      <c r="O322" s="3093"/>
      <c r="P322" s="3093"/>
      <c r="Q322" s="3093"/>
      <c r="R322" s="3093"/>
      <c r="S322" s="3250"/>
      <c r="T322" s="3239"/>
      <c r="U322" s="3093"/>
      <c r="V322" s="3093"/>
      <c r="W322" s="3093"/>
      <c r="X322" s="3093"/>
      <c r="Y322" s="3093"/>
      <c r="Z322" s="3093"/>
      <c r="AA322" s="3093"/>
      <c r="AB322" s="3093"/>
      <c r="AC322" s="3093"/>
      <c r="AD322" s="3093"/>
      <c r="AE322" s="3093"/>
      <c r="AF322" s="3093"/>
      <c r="AG322" s="3093"/>
      <c r="AH322" s="3093"/>
      <c r="AI322" s="3093"/>
      <c r="AJ322" s="3093"/>
      <c r="AK322" s="3093"/>
      <c r="AL322" s="3093"/>
      <c r="AM322" s="3264"/>
      <c r="AN322" s="3093"/>
      <c r="AO322" s="3094"/>
    </row>
    <row r="323" spans="1:41" s="376" customFormat="1" ht="15" customHeight="1">
      <c r="A323"/>
      <c r="B323"/>
      <c r="C323"/>
      <c r="D323" s="2309" t="s">
        <v>22</v>
      </c>
      <c r="E323" s="2857" cm="1">
        <f t="array" ref="E323">SUMPRODUCT($I323:$AO323,--($I$2:$AO$2&lt;=E$55))</f>
        <v>0</v>
      </c>
      <c r="F323" s="2857" cm="1">
        <f t="array" ref="F323">SUMPRODUCT($I323:$AO323,--($I$2:$AO$2&lt;=F$55))</f>
        <v>0</v>
      </c>
      <c r="G323"/>
      <c r="H323" t="s">
        <v>22</v>
      </c>
      <c r="I323" s="3064" cm="1">
        <f t="array" ref="I323">SUMPRODUCT(I$275:I$320,--($D$275:$D$320=$H$322)*--($C$275:$C$320=$H323))</f>
        <v>0</v>
      </c>
      <c r="J323" s="3064" cm="1">
        <f t="array" ref="J323">SUMPRODUCT(J$275:J$320,--($D$275:$D$320=$H$322)*--($C$275:$C$320=$H323))</f>
        <v>0</v>
      </c>
      <c r="K323" s="3064" cm="1">
        <f t="array" ref="K323">SUMPRODUCT(K$275:K$320,--($D$275:$D$320=$H$322)*--($C$275:$C$320=$H323))</f>
        <v>0</v>
      </c>
      <c r="L323" s="3064" cm="1">
        <f t="array" ref="L323">SUMPRODUCT(L$275:L$320,--($D$275:$D$320=$H$322)*--($C$275:$C$320=$H323))</f>
        <v>0</v>
      </c>
      <c r="M323" s="3064" cm="1">
        <f t="array" ref="M323">SUMPRODUCT(M$275:M$320,--($D$275:$D$320=$H$322)*--($C$275:$C$320=$H323))</f>
        <v>0</v>
      </c>
      <c r="N323" s="3064" cm="1">
        <f t="array" ref="N323">SUMPRODUCT(N$275:N$320,--($D$275:$D$320=$H$322)*--($C$275:$C$320=$H323))</f>
        <v>0</v>
      </c>
      <c r="O323" s="3064" cm="1">
        <f t="array" ref="O323">SUMPRODUCT(O$275:O$320,--($D$275:$D$320=$H$322)*--($C$275:$C$320=$H323))</f>
        <v>0</v>
      </c>
      <c r="P323" s="3064" cm="1">
        <f t="array" ref="P323">SUMPRODUCT(P$275:P$320,--($D$275:$D$320=$H$322)*--($C$275:$C$320=$H323))</f>
        <v>0</v>
      </c>
      <c r="Q323" s="3064" cm="1">
        <f t="array" ref="Q323">SUMPRODUCT(Q$275:Q$320,--($D$275:$D$320=$H$322)*--($C$275:$C$320=$H323))</f>
        <v>0</v>
      </c>
      <c r="R323" s="3064" cm="1">
        <f t="array" ref="R323">SUMPRODUCT(R$275:R$320,--($D$275:$D$320=$H$322)*--($C$275:$C$320=$H323))</f>
        <v>0</v>
      </c>
      <c r="S323" s="3244" cm="1">
        <f t="array" ref="S323">SUMPRODUCT(S$275:S$320,--($D$275:$D$320=$H$322)*--($C$275:$C$320=$H323))</f>
        <v>0</v>
      </c>
      <c r="T323" s="3232" cm="1">
        <f t="array" ref="T323">SUMPRODUCT(T$275:T$320,--($D$275:$D$320=$H$322)*--($C$275:$C$320=$H323))</f>
        <v>0</v>
      </c>
      <c r="U323" s="3064" cm="1">
        <f t="array" ref="U323">SUMPRODUCT(U$275:U$320,--($D$275:$D$320=$H$322)*--($C$275:$C$320=$H323))</f>
        <v>0</v>
      </c>
      <c r="V323" s="3064" cm="1">
        <f t="array" ref="V323">SUMPRODUCT(V$275:V$320,--($D$275:$D$320=$H$322)*--($C$275:$C$320=$H323))</f>
        <v>0</v>
      </c>
      <c r="W323" s="3064" cm="1">
        <f t="array" ref="W323">SUMPRODUCT(W$275:W$320,--($D$275:$D$320=$H$322)*--($C$275:$C$320=$H323))</f>
        <v>0</v>
      </c>
      <c r="X323" s="3064" cm="1">
        <f t="array" ref="X323">SUMPRODUCT(X$275:X$320,--($D$275:$D$320=$H$322)*--($C$275:$C$320=$H323))</f>
        <v>0</v>
      </c>
      <c r="Y323" s="3064" cm="1">
        <f t="array" ref="Y323">SUMPRODUCT(Y$275:Y$320,--($D$275:$D$320=$H$322)*--($C$275:$C$320=$H323))</f>
        <v>0</v>
      </c>
      <c r="Z323" s="3064" cm="1">
        <f t="array" ref="Z323">SUMPRODUCT(Z$275:Z$320,--($D$275:$D$320=$H$322)*--($C$275:$C$320=$H323))</f>
        <v>0</v>
      </c>
      <c r="AA323" s="3064" cm="1">
        <f t="array" ref="AA323">SUMPRODUCT(AA$275:AA$320,--($D$275:$D$320=$H$322)*--($C$275:$C$320=$H323))</f>
        <v>0</v>
      </c>
      <c r="AB323" s="3064" cm="1">
        <f t="array" ref="AB323">SUMPRODUCT(AB$275:AB$320,--($D$275:$D$320=$H$322)*--($C$275:$C$320=$H323))</f>
        <v>0</v>
      </c>
      <c r="AC323" s="3064" cm="1">
        <f t="array" ref="AC323">SUMPRODUCT(AC$275:AC$320,--($D$275:$D$320=$H$322)*--($C$275:$C$320=$H323))</f>
        <v>0</v>
      </c>
      <c r="AD323" s="3064" cm="1">
        <f t="array" ref="AD323">SUMPRODUCT(AD$275:AD$320,--($D$275:$D$320=$H$322)*--($C$275:$C$320=$H323))</f>
        <v>0</v>
      </c>
      <c r="AE323" s="3064" cm="1">
        <f t="array" ref="AE323">SUMPRODUCT(AE$275:AE$320,--($D$275:$D$320=$H$322)*--($C$275:$C$320=$H323))</f>
        <v>0</v>
      </c>
      <c r="AF323" s="3064" cm="1">
        <f t="array" ref="AF323">SUMPRODUCT(AF$275:AF$320,--($D$275:$D$320=$H$322)*--($C$275:$C$320=$H323))</f>
        <v>0</v>
      </c>
      <c r="AG323" s="3064" cm="1">
        <f t="array" ref="AG323">SUMPRODUCT(AG$275:AG$320,--($D$275:$D$320=$H$322)*--($C$275:$C$320=$H323))</f>
        <v>0</v>
      </c>
      <c r="AH323" s="3064" cm="1">
        <f t="array" ref="AH323">SUMPRODUCT(AH$275:AH$320,--($D$275:$D$320=$H$322)*--($C$275:$C$320=$H323))</f>
        <v>0</v>
      </c>
      <c r="AI323" s="3064" cm="1">
        <f t="array" ref="AI323">SUMPRODUCT(AI$275:AI$320,--($D$275:$D$320=$H$322)*--($C$275:$C$320=$H323))</f>
        <v>0</v>
      </c>
      <c r="AJ323" s="3064" cm="1">
        <f t="array" ref="AJ323">SUMPRODUCT(AJ$275:AJ$320,--($D$275:$D$320=$H$322)*--($C$275:$C$320=$H323))</f>
        <v>0</v>
      </c>
      <c r="AK323" s="3064" cm="1">
        <f t="array" ref="AK323">SUMPRODUCT(AK$275:AK$320,--($D$275:$D$320=$H$322)*--($C$275:$C$320=$H323))</f>
        <v>0</v>
      </c>
      <c r="AL323" s="3064" cm="1">
        <f t="array" ref="AL323">SUMPRODUCT(AL$275:AL$320,--($D$275:$D$320=$H$322)*--($C$275:$C$320=$H323))</f>
        <v>0</v>
      </c>
      <c r="AM323" s="3257" cm="1">
        <f t="array" ref="AM323">SUMPRODUCT(AM$275:AM$320,--($D$275:$D$320=$H$322)*--($C$275:$C$320=$H323))</f>
        <v>0</v>
      </c>
      <c r="AN323" s="3064" cm="1">
        <f t="array" ref="AN323">SUMPRODUCT(AN$275:AN$320,--($D$275:$D$320=$H$322)*--($C$275:$C$320=$H323))</f>
        <v>0</v>
      </c>
      <c r="AO323" s="3095" cm="1">
        <f t="array" ref="AO323">SUMPRODUCT(AO$275:AO$320,--($D$275:$D$320=$H$322)*--($C$275:$C$320=$H323))</f>
        <v>0</v>
      </c>
    </row>
    <row r="324" spans="1:41" s="376" customFormat="1" ht="15" customHeight="1">
      <c r="A324"/>
      <c r="B324"/>
      <c r="C324"/>
      <c r="D324" s="2309" t="s">
        <v>20</v>
      </c>
      <c r="E324" s="2857" cm="1">
        <f t="array" ref="E324">SUMPRODUCT($I324:$AO324,--($I$2:$AO$2&lt;=E$55))</f>
        <v>365798.83356642909</v>
      </c>
      <c r="F324" s="2857" cm="1">
        <f t="array" ref="F324">SUMPRODUCT($I324:$AO324,--($I$2:$AO$2&lt;=F$55))</f>
        <v>365798.83356642909</v>
      </c>
      <c r="G324"/>
      <c r="H324" t="s">
        <v>20</v>
      </c>
      <c r="I324" s="3064" cm="1">
        <f t="array" ref="I324">SUMPRODUCT(I$275:I$320,--($D$275:$D$320=$H$322)*--($C$275:$C$320=$H324))</f>
        <v>-10444.973650285392</v>
      </c>
      <c r="J324" s="3064" cm="1">
        <f t="array" ref="J324">SUMPRODUCT(J$275:J$320,--($D$275:$D$320=$H$322)*--($C$275:$C$320=$H324))</f>
        <v>320763.10638425592</v>
      </c>
      <c r="K324" s="3064" cm="1">
        <f t="array" ref="K324">SUMPRODUCT(K$275:K$320,--($D$275:$D$320=$H$322)*--($C$275:$C$320=$H324))</f>
        <v>55480.700832458562</v>
      </c>
      <c r="L324" s="3064" cm="1">
        <f t="array" ref="L324">SUMPRODUCT(L$275:L$320,--($D$275:$D$320=$H$322)*--($C$275:$C$320=$H324))</f>
        <v>0</v>
      </c>
      <c r="M324" s="3064" cm="1">
        <f t="array" ref="M324">SUMPRODUCT(M$275:M$320,--($D$275:$D$320=$H$322)*--($C$275:$C$320=$H324))</f>
        <v>0</v>
      </c>
      <c r="N324" s="3064" cm="1">
        <f t="array" ref="N324">SUMPRODUCT(N$275:N$320,--($D$275:$D$320=$H$322)*--($C$275:$C$320=$H324))</f>
        <v>0</v>
      </c>
      <c r="O324" s="3064" cm="1">
        <f t="array" ref="O324">SUMPRODUCT(O$275:O$320,--($D$275:$D$320=$H$322)*--($C$275:$C$320=$H324))</f>
        <v>0</v>
      </c>
      <c r="P324" s="3064" cm="1">
        <f t="array" ref="P324">SUMPRODUCT(P$275:P$320,--($D$275:$D$320=$H$322)*--($C$275:$C$320=$H324))</f>
        <v>0</v>
      </c>
      <c r="Q324" s="3064" cm="1">
        <f t="array" ref="Q324">SUMPRODUCT(Q$275:Q$320,--($D$275:$D$320=$H$322)*--($C$275:$C$320=$H324))</f>
        <v>0</v>
      </c>
      <c r="R324" s="3064" cm="1">
        <f t="array" ref="R324">SUMPRODUCT(R$275:R$320,--($D$275:$D$320=$H$322)*--($C$275:$C$320=$H324))</f>
        <v>0</v>
      </c>
      <c r="S324" s="3244" cm="1">
        <f t="array" ref="S324">SUMPRODUCT(S$275:S$320,--($D$275:$D$320=$H$322)*--($C$275:$C$320=$H324))</f>
        <v>0</v>
      </c>
      <c r="T324" s="3232" cm="1">
        <f t="array" ref="T324">SUMPRODUCT(T$275:T$320,--($D$275:$D$320=$H$322)*--($C$275:$C$320=$H324))</f>
        <v>0</v>
      </c>
      <c r="U324" s="3064" cm="1">
        <f t="array" ref="U324">SUMPRODUCT(U$275:U$320,--($D$275:$D$320=$H$322)*--($C$275:$C$320=$H324))</f>
        <v>0</v>
      </c>
      <c r="V324" s="3064" cm="1">
        <f t="array" ref="V324">SUMPRODUCT(V$275:V$320,--($D$275:$D$320=$H$322)*--($C$275:$C$320=$H324))</f>
        <v>0</v>
      </c>
      <c r="W324" s="3064" cm="1">
        <f t="array" ref="W324">SUMPRODUCT(W$275:W$320,--($D$275:$D$320=$H$322)*--($C$275:$C$320=$H324))</f>
        <v>0</v>
      </c>
      <c r="X324" s="3064" cm="1">
        <f t="array" ref="X324">SUMPRODUCT(X$275:X$320,--($D$275:$D$320=$H$322)*--($C$275:$C$320=$H324))</f>
        <v>0</v>
      </c>
      <c r="Y324" s="3064" cm="1">
        <f t="array" ref="Y324">SUMPRODUCT(Y$275:Y$320,--($D$275:$D$320=$H$322)*--($C$275:$C$320=$H324))</f>
        <v>0</v>
      </c>
      <c r="Z324" s="3064" cm="1">
        <f t="array" ref="Z324">SUMPRODUCT(Z$275:Z$320,--($D$275:$D$320=$H$322)*--($C$275:$C$320=$H324))</f>
        <v>0</v>
      </c>
      <c r="AA324" s="3064" cm="1">
        <f t="array" ref="AA324">SUMPRODUCT(AA$275:AA$320,--($D$275:$D$320=$H$322)*--($C$275:$C$320=$H324))</f>
        <v>0</v>
      </c>
      <c r="AB324" s="3064" cm="1">
        <f t="array" ref="AB324">SUMPRODUCT(AB$275:AB$320,--($D$275:$D$320=$H$322)*--($C$275:$C$320=$H324))</f>
        <v>0</v>
      </c>
      <c r="AC324" s="3064" cm="1">
        <f t="array" ref="AC324">SUMPRODUCT(AC$275:AC$320,--($D$275:$D$320=$H$322)*--($C$275:$C$320=$H324))</f>
        <v>0</v>
      </c>
      <c r="AD324" s="3064" cm="1">
        <f t="array" ref="AD324">SUMPRODUCT(AD$275:AD$320,--($D$275:$D$320=$H$322)*--($C$275:$C$320=$H324))</f>
        <v>0</v>
      </c>
      <c r="AE324" s="3064" cm="1">
        <f t="array" ref="AE324">SUMPRODUCT(AE$275:AE$320,--($D$275:$D$320=$H$322)*--($C$275:$C$320=$H324))</f>
        <v>0</v>
      </c>
      <c r="AF324" s="3064" cm="1">
        <f t="array" ref="AF324">SUMPRODUCT(AF$275:AF$320,--($D$275:$D$320=$H$322)*--($C$275:$C$320=$H324))</f>
        <v>0</v>
      </c>
      <c r="AG324" s="3064" cm="1">
        <f t="array" ref="AG324">SUMPRODUCT(AG$275:AG$320,--($D$275:$D$320=$H$322)*--($C$275:$C$320=$H324))</f>
        <v>0</v>
      </c>
      <c r="AH324" s="3064" cm="1">
        <f t="array" ref="AH324">SUMPRODUCT(AH$275:AH$320,--($D$275:$D$320=$H$322)*--($C$275:$C$320=$H324))</f>
        <v>0</v>
      </c>
      <c r="AI324" s="3064" cm="1">
        <f t="array" ref="AI324">SUMPRODUCT(AI$275:AI$320,--($D$275:$D$320=$H$322)*--($C$275:$C$320=$H324))</f>
        <v>0</v>
      </c>
      <c r="AJ324" s="3064" cm="1">
        <f t="array" ref="AJ324">SUMPRODUCT(AJ$275:AJ$320,--($D$275:$D$320=$H$322)*--($C$275:$C$320=$H324))</f>
        <v>0</v>
      </c>
      <c r="AK324" s="3064" cm="1">
        <f t="array" ref="AK324">SUMPRODUCT(AK$275:AK$320,--($D$275:$D$320=$H$322)*--($C$275:$C$320=$H324))</f>
        <v>0</v>
      </c>
      <c r="AL324" s="3064" cm="1">
        <f t="array" ref="AL324">SUMPRODUCT(AL$275:AL$320,--($D$275:$D$320=$H$322)*--($C$275:$C$320=$H324))</f>
        <v>0</v>
      </c>
      <c r="AM324" s="3257" cm="1">
        <f t="array" ref="AM324">SUMPRODUCT(AM$275:AM$320,--($D$275:$D$320=$H$322)*--($C$275:$C$320=$H324))</f>
        <v>0</v>
      </c>
      <c r="AN324" s="3064" cm="1">
        <f t="array" ref="AN324">SUMPRODUCT(AN$275:AN$320,--($D$275:$D$320=$H$322)*--($C$275:$C$320=$H324))</f>
        <v>0</v>
      </c>
      <c r="AO324" s="3095" cm="1">
        <f t="array" ref="AO324">SUMPRODUCT(AO$275:AO$320,--($D$275:$D$320=$H$322)*--($C$275:$C$320=$H324))</f>
        <v>0</v>
      </c>
    </row>
    <row r="325" spans="1:41" s="376" customFormat="1" ht="15" customHeight="1">
      <c r="A325"/>
      <c r="B325"/>
      <c r="C325"/>
      <c r="D325" s="2309" t="s">
        <v>21</v>
      </c>
      <c r="E325" s="2857" cm="1">
        <f t="array" ref="E325">SUMPRODUCT($I325:$AO325,--($I$2:$AO$2&lt;=E$55))</f>
        <v>205215.71142773726</v>
      </c>
      <c r="F325" s="2857" cm="1">
        <f t="array" ref="F325">SUMPRODUCT($I325:$AO325,--($I$2:$AO$2&lt;=F$55))</f>
        <v>205215.71142773726</v>
      </c>
      <c r="G325"/>
      <c r="H325" t="s">
        <v>21</v>
      </c>
      <c r="I325" s="3064" cm="1">
        <f t="array" ref="I325">SUMPRODUCT(I$275:I$320,--($D$275:$D$320=$H$322)*--($C$275:$C$320=$H325))</f>
        <v>-13420.807528859237</v>
      </c>
      <c r="J325" s="3064" cm="1">
        <f t="array" ref="J325">SUMPRODUCT(J$275:J$320,--($D$275:$D$320=$H$322)*--($C$275:$C$320=$H325))</f>
        <v>218636.5189565965</v>
      </c>
      <c r="K325" s="3064" cm="1">
        <f t="array" ref="K325">SUMPRODUCT(K$275:K$320,--($D$275:$D$320=$H$322)*--($C$275:$C$320=$H325))</f>
        <v>0</v>
      </c>
      <c r="L325" s="3064" cm="1">
        <f t="array" ref="L325">SUMPRODUCT(L$275:L$320,--($D$275:$D$320=$H$322)*--($C$275:$C$320=$H325))</f>
        <v>0</v>
      </c>
      <c r="M325" s="3064" cm="1">
        <f t="array" ref="M325">SUMPRODUCT(M$275:M$320,--($D$275:$D$320=$H$322)*--($C$275:$C$320=$H325))</f>
        <v>0</v>
      </c>
      <c r="N325" s="3064" cm="1">
        <f t="array" ref="N325">SUMPRODUCT(N$275:N$320,--($D$275:$D$320=$H$322)*--($C$275:$C$320=$H325))</f>
        <v>0</v>
      </c>
      <c r="O325" s="3064" cm="1">
        <f t="array" ref="O325">SUMPRODUCT(O$275:O$320,--($D$275:$D$320=$H$322)*--($C$275:$C$320=$H325))</f>
        <v>0</v>
      </c>
      <c r="P325" s="3064" cm="1">
        <f t="array" ref="P325">SUMPRODUCT(P$275:P$320,--($D$275:$D$320=$H$322)*--($C$275:$C$320=$H325))</f>
        <v>0</v>
      </c>
      <c r="Q325" s="3064" cm="1">
        <f t="array" ref="Q325">SUMPRODUCT(Q$275:Q$320,--($D$275:$D$320=$H$322)*--($C$275:$C$320=$H325))</f>
        <v>0</v>
      </c>
      <c r="R325" s="3064" cm="1">
        <f t="array" ref="R325">SUMPRODUCT(R$275:R$320,--($D$275:$D$320=$H$322)*--($C$275:$C$320=$H325))</f>
        <v>0</v>
      </c>
      <c r="S325" s="3244" cm="1">
        <f t="array" ref="S325">SUMPRODUCT(S$275:S$320,--($D$275:$D$320=$H$322)*--($C$275:$C$320=$H325))</f>
        <v>0</v>
      </c>
      <c r="T325" s="3232" cm="1">
        <f t="array" ref="T325">SUMPRODUCT(T$275:T$320,--($D$275:$D$320=$H$322)*--($C$275:$C$320=$H325))</f>
        <v>0</v>
      </c>
      <c r="U325" s="3064" cm="1">
        <f t="array" ref="U325">SUMPRODUCT(U$275:U$320,--($D$275:$D$320=$H$322)*--($C$275:$C$320=$H325))</f>
        <v>0</v>
      </c>
      <c r="V325" s="3064" cm="1">
        <f t="array" ref="V325">SUMPRODUCT(V$275:V$320,--($D$275:$D$320=$H$322)*--($C$275:$C$320=$H325))</f>
        <v>0</v>
      </c>
      <c r="W325" s="3064" cm="1">
        <f t="array" ref="W325">SUMPRODUCT(W$275:W$320,--($D$275:$D$320=$H$322)*--($C$275:$C$320=$H325))</f>
        <v>0</v>
      </c>
      <c r="X325" s="3064" cm="1">
        <f t="array" ref="X325">SUMPRODUCT(X$275:X$320,--($D$275:$D$320=$H$322)*--($C$275:$C$320=$H325))</f>
        <v>0</v>
      </c>
      <c r="Y325" s="3064" cm="1">
        <f t="array" ref="Y325">SUMPRODUCT(Y$275:Y$320,--($D$275:$D$320=$H$322)*--($C$275:$C$320=$H325))</f>
        <v>0</v>
      </c>
      <c r="Z325" s="3064" cm="1">
        <f t="array" ref="Z325">SUMPRODUCT(Z$275:Z$320,--($D$275:$D$320=$H$322)*--($C$275:$C$320=$H325))</f>
        <v>0</v>
      </c>
      <c r="AA325" s="3064" cm="1">
        <f t="array" ref="AA325">SUMPRODUCT(AA$275:AA$320,--($D$275:$D$320=$H$322)*--($C$275:$C$320=$H325))</f>
        <v>0</v>
      </c>
      <c r="AB325" s="3064" cm="1">
        <f t="array" ref="AB325">SUMPRODUCT(AB$275:AB$320,--($D$275:$D$320=$H$322)*--($C$275:$C$320=$H325))</f>
        <v>0</v>
      </c>
      <c r="AC325" s="3064" cm="1">
        <f t="array" ref="AC325">SUMPRODUCT(AC$275:AC$320,--($D$275:$D$320=$H$322)*--($C$275:$C$320=$H325))</f>
        <v>0</v>
      </c>
      <c r="AD325" s="3064" cm="1">
        <f t="array" ref="AD325">SUMPRODUCT(AD$275:AD$320,--($D$275:$D$320=$H$322)*--($C$275:$C$320=$H325))</f>
        <v>0</v>
      </c>
      <c r="AE325" s="3064" cm="1">
        <f t="array" ref="AE325">SUMPRODUCT(AE$275:AE$320,--($D$275:$D$320=$H$322)*--($C$275:$C$320=$H325))</f>
        <v>0</v>
      </c>
      <c r="AF325" s="3064" cm="1">
        <f t="array" ref="AF325">SUMPRODUCT(AF$275:AF$320,--($D$275:$D$320=$H$322)*--($C$275:$C$320=$H325))</f>
        <v>0</v>
      </c>
      <c r="AG325" s="3064" cm="1">
        <f t="array" ref="AG325">SUMPRODUCT(AG$275:AG$320,--($D$275:$D$320=$H$322)*--($C$275:$C$320=$H325))</f>
        <v>0</v>
      </c>
      <c r="AH325" s="3064" cm="1">
        <f t="array" ref="AH325">SUMPRODUCT(AH$275:AH$320,--($D$275:$D$320=$H$322)*--($C$275:$C$320=$H325))</f>
        <v>0</v>
      </c>
      <c r="AI325" s="3064" cm="1">
        <f t="array" ref="AI325">SUMPRODUCT(AI$275:AI$320,--($D$275:$D$320=$H$322)*--($C$275:$C$320=$H325))</f>
        <v>0</v>
      </c>
      <c r="AJ325" s="3064" cm="1">
        <f t="array" ref="AJ325">SUMPRODUCT(AJ$275:AJ$320,--($D$275:$D$320=$H$322)*--($C$275:$C$320=$H325))</f>
        <v>0</v>
      </c>
      <c r="AK325" s="3064" cm="1">
        <f t="array" ref="AK325">SUMPRODUCT(AK$275:AK$320,--($D$275:$D$320=$H$322)*--($C$275:$C$320=$H325))</f>
        <v>0</v>
      </c>
      <c r="AL325" s="3064" cm="1">
        <f t="array" ref="AL325">SUMPRODUCT(AL$275:AL$320,--($D$275:$D$320=$H$322)*--($C$275:$C$320=$H325))</f>
        <v>0</v>
      </c>
      <c r="AM325" s="3257" cm="1">
        <f t="array" ref="AM325">SUMPRODUCT(AM$275:AM$320,--($D$275:$D$320=$H$322)*--($C$275:$C$320=$H325))</f>
        <v>0</v>
      </c>
      <c r="AN325" s="3064" cm="1">
        <f t="array" ref="AN325">SUMPRODUCT(AN$275:AN$320,--($D$275:$D$320=$H$322)*--($C$275:$C$320=$H325))</f>
        <v>0</v>
      </c>
      <c r="AO325" s="3095" cm="1">
        <f t="array" ref="AO325">SUMPRODUCT(AO$275:AO$320,--($D$275:$D$320=$H$322)*--($C$275:$C$320=$H325))</f>
        <v>0</v>
      </c>
    </row>
    <row r="326" spans="1:41" s="376" customFormat="1" ht="15" customHeight="1">
      <c r="A326"/>
      <c r="B326"/>
      <c r="C326"/>
      <c r="D326" s="3218" t="s">
        <v>87</v>
      </c>
      <c r="E326" s="2857" cm="1">
        <f t="array" ref="E326">SUMPRODUCT($I326:$AO326,--($I$2:$AO$2&lt;=E$55))</f>
        <v>365798.83356642909</v>
      </c>
      <c r="F326" s="2857" cm="1">
        <f t="array" ref="F326">SUMPRODUCT($I326:$AO326,--($I$2:$AO$2&lt;=F$55))</f>
        <v>365798.83356642909</v>
      </c>
      <c r="G326"/>
      <c r="H326" s="3219" t="s">
        <v>87</v>
      </c>
      <c r="I326" s="3064">
        <f t="shared" ref="I326:AO326" si="91">I324-I323</f>
        <v>-10444.973650285392</v>
      </c>
      <c r="J326" s="3064">
        <f t="shared" si="91"/>
        <v>320763.10638425592</v>
      </c>
      <c r="K326" s="3064">
        <f t="shared" si="91"/>
        <v>55480.700832458562</v>
      </c>
      <c r="L326" s="3064">
        <f t="shared" si="91"/>
        <v>0</v>
      </c>
      <c r="M326" s="3064">
        <f t="shared" si="91"/>
        <v>0</v>
      </c>
      <c r="N326" s="3064">
        <f t="shared" si="91"/>
        <v>0</v>
      </c>
      <c r="O326" s="3064">
        <f t="shared" si="91"/>
        <v>0</v>
      </c>
      <c r="P326" s="3064">
        <f t="shared" si="91"/>
        <v>0</v>
      </c>
      <c r="Q326" s="3064">
        <f t="shared" si="91"/>
        <v>0</v>
      </c>
      <c r="R326" s="3064">
        <f t="shared" si="91"/>
        <v>0</v>
      </c>
      <c r="S326" s="3244">
        <f t="shared" si="91"/>
        <v>0</v>
      </c>
      <c r="T326" s="3232">
        <f t="shared" si="91"/>
        <v>0</v>
      </c>
      <c r="U326" s="3064">
        <f t="shared" si="91"/>
        <v>0</v>
      </c>
      <c r="V326" s="3064">
        <f t="shared" si="91"/>
        <v>0</v>
      </c>
      <c r="W326" s="3064">
        <f t="shared" si="91"/>
        <v>0</v>
      </c>
      <c r="X326" s="3064">
        <f t="shared" si="91"/>
        <v>0</v>
      </c>
      <c r="Y326" s="3064">
        <f t="shared" si="91"/>
        <v>0</v>
      </c>
      <c r="Z326" s="3064">
        <f t="shared" si="91"/>
        <v>0</v>
      </c>
      <c r="AA326" s="3064">
        <f t="shared" si="91"/>
        <v>0</v>
      </c>
      <c r="AB326" s="3064">
        <f t="shared" si="91"/>
        <v>0</v>
      </c>
      <c r="AC326" s="3064">
        <f t="shared" si="91"/>
        <v>0</v>
      </c>
      <c r="AD326" s="3064">
        <f t="shared" si="91"/>
        <v>0</v>
      </c>
      <c r="AE326" s="3064">
        <f t="shared" si="91"/>
        <v>0</v>
      </c>
      <c r="AF326" s="3064">
        <f t="shared" si="91"/>
        <v>0</v>
      </c>
      <c r="AG326" s="3064">
        <f t="shared" si="91"/>
        <v>0</v>
      </c>
      <c r="AH326" s="3064">
        <f t="shared" si="91"/>
        <v>0</v>
      </c>
      <c r="AI326" s="3064">
        <f t="shared" si="91"/>
        <v>0</v>
      </c>
      <c r="AJ326" s="3064">
        <f t="shared" si="91"/>
        <v>0</v>
      </c>
      <c r="AK326" s="3064">
        <f t="shared" si="91"/>
        <v>0</v>
      </c>
      <c r="AL326" s="3064">
        <f t="shared" si="91"/>
        <v>0</v>
      </c>
      <c r="AM326" s="3257">
        <f t="shared" si="91"/>
        <v>0</v>
      </c>
      <c r="AN326" s="3064">
        <f t="shared" si="91"/>
        <v>0</v>
      </c>
      <c r="AO326" s="3095">
        <f t="shared" si="91"/>
        <v>0</v>
      </c>
    </row>
    <row r="327" spans="1:41" s="376" customFormat="1" ht="15" customHeight="1">
      <c r="A327"/>
      <c r="B327"/>
      <c r="C327"/>
      <c r="D327" s="3218" t="s">
        <v>88</v>
      </c>
      <c r="E327" s="2857" cm="1">
        <f t="array" ref="E327">SUMPRODUCT($I327:$AO327,--($I$2:$AO$2&lt;=E$55))</f>
        <v>205215.71142773726</v>
      </c>
      <c r="F327" s="2857" cm="1">
        <f t="array" ref="F327">SUMPRODUCT($I327:$AO327,--($I$2:$AO$2&lt;=F$55))</f>
        <v>205215.71142773726</v>
      </c>
      <c r="G327"/>
      <c r="H327" s="3219" t="s">
        <v>88</v>
      </c>
      <c r="I327" s="3064">
        <f t="shared" ref="I327:AO327" si="92">I325-I323</f>
        <v>-13420.807528859237</v>
      </c>
      <c r="J327" s="3064">
        <f t="shared" si="92"/>
        <v>218636.5189565965</v>
      </c>
      <c r="K327" s="3064">
        <f t="shared" si="92"/>
        <v>0</v>
      </c>
      <c r="L327" s="3064">
        <f t="shared" si="92"/>
        <v>0</v>
      </c>
      <c r="M327" s="3064">
        <f t="shared" si="92"/>
        <v>0</v>
      </c>
      <c r="N327" s="3064">
        <f t="shared" si="92"/>
        <v>0</v>
      </c>
      <c r="O327" s="3064">
        <f t="shared" si="92"/>
        <v>0</v>
      </c>
      <c r="P327" s="3064">
        <f t="shared" si="92"/>
        <v>0</v>
      </c>
      <c r="Q327" s="3064">
        <f t="shared" si="92"/>
        <v>0</v>
      </c>
      <c r="R327" s="3064">
        <f t="shared" si="92"/>
        <v>0</v>
      </c>
      <c r="S327" s="3244">
        <f t="shared" si="92"/>
        <v>0</v>
      </c>
      <c r="T327" s="3232">
        <f t="shared" si="92"/>
        <v>0</v>
      </c>
      <c r="U327" s="3064">
        <f t="shared" si="92"/>
        <v>0</v>
      </c>
      <c r="V327" s="3064">
        <f t="shared" si="92"/>
        <v>0</v>
      </c>
      <c r="W327" s="3064">
        <f t="shared" si="92"/>
        <v>0</v>
      </c>
      <c r="X327" s="3064">
        <f t="shared" si="92"/>
        <v>0</v>
      </c>
      <c r="Y327" s="3064">
        <f t="shared" si="92"/>
        <v>0</v>
      </c>
      <c r="Z327" s="3064">
        <f t="shared" si="92"/>
        <v>0</v>
      </c>
      <c r="AA327" s="3064">
        <f t="shared" si="92"/>
        <v>0</v>
      </c>
      <c r="AB327" s="3064">
        <f t="shared" si="92"/>
        <v>0</v>
      </c>
      <c r="AC327" s="3064">
        <f t="shared" si="92"/>
        <v>0</v>
      </c>
      <c r="AD327" s="3064">
        <f t="shared" si="92"/>
        <v>0</v>
      </c>
      <c r="AE327" s="3064">
        <f t="shared" si="92"/>
        <v>0</v>
      </c>
      <c r="AF327" s="3064">
        <f t="shared" si="92"/>
        <v>0</v>
      </c>
      <c r="AG327" s="3064">
        <f t="shared" si="92"/>
        <v>0</v>
      </c>
      <c r="AH327" s="3064">
        <f t="shared" si="92"/>
        <v>0</v>
      </c>
      <c r="AI327" s="3064">
        <f t="shared" si="92"/>
        <v>0</v>
      </c>
      <c r="AJ327" s="3064">
        <f t="shared" si="92"/>
        <v>0</v>
      </c>
      <c r="AK327" s="3064">
        <f t="shared" si="92"/>
        <v>0</v>
      </c>
      <c r="AL327" s="3064">
        <f t="shared" si="92"/>
        <v>0</v>
      </c>
      <c r="AM327" s="3257">
        <f t="shared" si="92"/>
        <v>0</v>
      </c>
      <c r="AN327" s="3064">
        <f t="shared" si="92"/>
        <v>0</v>
      </c>
      <c r="AO327" s="3095">
        <f t="shared" si="92"/>
        <v>0</v>
      </c>
    </row>
    <row r="328" spans="1:41" s="376" customFormat="1" ht="15" customHeight="1" thickBot="1">
      <c r="A328"/>
      <c r="B328"/>
      <c r="C328"/>
      <c r="D328" s="3220" t="s">
        <v>89</v>
      </c>
      <c r="E328" s="2858" cm="1">
        <f t="array" ref="E328">SUMPRODUCT($I328:$AO328,--($I$2:$AO$2&lt;=E$55))</f>
        <v>-160583.12213869183</v>
      </c>
      <c r="F328" s="2858" cm="1">
        <f t="array" ref="F328">SUMPRODUCT($I328:$AO328,--($I$2:$AO$2&lt;=F$55))</f>
        <v>-160583.12213869183</v>
      </c>
      <c r="G328" s="2859"/>
      <c r="H328" s="3221" t="s">
        <v>89</v>
      </c>
      <c r="I328" s="3096">
        <f t="shared" ref="I328:AO328" si="93">I325-I324</f>
        <v>-2975.8338785738451</v>
      </c>
      <c r="J328" s="3096">
        <f t="shared" si="93"/>
        <v>-102126.58742765943</v>
      </c>
      <c r="K328" s="3096">
        <f t="shared" si="93"/>
        <v>-55480.700832458562</v>
      </c>
      <c r="L328" s="3096">
        <f t="shared" si="93"/>
        <v>0</v>
      </c>
      <c r="M328" s="3096">
        <f t="shared" si="93"/>
        <v>0</v>
      </c>
      <c r="N328" s="3096">
        <f t="shared" si="93"/>
        <v>0</v>
      </c>
      <c r="O328" s="3096">
        <f t="shared" si="93"/>
        <v>0</v>
      </c>
      <c r="P328" s="3096">
        <f t="shared" si="93"/>
        <v>0</v>
      </c>
      <c r="Q328" s="3096">
        <f t="shared" si="93"/>
        <v>0</v>
      </c>
      <c r="R328" s="3096">
        <f t="shared" si="93"/>
        <v>0</v>
      </c>
      <c r="S328" s="3251">
        <f t="shared" si="93"/>
        <v>0</v>
      </c>
      <c r="T328" s="3240">
        <f t="shared" si="93"/>
        <v>0</v>
      </c>
      <c r="U328" s="3096">
        <f t="shared" si="93"/>
        <v>0</v>
      </c>
      <c r="V328" s="3096">
        <f t="shared" si="93"/>
        <v>0</v>
      </c>
      <c r="W328" s="3096">
        <f t="shared" si="93"/>
        <v>0</v>
      </c>
      <c r="X328" s="3096">
        <f t="shared" si="93"/>
        <v>0</v>
      </c>
      <c r="Y328" s="3096">
        <f t="shared" si="93"/>
        <v>0</v>
      </c>
      <c r="Z328" s="3096">
        <f t="shared" si="93"/>
        <v>0</v>
      </c>
      <c r="AA328" s="3096">
        <f t="shared" si="93"/>
        <v>0</v>
      </c>
      <c r="AB328" s="3096">
        <f t="shared" si="93"/>
        <v>0</v>
      </c>
      <c r="AC328" s="3096">
        <f t="shared" si="93"/>
        <v>0</v>
      </c>
      <c r="AD328" s="3096">
        <f t="shared" si="93"/>
        <v>0</v>
      </c>
      <c r="AE328" s="3096">
        <f t="shared" si="93"/>
        <v>0</v>
      </c>
      <c r="AF328" s="3096">
        <f t="shared" si="93"/>
        <v>0</v>
      </c>
      <c r="AG328" s="3096">
        <f t="shared" si="93"/>
        <v>0</v>
      </c>
      <c r="AH328" s="3096">
        <f t="shared" si="93"/>
        <v>0</v>
      </c>
      <c r="AI328" s="3096">
        <f t="shared" si="93"/>
        <v>0</v>
      </c>
      <c r="AJ328" s="3096">
        <f t="shared" si="93"/>
        <v>0</v>
      </c>
      <c r="AK328" s="3096">
        <f t="shared" si="93"/>
        <v>0</v>
      </c>
      <c r="AL328" s="3096">
        <f t="shared" si="93"/>
        <v>0</v>
      </c>
      <c r="AM328" s="3265">
        <f t="shared" si="93"/>
        <v>0</v>
      </c>
      <c r="AN328" s="3096">
        <f t="shared" si="93"/>
        <v>0</v>
      </c>
      <c r="AO328" s="3097">
        <f t="shared" si="93"/>
        <v>0</v>
      </c>
    </row>
    <row r="329" spans="1:41" s="376" customFormat="1" ht="15" customHeight="1">
      <c r="A329"/>
      <c r="B329"/>
      <c r="C329"/>
      <c r="D329" s="3129" t="s">
        <v>90</v>
      </c>
      <c r="E329" s="2860" t="s">
        <v>82</v>
      </c>
      <c r="F329" s="2860" t="s">
        <v>83</v>
      </c>
      <c r="G329" s="2860"/>
      <c r="H329" s="2861" t="s">
        <v>126</v>
      </c>
      <c r="I329" s="3093"/>
      <c r="J329" s="3093"/>
      <c r="K329" s="3093"/>
      <c r="L329" s="3093"/>
      <c r="M329" s="3093"/>
      <c r="N329" s="3093"/>
      <c r="O329" s="3093"/>
      <c r="P329" s="3093"/>
      <c r="Q329" s="3093"/>
      <c r="R329" s="3093"/>
      <c r="S329" s="3250"/>
      <c r="T329" s="3239"/>
      <c r="U329" s="3093"/>
      <c r="V329" s="3093"/>
      <c r="W329" s="3093"/>
      <c r="X329" s="3093"/>
      <c r="Y329" s="3093"/>
      <c r="Z329" s="3093"/>
      <c r="AA329" s="3093"/>
      <c r="AB329" s="3093"/>
      <c r="AC329" s="3093"/>
      <c r="AD329" s="3093"/>
      <c r="AE329" s="3093"/>
      <c r="AF329" s="3093"/>
      <c r="AG329" s="3093"/>
      <c r="AH329" s="3093"/>
      <c r="AI329" s="3093"/>
      <c r="AJ329" s="3093"/>
      <c r="AK329" s="3093"/>
      <c r="AL329" s="3093"/>
      <c r="AM329" s="3264"/>
      <c r="AN329" s="3093"/>
      <c r="AO329" s="3094"/>
    </row>
    <row r="330" spans="1:41" s="376" customFormat="1" ht="15" customHeight="1">
      <c r="A330"/>
      <c r="B330"/>
      <c r="C330"/>
      <c r="D330" s="2309" t="s">
        <v>102</v>
      </c>
      <c r="E330" s="2857">
        <f t="shared" ref="E330:E335" si="94">+AO330</f>
        <v>0</v>
      </c>
      <c r="F330" s="2857">
        <f t="shared" ref="F330:F335" si="95">+U330</f>
        <v>0</v>
      </c>
      <c r="G330"/>
      <c r="H330" t="s">
        <v>22</v>
      </c>
      <c r="I330" s="3064">
        <f t="shared" ref="I330:I335" si="96">+I323</f>
        <v>0</v>
      </c>
      <c r="J330" s="3064">
        <f t="shared" ref="J330:K335" si="97">+I330+J323</f>
        <v>0</v>
      </c>
      <c r="K330" s="3064">
        <f t="shared" si="97"/>
        <v>0</v>
      </c>
      <c r="L330" s="3064"/>
      <c r="M330" s="3064"/>
      <c r="N330" s="3064"/>
      <c r="O330" s="3064"/>
      <c r="P330" s="3064"/>
      <c r="Q330" s="3064"/>
      <c r="R330" s="3064"/>
      <c r="S330" s="3244"/>
      <c r="T330" s="3232"/>
      <c r="U330" s="3064"/>
      <c r="V330" s="3064"/>
      <c r="W330" s="3064"/>
      <c r="X330" s="3064"/>
      <c r="Y330" s="3064"/>
      <c r="Z330" s="3064"/>
      <c r="AA330" s="3064"/>
      <c r="AB330" s="3064"/>
      <c r="AC330" s="3064"/>
      <c r="AD330" s="3064"/>
      <c r="AE330" s="3064"/>
      <c r="AF330" s="3064"/>
      <c r="AG330" s="3064"/>
      <c r="AH330" s="3064"/>
      <c r="AI330" s="3064"/>
      <c r="AJ330" s="3064"/>
      <c r="AK330" s="3064"/>
      <c r="AL330" s="3064"/>
      <c r="AM330" s="3257"/>
      <c r="AN330" s="3064"/>
      <c r="AO330" s="3064"/>
    </row>
    <row r="331" spans="1:41" s="376" customFormat="1" ht="15" customHeight="1">
      <c r="A331"/>
      <c r="B331"/>
      <c r="C331"/>
      <c r="D331" s="2309" t="s">
        <v>103</v>
      </c>
      <c r="E331" s="2857">
        <f t="shared" si="94"/>
        <v>0</v>
      </c>
      <c r="F331" s="2857">
        <f t="shared" si="95"/>
        <v>0</v>
      </c>
      <c r="G331"/>
      <c r="H331" t="s">
        <v>20</v>
      </c>
      <c r="I331" s="3064">
        <f t="shared" si="96"/>
        <v>-10444.973650285392</v>
      </c>
      <c r="J331" s="3064">
        <f t="shared" si="97"/>
        <v>310318.13273397053</v>
      </c>
      <c r="K331" s="3064">
        <f t="shared" si="97"/>
        <v>365798.83356642909</v>
      </c>
      <c r="L331" s="3064"/>
      <c r="M331" s="3064"/>
      <c r="N331" s="3064"/>
      <c r="O331" s="3064"/>
      <c r="P331" s="3064"/>
      <c r="Q331" s="3064"/>
      <c r="R331" s="3064"/>
      <c r="S331" s="3244"/>
      <c r="T331" s="3232"/>
      <c r="U331" s="3064"/>
      <c r="V331" s="3064"/>
      <c r="W331" s="3064"/>
      <c r="X331" s="3064"/>
      <c r="Y331" s="3064"/>
      <c r="Z331" s="3064"/>
      <c r="AA331" s="3064"/>
      <c r="AB331" s="3064"/>
      <c r="AC331" s="3064"/>
      <c r="AD331" s="3064"/>
      <c r="AE331" s="3064"/>
      <c r="AF331" s="3064"/>
      <c r="AG331" s="3064"/>
      <c r="AH331" s="3064"/>
      <c r="AI331" s="3064"/>
      <c r="AJ331" s="3064"/>
      <c r="AK331" s="3064"/>
      <c r="AL331" s="3064"/>
      <c r="AM331" s="3257"/>
      <c r="AN331" s="3064"/>
      <c r="AO331" s="3064"/>
    </row>
    <row r="332" spans="1:41" s="376" customFormat="1" ht="15" customHeight="1">
      <c r="A332"/>
      <c r="B332"/>
      <c r="C332"/>
      <c r="D332" s="2309" t="s">
        <v>104</v>
      </c>
      <c r="E332" s="2857">
        <f t="shared" si="94"/>
        <v>0</v>
      </c>
      <c r="F332" s="2857">
        <f t="shared" si="95"/>
        <v>0</v>
      </c>
      <c r="G332"/>
      <c r="H332" t="s">
        <v>21</v>
      </c>
      <c r="I332" s="3064">
        <f t="shared" si="96"/>
        <v>-13420.807528859237</v>
      </c>
      <c r="J332" s="3064">
        <f t="shared" si="97"/>
        <v>205215.71142773726</v>
      </c>
      <c r="K332" s="3064">
        <f t="shared" si="97"/>
        <v>205215.71142773726</v>
      </c>
      <c r="L332" s="3064"/>
      <c r="M332" s="3064"/>
      <c r="N332" s="3064"/>
      <c r="O332" s="3064"/>
      <c r="P332" s="3064"/>
      <c r="Q332" s="3064"/>
      <c r="R332" s="3064"/>
      <c r="S332" s="3244"/>
      <c r="T332" s="3232"/>
      <c r="U332" s="3064"/>
      <c r="V332" s="3064"/>
      <c r="W332" s="3064"/>
      <c r="X332" s="3064"/>
      <c r="Y332" s="3064"/>
      <c r="Z332" s="3064"/>
      <c r="AA332" s="3064"/>
      <c r="AB332" s="3064"/>
      <c r="AC332" s="3064"/>
      <c r="AD332" s="3064"/>
      <c r="AE332" s="3064"/>
      <c r="AF332" s="3064"/>
      <c r="AG332" s="3064"/>
      <c r="AH332" s="3064"/>
      <c r="AI332" s="3064"/>
      <c r="AJ332" s="3064"/>
      <c r="AK332" s="3064"/>
      <c r="AL332" s="3064"/>
      <c r="AM332" s="3257"/>
      <c r="AN332" s="3064"/>
      <c r="AO332" s="3064"/>
    </row>
    <row r="333" spans="1:41" s="376" customFormat="1" ht="15" customHeight="1">
      <c r="A333"/>
      <c r="B333"/>
      <c r="C333"/>
      <c r="D333" s="3218" t="s">
        <v>94</v>
      </c>
      <c r="E333" s="2857">
        <f t="shared" si="94"/>
        <v>0</v>
      </c>
      <c r="F333" s="2857">
        <f t="shared" si="95"/>
        <v>0</v>
      </c>
      <c r="G333"/>
      <c r="H333" s="3219" t="s">
        <v>87</v>
      </c>
      <c r="I333" s="3064">
        <f t="shared" si="96"/>
        <v>-10444.973650285392</v>
      </c>
      <c r="J333" s="3064">
        <f t="shared" si="97"/>
        <v>310318.13273397053</v>
      </c>
      <c r="K333" s="3064">
        <f t="shared" si="97"/>
        <v>365798.83356642909</v>
      </c>
      <c r="L333" s="3064"/>
      <c r="M333" s="3064"/>
      <c r="N333" s="3064"/>
      <c r="O333" s="3064"/>
      <c r="P333" s="3064"/>
      <c r="Q333" s="3064"/>
      <c r="R333" s="3064"/>
      <c r="S333" s="3244"/>
      <c r="T333" s="3232"/>
      <c r="U333" s="3064"/>
      <c r="V333" s="3064"/>
      <c r="W333" s="3064"/>
      <c r="X333" s="3064"/>
      <c r="Y333" s="3064"/>
      <c r="Z333" s="3064"/>
      <c r="AA333" s="3064"/>
      <c r="AB333" s="3064"/>
      <c r="AC333" s="3064"/>
      <c r="AD333" s="3064"/>
      <c r="AE333" s="3064"/>
      <c r="AF333" s="3064"/>
      <c r="AG333" s="3064"/>
      <c r="AH333" s="3064"/>
      <c r="AI333" s="3064"/>
      <c r="AJ333" s="3064"/>
      <c r="AK333" s="3064"/>
      <c r="AL333" s="3064"/>
      <c r="AM333" s="3257"/>
      <c r="AN333" s="3064"/>
      <c r="AO333" s="3064"/>
    </row>
    <row r="334" spans="1:41" s="376" customFormat="1" ht="15" customHeight="1">
      <c r="A334"/>
      <c r="B334"/>
      <c r="C334"/>
      <c r="D334" s="3218" t="s">
        <v>95</v>
      </c>
      <c r="E334" s="2857">
        <f t="shared" si="94"/>
        <v>0</v>
      </c>
      <c r="F334" s="2857">
        <f t="shared" si="95"/>
        <v>0</v>
      </c>
      <c r="G334"/>
      <c r="H334" s="3219" t="s">
        <v>88</v>
      </c>
      <c r="I334" s="3064">
        <f t="shared" si="96"/>
        <v>-13420.807528859237</v>
      </c>
      <c r="J334" s="3064">
        <f t="shared" si="97"/>
        <v>205215.71142773726</v>
      </c>
      <c r="K334" s="3064">
        <f t="shared" si="97"/>
        <v>205215.71142773726</v>
      </c>
      <c r="L334" s="3064"/>
      <c r="M334" s="3064"/>
      <c r="N334" s="3064"/>
      <c r="O334" s="3064"/>
      <c r="P334" s="3064"/>
      <c r="Q334" s="3064"/>
      <c r="R334" s="3064"/>
      <c r="S334" s="3244"/>
      <c r="T334" s="3232"/>
      <c r="U334" s="3064"/>
      <c r="V334" s="3064"/>
      <c r="W334" s="3064"/>
      <c r="X334" s="3064"/>
      <c r="Y334" s="3064"/>
      <c r="Z334" s="3064"/>
      <c r="AA334" s="3064"/>
      <c r="AB334" s="3064"/>
      <c r="AC334" s="3064"/>
      <c r="AD334" s="3064"/>
      <c r="AE334" s="3064"/>
      <c r="AF334" s="3064"/>
      <c r="AG334" s="3064"/>
      <c r="AH334" s="3064"/>
      <c r="AI334" s="3064"/>
      <c r="AJ334" s="3064"/>
      <c r="AK334" s="3064"/>
      <c r="AL334" s="3064"/>
      <c r="AM334" s="3257"/>
      <c r="AN334" s="3064"/>
      <c r="AO334" s="3064"/>
    </row>
    <row r="335" spans="1:41" s="376" customFormat="1" ht="15" customHeight="1" thickBot="1">
      <c r="A335"/>
      <c r="B335"/>
      <c r="C335"/>
      <c r="D335" s="3220" t="s">
        <v>96</v>
      </c>
      <c r="E335" s="2857">
        <f t="shared" si="94"/>
        <v>0</v>
      </c>
      <c r="F335" s="2857">
        <f t="shared" si="95"/>
        <v>0</v>
      </c>
      <c r="G335" s="2859"/>
      <c r="H335" s="3221" t="s">
        <v>89</v>
      </c>
      <c r="I335" s="3064">
        <f t="shared" si="96"/>
        <v>-2975.8338785738451</v>
      </c>
      <c r="J335" s="3064">
        <f t="shared" si="97"/>
        <v>-105102.42130623327</v>
      </c>
      <c r="K335" s="3064">
        <f t="shared" si="97"/>
        <v>-160583.12213869183</v>
      </c>
      <c r="L335" s="3064"/>
      <c r="M335" s="3064"/>
      <c r="N335" s="3064"/>
      <c r="O335" s="3064"/>
      <c r="P335" s="3064"/>
      <c r="Q335" s="3064"/>
      <c r="R335" s="3064"/>
      <c r="S335" s="3244"/>
      <c r="T335" s="3232"/>
      <c r="U335" s="3064"/>
      <c r="V335" s="3064"/>
      <c r="W335" s="3064"/>
      <c r="X335" s="3064"/>
      <c r="Y335" s="3064"/>
      <c r="Z335" s="3064"/>
      <c r="AA335" s="3064"/>
      <c r="AB335" s="3064"/>
      <c r="AC335" s="3064"/>
      <c r="AD335" s="3064"/>
      <c r="AE335" s="3064"/>
      <c r="AF335" s="3064"/>
      <c r="AG335" s="3064"/>
      <c r="AH335" s="3064"/>
      <c r="AI335" s="3064"/>
      <c r="AJ335" s="3064"/>
      <c r="AK335" s="3064"/>
      <c r="AL335" s="3064"/>
      <c r="AM335" s="3257"/>
      <c r="AN335" s="3064"/>
      <c r="AO335" s="3064"/>
    </row>
    <row r="341" spans="4:8" ht="15" customHeight="1">
      <c r="D341" s="18" t="s">
        <v>112</v>
      </c>
      <c r="E341" t="s">
        <v>32</v>
      </c>
      <c r="F341" t="s">
        <v>113</v>
      </c>
      <c r="G341" t="s">
        <v>77</v>
      </c>
    </row>
    <row r="342" spans="4:8" ht="15" customHeight="1">
      <c r="D342" s="2309" t="s">
        <v>22</v>
      </c>
      <c r="E342" s="2735">
        <f>+E73</f>
        <v>-6962942.9759856435</v>
      </c>
      <c r="F342" s="2735">
        <f>+E65</f>
        <v>20275511.400666058</v>
      </c>
      <c r="G342" s="2735">
        <f>+E342+F342</f>
        <v>13312568.424680416</v>
      </c>
    </row>
    <row r="343" spans="4:8" ht="15" customHeight="1">
      <c r="D343" s="2309" t="s">
        <v>20</v>
      </c>
      <c r="E343" s="2735">
        <f>+E92</f>
        <v>-11396362.317438113</v>
      </c>
      <c r="F343" s="2735">
        <f>+E84</f>
        <v>64321673.571128316</v>
      </c>
      <c r="G343" s="2735">
        <f>+E343+F343</f>
        <v>52925311.253690206</v>
      </c>
    </row>
    <row r="344" spans="4:8" ht="15" customHeight="1">
      <c r="D344" s="2309" t="s">
        <v>21</v>
      </c>
      <c r="E344" s="2735">
        <f>+E114</f>
        <v>-11055609.655567968</v>
      </c>
      <c r="F344" s="2735">
        <f>+E106</f>
        <v>68260573.105642468</v>
      </c>
      <c r="G344" s="2735">
        <f>+E344+F344</f>
        <v>57204963.450074501</v>
      </c>
      <c r="H344" s="24">
        <f>+G344/G343</f>
        <v>1.0808621072792632</v>
      </c>
    </row>
    <row r="346" spans="4:8" ht="15" customHeight="1">
      <c r="D346" s="18" t="s">
        <v>115</v>
      </c>
      <c r="E346" t="s">
        <v>32</v>
      </c>
      <c r="F346" t="s">
        <v>113</v>
      </c>
      <c r="G346" t="s">
        <v>116</v>
      </c>
    </row>
    <row r="347" spans="4:8" ht="15" customHeight="1">
      <c r="D347" s="2309" t="s">
        <v>22</v>
      </c>
      <c r="E347" s="2735">
        <f>+F73</f>
        <v>-1886194.4559983315</v>
      </c>
      <c r="F347" s="2735">
        <f>+F65</f>
        <v>4882047.7896186812</v>
      </c>
      <c r="G347" s="2735">
        <f>+E347+F347</f>
        <v>2995853.3336203499</v>
      </c>
    </row>
    <row r="348" spans="4:8" ht="15" customHeight="1">
      <c r="D348" s="2309" t="s">
        <v>20</v>
      </c>
      <c r="E348" s="2735">
        <f>+F92</f>
        <v>-6776068.5946683008</v>
      </c>
      <c r="F348" s="2735">
        <f>+F84</f>
        <v>8085540.1775795184</v>
      </c>
      <c r="G348" s="2735">
        <f>+E348+F348</f>
        <v>1309471.5829112176</v>
      </c>
    </row>
    <row r="349" spans="4:8" ht="15" customHeight="1">
      <c r="D349" s="2309" t="s">
        <v>21</v>
      </c>
      <c r="E349" s="2735">
        <f>+F114</f>
        <v>-6896920.053056946</v>
      </c>
      <c r="F349" s="2735">
        <f>+F106</f>
        <v>8454843.6372770444</v>
      </c>
      <c r="G349" s="2735">
        <f>+E349+F349</f>
        <v>1557923.5842200983</v>
      </c>
      <c r="H349" s="24">
        <f>+G349/G348</f>
        <v>1.1897345498376697</v>
      </c>
    </row>
  </sheetData>
  <mergeCells count="4">
    <mergeCell ref="A57:H57"/>
    <mergeCell ref="A137:H137"/>
    <mergeCell ref="A202:H202"/>
    <mergeCell ref="A273:H273"/>
  </mergeCells>
  <conditionalFormatting sqref="I135:AO135">
    <cfRule type="cellIs" dxfId="124" priority="1" operator="equal">
      <formula>$AO$135</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CC1C-6728-48A9-ABA4-8689A97B3731}">
  <sheetPr>
    <tabColor theme="2" tint="-0.499984740745262"/>
  </sheetPr>
  <dimension ref="A1:BC349"/>
  <sheetViews>
    <sheetView workbookViewId="0"/>
  </sheetViews>
  <sheetFormatPr defaultColWidth="0" defaultRowHeight="15" customHeight="1"/>
  <cols>
    <col min="1" max="3" width="9.08984375" customWidth="1"/>
    <col min="4" max="4" width="35.08984375" style="18" customWidth="1"/>
    <col min="5" max="5" width="16.453125" bestFit="1" customWidth="1"/>
    <col min="6" max="6" width="15.453125" bestFit="1" customWidth="1"/>
    <col min="7" max="7" width="10.453125" bestFit="1" customWidth="1"/>
    <col min="8" max="8" width="12.54296875" bestFit="1" customWidth="1"/>
    <col min="9" max="9" width="17.54296875" bestFit="1" customWidth="1"/>
    <col min="10" max="18" width="18.54296875" bestFit="1" customWidth="1"/>
    <col min="19" max="19" width="18.54296875" style="3242" bestFit="1" customWidth="1"/>
    <col min="20" max="20" width="18.08984375" style="3230" bestFit="1" customWidth="1"/>
    <col min="21" max="21" width="18.54296875" bestFit="1" customWidth="1"/>
    <col min="22" max="26" width="17.54296875" bestFit="1" customWidth="1"/>
    <col min="27" max="27" width="17.453125" bestFit="1" customWidth="1"/>
    <col min="28" max="30" width="17.54296875" bestFit="1" customWidth="1"/>
    <col min="31" max="31" width="18.54296875" bestFit="1" customWidth="1"/>
    <col min="32" max="33" width="17.54296875" bestFit="1" customWidth="1"/>
    <col min="34" max="34" width="17.453125" bestFit="1" customWidth="1"/>
    <col min="35" max="35" width="17.54296875" bestFit="1" customWidth="1"/>
    <col min="36" max="38" width="18.54296875" bestFit="1" customWidth="1"/>
    <col min="39" max="39" width="18.08984375" style="3254" bestFit="1" customWidth="1"/>
    <col min="40" max="40" width="18.54296875" bestFit="1" customWidth="1"/>
    <col min="41" max="41" width="21.453125" bestFit="1" customWidth="1"/>
    <col min="42" max="42" width="9.08984375" customWidth="1"/>
    <col min="43" max="55" width="0" hidden="1" customWidth="1"/>
    <col min="56" max="16384" width="9.08984375" hidden="1"/>
  </cols>
  <sheetData>
    <row r="1" spans="2:41" ht="15" customHeight="1" thickBot="1">
      <c r="H1" s="1250" t="s">
        <v>50</v>
      </c>
      <c r="I1" s="1250">
        <v>1</v>
      </c>
      <c r="J1" s="1250">
        <v>2</v>
      </c>
      <c r="K1" s="1250">
        <v>3</v>
      </c>
      <c r="L1" s="1250">
        <v>4</v>
      </c>
      <c r="M1" s="1250">
        <v>5</v>
      </c>
      <c r="N1" s="1250">
        <v>6</v>
      </c>
      <c r="O1" s="1250">
        <v>7</v>
      </c>
      <c r="P1" s="1250">
        <v>8</v>
      </c>
      <c r="Q1" s="1250">
        <v>9</v>
      </c>
      <c r="R1" s="1250">
        <v>10</v>
      </c>
      <c r="S1" s="1250">
        <v>11</v>
      </c>
      <c r="T1" s="1250">
        <v>12</v>
      </c>
      <c r="U1" s="1250">
        <v>13</v>
      </c>
      <c r="V1" s="1250">
        <v>14</v>
      </c>
      <c r="W1" s="1250">
        <v>15</v>
      </c>
      <c r="X1" s="1250">
        <v>16</v>
      </c>
      <c r="Y1" s="1250">
        <v>17</v>
      </c>
      <c r="Z1" s="1250">
        <v>18</v>
      </c>
      <c r="AA1" s="1250">
        <v>19</v>
      </c>
      <c r="AB1" s="1250">
        <v>20</v>
      </c>
      <c r="AC1" s="1250">
        <v>21</v>
      </c>
      <c r="AD1" s="1250">
        <v>22</v>
      </c>
      <c r="AE1" s="1250">
        <v>23</v>
      </c>
      <c r="AF1" s="1250">
        <v>24</v>
      </c>
      <c r="AG1" s="1250">
        <v>25</v>
      </c>
      <c r="AH1" s="1250">
        <v>26</v>
      </c>
      <c r="AI1" s="1250">
        <v>27</v>
      </c>
      <c r="AJ1" s="1250">
        <v>28</v>
      </c>
      <c r="AK1" s="1250">
        <v>29</v>
      </c>
      <c r="AL1" s="1250">
        <v>30</v>
      </c>
    </row>
    <row r="2" spans="2:41" ht="15" customHeight="1" thickBot="1">
      <c r="D2" s="17" t="s">
        <v>22</v>
      </c>
      <c r="E2" t="s">
        <v>51</v>
      </c>
      <c r="F2" t="s">
        <v>52</v>
      </c>
      <c r="H2" s="1250" t="s">
        <v>50</v>
      </c>
      <c r="I2" s="1250">
        <v>-3</v>
      </c>
      <c r="J2" s="1250">
        <v>-2</v>
      </c>
      <c r="K2" s="1250">
        <v>-1</v>
      </c>
      <c r="L2" s="899">
        <v>1</v>
      </c>
      <c r="M2" s="899">
        <f t="shared" ref="M2:AO2" si="0">L2+1</f>
        <v>2</v>
      </c>
      <c r="N2" s="899">
        <f t="shared" si="0"/>
        <v>3</v>
      </c>
      <c r="O2" s="899">
        <f t="shared" si="0"/>
        <v>4</v>
      </c>
      <c r="P2" s="899">
        <f t="shared" si="0"/>
        <v>5</v>
      </c>
      <c r="Q2" s="899">
        <f t="shared" si="0"/>
        <v>6</v>
      </c>
      <c r="R2" s="1250">
        <f t="shared" si="0"/>
        <v>7</v>
      </c>
      <c r="S2" s="3569">
        <f t="shared" si="0"/>
        <v>8</v>
      </c>
      <c r="T2" s="3570">
        <f t="shared" si="0"/>
        <v>9</v>
      </c>
      <c r="U2" s="899">
        <f t="shared" si="0"/>
        <v>10</v>
      </c>
      <c r="V2" s="899">
        <f t="shared" si="0"/>
        <v>11</v>
      </c>
      <c r="W2" s="899">
        <f t="shared" si="0"/>
        <v>12</v>
      </c>
      <c r="X2" s="899">
        <f t="shared" si="0"/>
        <v>13</v>
      </c>
      <c r="Y2" s="899">
        <f t="shared" si="0"/>
        <v>14</v>
      </c>
      <c r="Z2" s="904">
        <f t="shared" si="0"/>
        <v>15</v>
      </c>
      <c r="AA2" s="3226">
        <f t="shared" si="0"/>
        <v>16</v>
      </c>
      <c r="AB2" s="3227">
        <f t="shared" si="0"/>
        <v>17</v>
      </c>
      <c r="AC2" s="3227">
        <f t="shared" si="0"/>
        <v>18</v>
      </c>
      <c r="AD2" s="3227">
        <f t="shared" si="0"/>
        <v>19</v>
      </c>
      <c r="AE2" s="3227">
        <f t="shared" si="0"/>
        <v>20</v>
      </c>
      <c r="AF2" s="3227">
        <f t="shared" si="0"/>
        <v>21</v>
      </c>
      <c r="AG2" s="3227">
        <f t="shared" si="0"/>
        <v>22</v>
      </c>
      <c r="AH2" s="3227">
        <f t="shared" si="0"/>
        <v>23</v>
      </c>
      <c r="AI2" s="3227">
        <f t="shared" si="0"/>
        <v>24</v>
      </c>
      <c r="AJ2" s="3227">
        <f t="shared" si="0"/>
        <v>25</v>
      </c>
      <c r="AK2" s="3227">
        <f t="shared" si="0"/>
        <v>26</v>
      </c>
      <c r="AL2" s="3253">
        <f t="shared" si="0"/>
        <v>27</v>
      </c>
      <c r="AM2" s="3255">
        <f t="shared" si="0"/>
        <v>28</v>
      </c>
      <c r="AN2" s="3227">
        <f t="shared" si="0"/>
        <v>29</v>
      </c>
      <c r="AO2" s="3228">
        <f t="shared" si="0"/>
        <v>30</v>
      </c>
    </row>
    <row r="3" spans="2:41" ht="15" customHeight="1">
      <c r="B3" s="8" t="s">
        <v>22</v>
      </c>
      <c r="C3" s="21" t="s">
        <v>28</v>
      </c>
      <c r="D3" s="3118" t="s">
        <v>53</v>
      </c>
      <c r="E3" s="3062">
        <f t="shared" ref="E3:E14" si="1">SUM(I3:AO3)</f>
        <v>0</v>
      </c>
      <c r="I3" s="3117" cm="1">
        <f t="array" ref="I3">SUMPRODUCT('Costruction and Financing'!H$19:H$85,--('Costruction and Financing'!$B$19:$B$85='TCO_ATT_no VI_noINC'!$C3)*--('Costruction and Financing'!$D$19:$D$85='TCO_ATT_no VI_noINC'!$B3))</f>
        <v>0</v>
      </c>
      <c r="J3" s="3117" cm="1">
        <f t="array" ref="J3">SUMPRODUCT('Costruction and Financing'!I$19:I$85,--('Costruction and Financing'!$B$19:$B$85='TCO_ATT_no VI_noINC'!$C3)*--('Costruction and Financing'!$D$19:$D$85='TCO_ATT_no VI_noINC'!$B3))</f>
        <v>0</v>
      </c>
      <c r="K3" s="3117" cm="1">
        <f t="array" ref="K3">SUMPRODUCT('Costruction and Financing'!J$19:J$85,--('Costruction and Financing'!$B$19:$B$85='TCO_ATT_no VI_noINC'!$C3)*--('Costruction and Financing'!$D$19:$D$85='TCO_ATT_no VI_noINC'!$B3))</f>
        <v>0</v>
      </c>
      <c r="L3" s="3117" cm="1">
        <f t="array" ref="L3">SUMPRODUCT('Costruction and Financing'!K$19:K$85,--('Costruction and Financing'!$B$19:$B$85='TCO_ATT_no VI_noINC'!$C3)*--('Costruction and Financing'!$D$19:$D$85='TCO_ATT_no VI_noINC'!$B3))</f>
        <v>0</v>
      </c>
      <c r="M3" s="3117" cm="1">
        <f t="array" ref="M3">SUMPRODUCT('Costruction and Financing'!L$19:L$85,--('Costruction and Financing'!$B$19:$B$85='TCO_ATT_no VI_noINC'!$C3)*--('Costruction and Financing'!$D$19:$D$85='TCO_ATT_no VI_noINC'!$B3))</f>
        <v>0</v>
      </c>
      <c r="N3" s="3117" cm="1">
        <f t="array" ref="N3">SUMPRODUCT('Costruction and Financing'!M$19:M$85,--('Costruction and Financing'!$B$19:$B$85='TCO_ATT_no VI_noINC'!$C3)*--('Costruction and Financing'!$D$19:$D$85='TCO_ATT_no VI_noINC'!$B3))</f>
        <v>0</v>
      </c>
      <c r="O3" s="3117" cm="1">
        <f t="array" ref="O3">SUMPRODUCT('Costruction and Financing'!N$19:N$85,--('Costruction and Financing'!$B$19:$B$85='TCO_ATT_no VI_noINC'!$C3)*--('Costruction and Financing'!$D$19:$D$85='TCO_ATT_no VI_noINC'!$B3))</f>
        <v>0</v>
      </c>
      <c r="P3" s="3117" cm="1">
        <f t="array" ref="P3">SUMPRODUCT('Costruction and Financing'!O$19:O$85,--('Costruction and Financing'!$B$19:$B$85='TCO_ATT_no VI_noINC'!$C3)*--('Costruction and Financing'!$D$19:$D$85='TCO_ATT_no VI_noINC'!$B3))</f>
        <v>0</v>
      </c>
      <c r="Q3" s="3117" cm="1">
        <f t="array" ref="Q3">SUMPRODUCT('Costruction and Financing'!P$19:P$85,--('Costruction and Financing'!$B$19:$B$85='TCO_ATT_no VI_noINC'!$C3)*--('Costruction and Financing'!$D$19:$D$85='TCO_ATT_no VI_noINC'!$B3))</f>
        <v>0</v>
      </c>
      <c r="R3" s="3117" cm="1">
        <f t="array" ref="R3">SUMPRODUCT('Costruction and Financing'!Q$19:Q$85,--('Costruction and Financing'!$B$19:$B$85='TCO_ATT_no VI_noINC'!$C3)*--('Costruction and Financing'!$D$19:$D$85='TCO_ATT_no VI_noINC'!$B3))</f>
        <v>0</v>
      </c>
      <c r="S3" s="3243" cm="1">
        <f t="array" ref="S3">SUMPRODUCT('Costruction and Financing'!R$19:R$85,--('Costruction and Financing'!$B$19:$B$85='TCO_ATT_no VI_noINC'!$C3)*--('Costruction and Financing'!$D$19:$D$85='TCO_ATT_no VI_noINC'!$B3))</f>
        <v>0</v>
      </c>
      <c r="T3" s="3231" cm="1">
        <f t="array" ref="T3">SUMPRODUCT('Costruction and Financing'!S$19:S$85,--('Costruction and Financing'!$B$19:$B$85='TCO_ATT_no VI_noINC'!$C3)*--('Costruction and Financing'!$D$19:$D$85='TCO_ATT_no VI_noINC'!$B3))</f>
        <v>0</v>
      </c>
      <c r="U3" s="3117" cm="1">
        <f t="array" ref="U3">SUMPRODUCT('Costruction and Financing'!T$19:T$85,--('Costruction and Financing'!$B$19:$B$85='TCO_ATT_no VI_noINC'!$C3)*--('Costruction and Financing'!$D$19:$D$85='TCO_ATT_no VI_noINC'!$B3))</f>
        <v>0</v>
      </c>
      <c r="V3" s="3117" cm="1">
        <f t="array" ref="V3">SUMPRODUCT('Costruction and Financing'!U$19:U$85,--('Costruction and Financing'!$B$19:$B$85='TCO_ATT_no VI_noINC'!$C3)*--('Costruction and Financing'!$D$19:$D$85='TCO_ATT_no VI_noINC'!$B3))</f>
        <v>0</v>
      </c>
      <c r="W3" s="3117" cm="1">
        <f t="array" ref="W3">SUMPRODUCT('Costruction and Financing'!V$19:V$85,--('Costruction and Financing'!$B$19:$B$85='TCO_ATT_no VI_noINC'!$C3)*--('Costruction and Financing'!$D$19:$D$85='TCO_ATT_no VI_noINC'!$B3))</f>
        <v>0</v>
      </c>
      <c r="X3" s="3117" cm="1">
        <f t="array" ref="X3">SUMPRODUCT('Costruction and Financing'!W$19:W$85,--('Costruction and Financing'!$B$19:$B$85='TCO_ATT_no VI_noINC'!$C3)*--('Costruction and Financing'!$D$19:$D$85='TCO_ATT_no VI_noINC'!$B3))</f>
        <v>0</v>
      </c>
      <c r="Y3" s="3117" cm="1">
        <f t="array" ref="Y3">SUMPRODUCT('Costruction and Financing'!X$19:X$85,--('Costruction and Financing'!$B$19:$B$85='TCO_ATT_no VI_noINC'!$C3)*--('Costruction and Financing'!$D$19:$D$85='TCO_ATT_no VI_noINC'!$B3))</f>
        <v>0</v>
      </c>
      <c r="Z3" s="3117" cm="1">
        <f t="array" ref="Z3">SUMPRODUCT('Costruction and Financing'!Y$19:Y$85,--('Costruction and Financing'!$B$19:$B$85='TCO_ATT_no VI_noINC'!$C3)*--('Costruction and Financing'!$D$19:$D$85='TCO_ATT_no VI_noINC'!$B3))</f>
        <v>0</v>
      </c>
      <c r="AA3" s="3117" cm="1">
        <f t="array" ref="AA3">SUMPRODUCT('Costruction and Financing'!Z$19:Z$85,--('Costruction and Financing'!$B$19:$B$85='TCO_ATT_no VI_noINC'!$C3)*--('Costruction and Financing'!$D$19:$D$85='TCO_ATT_no VI_noINC'!$B3))</f>
        <v>0</v>
      </c>
      <c r="AB3" s="3117" cm="1">
        <f t="array" ref="AB3">SUMPRODUCT('Costruction and Financing'!AA$19:AA$85,--('Costruction and Financing'!$B$19:$B$85='TCO_ATT_no VI_noINC'!$C3)*--('Costruction and Financing'!$D$19:$D$85='TCO_ATT_no VI_noINC'!$B3))</f>
        <v>0</v>
      </c>
      <c r="AC3" s="3117" cm="1">
        <f t="array" ref="AC3">SUMPRODUCT('Costruction and Financing'!AB$19:AB$85,--('Costruction and Financing'!$B$19:$B$85='TCO_ATT_no VI_noINC'!$C3)*--('Costruction and Financing'!$D$19:$D$85='TCO_ATT_no VI_noINC'!$B3))</f>
        <v>0</v>
      </c>
      <c r="AD3" s="3117" cm="1">
        <f t="array" ref="AD3">SUMPRODUCT('Costruction and Financing'!AC$19:AC$85,--('Costruction and Financing'!$B$19:$B$85='TCO_ATT_no VI_noINC'!$C3)*--('Costruction and Financing'!$D$19:$D$85='TCO_ATT_no VI_noINC'!$B3))</f>
        <v>0</v>
      </c>
      <c r="AE3" s="3117" cm="1">
        <f t="array" ref="AE3">SUMPRODUCT('Costruction and Financing'!AD$19:AD$85,--('Costruction and Financing'!$B$19:$B$85='TCO_ATT_no VI_noINC'!$C3)*--('Costruction and Financing'!$D$19:$D$85='TCO_ATT_no VI_noINC'!$B3))</f>
        <v>0</v>
      </c>
      <c r="AF3" s="3117" cm="1">
        <f t="array" ref="AF3">SUMPRODUCT('Costruction and Financing'!AE$19:AE$85,--('Costruction and Financing'!$B$19:$B$85='TCO_ATT_no VI_noINC'!$C3)*--('Costruction and Financing'!$D$19:$D$85='TCO_ATT_no VI_noINC'!$B3))</f>
        <v>0</v>
      </c>
      <c r="AG3" s="3117" cm="1">
        <f t="array" ref="AG3">SUMPRODUCT('Costruction and Financing'!AF$19:AF$85,--('Costruction and Financing'!$B$19:$B$85='TCO_ATT_no VI_noINC'!$C3)*--('Costruction and Financing'!$D$19:$D$85='TCO_ATT_no VI_noINC'!$B3))</f>
        <v>0</v>
      </c>
      <c r="AH3" s="3117" cm="1">
        <f t="array" ref="AH3">SUMPRODUCT('Costruction and Financing'!AG$19:AG$85,--('Costruction and Financing'!$B$19:$B$85='TCO_ATT_no VI_noINC'!$C3)*--('Costruction and Financing'!$D$19:$D$85='TCO_ATT_no VI_noINC'!$B3))</f>
        <v>0</v>
      </c>
      <c r="AI3" s="3117" cm="1">
        <f t="array" ref="AI3">SUMPRODUCT('Costruction and Financing'!AH$19:AH$85,--('Costruction and Financing'!$B$19:$B$85='TCO_ATT_no VI_noINC'!$C3)*--('Costruction and Financing'!$D$19:$D$85='TCO_ATT_no VI_noINC'!$B3))</f>
        <v>0</v>
      </c>
      <c r="AJ3" s="3117" cm="1">
        <f t="array" ref="AJ3">SUMPRODUCT('Costruction and Financing'!AI$19:AI$85,--('Costruction and Financing'!$B$19:$B$85='TCO_ATT_no VI_noINC'!$C3)*--('Costruction and Financing'!$D$19:$D$85='TCO_ATT_no VI_noINC'!$B3))</f>
        <v>0</v>
      </c>
      <c r="AK3" s="3117" cm="1">
        <f t="array" ref="AK3">SUMPRODUCT('Costruction and Financing'!AJ$19:AJ$85,--('Costruction and Financing'!$B$19:$B$85='TCO_ATT_no VI_noINC'!$C3)*--('Costruction and Financing'!$D$19:$D$85='TCO_ATT_no VI_noINC'!$B3))</f>
        <v>0</v>
      </c>
      <c r="AL3" s="3117" cm="1">
        <f t="array" ref="AL3">SUMPRODUCT('Costruction and Financing'!AK$19:AK$85,--('Costruction and Financing'!$B$19:$B$85='TCO_ATT_no VI_noINC'!$C3)*--('Costruction and Financing'!$D$19:$D$85='TCO_ATT_no VI_noINC'!$B3))</f>
        <v>0</v>
      </c>
      <c r="AM3" s="3256" cm="1">
        <f t="array" ref="AM3">SUMPRODUCT('Costruction and Financing'!AL$19:AL$85,--('Costruction and Financing'!$B$19:$B$85='TCO_ATT_no VI_noINC'!$C3)*--('Costruction and Financing'!$D$19:$D$85='TCO_ATT_no VI_noINC'!$B3))</f>
        <v>0</v>
      </c>
      <c r="AN3" s="3117" cm="1">
        <f t="array" ref="AN3">SUMPRODUCT('Costruction and Financing'!AM$19:AM$85,--('Costruction and Financing'!$B$19:$B$85='TCO_ATT_no VI_noINC'!$C3)*--('Costruction and Financing'!$D$19:$D$85='TCO_ATT_no VI_noINC'!$B3))</f>
        <v>0</v>
      </c>
      <c r="AO3" s="3117" cm="1">
        <f t="array" ref="AO3">SUMPRODUCT('Costruction and Financing'!AN$19:AN$85,--('Costruction and Financing'!$B$19:$B$85='TCO_ATT_no VI_noINC'!$C3)*--('Costruction and Financing'!$D$19:$D$85='TCO_ATT_no VI_noINC'!$B3))</f>
        <v>0</v>
      </c>
    </row>
    <row r="4" spans="2:41" ht="15" customHeight="1">
      <c r="B4" s="8" t="s">
        <v>22</v>
      </c>
      <c r="C4" s="21" t="s">
        <v>38</v>
      </c>
      <c r="D4" s="3118" t="s">
        <v>54</v>
      </c>
      <c r="E4" s="3062">
        <f t="shared" si="1"/>
        <v>0</v>
      </c>
      <c r="I4" s="3117" cm="1">
        <f t="array" ref="I4">SUMPRODUCT('Costruction and Financing'!H$19:H$85,--('Costruction and Financing'!$B$19:$B$85='TCO_ATT_no VI_noINC'!$C4)*--('Costruction and Financing'!$D$19:$D$85='TCO_ATT_no VI_noINC'!$B4))</f>
        <v>0</v>
      </c>
      <c r="J4" s="3117" cm="1">
        <f t="array" ref="J4">SUMPRODUCT('Costruction and Financing'!I$19:I$85,--('Costruction and Financing'!$B$19:$B$85='TCO_ATT_no VI_noINC'!$C4)*--('Costruction and Financing'!$D$19:$D$85='TCO_ATT_no VI_noINC'!$B4))</f>
        <v>0</v>
      </c>
      <c r="K4" s="3117" cm="1">
        <f t="array" ref="K4">SUMPRODUCT('Costruction and Financing'!J$19:J$85,--('Costruction and Financing'!$B$19:$B$85='TCO_ATT_no VI_noINC'!$C4)*--('Costruction and Financing'!$D$19:$D$85='TCO_ATT_no VI_noINC'!$B4))</f>
        <v>0</v>
      </c>
      <c r="L4" s="3117" cm="1">
        <f t="array" ref="L4">SUMPRODUCT('Costruction and Financing'!K$19:K$85,--('Costruction and Financing'!$B$19:$B$85='TCO_ATT_no VI_noINC'!$C4)*--('Costruction and Financing'!$D$19:$D$85='TCO_ATT_no VI_noINC'!$B4))</f>
        <v>0</v>
      </c>
      <c r="M4" s="3117" cm="1">
        <f t="array" ref="M4">SUMPRODUCT('Costruction and Financing'!L$19:L$85,--('Costruction and Financing'!$B$19:$B$85='TCO_ATT_no VI_noINC'!$C4)*--('Costruction and Financing'!$D$19:$D$85='TCO_ATT_no VI_noINC'!$B4))</f>
        <v>0</v>
      </c>
      <c r="N4" s="3117" cm="1">
        <f t="array" ref="N4">SUMPRODUCT('Costruction and Financing'!M$19:M$85,--('Costruction and Financing'!$B$19:$B$85='TCO_ATT_no VI_noINC'!$C4)*--('Costruction and Financing'!$D$19:$D$85='TCO_ATT_no VI_noINC'!$B4))</f>
        <v>0</v>
      </c>
      <c r="O4" s="3117" cm="1">
        <f t="array" ref="O4">SUMPRODUCT('Costruction and Financing'!N$19:N$85,--('Costruction and Financing'!$B$19:$B$85='TCO_ATT_no VI_noINC'!$C4)*--('Costruction and Financing'!$D$19:$D$85='TCO_ATT_no VI_noINC'!$B4))</f>
        <v>0</v>
      </c>
      <c r="P4" s="3117" cm="1">
        <f t="array" ref="P4">SUMPRODUCT('Costruction and Financing'!O$19:O$85,--('Costruction and Financing'!$B$19:$B$85='TCO_ATT_no VI_noINC'!$C4)*--('Costruction and Financing'!$D$19:$D$85='TCO_ATT_no VI_noINC'!$B4))</f>
        <v>0</v>
      </c>
      <c r="Q4" s="3117" cm="1">
        <f t="array" ref="Q4">SUMPRODUCT('Costruction and Financing'!P$19:P$85,--('Costruction and Financing'!$B$19:$B$85='TCO_ATT_no VI_noINC'!$C4)*--('Costruction and Financing'!$D$19:$D$85='TCO_ATT_no VI_noINC'!$B4))</f>
        <v>0</v>
      </c>
      <c r="R4" s="3117" cm="1">
        <f t="array" ref="R4">SUMPRODUCT('Costruction and Financing'!Q$19:Q$85,--('Costruction and Financing'!$B$19:$B$85='TCO_ATT_no VI_noINC'!$C4)*--('Costruction and Financing'!$D$19:$D$85='TCO_ATT_no VI_noINC'!$B4))</f>
        <v>0</v>
      </c>
      <c r="S4" s="3243" cm="1">
        <f t="array" ref="S4">SUMPRODUCT('Costruction and Financing'!R$19:R$85,--('Costruction and Financing'!$B$19:$B$85='TCO_ATT_no VI_noINC'!$C4)*--('Costruction and Financing'!$D$19:$D$85='TCO_ATT_no VI_noINC'!$B4))</f>
        <v>0</v>
      </c>
      <c r="T4" s="3231" cm="1">
        <f t="array" ref="T4">SUMPRODUCT('Costruction and Financing'!S$19:S$85,--('Costruction and Financing'!$B$19:$B$85='TCO_ATT_no VI_noINC'!$C4)*--('Costruction and Financing'!$D$19:$D$85='TCO_ATT_no VI_noINC'!$B4))</f>
        <v>0</v>
      </c>
      <c r="U4" s="3117" cm="1">
        <f t="array" ref="U4">SUMPRODUCT('Costruction and Financing'!T$19:T$85,--('Costruction and Financing'!$B$19:$B$85='TCO_ATT_no VI_noINC'!$C4)*--('Costruction and Financing'!$D$19:$D$85='TCO_ATT_no VI_noINC'!$B4))</f>
        <v>0</v>
      </c>
      <c r="V4" s="3117" cm="1">
        <f t="array" ref="V4">SUMPRODUCT('Costruction and Financing'!U$19:U$85,--('Costruction and Financing'!$B$19:$B$85='TCO_ATT_no VI_noINC'!$C4)*--('Costruction and Financing'!$D$19:$D$85='TCO_ATT_no VI_noINC'!$B4))</f>
        <v>0</v>
      </c>
      <c r="W4" s="3117" cm="1">
        <f t="array" ref="W4">SUMPRODUCT('Costruction and Financing'!V$19:V$85,--('Costruction and Financing'!$B$19:$B$85='TCO_ATT_no VI_noINC'!$C4)*--('Costruction and Financing'!$D$19:$D$85='TCO_ATT_no VI_noINC'!$B4))</f>
        <v>0</v>
      </c>
      <c r="X4" s="3117" cm="1">
        <f t="array" ref="X4">SUMPRODUCT('Costruction and Financing'!W$19:W$85,--('Costruction and Financing'!$B$19:$B$85='TCO_ATT_no VI_noINC'!$C4)*--('Costruction and Financing'!$D$19:$D$85='TCO_ATT_no VI_noINC'!$B4))</f>
        <v>0</v>
      </c>
      <c r="Y4" s="3117" cm="1">
        <f t="array" ref="Y4">SUMPRODUCT('Costruction and Financing'!X$19:X$85,--('Costruction and Financing'!$B$19:$B$85='TCO_ATT_no VI_noINC'!$C4)*--('Costruction and Financing'!$D$19:$D$85='TCO_ATT_no VI_noINC'!$B4))</f>
        <v>0</v>
      </c>
      <c r="Z4" s="3117" cm="1">
        <f t="array" ref="Z4">SUMPRODUCT('Costruction and Financing'!Y$19:Y$85,--('Costruction and Financing'!$B$19:$B$85='TCO_ATT_no VI_noINC'!$C4)*--('Costruction and Financing'!$D$19:$D$85='TCO_ATT_no VI_noINC'!$B4))</f>
        <v>0</v>
      </c>
      <c r="AA4" s="3117" cm="1">
        <f t="array" ref="AA4">SUMPRODUCT('Costruction and Financing'!Z$19:Z$85,--('Costruction and Financing'!$B$19:$B$85='TCO_ATT_no VI_noINC'!$C4)*--('Costruction and Financing'!$D$19:$D$85='TCO_ATT_no VI_noINC'!$B4))</f>
        <v>0</v>
      </c>
      <c r="AB4" s="3117" cm="1">
        <f t="array" ref="AB4">SUMPRODUCT('Costruction and Financing'!AA$19:AA$85,--('Costruction and Financing'!$B$19:$B$85='TCO_ATT_no VI_noINC'!$C4)*--('Costruction and Financing'!$D$19:$D$85='TCO_ATT_no VI_noINC'!$B4))</f>
        <v>0</v>
      </c>
      <c r="AC4" s="3117" cm="1">
        <f t="array" ref="AC4">SUMPRODUCT('Costruction and Financing'!AB$19:AB$85,--('Costruction and Financing'!$B$19:$B$85='TCO_ATT_no VI_noINC'!$C4)*--('Costruction and Financing'!$D$19:$D$85='TCO_ATT_no VI_noINC'!$B4))</f>
        <v>0</v>
      </c>
      <c r="AD4" s="3117" cm="1">
        <f t="array" ref="AD4">SUMPRODUCT('Costruction and Financing'!AC$19:AC$85,--('Costruction and Financing'!$B$19:$B$85='TCO_ATT_no VI_noINC'!$C4)*--('Costruction and Financing'!$D$19:$D$85='TCO_ATT_no VI_noINC'!$B4))</f>
        <v>0</v>
      </c>
      <c r="AE4" s="3117" cm="1">
        <f t="array" ref="AE4">SUMPRODUCT('Costruction and Financing'!AD$19:AD$85,--('Costruction and Financing'!$B$19:$B$85='TCO_ATT_no VI_noINC'!$C4)*--('Costruction and Financing'!$D$19:$D$85='TCO_ATT_no VI_noINC'!$B4))</f>
        <v>0</v>
      </c>
      <c r="AF4" s="3117" cm="1">
        <f t="array" ref="AF4">SUMPRODUCT('Costruction and Financing'!AE$19:AE$85,--('Costruction and Financing'!$B$19:$B$85='TCO_ATT_no VI_noINC'!$C4)*--('Costruction and Financing'!$D$19:$D$85='TCO_ATT_no VI_noINC'!$B4))</f>
        <v>0</v>
      </c>
      <c r="AG4" s="3117" cm="1">
        <f t="array" ref="AG4">SUMPRODUCT('Costruction and Financing'!AF$19:AF$85,--('Costruction and Financing'!$B$19:$B$85='TCO_ATT_no VI_noINC'!$C4)*--('Costruction and Financing'!$D$19:$D$85='TCO_ATT_no VI_noINC'!$B4))</f>
        <v>0</v>
      </c>
      <c r="AH4" s="3117" cm="1">
        <f t="array" ref="AH4">SUMPRODUCT('Costruction and Financing'!AG$19:AG$85,--('Costruction and Financing'!$B$19:$B$85='TCO_ATT_no VI_noINC'!$C4)*--('Costruction and Financing'!$D$19:$D$85='TCO_ATT_no VI_noINC'!$B4))</f>
        <v>0</v>
      </c>
      <c r="AI4" s="3117" cm="1">
        <f t="array" ref="AI4">SUMPRODUCT('Costruction and Financing'!AH$19:AH$85,--('Costruction and Financing'!$B$19:$B$85='TCO_ATT_no VI_noINC'!$C4)*--('Costruction and Financing'!$D$19:$D$85='TCO_ATT_no VI_noINC'!$B4))</f>
        <v>0</v>
      </c>
      <c r="AJ4" s="3117" cm="1">
        <f t="array" ref="AJ4">SUMPRODUCT('Costruction and Financing'!AI$19:AI$85,--('Costruction and Financing'!$B$19:$B$85='TCO_ATT_no VI_noINC'!$C4)*--('Costruction and Financing'!$D$19:$D$85='TCO_ATT_no VI_noINC'!$B4))</f>
        <v>0</v>
      </c>
      <c r="AK4" s="3117" cm="1">
        <f t="array" ref="AK4">SUMPRODUCT('Costruction and Financing'!AJ$19:AJ$85,--('Costruction and Financing'!$B$19:$B$85='TCO_ATT_no VI_noINC'!$C4)*--('Costruction and Financing'!$D$19:$D$85='TCO_ATT_no VI_noINC'!$B4))</f>
        <v>0</v>
      </c>
      <c r="AL4" s="3117" cm="1">
        <f t="array" ref="AL4">SUMPRODUCT('Costruction and Financing'!AK$19:AK$85,--('Costruction and Financing'!$B$19:$B$85='TCO_ATT_no VI_noINC'!$C4)*--('Costruction and Financing'!$D$19:$D$85='TCO_ATT_no VI_noINC'!$B4))</f>
        <v>0</v>
      </c>
      <c r="AM4" s="3256" cm="1">
        <f t="array" ref="AM4">SUMPRODUCT('Costruction and Financing'!AL$19:AL$85,--('Costruction and Financing'!$B$19:$B$85='TCO_ATT_no VI_noINC'!$C4)*--('Costruction and Financing'!$D$19:$D$85='TCO_ATT_no VI_noINC'!$B4))</f>
        <v>0</v>
      </c>
      <c r="AN4" s="3117" cm="1">
        <f t="array" ref="AN4">SUMPRODUCT('Costruction and Financing'!AM$19:AM$85,--('Costruction and Financing'!$B$19:$B$85='TCO_ATT_no VI_noINC'!$C4)*--('Costruction and Financing'!$D$19:$D$85='TCO_ATT_no VI_noINC'!$B4))</f>
        <v>0</v>
      </c>
      <c r="AO4" s="3117" cm="1">
        <f t="array" ref="AO4">SUMPRODUCT('Costruction and Financing'!AN$19:AN$85,--('Costruction and Financing'!$B$19:$B$85='TCO_ATT_no VI_noINC'!$C4)*--('Costruction and Financing'!$D$19:$D$85='TCO_ATT_no VI_noINC'!$B4))</f>
        <v>0</v>
      </c>
    </row>
    <row r="5" spans="2:41" ht="15" customHeight="1">
      <c r="B5" s="8" t="s">
        <v>22</v>
      </c>
      <c r="C5" s="21" t="s">
        <v>49</v>
      </c>
      <c r="D5" s="3118" t="s">
        <v>55</v>
      </c>
      <c r="E5" s="3062">
        <f t="shared" si="1"/>
        <v>0</v>
      </c>
      <c r="I5" s="3117" cm="1">
        <f t="array" ref="I5">SUMPRODUCT('Costruction and Financing'!H$19:H$85,--('Costruction and Financing'!$B$19:$B$85='TCO_ATT_no VI_noINC'!$C5)*--('Costruction and Financing'!$D$19:$D$85='TCO_ATT_no VI_noINC'!$B5))</f>
        <v>0</v>
      </c>
      <c r="J5" s="3117" cm="1">
        <f t="array" ref="J5">SUMPRODUCT('Costruction and Financing'!I$19:I$85,--('Costruction and Financing'!$B$19:$B$85='TCO_ATT_no VI_noINC'!$C5)*--('Costruction and Financing'!$D$19:$D$85='TCO_ATT_no VI_noINC'!$B5))</f>
        <v>0</v>
      </c>
      <c r="K5" s="3117" cm="1">
        <f t="array" ref="K5">SUMPRODUCT('Costruction and Financing'!J$19:J$85,--('Costruction and Financing'!$B$19:$B$85='TCO_ATT_no VI_noINC'!$C5)*--('Costruction and Financing'!$D$19:$D$85='TCO_ATT_no VI_noINC'!$B5))</f>
        <v>0</v>
      </c>
      <c r="L5" s="3117" cm="1">
        <f t="array" ref="L5">SUMPRODUCT('Costruction and Financing'!K$19:K$85,--('Costruction and Financing'!$B$19:$B$85='TCO_ATT_no VI_noINC'!$C5)*--('Costruction and Financing'!$D$19:$D$85='TCO_ATT_no VI_noINC'!$B5))</f>
        <v>0</v>
      </c>
      <c r="M5" s="3117" cm="1">
        <f t="array" ref="M5">SUMPRODUCT('Costruction and Financing'!L$19:L$85,--('Costruction and Financing'!$B$19:$B$85='TCO_ATT_no VI_noINC'!$C5)*--('Costruction and Financing'!$D$19:$D$85='TCO_ATT_no VI_noINC'!$B5))</f>
        <v>0</v>
      </c>
      <c r="N5" s="3117" cm="1">
        <f t="array" ref="N5">SUMPRODUCT('Costruction and Financing'!M$19:M$85,--('Costruction and Financing'!$B$19:$B$85='TCO_ATT_no VI_noINC'!$C5)*--('Costruction and Financing'!$D$19:$D$85='TCO_ATT_no VI_noINC'!$B5))</f>
        <v>0</v>
      </c>
      <c r="O5" s="3117" cm="1">
        <f t="array" ref="O5">SUMPRODUCT('Costruction and Financing'!N$19:N$85,--('Costruction and Financing'!$B$19:$B$85='TCO_ATT_no VI_noINC'!$C5)*--('Costruction and Financing'!$D$19:$D$85='TCO_ATT_no VI_noINC'!$B5))</f>
        <v>0</v>
      </c>
      <c r="P5" s="3117" cm="1">
        <f t="array" ref="P5">SUMPRODUCT('Costruction and Financing'!O$19:O$85,--('Costruction and Financing'!$B$19:$B$85='TCO_ATT_no VI_noINC'!$C5)*--('Costruction and Financing'!$D$19:$D$85='TCO_ATT_no VI_noINC'!$B5))</f>
        <v>0</v>
      </c>
      <c r="Q5" s="3117" cm="1">
        <f t="array" ref="Q5">SUMPRODUCT('Costruction and Financing'!P$19:P$85,--('Costruction and Financing'!$B$19:$B$85='TCO_ATT_no VI_noINC'!$C5)*--('Costruction and Financing'!$D$19:$D$85='TCO_ATT_no VI_noINC'!$B5))</f>
        <v>0</v>
      </c>
      <c r="R5" s="3117" cm="1">
        <f t="array" ref="R5">SUMPRODUCT('Costruction and Financing'!Q$19:Q$85,--('Costruction and Financing'!$B$19:$B$85='TCO_ATT_no VI_noINC'!$C5)*--('Costruction and Financing'!$D$19:$D$85='TCO_ATT_no VI_noINC'!$B5))</f>
        <v>0</v>
      </c>
      <c r="S5" s="3243" cm="1">
        <f t="array" ref="S5">SUMPRODUCT('Costruction and Financing'!R$19:R$85,--('Costruction and Financing'!$B$19:$B$85='TCO_ATT_no VI_noINC'!$C5)*--('Costruction and Financing'!$D$19:$D$85='TCO_ATT_no VI_noINC'!$B5))</f>
        <v>0</v>
      </c>
      <c r="T5" s="3231" cm="1">
        <f t="array" ref="T5">SUMPRODUCT('Costruction and Financing'!S$19:S$85,--('Costruction and Financing'!$B$19:$B$85='TCO_ATT_no VI_noINC'!$C5)*--('Costruction and Financing'!$D$19:$D$85='TCO_ATT_no VI_noINC'!$B5))</f>
        <v>0</v>
      </c>
      <c r="U5" s="3117" cm="1">
        <f t="array" ref="U5">SUMPRODUCT('Costruction and Financing'!T$19:T$85,--('Costruction and Financing'!$B$19:$B$85='TCO_ATT_no VI_noINC'!$C5)*--('Costruction and Financing'!$D$19:$D$85='TCO_ATT_no VI_noINC'!$B5))</f>
        <v>0</v>
      </c>
      <c r="V5" s="3117" cm="1">
        <f t="array" ref="V5">SUMPRODUCT('Costruction and Financing'!U$19:U$85,--('Costruction and Financing'!$B$19:$B$85='TCO_ATT_no VI_noINC'!$C5)*--('Costruction and Financing'!$D$19:$D$85='TCO_ATT_no VI_noINC'!$B5))</f>
        <v>0</v>
      </c>
      <c r="W5" s="3117" cm="1">
        <f t="array" ref="W5">SUMPRODUCT('Costruction and Financing'!V$19:V$85,--('Costruction and Financing'!$B$19:$B$85='TCO_ATT_no VI_noINC'!$C5)*--('Costruction and Financing'!$D$19:$D$85='TCO_ATT_no VI_noINC'!$B5))</f>
        <v>0</v>
      </c>
      <c r="X5" s="3117" cm="1">
        <f t="array" ref="X5">SUMPRODUCT('Costruction and Financing'!W$19:W$85,--('Costruction and Financing'!$B$19:$B$85='TCO_ATT_no VI_noINC'!$C5)*--('Costruction and Financing'!$D$19:$D$85='TCO_ATT_no VI_noINC'!$B5))</f>
        <v>0</v>
      </c>
      <c r="Y5" s="3117" cm="1">
        <f t="array" ref="Y5">SUMPRODUCT('Costruction and Financing'!X$19:X$85,--('Costruction and Financing'!$B$19:$B$85='TCO_ATT_no VI_noINC'!$C5)*--('Costruction and Financing'!$D$19:$D$85='TCO_ATT_no VI_noINC'!$B5))</f>
        <v>0</v>
      </c>
      <c r="Z5" s="3117" cm="1">
        <f t="array" ref="Z5">SUMPRODUCT('Costruction and Financing'!Y$19:Y$85,--('Costruction and Financing'!$B$19:$B$85='TCO_ATT_no VI_noINC'!$C5)*--('Costruction and Financing'!$D$19:$D$85='TCO_ATT_no VI_noINC'!$B5))</f>
        <v>0</v>
      </c>
      <c r="AA5" s="3117" cm="1">
        <f t="array" ref="AA5">SUMPRODUCT('Costruction and Financing'!Z$19:Z$85,--('Costruction and Financing'!$B$19:$B$85='TCO_ATT_no VI_noINC'!$C5)*--('Costruction and Financing'!$D$19:$D$85='TCO_ATT_no VI_noINC'!$B5))</f>
        <v>0</v>
      </c>
      <c r="AB5" s="3117" cm="1">
        <f t="array" ref="AB5">SUMPRODUCT('Costruction and Financing'!AA$19:AA$85,--('Costruction and Financing'!$B$19:$B$85='TCO_ATT_no VI_noINC'!$C5)*--('Costruction and Financing'!$D$19:$D$85='TCO_ATT_no VI_noINC'!$B5))</f>
        <v>0</v>
      </c>
      <c r="AC5" s="3117" cm="1">
        <f t="array" ref="AC5">SUMPRODUCT('Costruction and Financing'!AB$19:AB$85,--('Costruction and Financing'!$B$19:$B$85='TCO_ATT_no VI_noINC'!$C5)*--('Costruction and Financing'!$D$19:$D$85='TCO_ATT_no VI_noINC'!$B5))</f>
        <v>0</v>
      </c>
      <c r="AD5" s="3117" cm="1">
        <f t="array" ref="AD5">SUMPRODUCT('Costruction and Financing'!AC$19:AC$85,--('Costruction and Financing'!$B$19:$B$85='TCO_ATT_no VI_noINC'!$C5)*--('Costruction and Financing'!$D$19:$D$85='TCO_ATT_no VI_noINC'!$B5))</f>
        <v>0</v>
      </c>
      <c r="AE5" s="3117" cm="1">
        <f t="array" ref="AE5">SUMPRODUCT('Costruction and Financing'!AD$19:AD$85,--('Costruction and Financing'!$B$19:$B$85='TCO_ATT_no VI_noINC'!$C5)*--('Costruction and Financing'!$D$19:$D$85='TCO_ATT_no VI_noINC'!$B5))</f>
        <v>0</v>
      </c>
      <c r="AF5" s="3117" cm="1">
        <f t="array" ref="AF5">SUMPRODUCT('Costruction and Financing'!AE$19:AE$85,--('Costruction and Financing'!$B$19:$B$85='TCO_ATT_no VI_noINC'!$C5)*--('Costruction and Financing'!$D$19:$D$85='TCO_ATT_no VI_noINC'!$B5))</f>
        <v>0</v>
      </c>
      <c r="AG5" s="3117" cm="1">
        <f t="array" ref="AG5">SUMPRODUCT('Costruction and Financing'!AF$19:AF$85,--('Costruction and Financing'!$B$19:$B$85='TCO_ATT_no VI_noINC'!$C5)*--('Costruction and Financing'!$D$19:$D$85='TCO_ATT_no VI_noINC'!$B5))</f>
        <v>0</v>
      </c>
      <c r="AH5" s="3117" cm="1">
        <f t="array" ref="AH5">SUMPRODUCT('Costruction and Financing'!AG$19:AG$85,--('Costruction and Financing'!$B$19:$B$85='TCO_ATT_no VI_noINC'!$C5)*--('Costruction and Financing'!$D$19:$D$85='TCO_ATT_no VI_noINC'!$B5))</f>
        <v>0</v>
      </c>
      <c r="AI5" s="3117" cm="1">
        <f t="array" ref="AI5">SUMPRODUCT('Costruction and Financing'!AH$19:AH$85,--('Costruction and Financing'!$B$19:$B$85='TCO_ATT_no VI_noINC'!$C5)*--('Costruction and Financing'!$D$19:$D$85='TCO_ATT_no VI_noINC'!$B5))</f>
        <v>0</v>
      </c>
      <c r="AJ5" s="3117" cm="1">
        <f t="array" ref="AJ5">SUMPRODUCT('Costruction and Financing'!AI$19:AI$85,--('Costruction and Financing'!$B$19:$B$85='TCO_ATT_no VI_noINC'!$C5)*--('Costruction and Financing'!$D$19:$D$85='TCO_ATT_no VI_noINC'!$B5))</f>
        <v>0</v>
      </c>
      <c r="AK5" s="3117" cm="1">
        <f t="array" ref="AK5">SUMPRODUCT('Costruction and Financing'!AJ$19:AJ$85,--('Costruction and Financing'!$B$19:$B$85='TCO_ATT_no VI_noINC'!$C5)*--('Costruction and Financing'!$D$19:$D$85='TCO_ATT_no VI_noINC'!$B5))</f>
        <v>0</v>
      </c>
      <c r="AL5" s="3117" cm="1">
        <f t="array" ref="AL5">SUMPRODUCT('Costruction and Financing'!AK$19:AK$85,--('Costruction and Financing'!$B$19:$B$85='TCO_ATT_no VI_noINC'!$C5)*--('Costruction and Financing'!$D$19:$D$85='TCO_ATT_no VI_noINC'!$B5))</f>
        <v>0</v>
      </c>
      <c r="AM5" s="3256" cm="1">
        <f t="array" ref="AM5">SUMPRODUCT('Costruction and Financing'!AL$19:AL$85,--('Costruction and Financing'!$B$19:$B$85='TCO_ATT_no VI_noINC'!$C5)*--('Costruction and Financing'!$D$19:$D$85='TCO_ATT_no VI_noINC'!$B5))</f>
        <v>0</v>
      </c>
      <c r="AN5" s="3117" cm="1">
        <f t="array" ref="AN5">SUMPRODUCT('Costruction and Financing'!AM$19:AM$85,--('Costruction and Financing'!$B$19:$B$85='TCO_ATT_no VI_noINC'!$C5)*--('Costruction and Financing'!$D$19:$D$85='TCO_ATT_no VI_noINC'!$B5))</f>
        <v>0</v>
      </c>
      <c r="AO5" s="3117" cm="1">
        <f t="array" ref="AO5">SUMPRODUCT('Costruction and Financing'!AN$19:AN$85,--('Costruction and Financing'!$B$19:$B$85='TCO_ATT_no VI_noINC'!$C5)*--('Costruction and Financing'!$D$19:$D$85='TCO_ATT_no VI_noINC'!$B5))</f>
        <v>0</v>
      </c>
    </row>
    <row r="6" spans="2:41" ht="15" customHeight="1">
      <c r="B6" s="8" t="s">
        <v>22</v>
      </c>
      <c r="C6" s="21">
        <v>2</v>
      </c>
      <c r="D6" s="3119" t="s">
        <v>56</v>
      </c>
      <c r="E6" s="3062">
        <f t="shared" si="1"/>
        <v>0</v>
      </c>
      <c r="I6" s="3064">
        <f>SUMIFS(RF_TCO!L$146:L$283,RF_TCO!$AV$146:$AV$283,'TCO_ATT_no VI_noINC'!$C6,RF_TCO!$AW$146:$AW$283,'TCO_ATT_no VI_noINC'!$D$2)</f>
        <v>0</v>
      </c>
      <c r="J6" s="3064">
        <f>SUMIFS(RF_TCO!M$146:M$283,RF_TCO!$AV$146:$AV$283,'TCO_ATT_no VI_noINC'!$C6,RF_TCO!$AW$146:$AW$283,'TCO_ATT_no VI_noINC'!$D$2)</f>
        <v>0</v>
      </c>
      <c r="K6" s="3064">
        <f>SUMIFS(RF_TCO!N$146:N$283,RF_TCO!$AV$146:$AV$283,'TCO_ATT_no VI_noINC'!$C6,RF_TCO!$AW$146:$AW$283,'TCO_ATT_no VI_noINC'!$D$2)</f>
        <v>0</v>
      </c>
      <c r="L6" s="3064">
        <f>SUMIFS(RF_TCO!O$146:O$283,RF_TCO!$AV$146:$AV$283,'TCO_ATT_no VI_noINC'!$C6,RF_TCO!$AW$146:$AW$283,'TCO_ATT_no VI_noINC'!$D$2)</f>
        <v>0</v>
      </c>
      <c r="M6" s="3064">
        <f>SUMIFS(RF_TCO!P$146:P$283,RF_TCO!$AV$146:$AV$283,'TCO_ATT_no VI_noINC'!$C6,RF_TCO!$AW$146:$AW$283,'TCO_ATT_no VI_noINC'!$D$2)</f>
        <v>0</v>
      </c>
      <c r="N6" s="3064">
        <f>SUMIFS(RF_TCO!Q$146:Q$283,RF_TCO!$AV$146:$AV$283,'TCO_ATT_no VI_noINC'!$C6,RF_TCO!$AW$146:$AW$283,'TCO_ATT_no VI_noINC'!$D$2)</f>
        <v>0</v>
      </c>
      <c r="O6" s="3064">
        <f>SUMIFS(RF_TCO!R$146:R$283,RF_TCO!$AV$146:$AV$283,'TCO_ATT_no VI_noINC'!$C6,RF_TCO!$AW$146:$AW$283,'TCO_ATT_no VI_noINC'!$D$2)</f>
        <v>0</v>
      </c>
      <c r="P6" s="3064">
        <f>SUMIFS(RF_TCO!S$146:S$283,RF_TCO!$AV$146:$AV$283,'TCO_ATT_no VI_noINC'!$C6,RF_TCO!$AW$146:$AW$283,'TCO_ATT_no VI_noINC'!$D$2)</f>
        <v>0</v>
      </c>
      <c r="Q6" s="3064">
        <f>SUMIFS(RF_TCO!T$146:T$283,RF_TCO!$AV$146:$AV$283,'TCO_ATT_no VI_noINC'!$C6,RF_TCO!$AW$146:$AW$283,'TCO_ATT_no VI_noINC'!$D$2)</f>
        <v>0</v>
      </c>
      <c r="R6" s="3064">
        <f>SUMIFS(RF_TCO!U$146:U$283,RF_TCO!$AV$146:$AV$283,'TCO_ATT_no VI_noINC'!$C6,RF_TCO!$AW$146:$AW$283,'TCO_ATT_no VI_noINC'!$D$2)</f>
        <v>0</v>
      </c>
      <c r="S6" s="3244">
        <f>SUMIFS(RF_TCO!V$146:V$283,RF_TCO!$AV$146:$AV$283,'TCO_ATT_no VI_noINC'!$C6,RF_TCO!$AW$146:$AW$283,'TCO_ATT_no VI_noINC'!$D$2)</f>
        <v>0</v>
      </c>
      <c r="T6" s="3232">
        <f>SUMIFS(RF_TCO!W$146:W$283,RF_TCO!$AV$146:$AV$283,'TCO_ATT_no VI_noINC'!$C6,RF_TCO!$AW$146:$AW$283,'TCO_ATT_no VI_noINC'!$D$2)</f>
        <v>0</v>
      </c>
      <c r="U6" s="3064">
        <f>SUMIFS(RF_TCO!X$146:X$283,RF_TCO!$AV$146:$AV$283,'TCO_ATT_no VI_noINC'!$C6,RF_TCO!$AW$146:$AW$283,'TCO_ATT_no VI_noINC'!$D$2)</f>
        <v>0</v>
      </c>
      <c r="V6" s="3064">
        <f>SUMIFS(RF_TCO!Y$146:Y$283,RF_TCO!$AV$146:$AV$283,'TCO_ATT_no VI_noINC'!$C6,RF_TCO!$AW$146:$AW$283,'TCO_ATT_no VI_noINC'!$D$2)</f>
        <v>0</v>
      </c>
      <c r="W6" s="3064">
        <f>SUMIFS(RF_TCO!Z$146:Z$283,RF_TCO!$AV$146:$AV$283,'TCO_ATT_no VI_noINC'!$C6,RF_TCO!$AW$146:$AW$283,'TCO_ATT_no VI_noINC'!$D$2)</f>
        <v>0</v>
      </c>
      <c r="X6" s="3064">
        <f>SUMIFS(RF_TCO!AA$146:AA$283,RF_TCO!$AV$146:$AV$283,'TCO_ATT_no VI_noINC'!$C6,RF_TCO!$AW$146:$AW$283,'TCO_ATT_no VI_noINC'!$D$2)</f>
        <v>0</v>
      </c>
      <c r="Y6" s="3064">
        <f>SUMIFS(RF_TCO!AB$146:AB$283,RF_TCO!$AV$146:$AV$283,'TCO_ATT_no VI_noINC'!$C6,RF_TCO!$AW$146:$AW$283,'TCO_ATT_no VI_noINC'!$D$2)</f>
        <v>0</v>
      </c>
      <c r="Z6" s="3064">
        <f>SUMIFS(RF_TCO!AC$146:AC$283,RF_TCO!$AV$146:$AV$283,'TCO_ATT_no VI_noINC'!$C6,RF_TCO!$AW$146:$AW$283,'TCO_ATT_no VI_noINC'!$D$2)</f>
        <v>0</v>
      </c>
      <c r="AA6" s="3064">
        <f>SUMIFS(RF_TCO!AD$146:AD$283,RF_TCO!$AV$146:$AV$283,'TCO_ATT_no VI_noINC'!$C6,RF_TCO!$AW$146:$AW$283,'TCO_ATT_no VI_noINC'!$D$2)</f>
        <v>0</v>
      </c>
      <c r="AB6" s="3064">
        <f>SUMIFS(RF_TCO!AE$146:AE$283,RF_TCO!$AV$146:$AV$283,'TCO_ATT_no VI_noINC'!$C6,RF_TCO!$AW$146:$AW$283,'TCO_ATT_no VI_noINC'!$D$2)</f>
        <v>0</v>
      </c>
      <c r="AC6" s="3064">
        <f>SUMIFS(RF_TCO!AF$146:AF$283,RF_TCO!$AV$146:$AV$283,'TCO_ATT_no VI_noINC'!$C6,RF_TCO!$AW$146:$AW$283,'TCO_ATT_no VI_noINC'!$D$2)</f>
        <v>0</v>
      </c>
      <c r="AD6" s="3064">
        <f>SUMIFS(RF_TCO!AG$146:AG$283,RF_TCO!$AV$146:$AV$283,'TCO_ATT_no VI_noINC'!$C6,RF_TCO!$AW$146:$AW$283,'TCO_ATT_no VI_noINC'!$D$2)</f>
        <v>0</v>
      </c>
      <c r="AE6" s="3064">
        <f>SUMIFS(RF_TCO!AH$146:AH$283,RF_TCO!$AV$146:$AV$283,'TCO_ATT_no VI_noINC'!$C6,RF_TCO!$AW$146:$AW$283,'TCO_ATT_no VI_noINC'!$D$2)</f>
        <v>0</v>
      </c>
      <c r="AF6" s="3064">
        <f>SUMIFS(RF_TCO!AI$146:AI$283,RF_TCO!$AV$146:$AV$283,'TCO_ATT_no VI_noINC'!$C6,RF_TCO!$AW$146:$AW$283,'TCO_ATT_no VI_noINC'!$D$2)</f>
        <v>0</v>
      </c>
      <c r="AG6" s="3064">
        <f>SUMIFS(RF_TCO!AJ$146:AJ$283,RF_TCO!$AV$146:$AV$283,'TCO_ATT_no VI_noINC'!$C6,RF_TCO!$AW$146:$AW$283,'TCO_ATT_no VI_noINC'!$D$2)</f>
        <v>0</v>
      </c>
      <c r="AH6" s="3064">
        <f>SUMIFS(RF_TCO!AK$146:AK$283,RF_TCO!$AV$146:$AV$283,'TCO_ATT_no VI_noINC'!$C6,RF_TCO!$AW$146:$AW$283,'TCO_ATT_no VI_noINC'!$D$2)</f>
        <v>0</v>
      </c>
      <c r="AI6" s="3064">
        <f>SUMIFS(RF_TCO!AL$146:AL$283,RF_TCO!$AV$146:$AV$283,'TCO_ATT_no VI_noINC'!$C6,RF_TCO!$AW$146:$AW$283,'TCO_ATT_no VI_noINC'!$D$2)</f>
        <v>0</v>
      </c>
      <c r="AJ6" s="3064">
        <f>SUMIFS(RF_TCO!AM$146:AM$283,RF_TCO!$AV$146:$AV$283,'TCO_ATT_no VI_noINC'!$C6,RF_TCO!$AW$146:$AW$283,'TCO_ATT_no VI_noINC'!$D$2)</f>
        <v>0</v>
      </c>
      <c r="AK6" s="3064">
        <f>SUMIFS(RF_TCO!AN$146:AN$283,RF_TCO!$AV$146:$AV$283,'TCO_ATT_no VI_noINC'!$C6,RF_TCO!$AW$146:$AW$283,'TCO_ATT_no VI_noINC'!$D$2)</f>
        <v>0</v>
      </c>
      <c r="AL6" s="3064">
        <f>SUMIFS(RF_TCO!AO$146:AO$283,RF_TCO!$AV$146:$AV$283,'TCO_ATT_no VI_noINC'!$C6,RF_TCO!$AW$146:$AW$283,'TCO_ATT_no VI_noINC'!$D$2)</f>
        <v>0</v>
      </c>
      <c r="AM6" s="3257">
        <f>SUMIFS(RF_TCO!AP$146:AP$283,RF_TCO!$AV$146:$AV$283,'TCO_ATT_no VI_noINC'!$C6,RF_TCO!$AW$146:$AW$283,'TCO_ATT_no VI_noINC'!$D$2)</f>
        <v>0</v>
      </c>
      <c r="AN6" s="3064">
        <f>SUMIFS(RF_TCO!AQ$146:AQ$283,RF_TCO!$AV$146:$AV$283,'TCO_ATT_no VI_noINC'!$C6,RF_TCO!$AW$146:$AW$283,'TCO_ATT_no VI_noINC'!$D$2)</f>
        <v>0</v>
      </c>
      <c r="AO6" s="3064">
        <f>SUMIFS(RF_TCO!AR$146:AR$283,RF_TCO!$AV$146:$AV$283,'TCO_ATT_no VI_noINC'!$C6,RF_TCO!$AW$146:$AW$283,'TCO_ATT_no VI_noINC'!$D$2)</f>
        <v>0</v>
      </c>
    </row>
    <row r="7" spans="2:41" ht="15" customHeight="1">
      <c r="B7" s="8" t="s">
        <v>22</v>
      </c>
      <c r="C7" s="21">
        <v>3</v>
      </c>
      <c r="D7" s="3120" t="s">
        <v>57</v>
      </c>
      <c r="E7" s="3062">
        <f t="shared" si="1"/>
        <v>0</v>
      </c>
      <c r="I7" s="3064">
        <f>SUMIFS(RF_TCO!L$146:L$283,RF_TCO!$AV$146:$AV$283,'TCO_ATT_no VI_noINC'!$C7,RF_TCO!$AW$146:$AW$283,'TCO_ATT_no VI_noINC'!$D$2)</f>
        <v>0</v>
      </c>
      <c r="J7" s="3064">
        <f>SUMIFS(RF_TCO!M$146:M$283,RF_TCO!$AV$146:$AV$283,'TCO_ATT_no VI_noINC'!$C7,RF_TCO!$AW$146:$AW$283,'TCO_ATT_no VI_noINC'!$D$2)</f>
        <v>0</v>
      </c>
      <c r="K7" s="3064">
        <f>SUMIFS(RF_TCO!N$146:N$283,RF_TCO!$AV$146:$AV$283,'TCO_ATT_no VI_noINC'!$C7,RF_TCO!$AW$146:$AW$283,'TCO_ATT_no VI_noINC'!$D$2)</f>
        <v>0</v>
      </c>
      <c r="L7" s="3064">
        <f>SUMIFS(RF_TCO!O$146:O$283,RF_TCO!$AV$146:$AV$283,'TCO_ATT_no VI_noINC'!$C7,RF_TCO!$AW$146:$AW$283,'TCO_ATT_no VI_noINC'!$D$2)</f>
        <v>0</v>
      </c>
      <c r="M7" s="3064">
        <f>SUMIFS(RF_TCO!P$146:P$283,RF_TCO!$AV$146:$AV$283,'TCO_ATT_no VI_noINC'!$C7,RF_TCO!$AW$146:$AW$283,'TCO_ATT_no VI_noINC'!$D$2)</f>
        <v>0</v>
      </c>
      <c r="N7" s="3064">
        <f>SUMIFS(RF_TCO!Q$146:Q$283,RF_TCO!$AV$146:$AV$283,'TCO_ATT_no VI_noINC'!$C7,RF_TCO!$AW$146:$AW$283,'TCO_ATT_no VI_noINC'!$D$2)</f>
        <v>0</v>
      </c>
      <c r="O7" s="3064">
        <f>SUMIFS(RF_TCO!R$146:R$283,RF_TCO!$AV$146:$AV$283,'TCO_ATT_no VI_noINC'!$C7,RF_TCO!$AW$146:$AW$283,'TCO_ATT_no VI_noINC'!$D$2)</f>
        <v>0</v>
      </c>
      <c r="P7" s="3064">
        <f>SUMIFS(RF_TCO!S$146:S$283,RF_TCO!$AV$146:$AV$283,'TCO_ATT_no VI_noINC'!$C7,RF_TCO!$AW$146:$AW$283,'TCO_ATT_no VI_noINC'!$D$2)</f>
        <v>0</v>
      </c>
      <c r="Q7" s="3064">
        <f>SUMIFS(RF_TCO!T$146:T$283,RF_TCO!$AV$146:$AV$283,'TCO_ATT_no VI_noINC'!$C7,RF_TCO!$AW$146:$AW$283,'TCO_ATT_no VI_noINC'!$D$2)</f>
        <v>0</v>
      </c>
      <c r="R7" s="3064">
        <f>SUMIFS(RF_TCO!U$146:U$283,RF_TCO!$AV$146:$AV$283,'TCO_ATT_no VI_noINC'!$C7,RF_TCO!$AW$146:$AW$283,'TCO_ATT_no VI_noINC'!$D$2)</f>
        <v>0</v>
      </c>
      <c r="S7" s="3244">
        <f>SUMIFS(RF_TCO!V$146:V$283,RF_TCO!$AV$146:$AV$283,'TCO_ATT_no VI_noINC'!$C7,RF_TCO!$AW$146:$AW$283,'TCO_ATT_no VI_noINC'!$D$2)</f>
        <v>0</v>
      </c>
      <c r="T7" s="3232">
        <f>SUMIFS(RF_TCO!W$146:W$283,RF_TCO!$AV$146:$AV$283,'TCO_ATT_no VI_noINC'!$C7,RF_TCO!$AW$146:$AW$283,'TCO_ATT_no VI_noINC'!$D$2)</f>
        <v>0</v>
      </c>
      <c r="U7" s="3064">
        <f>SUMIFS(RF_TCO!X$146:X$283,RF_TCO!$AV$146:$AV$283,'TCO_ATT_no VI_noINC'!$C7,RF_TCO!$AW$146:$AW$283,'TCO_ATT_no VI_noINC'!$D$2)</f>
        <v>0</v>
      </c>
      <c r="V7" s="3064">
        <f>SUMIFS(RF_TCO!Y$146:Y$283,RF_TCO!$AV$146:$AV$283,'TCO_ATT_no VI_noINC'!$C7,RF_TCO!$AW$146:$AW$283,'TCO_ATT_no VI_noINC'!$D$2)</f>
        <v>0</v>
      </c>
      <c r="W7" s="3064">
        <f>SUMIFS(RF_TCO!Z$146:Z$283,RF_TCO!$AV$146:$AV$283,'TCO_ATT_no VI_noINC'!$C7,RF_TCO!$AW$146:$AW$283,'TCO_ATT_no VI_noINC'!$D$2)</f>
        <v>0</v>
      </c>
      <c r="X7" s="3064">
        <f>SUMIFS(RF_TCO!AA$146:AA$283,RF_TCO!$AV$146:$AV$283,'TCO_ATT_no VI_noINC'!$C7,RF_TCO!$AW$146:$AW$283,'TCO_ATT_no VI_noINC'!$D$2)</f>
        <v>0</v>
      </c>
      <c r="Y7" s="3064">
        <f>SUMIFS(RF_TCO!AB$146:AB$283,RF_TCO!$AV$146:$AV$283,'TCO_ATT_no VI_noINC'!$C7,RF_TCO!$AW$146:$AW$283,'TCO_ATT_no VI_noINC'!$D$2)</f>
        <v>0</v>
      </c>
      <c r="Z7" s="3064">
        <f>SUMIFS(RF_TCO!AC$146:AC$283,RF_TCO!$AV$146:$AV$283,'TCO_ATT_no VI_noINC'!$C7,RF_TCO!$AW$146:$AW$283,'TCO_ATT_no VI_noINC'!$D$2)</f>
        <v>0</v>
      </c>
      <c r="AA7" s="3064">
        <f>SUMIFS(RF_TCO!AD$146:AD$283,RF_TCO!$AV$146:$AV$283,'TCO_ATT_no VI_noINC'!$C7,RF_TCO!$AW$146:$AW$283,'TCO_ATT_no VI_noINC'!$D$2)</f>
        <v>0</v>
      </c>
      <c r="AB7" s="3064">
        <f>SUMIFS(RF_TCO!AE$146:AE$283,RF_TCO!$AV$146:$AV$283,'TCO_ATT_no VI_noINC'!$C7,RF_TCO!$AW$146:$AW$283,'TCO_ATT_no VI_noINC'!$D$2)</f>
        <v>0</v>
      </c>
      <c r="AC7" s="3064">
        <f>SUMIFS(RF_TCO!AF$146:AF$283,RF_TCO!$AV$146:$AV$283,'TCO_ATT_no VI_noINC'!$C7,RF_TCO!$AW$146:$AW$283,'TCO_ATT_no VI_noINC'!$D$2)</f>
        <v>0</v>
      </c>
      <c r="AD7" s="3064">
        <f>SUMIFS(RF_TCO!AG$146:AG$283,RF_TCO!$AV$146:$AV$283,'TCO_ATT_no VI_noINC'!$C7,RF_TCO!$AW$146:$AW$283,'TCO_ATT_no VI_noINC'!$D$2)</f>
        <v>0</v>
      </c>
      <c r="AE7" s="3064">
        <f>SUMIFS(RF_TCO!AH$146:AH$283,RF_TCO!$AV$146:$AV$283,'TCO_ATT_no VI_noINC'!$C7,RF_TCO!$AW$146:$AW$283,'TCO_ATT_no VI_noINC'!$D$2)</f>
        <v>0</v>
      </c>
      <c r="AF7" s="3064">
        <f>SUMIFS(RF_TCO!AI$146:AI$283,RF_TCO!$AV$146:$AV$283,'TCO_ATT_no VI_noINC'!$C7,RF_TCO!$AW$146:$AW$283,'TCO_ATT_no VI_noINC'!$D$2)</f>
        <v>0</v>
      </c>
      <c r="AG7" s="3064">
        <f>SUMIFS(RF_TCO!AJ$146:AJ$283,RF_TCO!$AV$146:$AV$283,'TCO_ATT_no VI_noINC'!$C7,RF_TCO!$AW$146:$AW$283,'TCO_ATT_no VI_noINC'!$D$2)</f>
        <v>0</v>
      </c>
      <c r="AH7" s="3064">
        <f>SUMIFS(RF_TCO!AK$146:AK$283,RF_TCO!$AV$146:$AV$283,'TCO_ATT_no VI_noINC'!$C7,RF_TCO!$AW$146:$AW$283,'TCO_ATT_no VI_noINC'!$D$2)</f>
        <v>0</v>
      </c>
      <c r="AI7" s="3064">
        <f>SUMIFS(RF_TCO!AL$146:AL$283,RF_TCO!$AV$146:$AV$283,'TCO_ATT_no VI_noINC'!$C7,RF_TCO!$AW$146:$AW$283,'TCO_ATT_no VI_noINC'!$D$2)</f>
        <v>0</v>
      </c>
      <c r="AJ7" s="3064">
        <f>SUMIFS(RF_TCO!AM$146:AM$283,RF_TCO!$AV$146:$AV$283,'TCO_ATT_no VI_noINC'!$C7,RF_TCO!$AW$146:$AW$283,'TCO_ATT_no VI_noINC'!$D$2)</f>
        <v>0</v>
      </c>
      <c r="AK7" s="3064">
        <f>SUMIFS(RF_TCO!AN$146:AN$283,RF_TCO!$AV$146:$AV$283,'TCO_ATT_no VI_noINC'!$C7,RF_TCO!$AW$146:$AW$283,'TCO_ATT_no VI_noINC'!$D$2)</f>
        <v>0</v>
      </c>
      <c r="AL7" s="3064">
        <f>SUMIFS(RF_TCO!AO$146:AO$283,RF_TCO!$AV$146:$AV$283,'TCO_ATT_no VI_noINC'!$C7,RF_TCO!$AW$146:$AW$283,'TCO_ATT_no VI_noINC'!$D$2)</f>
        <v>0</v>
      </c>
      <c r="AM7" s="3257">
        <f>SUMIFS(RF_TCO!AP$146:AP$283,RF_TCO!$AV$146:$AV$283,'TCO_ATT_no VI_noINC'!$C7,RF_TCO!$AW$146:$AW$283,'TCO_ATT_no VI_noINC'!$D$2)</f>
        <v>0</v>
      </c>
      <c r="AN7" s="3064">
        <f>SUMIFS(RF_TCO!AQ$146:AQ$283,RF_TCO!$AV$146:$AV$283,'TCO_ATT_no VI_noINC'!$C7,RF_TCO!$AW$146:$AW$283,'TCO_ATT_no VI_noINC'!$D$2)</f>
        <v>0</v>
      </c>
      <c r="AO7" s="3064">
        <f>SUMIFS(RF_TCO!AR$146:AR$283,RF_TCO!$AV$146:$AV$283,'TCO_ATT_no VI_noINC'!$C7,RF_TCO!$AW$146:$AW$283,'TCO_ATT_no VI_noINC'!$D$2)</f>
        <v>0</v>
      </c>
    </row>
    <row r="8" spans="2:41" ht="15" customHeight="1">
      <c r="B8" s="8" t="s">
        <v>22</v>
      </c>
      <c r="C8" s="21">
        <v>4</v>
      </c>
      <c r="D8" s="3121" t="s">
        <v>123</v>
      </c>
      <c r="E8" s="3062">
        <f t="shared" si="1"/>
        <v>0</v>
      </c>
      <c r="I8" s="3064">
        <f>SUMIFS(RF_TCO!L$146:L$283,RF_TCO!$AV$146:$AV$283,'TCO_ATT_no VI_noINC'!$C8,RF_TCO!$AW$146:$AW$283,'TCO_ATT_no VI_noINC'!$D$2)</f>
        <v>0</v>
      </c>
      <c r="J8" s="3064">
        <f>SUMIFS(RF_TCO!M$146:M$283,RF_TCO!$AV$146:$AV$283,'TCO_ATT_no VI_noINC'!$C8,RF_TCO!$AW$146:$AW$283,'TCO_ATT_no VI_noINC'!$D$2)</f>
        <v>0</v>
      </c>
      <c r="K8" s="3064">
        <f>SUMIFS(RF_TCO!N$146:N$283,RF_TCO!$AV$146:$AV$283,'TCO_ATT_no VI_noINC'!$C8,RF_TCO!$AW$146:$AW$283,'TCO_ATT_no VI_noINC'!$D$2)</f>
        <v>0</v>
      </c>
      <c r="L8" s="3064">
        <f>SUMIFS(RF_TCO!O$146:O$283,RF_TCO!$AV$146:$AV$283,'TCO_ATT_no VI_noINC'!$C8,RF_TCO!$AW$146:$AW$283,'TCO_ATT_no VI_noINC'!$D$2)</f>
        <v>0</v>
      </c>
      <c r="M8" s="3064">
        <f>SUMIFS(RF_TCO!P$146:P$283,RF_TCO!$AV$146:$AV$283,'TCO_ATT_no VI_noINC'!$C8,RF_TCO!$AW$146:$AW$283,'TCO_ATT_no VI_noINC'!$D$2)</f>
        <v>0</v>
      </c>
      <c r="N8" s="3064">
        <f>SUMIFS(RF_TCO!Q$146:Q$283,RF_TCO!$AV$146:$AV$283,'TCO_ATT_no VI_noINC'!$C8,RF_TCO!$AW$146:$AW$283,'TCO_ATT_no VI_noINC'!$D$2)</f>
        <v>0</v>
      </c>
      <c r="O8" s="3064">
        <f>SUMIFS(RF_TCO!R$146:R$283,RF_TCO!$AV$146:$AV$283,'TCO_ATT_no VI_noINC'!$C8,RF_TCO!$AW$146:$AW$283,'TCO_ATT_no VI_noINC'!$D$2)</f>
        <v>0</v>
      </c>
      <c r="P8" s="3064">
        <f>SUMIFS(RF_TCO!S$146:S$283,RF_TCO!$AV$146:$AV$283,'TCO_ATT_no VI_noINC'!$C8,RF_TCO!$AW$146:$AW$283,'TCO_ATT_no VI_noINC'!$D$2)</f>
        <v>0</v>
      </c>
      <c r="Q8" s="3064">
        <f>SUMIFS(RF_TCO!T$146:T$283,RF_TCO!$AV$146:$AV$283,'TCO_ATT_no VI_noINC'!$C8,RF_TCO!$AW$146:$AW$283,'TCO_ATT_no VI_noINC'!$D$2)</f>
        <v>0</v>
      </c>
      <c r="R8" s="3064">
        <f>SUMIFS(RF_TCO!U$146:U$283,RF_TCO!$AV$146:$AV$283,'TCO_ATT_no VI_noINC'!$C8,RF_TCO!$AW$146:$AW$283,'TCO_ATT_no VI_noINC'!$D$2)</f>
        <v>0</v>
      </c>
      <c r="S8" s="3244">
        <f>SUMIFS(RF_TCO!V$146:V$283,RF_TCO!$AV$146:$AV$283,'TCO_ATT_no VI_noINC'!$C8,RF_TCO!$AW$146:$AW$283,'TCO_ATT_no VI_noINC'!$D$2)</f>
        <v>0</v>
      </c>
      <c r="T8" s="3232">
        <f>SUMIFS(RF_TCO!W$146:W$283,RF_TCO!$AV$146:$AV$283,'TCO_ATT_no VI_noINC'!$C8,RF_TCO!$AW$146:$AW$283,'TCO_ATT_no VI_noINC'!$D$2)</f>
        <v>0</v>
      </c>
      <c r="U8" s="3064">
        <f>SUMIFS(RF_TCO!X$146:X$283,RF_TCO!$AV$146:$AV$283,'TCO_ATT_no VI_noINC'!$C8,RF_TCO!$AW$146:$AW$283,'TCO_ATT_no VI_noINC'!$D$2)</f>
        <v>0</v>
      </c>
      <c r="V8" s="3064">
        <f>SUMIFS(RF_TCO!Y$146:Y$283,RF_TCO!$AV$146:$AV$283,'TCO_ATT_no VI_noINC'!$C8,RF_TCO!$AW$146:$AW$283,'TCO_ATT_no VI_noINC'!$D$2)</f>
        <v>0</v>
      </c>
      <c r="W8" s="3064">
        <f>SUMIFS(RF_TCO!Z$146:Z$283,RF_TCO!$AV$146:$AV$283,'TCO_ATT_no VI_noINC'!$C8,RF_TCO!$AW$146:$AW$283,'TCO_ATT_no VI_noINC'!$D$2)</f>
        <v>0</v>
      </c>
      <c r="X8" s="3064">
        <f>SUMIFS(RF_TCO!AA$146:AA$283,RF_TCO!$AV$146:$AV$283,'TCO_ATT_no VI_noINC'!$C8,RF_TCO!$AW$146:$AW$283,'TCO_ATT_no VI_noINC'!$D$2)</f>
        <v>0</v>
      </c>
      <c r="Y8" s="3064">
        <f>SUMIFS(RF_TCO!AB$146:AB$283,RF_TCO!$AV$146:$AV$283,'TCO_ATT_no VI_noINC'!$C8,RF_TCO!$AW$146:$AW$283,'TCO_ATT_no VI_noINC'!$D$2)</f>
        <v>0</v>
      </c>
      <c r="Z8" s="3064">
        <f>SUMIFS(RF_TCO!AC$146:AC$283,RF_TCO!$AV$146:$AV$283,'TCO_ATT_no VI_noINC'!$C8,RF_TCO!$AW$146:$AW$283,'TCO_ATT_no VI_noINC'!$D$2)</f>
        <v>0</v>
      </c>
      <c r="AA8" s="3064">
        <f>SUMIFS(RF_TCO!AD$146:AD$283,RF_TCO!$AV$146:$AV$283,'TCO_ATT_no VI_noINC'!$C8,RF_TCO!$AW$146:$AW$283,'TCO_ATT_no VI_noINC'!$D$2)</f>
        <v>0</v>
      </c>
      <c r="AB8" s="3064">
        <f>SUMIFS(RF_TCO!AE$146:AE$283,RF_TCO!$AV$146:$AV$283,'TCO_ATT_no VI_noINC'!$C8,RF_TCO!$AW$146:$AW$283,'TCO_ATT_no VI_noINC'!$D$2)</f>
        <v>0</v>
      </c>
      <c r="AC8" s="3064">
        <f>SUMIFS(RF_TCO!AF$146:AF$283,RF_TCO!$AV$146:$AV$283,'TCO_ATT_no VI_noINC'!$C8,RF_TCO!$AW$146:$AW$283,'TCO_ATT_no VI_noINC'!$D$2)</f>
        <v>0</v>
      </c>
      <c r="AD8" s="3064">
        <f>SUMIFS(RF_TCO!AG$146:AG$283,RF_TCO!$AV$146:$AV$283,'TCO_ATT_no VI_noINC'!$C8,RF_TCO!$AW$146:$AW$283,'TCO_ATT_no VI_noINC'!$D$2)</f>
        <v>0</v>
      </c>
      <c r="AE8" s="3064">
        <f>SUMIFS(RF_TCO!AH$146:AH$283,RF_TCO!$AV$146:$AV$283,'TCO_ATT_no VI_noINC'!$C8,RF_TCO!$AW$146:$AW$283,'TCO_ATT_no VI_noINC'!$D$2)</f>
        <v>0</v>
      </c>
      <c r="AF8" s="3064">
        <f>SUMIFS(RF_TCO!AI$146:AI$283,RF_TCO!$AV$146:$AV$283,'TCO_ATT_no VI_noINC'!$C8,RF_TCO!$AW$146:$AW$283,'TCO_ATT_no VI_noINC'!$D$2)</f>
        <v>0</v>
      </c>
      <c r="AG8" s="3064">
        <f>SUMIFS(RF_TCO!AJ$146:AJ$283,RF_TCO!$AV$146:$AV$283,'TCO_ATT_no VI_noINC'!$C8,RF_TCO!$AW$146:$AW$283,'TCO_ATT_no VI_noINC'!$D$2)</f>
        <v>0</v>
      </c>
      <c r="AH8" s="3064">
        <f>SUMIFS(RF_TCO!AK$146:AK$283,RF_TCO!$AV$146:$AV$283,'TCO_ATT_no VI_noINC'!$C8,RF_TCO!$AW$146:$AW$283,'TCO_ATT_no VI_noINC'!$D$2)</f>
        <v>0</v>
      </c>
      <c r="AI8" s="3064">
        <f>SUMIFS(RF_TCO!AL$146:AL$283,RF_TCO!$AV$146:$AV$283,'TCO_ATT_no VI_noINC'!$C8,RF_TCO!$AW$146:$AW$283,'TCO_ATT_no VI_noINC'!$D$2)</f>
        <v>0</v>
      </c>
      <c r="AJ8" s="3064">
        <f>SUMIFS(RF_TCO!AM$146:AM$283,RF_TCO!$AV$146:$AV$283,'TCO_ATT_no VI_noINC'!$C8,RF_TCO!$AW$146:$AW$283,'TCO_ATT_no VI_noINC'!$D$2)</f>
        <v>0</v>
      </c>
      <c r="AK8" s="3064">
        <f>SUMIFS(RF_TCO!AN$146:AN$283,RF_TCO!$AV$146:$AV$283,'TCO_ATT_no VI_noINC'!$C8,RF_TCO!$AW$146:$AW$283,'TCO_ATT_no VI_noINC'!$D$2)</f>
        <v>0</v>
      </c>
      <c r="AL8" s="3064">
        <f>SUMIFS(RF_TCO!AO$146:AO$283,RF_TCO!$AV$146:$AV$283,'TCO_ATT_no VI_noINC'!$C8,RF_TCO!$AW$146:$AW$283,'TCO_ATT_no VI_noINC'!$D$2)</f>
        <v>0</v>
      </c>
      <c r="AM8" s="3257">
        <f>SUMIFS(RF_TCO!AP$146:AP$283,RF_TCO!$AV$146:$AV$283,'TCO_ATT_no VI_noINC'!$C8,RF_TCO!$AW$146:$AW$283,'TCO_ATT_no VI_noINC'!$D$2)</f>
        <v>0</v>
      </c>
      <c r="AN8" s="3064">
        <f>SUMIFS(RF_TCO!AQ$146:AQ$283,RF_TCO!$AV$146:$AV$283,'TCO_ATT_no VI_noINC'!$C8,RF_TCO!$AW$146:$AW$283,'TCO_ATT_no VI_noINC'!$D$2)</f>
        <v>0</v>
      </c>
      <c r="AO8" s="3064">
        <f>SUMIFS(RF_TCO!AR$146:AR$283,RF_TCO!$AV$146:$AV$283,'TCO_ATT_no VI_noINC'!$C8,RF_TCO!$AW$146:$AW$283,'TCO_ATT_no VI_noINC'!$D$2)</f>
        <v>0</v>
      </c>
    </row>
    <row r="9" spans="2:41" ht="15" customHeight="1">
      <c r="B9" s="8" t="s">
        <v>22</v>
      </c>
      <c r="C9" s="21" t="s">
        <v>62</v>
      </c>
      <c r="D9" s="3122" t="s">
        <v>63</v>
      </c>
      <c r="E9" s="3062">
        <f t="shared" si="1"/>
        <v>-115108.98450638328</v>
      </c>
      <c r="I9" s="3064">
        <f>SUMIFS(RF_TCO!L$146:L$283,RF_TCO!$AV$146:$AV$283,'TCO_ATT_no VI_noINC'!$C9,RF_TCO!$AW$146:$AW$283,'TCO_ATT_no VI_noINC'!$D$2)</f>
        <v>-2852</v>
      </c>
      <c r="J9" s="3064">
        <f>SUMIFS(RF_TCO!M$146:M$283,RF_TCO!$AV$146:$AV$283,'TCO_ATT_no VI_noINC'!$C9,RF_TCO!$AW$146:$AW$283,'TCO_ATT_no VI_noINC'!$D$2)</f>
        <v>-2908.1066181818182</v>
      </c>
      <c r="K9" s="3064">
        <f>SUMIFS(RF_TCO!N$146:N$283,RF_TCO!$AV$146:$AV$283,'TCO_ATT_no VI_noINC'!$C9,RF_TCO!$AW$146:$AW$283,'TCO_ATT_no VI_noINC'!$D$2)</f>
        <v>-2965.3170065613222</v>
      </c>
      <c r="L9" s="3064">
        <f>SUMIFS(RF_TCO!O$146:O$283,RF_TCO!$AV$146:$AV$283,'TCO_ATT_no VI_noINC'!$C9,RF_TCO!$AW$146:$AW$283,'TCO_ATT_no VI_noINC'!$D$2)</f>
        <v>-3023.6528793085827</v>
      </c>
      <c r="M9" s="3064">
        <f>SUMIFS(RF_TCO!P$146:P$283,RF_TCO!$AV$146:$AV$283,'TCO_ATT_no VI_noINC'!$C9,RF_TCO!$AW$146:$AW$283,'TCO_ATT_no VI_noINC'!$D$2)</f>
        <v>-3083.1363777706169</v>
      </c>
      <c r="N9" s="3064">
        <f>SUMIFS(RF_TCO!Q$146:Q$283,RF_TCO!$AV$146:$AV$283,'TCO_ATT_no VI_noINC'!$C9,RF_TCO!$AW$146:$AW$283,'TCO_ATT_no VI_noINC'!$D$2)</f>
        <v>-3143.7900788751226</v>
      </c>
      <c r="O9" s="3064">
        <f>SUMIFS(RF_TCO!R$146:R$283,RF_TCO!$AV$146:$AV$283,'TCO_ATT_no VI_noINC'!$C9,RF_TCO!$AW$146:$AW$283,'TCO_ATT_no VI_noINC'!$D$2)</f>
        <v>-3205.6370036995386</v>
      </c>
      <c r="P9" s="3064">
        <f>SUMIFS(RF_TCO!S$146:S$283,RF_TCO!$AV$146:$AV$283,'TCO_ATT_no VI_noINC'!$C9,RF_TCO!$AW$146:$AW$283,'TCO_ATT_no VI_noINC'!$D$2)</f>
        <v>-3268.7006262086816</v>
      </c>
      <c r="Q9" s="3064">
        <f>SUMIFS(RF_TCO!T$146:T$283,RF_TCO!$AV$146:$AV$283,'TCO_ATT_no VI_noINC'!$C9,RF_TCO!$AW$146:$AW$283,'TCO_ATT_no VI_noINC'!$D$2)</f>
        <v>-3333.0048821642786</v>
      </c>
      <c r="R9" s="3064">
        <f>SUMIFS(RF_TCO!U$146:U$283,RF_TCO!$AV$146:$AV$283,'TCO_ATT_no VI_noINC'!$C9,RF_TCO!$AW$146:$AW$283,'TCO_ATT_no VI_noINC'!$D$2)</f>
        <v>-3398.5741782097648</v>
      </c>
      <c r="S9" s="3244">
        <f>SUMIFS(RF_TCO!V$146:V$283,RF_TCO!$AV$146:$AV$283,'TCO_ATT_no VI_noINC'!$C9,RF_TCO!$AW$146:$AW$283,'TCO_ATT_no VI_noINC'!$D$2)</f>
        <v>-3465.4334011338183</v>
      </c>
      <c r="T9" s="3232">
        <f>SUMIFS(RF_TCO!W$146:W$283,RF_TCO!$AV$146:$AV$283,'TCO_ATT_no VI_noINC'!$C9,RF_TCO!$AW$146:$AW$283,'TCO_ATT_no VI_noINC'!$D$2)</f>
        <v>-3533.6079273161236</v>
      </c>
      <c r="U9" s="3064">
        <f>SUMIFS(RF_TCO!X$146:X$283,RF_TCO!$AV$146:$AV$283,'TCO_ATT_no VI_noINC'!$C9,RF_TCO!$AW$146:$AW$283,'TCO_ATT_no VI_noINC'!$D$2)</f>
        <v>-3603.123632358961</v>
      </c>
      <c r="V9" s="3064">
        <f>SUMIFS(RF_TCO!Y$146:Y$283,RF_TCO!$AV$146:$AV$283,'TCO_ATT_no VI_noINC'!$C9,RF_TCO!$AW$146:$AW$283,'TCO_ATT_no VI_noINC'!$D$2)</f>
        <v>-3674.0069009082767</v>
      </c>
      <c r="W9" s="3064">
        <f>SUMIFS(RF_TCO!Z$146:Z$283,RF_TCO!$AV$146:$AV$283,'TCO_ATT_no VI_noINC'!$C9,RF_TCO!$AW$146:$AW$283,'TCO_ATT_no VI_noINC'!$D$2)</f>
        <v>-3746.2846366679632</v>
      </c>
      <c r="X9" s="3064">
        <f>SUMIFS(RF_TCO!AA$146:AA$283,RF_TCO!$AV$146:$AV$283,'TCO_ATT_no VI_noINC'!$C9,RF_TCO!$AW$146:$AW$283,'TCO_ATT_no VI_noINC'!$D$2)</f>
        <v>-3819.9842726111401</v>
      </c>
      <c r="Y9" s="3064">
        <f>SUMIFS(RF_TCO!AB$146:AB$283,RF_TCO!$AV$146:$AV$283,'TCO_ATT_no VI_noINC'!$C9,RF_TCO!$AW$146:$AW$283,'TCO_ATT_no VI_noINC'!$D$2)</f>
        <v>-3895.1337813923269</v>
      </c>
      <c r="Z9" s="3064">
        <f>SUMIFS(RF_TCO!AC$146:AC$283,RF_TCO!$AV$146:$AV$283,'TCO_ATT_no VI_noINC'!$C9,RF_TCO!$AW$146:$AW$283,'TCO_ATT_no VI_noINC'!$D$2)</f>
        <v>-3971.761685964445</v>
      </c>
      <c r="AA9" s="3064">
        <f>SUMIFS(RF_TCO!AD$146:AD$283,RF_TCO!$AV$146:$AV$283,'TCO_ATT_no VI_noINC'!$C9,RF_TCO!$AW$146:$AW$283,'TCO_ATT_no VI_noINC'!$D$2)</f>
        <v>-4049.8970704046906</v>
      </c>
      <c r="AB9" s="3064">
        <f>SUMIFS(RF_TCO!AE$146:AE$283,RF_TCO!$AV$146:$AV$283,'TCO_ATT_no VI_noINC'!$C9,RF_TCO!$AW$146:$AW$283,'TCO_ATT_no VI_noINC'!$D$2)</f>
        <v>-4129.5695909533788</v>
      </c>
      <c r="AC9" s="3064">
        <f>SUMIFS(RF_TCO!AF$146:AF$283,RF_TCO!$AV$146:$AV$283,'TCO_ATT_no VI_noINC'!$C9,RF_TCO!$AW$146:$AW$283,'TCO_ATT_no VI_noINC'!$D$2)</f>
        <v>-4210.8094872699521</v>
      </c>
      <c r="AD9" s="3064">
        <f>SUMIFS(RF_TCO!AG$146:AG$283,RF_TCO!$AV$146:$AV$283,'TCO_ATT_no VI_noINC'!$C9,RF_TCO!$AW$146:$AW$283,'TCO_ATT_no VI_noINC'!$D$2)</f>
        <v>-4293.6475939104266</v>
      </c>
      <c r="AE9" s="3064">
        <f>SUMIFS(RF_TCO!AH$146:AH$283,RF_TCO!$AV$146:$AV$283,'TCO_ATT_no VI_noINC'!$C9,RF_TCO!$AW$146:$AW$283,'TCO_ATT_no VI_noINC'!$D$2)</f>
        <v>-4378.1153520306279</v>
      </c>
      <c r="AF9" s="3064">
        <f>SUMIFS(RF_TCO!AI$146:AI$283,RF_TCO!$AV$146:$AV$283,'TCO_ATT_no VI_noINC'!$C9,RF_TCO!$AW$146:$AW$283,'TCO_ATT_no VI_noINC'!$D$2)</f>
        <v>-4464.2448213196667</v>
      </c>
      <c r="AG9" s="3064">
        <f>SUMIFS(RF_TCO!AJ$146:AJ$283,RF_TCO!$AV$146:$AV$283,'TCO_ATT_no VI_noINC'!$C9,RF_TCO!$AW$146:$AW$283,'TCO_ATT_no VI_noINC'!$D$2)</f>
        <v>-4552.0686921681745</v>
      </c>
      <c r="AH9" s="3064">
        <f>SUMIFS(RF_TCO!AK$146:AK$283,RF_TCO!$AV$146:$AV$283,'TCO_ATT_no VI_noINC'!$C9,RF_TCO!$AW$146:$AW$283,'TCO_ATT_no VI_noINC'!$D$2)</f>
        <v>-4641.620298075919</v>
      </c>
      <c r="AI9" s="3064">
        <f>SUMIFS(RF_TCO!AL$146:AL$283,RF_TCO!$AV$146:$AV$283,'TCO_ATT_no VI_noINC'!$C9,RF_TCO!$AW$146:$AW$283,'TCO_ATT_no VI_noINC'!$D$2)</f>
        <v>-4732.9336283035209</v>
      </c>
      <c r="AJ9" s="3064">
        <f>SUMIFS(RF_TCO!AM$146:AM$283,RF_TCO!$AV$146:$AV$283,'TCO_ATT_no VI_noINC'!$C9,RF_TCO!$AW$146:$AW$283,'TCO_ATT_no VI_noINC'!$D$2)</f>
        <v>-4826.0433407730561</v>
      </c>
      <c r="AK9" s="3064">
        <f>SUMIFS(RF_TCO!AN$146:AN$283,RF_TCO!$AV$146:$AV$283,'TCO_ATT_no VI_noINC'!$C9,RF_TCO!$AW$146:$AW$283,'TCO_ATT_no VI_noINC'!$D$2)</f>
        <v>-4920.9847752224459</v>
      </c>
      <c r="AL9" s="3064">
        <f>SUMIFS(RF_TCO!AO$146:AO$283,RF_TCO!$AV$146:$AV$283,'TCO_ATT_no VI_noINC'!$C9,RF_TCO!$AW$146:$AW$283,'TCO_ATT_no VI_noINC'!$D$2)</f>
        <v>-5017.7939666186394</v>
      </c>
      <c r="AM9" s="3257">
        <f>SUMIFS(RF_TCO!AP$146:AP$283,RF_TCO!$AV$146:$AV$283,'TCO_ATT_no VI_noINC'!$C9,RF_TCO!$AW$146:$AW$283,'TCO_ATT_no VI_noINC'!$D$2)</f>
        <v>0</v>
      </c>
      <c r="AN9" s="3064">
        <f>SUMIFS(RF_TCO!AQ$146:AQ$283,RF_TCO!$AV$146:$AV$283,'TCO_ATT_no VI_noINC'!$C9,RF_TCO!$AW$146:$AW$283,'TCO_ATT_no VI_noINC'!$D$2)</f>
        <v>0</v>
      </c>
      <c r="AO9" s="3064">
        <f>SUMIFS(RF_TCO!AR$146:AR$283,RF_TCO!$AV$146:$AV$283,'TCO_ATT_no VI_noINC'!$C9,RF_TCO!$AW$146:$AW$283,'TCO_ATT_no VI_noINC'!$D$2)</f>
        <v>0</v>
      </c>
    </row>
    <row r="10" spans="2:41" ht="15" customHeight="1">
      <c r="B10" s="8" t="s">
        <v>22</v>
      </c>
      <c r="C10" s="21" t="s">
        <v>64</v>
      </c>
      <c r="D10" s="3122" t="s">
        <v>65</v>
      </c>
      <c r="E10" s="3062">
        <f t="shared" ref="E10" si="2">SUM(I10:AO10)</f>
        <v>694205.65691086685</v>
      </c>
      <c r="I10" s="3064">
        <f>SUMIFS(RF_TCO!L$146:L$283,RF_TCO!$AV$146:$AV$283,'TCO_ATT_no VI_noINC'!$C10,RF_TCO!$AW$146:$AW$283,'TCO_ATT_no VI_noINC'!$D$2)</f>
        <v>17200</v>
      </c>
      <c r="J10" s="3064">
        <f>SUMIFS(RF_TCO!M$146:M$283,RF_TCO!$AV$146:$AV$283,'TCO_ATT_no VI_noINC'!$C10,RF_TCO!$AW$146:$AW$283,'TCO_ATT_no VI_noINC'!$D$2)</f>
        <v>17538.370909090911</v>
      </c>
      <c r="K10" s="3064">
        <f>SUMIFS(RF_TCO!N$146:N$283,RF_TCO!$AV$146:$AV$283,'TCO_ATT_no VI_noINC'!$C10,RF_TCO!$AW$146:$AW$283,'TCO_ATT_no VI_noINC'!$D$2)</f>
        <v>17883.398496793387</v>
      </c>
      <c r="L10" s="3064">
        <f>SUMIFS(RF_TCO!O$146:O$283,RF_TCO!$AV$146:$AV$283,'TCO_ATT_no VI_noINC'!$C10,RF_TCO!$AW$146:$AW$283,'TCO_ATT_no VI_noINC'!$D$2)</f>
        <v>18235.213718130304</v>
      </c>
      <c r="M10" s="3064">
        <f>SUMIFS(RF_TCO!P$146:P$283,RF_TCO!$AV$146:$AV$283,'TCO_ATT_no VI_noINC'!$C10,RF_TCO!$AW$146:$AW$283,'TCO_ATT_no VI_noINC'!$D$2)</f>
        <v>18593.950104366977</v>
      </c>
      <c r="N10" s="3064">
        <f>SUMIFS(RF_TCO!Q$146:Q$283,RF_TCO!$AV$146:$AV$283,'TCO_ATT_no VI_noINC'!$C10,RF_TCO!$AW$146:$AW$283,'TCO_ATT_no VI_noINC'!$D$2)</f>
        <v>18959.743813692883</v>
      </c>
      <c r="O10" s="3064">
        <f>SUMIFS(RF_TCO!R$146:R$283,RF_TCO!$AV$146:$AV$283,'TCO_ATT_no VI_noINC'!$C10,RF_TCO!$AW$146:$AW$283,'TCO_ATT_no VI_noINC'!$D$2)</f>
        <v>19332.733682900442</v>
      </c>
      <c r="P10" s="3064">
        <f>SUMIFS(RF_TCO!S$146:S$283,RF_TCO!$AV$146:$AV$283,'TCO_ATT_no VI_noINC'!$C10,RF_TCO!$AW$146:$AW$283,'TCO_ATT_no VI_noINC'!$D$2)</f>
        <v>19713.061280080408</v>
      </c>
      <c r="Q10" s="3064">
        <f>SUMIFS(RF_TCO!T$146:T$283,RF_TCO!$AV$146:$AV$283,'TCO_ATT_no VI_noINC'!$C10,RF_TCO!$AW$146:$AW$283,'TCO_ATT_no VI_noINC'!$D$2)</f>
        <v>20100.870958353993</v>
      </c>
      <c r="R10" s="3064">
        <f>SUMIFS(RF_TCO!U$146:U$283,RF_TCO!$AV$146:$AV$283,'TCO_ATT_no VI_noINC'!$C10,RF_TCO!$AW$146:$AW$283,'TCO_ATT_no VI_noINC'!$D$2)</f>
        <v>20496.309910661977</v>
      </c>
      <c r="S10" s="3244">
        <f>SUMIFS(RF_TCO!V$146:V$283,RF_TCO!$AV$146:$AV$283,'TCO_ATT_no VI_noINC'!$C10,RF_TCO!$AW$146:$AW$283,'TCO_ATT_no VI_noINC'!$D$2)</f>
        <v>20899.528225631722</v>
      </c>
      <c r="T10" s="3232">
        <f>SUMIFS(RF_TCO!W$146:W$283,RF_TCO!$AV$146:$AV$283,'TCO_ATT_no VI_noINC'!$C10,RF_TCO!$AW$146:$AW$283,'TCO_ATT_no VI_noINC'!$D$2)</f>
        <v>21310.678944543244</v>
      </c>
      <c r="U10" s="3064">
        <f>SUMIFS(RF_TCO!X$146:X$283,RF_TCO!$AV$146:$AV$283,'TCO_ATT_no VI_noINC'!$C10,RF_TCO!$AW$146:$AW$283,'TCO_ATT_no VI_noINC'!$D$2)</f>
        <v>21729.918119415895</v>
      </c>
      <c r="V10" s="3064">
        <f>SUMIFS(RF_TCO!Y$146:Y$283,RF_TCO!$AV$146:$AV$283,'TCO_ATT_no VI_noINC'!$C10,RF_TCO!$AW$146:$AW$283,'TCO_ATT_no VI_noINC'!$D$2)</f>
        <v>22157.404872237854</v>
      </c>
      <c r="W10" s="3064">
        <f>SUMIFS(RF_TCO!Z$146:Z$283,RF_TCO!$AV$146:$AV$283,'TCO_ATT_no VI_noINC'!$C10,RF_TCO!$AW$146:$AW$283,'TCO_ATT_no VI_noINC'!$D$2)</f>
        <v>22593.30145536079</v>
      </c>
      <c r="X10" s="3064">
        <f>SUMIFS(RF_TCO!AA$146:AA$283,RF_TCO!$AV$146:$AV$283,'TCO_ATT_no VI_noINC'!$C10,RF_TCO!$AW$146:$AW$283,'TCO_ATT_no VI_noINC'!$D$2)</f>
        <v>23037.773313082613</v>
      </c>
      <c r="Y10" s="3064">
        <f>SUMIFS(RF_TCO!AB$146:AB$283,RF_TCO!$AV$146:$AV$283,'TCO_ATT_no VI_noINC'!$C10,RF_TCO!$AW$146:$AW$283,'TCO_ATT_no VI_noINC'!$D$2)</f>
        <v>23490.989144441803</v>
      </c>
      <c r="Z10" s="3064">
        <f>SUMIFS(RF_TCO!AC$146:AC$283,RF_TCO!$AV$146:$AV$283,'TCO_ATT_no VI_noINC'!$C10,RF_TCO!$AW$146:$AW$283,'TCO_ATT_no VI_noINC'!$D$2)</f>
        <v>23953.120967247003</v>
      </c>
      <c r="AA10" s="3064">
        <f>SUMIFS(RF_TCO!AD$146:AD$283,RF_TCO!$AV$146:$AV$283,'TCO_ATT_no VI_noINC'!$C10,RF_TCO!$AW$146:$AW$283,'TCO_ATT_no VI_noINC'!$D$2)</f>
        <v>24424.344183366295</v>
      </c>
      <c r="AB10" s="3064">
        <f>SUMIFS(RF_TCO!AE$146:AE$283,RF_TCO!$AV$146:$AV$283,'TCO_ATT_no VI_noINC'!$C10,RF_TCO!$AW$146:$AW$283,'TCO_ATT_no VI_noINC'!$D$2)</f>
        <v>24904.837645300882</v>
      </c>
      <c r="AC10" s="3064">
        <f>SUMIFS(RF_TCO!AF$146:AF$283,RF_TCO!$AV$146:$AV$283,'TCO_ATT_no VI_noINC'!$C10,RF_TCO!$AW$146:$AW$283,'TCO_ATT_no VI_noINC'!$D$2)</f>
        <v>25394.783724068438</v>
      </c>
      <c r="AD10" s="3064">
        <f>SUMIFS(RF_TCO!AG$146:AG$283,RF_TCO!$AV$146:$AV$283,'TCO_ATT_no VI_noINC'!$C10,RF_TCO!$AW$146:$AW$283,'TCO_ATT_no VI_noINC'!$D$2)</f>
        <v>25894.368378421928</v>
      </c>
      <c r="AE10" s="3064">
        <f>SUMIFS(RF_TCO!AH$146:AH$283,RF_TCO!$AV$146:$AV$283,'TCO_ATT_no VI_noINC'!$C10,RF_TCO!$AW$146:$AW$283,'TCO_ATT_no VI_noINC'!$D$2)</f>
        <v>26403.781225430153</v>
      </c>
      <c r="AF10" s="3064">
        <f>SUMIFS(RF_TCO!AI$146:AI$283,RF_TCO!$AV$146:$AV$283,'TCO_ATT_no VI_noINC'!$C10,RF_TCO!$AW$146:$AW$283,'TCO_ATT_no VI_noINC'!$D$2)</f>
        <v>26923.215612446795</v>
      </c>
      <c r="AG10" s="3064">
        <f>SUMIFS(RF_TCO!AJ$146:AJ$283,RF_TCO!$AV$146:$AV$283,'TCO_ATT_no VI_noINC'!$C10,RF_TCO!$AW$146:$AW$283,'TCO_ATT_no VI_noINC'!$D$2)</f>
        <v>27452.868690495299</v>
      </c>
      <c r="AH10" s="3064">
        <f>SUMIFS(RF_TCO!AK$146:AK$283,RF_TCO!$AV$146:$AV$283,'TCO_ATT_no VI_noINC'!$C10,RF_TCO!$AW$146:$AW$283,'TCO_ATT_no VI_noINC'!$D$2)</f>
        <v>27992.941489097408</v>
      </c>
      <c r="AI10" s="3064">
        <f>SUMIFS(RF_TCO!AL$146:AL$283,RF_TCO!$AV$146:$AV$283,'TCO_ATT_no VI_noINC'!$C10,RF_TCO!$AW$146:$AW$283,'TCO_ATT_no VI_noINC'!$D$2)</f>
        <v>28543.638992573829</v>
      </c>
      <c r="AJ10" s="3064">
        <f>SUMIFS(RF_TCO!AM$146:AM$283,RF_TCO!$AV$146:$AV$283,'TCO_ATT_no VI_noINC'!$C10,RF_TCO!$AW$146:$AW$283,'TCO_ATT_no VI_noINC'!$D$2)</f>
        <v>29105.17021784592</v>
      </c>
      <c r="AK10" s="3064">
        <f>SUMIFS(RF_TCO!AN$146:AN$283,RF_TCO!$AV$146:$AV$283,'TCO_ATT_no VI_noINC'!$C10,RF_TCO!$AW$146:$AW$283,'TCO_ATT_no VI_noINC'!$D$2)</f>
        <v>29677.748293767909</v>
      </c>
      <c r="AL10" s="3064">
        <f>SUMIFS(RF_TCO!AO$146:AO$283,RF_TCO!$AV$146:$AV$283,'TCO_ATT_no VI_noINC'!$C10,RF_TCO!$AW$146:$AW$283,'TCO_ATT_no VI_noINC'!$D$2)</f>
        <v>30261.590542019843</v>
      </c>
      <c r="AM10" s="3257">
        <f>SUMIFS(RF_TCO!AP$146:AP$283,RF_TCO!$AV$146:$AV$283,'TCO_ATT_no VI_noINC'!$C10,RF_TCO!$AW$146:$AW$283,'TCO_ATT_no VI_noINC'!$D$2)</f>
        <v>0</v>
      </c>
      <c r="AN10" s="3064">
        <f>SUMIFS(RF_TCO!AQ$146:AQ$283,RF_TCO!$AV$146:$AV$283,'TCO_ATT_no VI_noINC'!$C10,RF_TCO!$AW$146:$AW$283,'TCO_ATT_no VI_noINC'!$D$2)</f>
        <v>0</v>
      </c>
      <c r="AO10" s="3064">
        <f>SUMIFS(RF_TCO!AR$146:AR$283,RF_TCO!$AV$146:$AV$283,'TCO_ATT_no VI_noINC'!$C10,RF_TCO!$AW$146:$AW$283,'TCO_ATT_no VI_noINC'!$D$2)</f>
        <v>0</v>
      </c>
    </row>
    <row r="11" spans="2:41" ht="15" customHeight="1">
      <c r="B11" s="8" t="s">
        <v>22</v>
      </c>
      <c r="C11" s="21">
        <v>6</v>
      </c>
      <c r="D11" s="3123" t="s">
        <v>66</v>
      </c>
      <c r="E11" s="3062">
        <f t="shared" si="1"/>
        <v>-4714354.8766078297</v>
      </c>
      <c r="I11" s="3064">
        <f>SUMIFS(RF_TCO!L$146:L$283,RF_TCO!$AV$146:$AV$283,'TCO_ATT_no VI_noINC'!$C11,RF_TCO!$AW$146:$AW$283,'TCO_ATT_no VI_noINC'!$D$2)</f>
        <v>-116805.3055610088</v>
      </c>
      <c r="J11" s="3064">
        <f>SUMIFS(RF_TCO!M$146:M$283,RF_TCO!$AV$146:$AV$283,'TCO_ATT_no VI_noINC'!$C11,RF_TCO!$AW$146:$AW$283,'TCO_ATT_no VI_noINC'!$D$2)</f>
        <v>-119103.18448131811</v>
      </c>
      <c r="K11" s="3064">
        <f>SUMIFS(RF_TCO!N$146:N$283,RF_TCO!$AV$146:$AV$283,'TCO_ATT_no VI_noINC'!$C11,RF_TCO!$AW$146:$AW$283,'TCO_ATT_no VI_noINC'!$D$2)</f>
        <v>-121446.2689469324</v>
      </c>
      <c r="L11" s="3064">
        <f>SUMIFS(RF_TCO!O$146:O$283,RF_TCO!$AV$146:$AV$283,'TCO_ATT_no VI_noINC'!$C11,RF_TCO!$AW$146:$AW$283,'TCO_ATT_no VI_noINC'!$D$2)</f>
        <v>-123835.44827421567</v>
      </c>
      <c r="M11" s="3064">
        <f>SUMIFS(RF_TCO!P$146:P$283,RF_TCO!$AV$146:$AV$283,'TCO_ATT_no VI_noINC'!$C11,RF_TCO!$AW$146:$AW$283,'TCO_ATT_no VI_noINC'!$D$2)</f>
        <v>-126271.62927481024</v>
      </c>
      <c r="N11" s="3064">
        <f>SUMIFS(RF_TCO!Q$146:Q$283,RF_TCO!$AV$146:$AV$283,'TCO_ATT_no VI_noINC'!$C11,RF_TCO!$AW$146:$AW$283,'TCO_ATT_no VI_noINC'!$D$2)</f>
        <v>-128755.7365998165</v>
      </c>
      <c r="O11" s="3064">
        <f>SUMIFS(RF_TCO!R$146:R$283,RF_TCO!$AV$146:$AV$283,'TCO_ATT_no VI_noINC'!$C11,RF_TCO!$AW$146:$AW$283,'TCO_ATT_no VI_noINC'!$D$2)</f>
        <v>-131288.71309074378</v>
      </c>
      <c r="P11" s="3064">
        <f>SUMIFS(RF_TCO!S$146:S$283,RF_TCO!$AV$146:$AV$283,'TCO_ATT_no VI_noINC'!$C11,RF_TCO!$AW$146:$AW$283,'TCO_ATT_no VI_noINC'!$D$2)</f>
        <v>-133871.52013736533</v>
      </c>
      <c r="Q11" s="3064">
        <f>SUMIFS(RF_TCO!T$146:T$283,RF_TCO!$AV$146:$AV$283,'TCO_ATT_no VI_noINC'!$C11,RF_TCO!$AW$146:$AW$283,'TCO_ATT_no VI_noINC'!$D$2)</f>
        <v>-136505.13804261314</v>
      </c>
      <c r="R11" s="3064">
        <f>SUMIFS(RF_TCO!U$146:U$283,RF_TCO!$AV$146:$AV$283,'TCO_ATT_no VI_noINC'!$C11,RF_TCO!$AW$146:$AW$283,'TCO_ATT_no VI_noINC'!$D$2)</f>
        <v>-139190.56639465145</v>
      </c>
      <c r="S11" s="3244">
        <f>SUMIFS(RF_TCO!V$146:V$283,RF_TCO!$AV$146:$AV$283,'TCO_ATT_no VI_noINC'!$C11,RF_TCO!$AW$146:$AW$283,'TCO_ATT_no VI_noINC'!$D$2)</f>
        <v>-141928.82444626986</v>
      </c>
      <c r="T11" s="3232">
        <f>SUMIFS(RF_TCO!W$146:W$283,RF_TCO!$AV$146:$AV$283,'TCO_ATT_no VI_noINC'!$C11,RF_TCO!$AW$146:$AW$283,'TCO_ATT_no VI_noINC'!$D$2)</f>
        <v>-144720.95150174011</v>
      </c>
      <c r="U11" s="3064">
        <f>SUMIFS(RF_TCO!X$146:X$283,RF_TCO!$AV$146:$AV$283,'TCO_ATT_no VI_noINC'!$C11,RF_TCO!$AW$146:$AW$283,'TCO_ATT_no VI_noINC'!$D$2)</f>
        <v>-147568.00731128344</v>
      </c>
      <c r="V11" s="3064">
        <f>SUMIFS(RF_TCO!Y$146:Y$283,RF_TCO!$AV$146:$AV$283,'TCO_ATT_no VI_noINC'!$C11,RF_TCO!$AW$146:$AW$283,'TCO_ATT_no VI_noINC'!$D$2)</f>
        <v>-150471.07247329815</v>
      </c>
      <c r="W11" s="3064">
        <f>SUMIFS(RF_TCO!Z$146:Z$283,RF_TCO!$AV$146:$AV$283,'TCO_ATT_no VI_noINC'!$C11,RF_TCO!$AW$146:$AW$283,'TCO_ATT_no VI_noINC'!$D$2)</f>
        <v>-153431.24884450011</v>
      </c>
      <c r="X11" s="3064">
        <f>SUMIFS(RF_TCO!AA$146:AA$283,RF_TCO!$AV$146:$AV$283,'TCO_ATT_no VI_noINC'!$C11,RF_TCO!$AW$146:$AW$283,'TCO_ATT_no VI_noINC'!$D$2)</f>
        <v>-156449.6599581319</v>
      </c>
      <c r="Y11" s="3064">
        <f>SUMIFS(RF_TCO!AB$146:AB$283,RF_TCO!$AV$146:$AV$283,'TCO_ATT_no VI_noINC'!$C11,RF_TCO!$AW$146:$AW$283,'TCO_ATT_no VI_noINC'!$D$2)</f>
        <v>-159527.45145039915</v>
      </c>
      <c r="Z11" s="3064">
        <f>SUMIFS(RF_TCO!AC$146:AC$283,RF_TCO!$AV$146:$AV$283,'TCO_ATT_no VI_noINC'!$C11,RF_TCO!$AW$146:$AW$283,'TCO_ATT_no VI_noINC'!$D$2)</f>
        <v>-162665.79149529611</v>
      </c>
      <c r="AA11" s="3064">
        <f>SUMIFS(RF_TCO!AD$146:AD$283,RF_TCO!$AV$146:$AV$283,'TCO_ATT_no VI_noINC'!$C11,RF_TCO!$AW$146:$AW$283,'TCO_ATT_no VI_noINC'!$D$2)</f>
        <v>-165865.87124798537</v>
      </c>
      <c r="AB11" s="3064">
        <f>SUMIFS(RF_TCO!AE$146:AE$283,RF_TCO!$AV$146:$AV$283,'TCO_ATT_no VI_noINC'!$C11,RF_TCO!$AW$146:$AW$283,'TCO_ATT_no VI_noINC'!$D$2)</f>
        <v>-169128.90529690028</v>
      </c>
      <c r="AC11" s="3064">
        <f>SUMIFS(RF_TCO!AF$146:AF$283,RF_TCO!$AV$146:$AV$283,'TCO_ATT_no VI_noINC'!$C11,RF_TCO!$AW$146:$AW$283,'TCO_ATT_no VI_noINC'!$D$2)</f>
        <v>-172456.1321247411</v>
      </c>
      <c r="AD11" s="3064">
        <f>SUMIFS(RF_TCO!AG$146:AG$283,RF_TCO!$AV$146:$AV$283,'TCO_ATT_no VI_noINC'!$C11,RF_TCO!$AW$146:$AW$283,'TCO_ATT_no VI_noINC'!$D$2)</f>
        <v>-175848.81457854054</v>
      </c>
      <c r="AE11" s="3064">
        <f>SUMIFS(RF_TCO!AH$146:AH$283,RF_TCO!$AV$146:$AV$283,'TCO_ATT_no VI_noINC'!$C11,RF_TCO!$AW$146:$AW$283,'TCO_ATT_no VI_noINC'!$D$2)</f>
        <v>-179308.24034897654</v>
      </c>
      <c r="AF11" s="3064">
        <f>SUMIFS(RF_TCO!AI$146:AI$283,RF_TCO!$AV$146:$AV$283,'TCO_ATT_no VI_noINC'!$C11,RF_TCO!$AW$146:$AW$283,'TCO_ATT_no VI_noINC'!$D$2)</f>
        <v>-182835.72245911459</v>
      </c>
      <c r="AG11" s="3064">
        <f>SUMIFS(RF_TCO!AJ$146:AJ$283,RF_TCO!$AV$146:$AV$283,'TCO_ATT_no VI_noINC'!$C11,RF_TCO!$AW$146:$AW$283,'TCO_ATT_no VI_noINC'!$D$2)</f>
        <v>-186432.59976276485</v>
      </c>
      <c r="AH11" s="3064">
        <f>SUMIFS(RF_TCO!AK$146:AK$283,RF_TCO!$AV$146:$AV$283,'TCO_ATT_no VI_noINC'!$C11,RF_TCO!$AW$146:$AW$283,'TCO_ATT_no VI_noINC'!$D$2)</f>
        <v>-190100.23745264322</v>
      </c>
      <c r="AI11" s="3064">
        <f>SUMIFS(RF_TCO!AL$146:AL$283,RF_TCO!$AV$146:$AV$283,'TCO_ATT_no VI_noINC'!$C11,RF_TCO!$AW$146:$AW$283,'TCO_ATT_no VI_noINC'!$D$2)</f>
        <v>-193840.02757852976</v>
      </c>
      <c r="AJ11" s="3064">
        <f>SUMIFS(RF_TCO!AM$146:AM$283,RF_TCO!$AV$146:$AV$283,'TCO_ATT_no VI_noINC'!$C11,RF_TCO!$AW$146:$AW$283,'TCO_ATT_no VI_noINC'!$D$2)</f>
        <v>-197653.38957562012</v>
      </c>
      <c r="AK11" s="3064">
        <f>SUMIFS(RF_TCO!AN$146:AN$283,RF_TCO!$AV$146:$AV$283,'TCO_ATT_no VI_noINC'!$C11,RF_TCO!$AW$146:$AW$283,'TCO_ATT_no VI_noINC'!$D$2)</f>
        <v>-201541.77080327139</v>
      </c>
      <c r="AL11" s="3064">
        <f>SUMIFS(RF_TCO!AO$146:AO$283,RF_TCO!$AV$146:$AV$283,'TCO_ATT_no VI_noINC'!$C11,RF_TCO!$AW$146:$AW$283,'TCO_ATT_no VI_noINC'!$D$2)</f>
        <v>-205506.64709434664</v>
      </c>
      <c r="AM11" s="3257">
        <f>SUMIFS(RF_TCO!AP$146:AP$283,RF_TCO!$AV$146:$AV$283,'TCO_ATT_no VI_noINC'!$C11,RF_TCO!$AW$146:$AW$283,'TCO_ATT_no VI_noINC'!$D$2)</f>
        <v>0</v>
      </c>
      <c r="AN11" s="3064">
        <f>SUMIFS(RF_TCO!AQ$146:AQ$283,RF_TCO!$AV$146:$AV$283,'TCO_ATT_no VI_noINC'!$C11,RF_TCO!$AW$146:$AW$283,'TCO_ATT_no VI_noINC'!$D$2)</f>
        <v>0</v>
      </c>
      <c r="AO11" s="3064">
        <f>SUMIFS(RF_TCO!AR$146:AR$283,RF_TCO!$AV$146:$AV$283,'TCO_ATT_no VI_noINC'!$C11,RF_TCO!$AW$146:$AW$283,'TCO_ATT_no VI_noINC'!$D$2)</f>
        <v>0</v>
      </c>
    </row>
    <row r="12" spans="2:41" ht="15" customHeight="1">
      <c r="B12" s="8" t="s">
        <v>22</v>
      </c>
      <c r="C12" s="21">
        <v>7</v>
      </c>
      <c r="D12" s="3124" t="s">
        <v>67</v>
      </c>
      <c r="E12" s="3062">
        <f t="shared" si="1"/>
        <v>11490397.185322752</v>
      </c>
      <c r="I12" s="3064">
        <f>SUMIFS(RF_TCO!L$146:L$283,RF_TCO!$AV$146:$AV$283,'TCO_ATT_no VI_noINC'!$C12,RF_TCO!$AW$146:$AW$283,'TCO_ATT_no VI_noINC'!$D$2)</f>
        <v>284692.05</v>
      </c>
      <c r="J12" s="3064">
        <f>SUMIFS(RF_TCO!M$146:M$283,RF_TCO!$AV$146:$AV$283,'TCO_ATT_no VI_noINC'!$C12,RF_TCO!$AW$146:$AW$283,'TCO_ATT_no VI_noINC'!$D$2)</f>
        <v>290292.71905636362</v>
      </c>
      <c r="K12" s="3064">
        <f>SUMIFS(RF_TCO!N$146:N$283,RF_TCO!$AV$146:$AV$283,'TCO_ATT_no VI_noINC'!$C12,RF_TCO!$AW$146:$AW$283,'TCO_ATT_no VI_noINC'!$D$2)</f>
        <v>296003.56854761788</v>
      </c>
      <c r="L12" s="3064">
        <f>SUMIFS(RF_TCO!O$146:O$283,RF_TCO!$AV$146:$AV$283,'TCO_ATT_no VI_noINC'!$C12,RF_TCO!$AW$146:$AW$283,'TCO_ATT_no VI_noINC'!$D$2)</f>
        <v>301826.7660234092</v>
      </c>
      <c r="M12" s="3064">
        <f>SUMIFS(RF_TCO!P$146:P$283,RF_TCO!$AV$146:$AV$283,'TCO_ATT_no VI_noINC'!$C12,RF_TCO!$AW$146:$AW$283,'TCO_ATT_no VI_noINC'!$D$2)</f>
        <v>307764.521674997</v>
      </c>
      <c r="N12" s="3064">
        <f>SUMIFS(RF_TCO!Q$146:Q$283,RF_TCO!$AV$146:$AV$283,'TCO_ATT_no VI_noINC'!$C12,RF_TCO!$AW$146:$AW$283,'TCO_ATT_no VI_noINC'!$D$2)</f>
        <v>313819.08917413052</v>
      </c>
      <c r="O12" s="3064">
        <f>SUMIFS(RF_TCO!R$146:R$283,RF_TCO!$AV$146:$AV$283,'TCO_ATT_no VI_noINC'!$C12,RF_TCO!$AW$146:$AW$283,'TCO_ATT_no VI_noINC'!$D$2)</f>
        <v>319992.76652842888</v>
      </c>
      <c r="P12" s="3064">
        <f>SUMIFS(RF_TCO!S$146:S$283,RF_TCO!$AV$146:$AV$283,'TCO_ATT_no VI_noINC'!$C12,RF_TCO!$AW$146:$AW$283,'TCO_ATT_no VI_noINC'!$D$2)</f>
        <v>326287.89695358812</v>
      </c>
      <c r="Q12" s="3064">
        <f>SUMIFS(RF_TCO!T$146:T$283,RF_TCO!$AV$146:$AV$283,'TCO_ATT_no VI_noINC'!$C12,RF_TCO!$AW$146:$AW$283,'TCO_ATT_no VI_noINC'!$D$2)</f>
        <v>332706.86976274784</v>
      </c>
      <c r="R12" s="3064">
        <f>SUMIFS(RF_TCO!U$146:U$283,RF_TCO!$AV$146:$AV$283,'TCO_ATT_no VI_noINC'!$C12,RF_TCO!$AW$146:$AW$283,'TCO_ATT_no VI_noINC'!$D$2)</f>
        <v>339252.12127335317</v>
      </c>
      <c r="S12" s="3244">
        <f>SUMIFS(RF_TCO!V$146:V$283,RF_TCO!$AV$146:$AV$283,'TCO_ATT_no VI_noINC'!$C12,RF_TCO!$AW$146:$AW$283,'TCO_ATT_no VI_noINC'!$D$2)</f>
        <v>345926.13573185797</v>
      </c>
      <c r="T12" s="3232">
        <f>SUMIFS(RF_TCO!W$146:W$283,RF_TCO!$AV$146:$AV$283,'TCO_ATT_no VI_noINC'!$C12,RF_TCO!$AW$146:$AW$283,'TCO_ATT_no VI_noINC'!$D$2)</f>
        <v>352731.4462566193</v>
      </c>
      <c r="U12" s="3064">
        <f>SUMIFS(RF_TCO!X$146:X$283,RF_TCO!$AV$146:$AV$283,'TCO_ATT_no VI_noINC'!$C12,RF_TCO!$AW$146:$AW$283,'TCO_ATT_no VI_noINC'!$D$2)</f>
        <v>359670.63579934044</v>
      </c>
      <c r="V12" s="3064">
        <f>SUMIFS(RF_TCO!Y$146:Y$283,RF_TCO!$AV$146:$AV$283,'TCO_ATT_no VI_noINC'!$C12,RF_TCO!$AW$146:$AW$283,'TCO_ATT_no VI_noINC'!$D$2)</f>
        <v>366746.33812542923</v>
      </c>
      <c r="W12" s="3064">
        <f>SUMIFS(RF_TCO!Z$146:Z$283,RF_TCO!$AV$146:$AV$283,'TCO_ATT_no VI_noINC'!$C12,RF_TCO!$AW$146:$AW$283,'TCO_ATT_no VI_noINC'!$D$2)</f>
        <v>373961.23881364224</v>
      </c>
      <c r="X12" s="3064">
        <f>SUMIFS(RF_TCO!AA$146:AA$283,RF_TCO!$AV$146:$AV$283,'TCO_ATT_no VI_noINC'!$C12,RF_TCO!$AW$146:$AW$283,'TCO_ATT_no VI_noINC'!$D$2)</f>
        <v>381318.07627539418</v>
      </c>
      <c r="Y12" s="3064">
        <f>SUMIFS(RF_TCO!AB$146:AB$283,RF_TCO!$AV$146:$AV$283,'TCO_ATT_no VI_noINC'!$C12,RF_TCO!$AW$146:$AW$283,'TCO_ATT_no VI_noINC'!$D$2)</f>
        <v>388819.64279412106</v>
      </c>
      <c r="Z12" s="3064">
        <f>SUMIFS(RF_TCO!AC$146:AC$283,RF_TCO!$AV$146:$AV$283,'TCO_ATT_no VI_noINC'!$C12,RF_TCO!$AW$146:$AW$283,'TCO_ATT_no VI_noINC'!$D$2)</f>
        <v>396468.78558508906</v>
      </c>
      <c r="AA12" s="3064">
        <f>SUMIFS(RF_TCO!AD$146:AD$283,RF_TCO!$AV$146:$AV$283,'TCO_ATT_no VI_noINC'!$C12,RF_TCO!$AW$146:$AW$283,'TCO_ATT_no VI_noINC'!$D$2)</f>
        <v>404268.40787605388</v>
      </c>
      <c r="AB12" s="3064">
        <f>SUMIFS(RF_TCO!AE$146:AE$283,RF_TCO!$AV$146:$AV$283,'TCO_ATT_no VI_noINC'!$C12,RF_TCO!$AW$146:$AW$283,'TCO_ATT_no VI_noINC'!$D$2)</f>
        <v>412221.47000917915</v>
      </c>
      <c r="AC12" s="3064">
        <f>SUMIFS(RF_TCO!AF$146:AF$283,RF_TCO!$AV$146:$AV$283,'TCO_ATT_no VI_noINC'!$C12,RF_TCO!$AW$146:$AW$283,'TCO_ATT_no VI_noINC'!$D$2)</f>
        <v>420330.9905646324</v>
      </c>
      <c r="AD12" s="3064">
        <f>SUMIFS(RF_TCO!AG$146:AG$283,RF_TCO!$AV$146:$AV$283,'TCO_ATT_no VI_noINC'!$C12,RF_TCO!$AW$146:$AW$283,'TCO_ATT_no VI_noINC'!$D$2)</f>
        <v>428600.04750628571</v>
      </c>
      <c r="AE12" s="3064">
        <f>SUMIFS(RF_TCO!AH$146:AH$283,RF_TCO!$AV$146:$AV$283,'TCO_ATT_no VI_noINC'!$C12,RF_TCO!$AW$146:$AW$283,'TCO_ATT_no VI_noINC'!$D$2)</f>
        <v>437031.7793499548</v>
      </c>
      <c r="AF12" s="3064">
        <f>SUMIFS(RF_TCO!AI$146:AI$283,RF_TCO!$AV$146:$AV$283,'TCO_ATT_no VI_noINC'!$C12,RF_TCO!$AW$146:$AW$283,'TCO_ATT_no VI_noINC'!$D$2)</f>
        <v>445629.38635462115</v>
      </c>
      <c r="AG12" s="3064">
        <f>SUMIFS(RF_TCO!AJ$146:AJ$283,RF_TCO!$AV$146:$AV$283,'TCO_ATT_no VI_noINC'!$C12,RF_TCO!$AW$146:$AW$283,'TCO_ATT_no VI_noINC'!$D$2)</f>
        <v>454396.13173708849</v>
      </c>
      <c r="AH12" s="3064">
        <f>SUMIFS(RF_TCO!AK$146:AK$283,RF_TCO!$AV$146:$AV$283,'TCO_ATT_no VI_noINC'!$C12,RF_TCO!$AW$146:$AW$283,'TCO_ATT_no VI_noINC'!$D$2)</f>
        <v>463335.34291053447</v>
      </c>
      <c r="AI12" s="3064">
        <f>SUMIFS(RF_TCO!AL$146:AL$283,RF_TCO!$AV$146:$AV$283,'TCO_ATT_no VI_noINC'!$C12,RF_TCO!$AW$146:$AW$283,'TCO_ATT_no VI_noINC'!$D$2)</f>
        <v>472450.41274742893</v>
      </c>
      <c r="AJ12" s="3064">
        <f>SUMIFS(RF_TCO!AM$146:AM$283,RF_TCO!$AV$146:$AV$283,'TCO_ATT_no VI_noINC'!$C12,RF_TCO!$AW$146:$AW$283,'TCO_ATT_no VI_noINC'!$D$2)</f>
        <v>481744.80086729658</v>
      </c>
      <c r="AK12" s="3064">
        <f>SUMIFS(RF_TCO!AN$146:AN$283,RF_TCO!$AV$146:$AV$283,'TCO_ATT_no VI_noINC'!$C12,RF_TCO!$AW$146:$AW$283,'TCO_ATT_no VI_noINC'!$D$2)</f>
        <v>491222.03494981321</v>
      </c>
      <c r="AL12" s="3064">
        <f>SUMIFS(RF_TCO!AO$146:AO$283,RF_TCO!$AV$146:$AV$283,'TCO_ATT_no VI_noINC'!$C12,RF_TCO!$AW$146:$AW$283,'TCO_ATT_no VI_noINC'!$D$2)</f>
        <v>500885.7120737349</v>
      </c>
      <c r="AM12" s="3257">
        <f>SUMIFS(RF_TCO!AP$146:AP$283,RF_TCO!$AV$146:$AV$283,'TCO_ATT_no VI_noINC'!$C12,RF_TCO!$AW$146:$AW$283,'TCO_ATT_no VI_noINC'!$D$2)</f>
        <v>0</v>
      </c>
      <c r="AN12" s="3064">
        <f>SUMIFS(RF_TCO!AQ$146:AQ$283,RF_TCO!$AV$146:$AV$283,'TCO_ATT_no VI_noINC'!$C12,RF_TCO!$AW$146:$AW$283,'TCO_ATT_no VI_noINC'!$D$2)</f>
        <v>0</v>
      </c>
      <c r="AO12" s="3064">
        <f>SUMIFS(RF_TCO!AR$146:AR$283,RF_TCO!$AV$146:$AV$283,'TCO_ATT_no VI_noINC'!$C12,RF_TCO!$AW$146:$AW$283,'TCO_ATT_no VI_noINC'!$D$2)</f>
        <v>0</v>
      </c>
    </row>
    <row r="13" spans="2:41" ht="15" customHeight="1">
      <c r="B13" s="8" t="s">
        <v>22</v>
      </c>
      <c r="C13" s="21">
        <v>8</v>
      </c>
      <c r="D13" s="3125" t="s">
        <v>68</v>
      </c>
      <c r="E13" s="3062">
        <f t="shared" si="1"/>
        <v>31435903.680290833</v>
      </c>
      <c r="I13" s="3064">
        <f>SUMIFS(RF_TCO!L$146:L$283,RF_TCO!$AV$146:$AV$283,'TCO_ATT_no VI_noINC'!$C13,RF_TCO!$AW$146:$AW$283,'TCO_ATT_no VI_noINC'!$D$2)</f>
        <v>0</v>
      </c>
      <c r="J13" s="3064">
        <f>SUMIFS(RF_TCO!M$146:M$283,RF_TCO!$AV$146:$AV$283,'TCO_ATT_no VI_noINC'!$C13,RF_TCO!$AW$146:$AW$283,'TCO_ATT_no VI_noINC'!$D$2)</f>
        <v>0</v>
      </c>
      <c r="K13" s="3064">
        <f>SUMIFS(RF_TCO!N$146:N$283,RF_TCO!$AV$146:$AV$283,'TCO_ATT_no VI_noINC'!$C13,RF_TCO!$AW$146:$AW$283,'TCO_ATT_no VI_noINC'!$D$2)</f>
        <v>0</v>
      </c>
      <c r="L13" s="3064">
        <f>SUMIFS(RF_TCO!O$146:O$283,RF_TCO!$AV$146:$AV$283,'TCO_ATT_no VI_noINC'!$C13,RF_TCO!$AW$146:$AW$283,'TCO_ATT_no VI_noINC'!$D$2)</f>
        <v>0</v>
      </c>
      <c r="M13" s="3064">
        <f>SUMIFS(RF_TCO!P$146:P$283,RF_TCO!$AV$146:$AV$283,'TCO_ATT_no VI_noINC'!$C13,RF_TCO!$AW$146:$AW$283,'TCO_ATT_no VI_noINC'!$D$2)</f>
        <v>0</v>
      </c>
      <c r="N13" s="3064">
        <f>SUMIFS(RF_TCO!Q$146:Q$283,RF_TCO!$AV$146:$AV$283,'TCO_ATT_no VI_noINC'!$C13,RF_TCO!$AW$146:$AW$283,'TCO_ATT_no VI_noINC'!$D$2)</f>
        <v>0</v>
      </c>
      <c r="O13" s="3064">
        <f>SUMIFS(RF_TCO!R$146:R$283,RF_TCO!$AV$146:$AV$283,'TCO_ATT_no VI_noINC'!$C13,RF_TCO!$AW$146:$AW$283,'TCO_ATT_no VI_noINC'!$D$2)</f>
        <v>0</v>
      </c>
      <c r="P13" s="3064">
        <f>SUMIFS(RF_TCO!S$146:S$283,RF_TCO!$AV$146:$AV$283,'TCO_ATT_no VI_noINC'!$C13,RF_TCO!$AW$146:$AW$283,'TCO_ATT_no VI_noINC'!$D$2)</f>
        <v>0</v>
      </c>
      <c r="Q13" s="3064">
        <f>SUMIFS(RF_TCO!T$146:T$283,RF_TCO!$AV$146:$AV$283,'TCO_ATT_no VI_noINC'!$C13,RF_TCO!$AW$146:$AW$283,'TCO_ATT_no VI_noINC'!$D$2)</f>
        <v>0</v>
      </c>
      <c r="R13" s="3064">
        <f>SUMIFS(RF_TCO!U$146:U$283,RF_TCO!$AV$146:$AV$283,'TCO_ATT_no VI_noINC'!$C13,RF_TCO!$AW$146:$AW$283,'TCO_ATT_no VI_noINC'!$D$2)</f>
        <v>0</v>
      </c>
      <c r="S13" s="3244">
        <f>SUMIFS(RF_TCO!V$146:V$283,RF_TCO!$AV$146:$AV$283,'TCO_ATT_no VI_noINC'!$C13,RF_TCO!$AW$146:$AW$283,'TCO_ATT_no VI_noINC'!$D$2)</f>
        <v>0</v>
      </c>
      <c r="T13" s="3232">
        <f>SUMIFS(RF_TCO!W$146:W$283,RF_TCO!$AV$146:$AV$283,'TCO_ATT_no VI_noINC'!$C13,RF_TCO!$AW$146:$AW$283,'TCO_ATT_no VI_noINC'!$D$2)</f>
        <v>0</v>
      </c>
      <c r="U13" s="3064">
        <f>SUMIFS(RF_TCO!X$146:X$283,RF_TCO!$AV$146:$AV$283,'TCO_ATT_no VI_noINC'!$C13,RF_TCO!$AW$146:$AW$283,'TCO_ATT_no VI_noINC'!$D$2)</f>
        <v>0</v>
      </c>
      <c r="V13" s="3064">
        <f>SUMIFS(RF_TCO!Y$146:Y$283,RF_TCO!$AV$146:$AV$283,'TCO_ATT_no VI_noINC'!$C13,RF_TCO!$AW$146:$AW$283,'TCO_ATT_no VI_noINC'!$D$2)</f>
        <v>0</v>
      </c>
      <c r="W13" s="3064">
        <f>SUMIFS(RF_TCO!Z$146:Z$283,RF_TCO!$AV$146:$AV$283,'TCO_ATT_no VI_noINC'!$C13,RF_TCO!$AW$146:$AW$283,'TCO_ATT_no VI_noINC'!$D$2)</f>
        <v>0</v>
      </c>
      <c r="X13" s="3064">
        <f>SUMIFS(RF_TCO!AA$146:AA$283,RF_TCO!$AV$146:$AV$283,'TCO_ATT_no VI_noINC'!$C13,RF_TCO!$AW$146:$AW$283,'TCO_ATT_no VI_noINC'!$D$2)</f>
        <v>0</v>
      </c>
      <c r="Y13" s="3064">
        <f>SUMIFS(RF_TCO!AB$146:AB$283,RF_TCO!$AV$146:$AV$283,'TCO_ATT_no VI_noINC'!$C13,RF_TCO!$AW$146:$AW$283,'TCO_ATT_no VI_noINC'!$D$2)</f>
        <v>0</v>
      </c>
      <c r="Z13" s="3064">
        <f>SUMIFS(RF_TCO!AC$146:AC$283,RF_TCO!$AV$146:$AV$283,'TCO_ATT_no VI_noINC'!$C13,RF_TCO!$AW$146:$AW$283,'TCO_ATT_no VI_noINC'!$D$2)</f>
        <v>0</v>
      </c>
      <c r="AA13" s="3064">
        <f>SUMIFS(RF_TCO!AD$146:AD$283,RF_TCO!$AV$146:$AV$283,'TCO_ATT_no VI_noINC'!$C13,RF_TCO!$AW$146:$AW$283,'TCO_ATT_no VI_noINC'!$D$2)</f>
        <v>0</v>
      </c>
      <c r="AB13" s="3064">
        <f>SUMIFS(RF_TCO!AE$146:AE$283,RF_TCO!$AV$146:$AV$283,'TCO_ATT_no VI_noINC'!$C13,RF_TCO!$AW$146:$AW$283,'TCO_ATT_no VI_noINC'!$D$2)</f>
        <v>0</v>
      </c>
      <c r="AC13" s="3064">
        <f>SUMIFS(RF_TCO!AF$146:AF$283,RF_TCO!$AV$146:$AV$283,'TCO_ATT_no VI_noINC'!$C13,RF_TCO!$AW$146:$AW$283,'TCO_ATT_no VI_noINC'!$D$2)</f>
        <v>0</v>
      </c>
      <c r="AD13" s="3064">
        <f>SUMIFS(RF_TCO!AG$146:AG$283,RF_TCO!$AV$146:$AV$283,'TCO_ATT_no VI_noINC'!$C13,RF_TCO!$AW$146:$AW$283,'TCO_ATT_no VI_noINC'!$D$2)</f>
        <v>0</v>
      </c>
      <c r="AE13" s="3064">
        <f>SUMIFS(RF_TCO!AH$146:AH$283,RF_TCO!$AV$146:$AV$283,'TCO_ATT_no VI_noINC'!$C13,RF_TCO!$AW$146:$AW$283,'TCO_ATT_no VI_noINC'!$D$2)</f>
        <v>0</v>
      </c>
      <c r="AF13" s="3064">
        <f>SUMIFS(RF_TCO!AI$146:AI$283,RF_TCO!$AV$146:$AV$283,'TCO_ATT_no VI_noINC'!$C13,RF_TCO!$AW$146:$AW$283,'TCO_ATT_no VI_noINC'!$D$2)</f>
        <v>0</v>
      </c>
      <c r="AG13" s="3064">
        <f>SUMIFS(RF_TCO!AJ$146:AJ$283,RF_TCO!$AV$146:$AV$283,'TCO_ATT_no VI_noINC'!$C13,RF_TCO!$AW$146:$AW$283,'TCO_ATT_no VI_noINC'!$D$2)</f>
        <v>0</v>
      </c>
      <c r="AH13" s="3064">
        <f>SUMIFS(RF_TCO!AK$146:AK$283,RF_TCO!$AV$146:$AV$283,'TCO_ATT_no VI_noINC'!$C13,RF_TCO!$AW$146:$AW$283,'TCO_ATT_no VI_noINC'!$D$2)</f>
        <v>0</v>
      </c>
      <c r="AI13" s="3064">
        <f>SUMIFS(RF_TCO!AL$146:AL$283,RF_TCO!$AV$146:$AV$283,'TCO_ATT_no VI_noINC'!$C13,RF_TCO!$AW$146:$AW$283,'TCO_ATT_no VI_noINC'!$D$2)</f>
        <v>0</v>
      </c>
      <c r="AJ13" s="3064">
        <f>SUMIFS(RF_TCO!AM$146:AM$283,RF_TCO!$AV$146:$AV$283,'TCO_ATT_no VI_noINC'!$C13,RF_TCO!$AW$146:$AW$283,'TCO_ATT_no VI_noINC'!$D$2)</f>
        <v>0</v>
      </c>
      <c r="AK13" s="3064">
        <f>SUMIFS(RF_TCO!AN$146:AN$283,RF_TCO!$AV$146:$AV$283,'TCO_ATT_no VI_noINC'!$C13,RF_TCO!$AW$146:$AW$283,'TCO_ATT_no VI_noINC'!$D$2)</f>
        <v>0</v>
      </c>
      <c r="AL13" s="3064">
        <f>SUMIFS(RF_TCO!AO$146:AO$283,RF_TCO!$AV$146:$AV$283,'TCO_ATT_no VI_noINC'!$C13,RF_TCO!$AW$146:$AW$283,'TCO_ATT_no VI_noINC'!$D$2)</f>
        <v>31435903.680290833</v>
      </c>
      <c r="AM13" s="3257">
        <f>SUMIFS(RF_TCO!AP$146:AP$283,RF_TCO!$AV$146:$AV$283,'TCO_ATT_no VI_noINC'!$C13,RF_TCO!$AW$146:$AW$283,'TCO_ATT_no VI_noINC'!$D$2)</f>
        <v>0</v>
      </c>
      <c r="AN13" s="3064">
        <f>SUMIFS(RF_TCO!AQ$146:AQ$283,RF_TCO!$AV$146:$AV$283,'TCO_ATT_no VI_noINC'!$C13,RF_TCO!$AW$146:$AW$283,'TCO_ATT_no VI_noINC'!$D$2)</f>
        <v>0</v>
      </c>
      <c r="AO13" s="3064"/>
    </row>
    <row r="14" spans="2:41" ht="15" customHeight="1">
      <c r="B14" s="8" t="s">
        <v>22</v>
      </c>
      <c r="C14" s="21">
        <v>9</v>
      </c>
      <c r="D14" s="3126" t="s">
        <v>69</v>
      </c>
      <c r="E14" s="3062">
        <f t="shared" si="1"/>
        <v>-1010212.1065388892</v>
      </c>
      <c r="I14" s="3064">
        <f>SUMIFS(RF_TCO!L$146:L$283,RF_TCO!$AV$146:$AV$283,'TCO_ATT_no VI_noINC'!$C14,RF_TCO!$AW$146:$AW$283,'TCO_ATT_no VI_noINC'!$D$2)</f>
        <v>-25029.539963400002</v>
      </c>
      <c r="J14" s="3064">
        <f>SUMIFS(RF_TCO!M$146:M$283,RF_TCO!$AV$146:$AV$283,'TCO_ATT_no VI_noINC'!$C14,RF_TCO!$AW$146:$AW$283,'TCO_ATT_no VI_noINC'!$D$2)</f>
        <v>-25521.939276861798</v>
      </c>
      <c r="K14" s="3064">
        <f>SUMIFS(RF_TCO!N$146:N$283,RF_TCO!$AV$146:$AV$283,'TCO_ATT_no VI_noINC'!$C14,RF_TCO!$AW$146:$AW$283,'TCO_ATT_no VI_noINC'!$D$2)</f>
        <v>-26024.025427726607</v>
      </c>
      <c r="L14" s="3064">
        <f>SUMIFS(RF_TCO!O$146:O$283,RF_TCO!$AV$146:$AV$283,'TCO_ATT_no VI_noINC'!$C14,RF_TCO!$AW$146:$AW$283,'TCO_ATT_no VI_noINC'!$D$2)</f>
        <v>-26535.98898250479</v>
      </c>
      <c r="M14" s="3064">
        <f>SUMIFS(RF_TCO!P$146:P$283,RF_TCO!$AV$146:$AV$283,'TCO_ATT_no VI_noINC'!$C14,RF_TCO!$AW$146:$AW$283,'TCO_ATT_no VI_noINC'!$D$2)</f>
        <v>-27058.024256669702</v>
      </c>
      <c r="N14" s="3064">
        <f>SUMIFS(RF_TCO!Q$146:Q$283,RF_TCO!$AV$146:$AV$283,'TCO_ATT_no VI_noINC'!$C14,RF_TCO!$AW$146:$AW$283,'TCO_ATT_no VI_noINC'!$D$2)</f>
        <v>-27590.329388410002</v>
      </c>
      <c r="O14" s="3064">
        <f>SUMIFS(RF_TCO!R$146:R$283,RF_TCO!$AV$146:$AV$283,'TCO_ATT_no VI_noINC'!$C14,RF_TCO!$AW$146:$AW$283,'TCO_ATT_no VI_noINC'!$D$2)</f>
        <v>-28133.106413832902</v>
      </c>
      <c r="P14" s="3064">
        <f>SUMIFS(RF_TCO!S$146:S$283,RF_TCO!$AV$146:$AV$283,'TCO_ATT_no VI_noINC'!$C14,RF_TCO!$AW$146:$AW$283,'TCO_ATT_no VI_noINC'!$D$2)</f>
        <v>-28686.561343646848</v>
      </c>
      <c r="Q14" s="3064">
        <f>SUMIFS(RF_TCO!T$146:T$283,RF_TCO!$AV$146:$AV$283,'TCO_ATT_no VI_noINC'!$C14,RF_TCO!$AW$146:$AW$283,'TCO_ATT_no VI_noINC'!$D$2)</f>
        <v>-29250.904241352779</v>
      </c>
      <c r="R14" s="3064">
        <f>SUMIFS(RF_TCO!U$146:U$283,RF_TCO!$AV$146:$AV$283,'TCO_ATT_no VI_noINC'!$C14,RF_TCO!$AW$146:$AW$283,'TCO_ATT_no VI_noINC'!$D$2)</f>
        <v>-29826.349302973573</v>
      </c>
      <c r="S14" s="3244">
        <f>SUMIFS(RF_TCO!V$146:V$283,RF_TCO!$AV$146:$AV$283,'TCO_ATT_no VI_noINC'!$C14,RF_TCO!$AW$146:$AW$283,'TCO_ATT_no VI_noINC'!$D$2)</f>
        <v>-30413.114938352068</v>
      </c>
      <c r="T14" s="3232">
        <f>SUMIFS(RF_TCO!W$146:W$283,RF_TCO!$AV$146:$AV$283,'TCO_ATT_no VI_noINC'!$C14,RF_TCO!$AW$146:$AW$283,'TCO_ATT_no VI_noINC'!$D$2)</f>
        <v>-31011.423854048375</v>
      </c>
      <c r="U14" s="3064">
        <f>SUMIFS(RF_TCO!X$146:X$283,RF_TCO!$AV$146:$AV$283,'TCO_ATT_no VI_noINC'!$C14,RF_TCO!$AW$146:$AW$283,'TCO_ATT_no VI_noINC'!$D$2)</f>
        <v>-31621.503137868021</v>
      </c>
      <c r="V14" s="3064">
        <f>SUMIFS(RF_TCO!Y$146:Y$283,RF_TCO!$AV$146:$AV$283,'TCO_ATT_no VI_noINC'!$C14,RF_TCO!$AW$146:$AW$283,'TCO_ATT_no VI_noINC'!$D$2)</f>
        <v>-32243.584345052983</v>
      </c>
      <c r="W14" s="3064">
        <f>SUMIFS(RF_TCO!Z$146:Z$283,RF_TCO!$AV$146:$AV$283,'TCO_ATT_no VI_noINC'!$C14,RF_TCO!$AW$146:$AW$283,'TCO_ATT_no VI_noINC'!$D$2)</f>
        <v>-32877.903586168388</v>
      </c>
      <c r="X14" s="3064">
        <f>SUMIFS(RF_TCO!AA$146:AA$283,RF_TCO!$AV$146:$AV$283,'TCO_ATT_no VI_noINC'!$C14,RF_TCO!$AW$146:$AW$283,'TCO_ATT_no VI_noINC'!$D$2)</f>
        <v>-33524.701616718099</v>
      </c>
      <c r="Y14" s="3064">
        <f>SUMIFS(RF_TCO!AB$146:AB$283,RF_TCO!$AV$146:$AV$283,'TCO_ATT_no VI_noINC'!$C14,RF_TCO!$AW$146:$AW$283,'TCO_ATT_no VI_noINC'!$D$2)</f>
        <v>-34184.223928523359</v>
      </c>
      <c r="Z14" s="3064">
        <f>SUMIFS(RF_TCO!AC$146:AC$283,RF_TCO!$AV$146:$AV$283,'TCO_ATT_no VI_noINC'!$C14,RF_TCO!$AW$146:$AW$283,'TCO_ATT_no VI_noINC'!$D$2)</f>
        <v>-34856.720842899034</v>
      </c>
      <c r="AA14" s="3064">
        <f>SUMIFS(RF_TCO!AD$146:AD$283,RF_TCO!$AV$146:$AV$283,'TCO_ATT_no VI_noINC'!$C14,RF_TCO!$AW$146:$AW$283,'TCO_ATT_no VI_noINC'!$D$2)</f>
        <v>-35542.447605662972</v>
      </c>
      <c r="AB14" s="3064">
        <f>SUMIFS(RF_TCO!AE$146:AE$283,RF_TCO!$AV$146:$AV$283,'TCO_ATT_no VI_noINC'!$C14,RF_TCO!$AW$146:$AW$283,'TCO_ATT_no VI_noINC'!$D$2)</f>
        <v>-36241.664484014378</v>
      </c>
      <c r="AC14" s="3064">
        <f>SUMIFS(RF_TCO!AF$146:AF$283,RF_TCO!$AV$146:$AV$283,'TCO_ATT_no VI_noINC'!$C14,RF_TCO!$AW$146:$AW$283,'TCO_ATT_no VI_noINC'!$D$2)</f>
        <v>-36954.636865318076</v>
      </c>
      <c r="AD14" s="3064">
        <f>SUMIFS(RF_TCO!AG$146:AG$283,RF_TCO!$AV$146:$AV$283,'TCO_ATT_no VI_noINC'!$C14,RF_TCO!$AW$146:$AW$283,'TCO_ATT_no VI_noINC'!$D$2)</f>
        <v>-37681.63535783215</v>
      </c>
      <c r="AE14" s="3064">
        <f>SUMIFS(RF_TCO!AH$146:AH$283,RF_TCO!$AV$146:$AV$283,'TCO_ATT_no VI_noINC'!$C14,RF_TCO!$AW$146:$AW$283,'TCO_ATT_no VI_noINC'!$D$2)</f>
        <v>-38422.93589341714</v>
      </c>
      <c r="AF14" s="3064">
        <f>SUMIFS(RF_TCO!AI$146:AI$283,RF_TCO!$AV$146:$AV$283,'TCO_ATT_no VI_noINC'!$C14,RF_TCO!$AW$146:$AW$283,'TCO_ATT_no VI_noINC'!$D$2)</f>
        <v>-39178.819832265814</v>
      </c>
      <c r="AG14" s="3064">
        <f>SUMIFS(RF_TCO!AJ$146:AJ$283,RF_TCO!$AV$146:$AV$283,'TCO_ATT_no VI_noINC'!$C14,RF_TCO!$AW$146:$AW$283,'TCO_ATT_no VI_noINC'!$D$2)</f>
        <v>-39949.574069693306</v>
      </c>
      <c r="AH14" s="3064">
        <f>SUMIFS(RF_TCO!AK$146:AK$283,RF_TCO!$AV$146:$AV$283,'TCO_ATT_no VI_noINC'!$C14,RF_TCO!$AW$146:$AW$283,'TCO_ATT_no VI_noINC'!$D$2)</f>
        <v>-40735.491145027998</v>
      </c>
      <c r="AI14" s="3064">
        <f>SUMIFS(RF_TCO!AL$146:AL$283,RF_TCO!$AV$146:$AV$283,'TCO_ATT_no VI_noINC'!$C14,RF_TCO!$AW$146:$AW$283,'TCO_ATT_no VI_noINC'!$D$2)</f>
        <v>-41536.869352644724</v>
      </c>
      <c r="AJ14" s="3064">
        <f>SUMIFS(RF_TCO!AM$146:AM$283,RF_TCO!$AV$146:$AV$283,'TCO_ATT_no VI_noINC'!$C14,RF_TCO!$AW$146:$AW$283,'TCO_ATT_no VI_noINC'!$D$2)</f>
        <v>-42354.012855182213</v>
      </c>
      <c r="AK14" s="3064">
        <f>SUMIFS(RF_TCO!AN$146:AN$283,RF_TCO!$AV$146:$AV$283,'TCO_ATT_no VI_noINC'!$C14,RF_TCO!$AW$146:$AW$283,'TCO_ATT_no VI_noINC'!$D$2)</f>
        <v>-43187.231798987792</v>
      </c>
      <c r="AL14" s="3064">
        <f>SUMIFS(RF_TCO!AO$146:AO$283,RF_TCO!$AV$146:$AV$283,'TCO_ATT_no VI_noINC'!$C14,RF_TCO!$AW$146:$AW$283,'TCO_ATT_no VI_noINC'!$D$2)</f>
        <v>-44036.842431833327</v>
      </c>
      <c r="AM14" s="3257">
        <f>SUMIFS(RF_TCO!AP$146:AP$283,RF_TCO!$AV$146:$AV$283,'TCO_ATT_no VI_noINC'!$C14,RF_TCO!$AW$146:$AW$283,'TCO_ATT_no VI_noINC'!$D$2)</f>
        <v>0</v>
      </c>
      <c r="AN14" s="3064">
        <f>SUMIFS(RF_TCO!AQ$146:AQ$283,RF_TCO!$AV$146:$AV$283,'TCO_ATT_no VI_noINC'!$C14,RF_TCO!$AW$146:$AW$283,'TCO_ATT_no VI_noINC'!$D$2)</f>
        <v>0</v>
      </c>
      <c r="AO14" s="3064">
        <f>SUMIFS(RF_TCO!AR$146:AR$283,RF_TCO!$AV$146:$AV$283,'TCO_ATT_no VI_noINC'!$C14,RF_TCO!$AW$146:$AW$283,'TCO_ATT_no VI_noINC'!$D$2)</f>
        <v>0</v>
      </c>
    </row>
    <row r="15" spans="2:41" ht="15" customHeight="1">
      <c r="C15" s="21"/>
      <c r="D15" s="17" t="s">
        <v>26</v>
      </c>
      <c r="E15" s="3099"/>
      <c r="I15" s="3092">
        <f t="shared" ref="I15:AO15" si="3">SUM(I5:I14)</f>
        <v>157205.20447559119</v>
      </c>
      <c r="J15" s="3092">
        <f t="shared" si="3"/>
        <v>160297.85958909284</v>
      </c>
      <c r="K15" s="3092">
        <f t="shared" si="3"/>
        <v>163451.35566319095</v>
      </c>
      <c r="L15" s="3092">
        <f t="shared" si="3"/>
        <v>166666.88960551049</v>
      </c>
      <c r="M15" s="3092">
        <f t="shared" si="3"/>
        <v>169945.68187011339</v>
      </c>
      <c r="N15" s="3092">
        <f t="shared" si="3"/>
        <v>173288.97692072179</v>
      </c>
      <c r="O15" s="3092">
        <f t="shared" si="3"/>
        <v>176698.04370305312</v>
      </c>
      <c r="P15" s="3092">
        <f t="shared" si="3"/>
        <v>180174.17612644768</v>
      </c>
      <c r="Q15" s="3092">
        <f t="shared" si="3"/>
        <v>183718.69355497163</v>
      </c>
      <c r="R15" s="3092">
        <f t="shared" si="3"/>
        <v>187332.94130818037</v>
      </c>
      <c r="S15" s="3245">
        <f t="shared" si="3"/>
        <v>191018.29117173393</v>
      </c>
      <c r="T15" s="3233">
        <f t="shared" si="3"/>
        <v>194776.14191805793</v>
      </c>
      <c r="U15" s="3092">
        <f t="shared" si="3"/>
        <v>198607.91983724592</v>
      </c>
      <c r="V15" s="3092">
        <f t="shared" si="3"/>
        <v>202515.07927840768</v>
      </c>
      <c r="W15" s="3092">
        <f t="shared" si="3"/>
        <v>206499.10320166656</v>
      </c>
      <c r="X15" s="3092">
        <f t="shared" si="3"/>
        <v>210561.50374101568</v>
      </c>
      <c r="Y15" s="3092">
        <f t="shared" si="3"/>
        <v>214703.82277824802</v>
      </c>
      <c r="Z15" s="3092">
        <f t="shared" si="3"/>
        <v>218927.63252817647</v>
      </c>
      <c r="AA15" s="3092">
        <f t="shared" si="3"/>
        <v>223234.53613536715</v>
      </c>
      <c r="AB15" s="3092">
        <f t="shared" si="3"/>
        <v>227626.16828261199</v>
      </c>
      <c r="AC15" s="3092">
        <f t="shared" si="3"/>
        <v>232104.1958113717</v>
      </c>
      <c r="AD15" s="3092">
        <f t="shared" si="3"/>
        <v>236670.31835442453</v>
      </c>
      <c r="AE15" s="3092">
        <f t="shared" si="3"/>
        <v>241326.26898096068</v>
      </c>
      <c r="AF15" s="3092">
        <f t="shared" si="3"/>
        <v>246073.8148543679</v>
      </c>
      <c r="AG15" s="3092">
        <f t="shared" si="3"/>
        <v>250914.75790295747</v>
      </c>
      <c r="AH15" s="3092">
        <f t="shared" si="3"/>
        <v>255850.93550388471</v>
      </c>
      <c r="AI15" s="3092">
        <f t="shared" si="3"/>
        <v>260884.22118052474</v>
      </c>
      <c r="AJ15" s="3092">
        <f t="shared" si="3"/>
        <v>266016.52531356708</v>
      </c>
      <c r="AK15" s="3092">
        <f t="shared" si="3"/>
        <v>271249.79586609948</v>
      </c>
      <c r="AL15" s="3092">
        <f t="shared" si="3"/>
        <v>31712489.699413791</v>
      </c>
      <c r="AM15" s="3258">
        <f t="shared" si="3"/>
        <v>0</v>
      </c>
      <c r="AN15" s="3092">
        <f t="shared" si="3"/>
        <v>0</v>
      </c>
      <c r="AO15" s="3092">
        <f t="shared" si="3"/>
        <v>0</v>
      </c>
    </row>
    <row r="16" spans="2:41" ht="15" customHeight="1">
      <c r="C16" s="21"/>
      <c r="E16" s="3062"/>
      <c r="I16" s="3064"/>
      <c r="J16" s="3064"/>
      <c r="K16" s="3064"/>
      <c r="L16" s="3064"/>
      <c r="M16" s="3064"/>
      <c r="N16" s="3064"/>
      <c r="O16" s="3064"/>
      <c r="P16" s="3064"/>
      <c r="Q16" s="3064"/>
      <c r="R16" s="3064"/>
      <c r="S16" s="3244"/>
      <c r="T16" s="3232"/>
      <c r="U16" s="3064"/>
      <c r="V16" s="3064"/>
      <c r="W16" s="3064"/>
      <c r="X16" s="3064"/>
      <c r="Y16" s="3064"/>
      <c r="Z16" s="3064"/>
      <c r="AA16" s="3064"/>
      <c r="AB16" s="3064"/>
      <c r="AC16" s="3064"/>
      <c r="AD16" s="3064"/>
      <c r="AE16" s="3064"/>
      <c r="AF16" s="3064"/>
      <c r="AG16" s="3064"/>
      <c r="AH16" s="3064"/>
      <c r="AI16" s="3064"/>
      <c r="AJ16" s="3064"/>
      <c r="AK16" s="3064"/>
      <c r="AL16" s="3064"/>
      <c r="AM16" s="3257"/>
      <c r="AN16" s="3064"/>
      <c r="AO16" s="3064"/>
    </row>
    <row r="17" spans="2:41" ht="15" customHeight="1">
      <c r="C17" s="21"/>
      <c r="E17" s="3062"/>
      <c r="I17" s="3064"/>
      <c r="J17" s="3064"/>
      <c r="K17" s="3064"/>
      <c r="L17" s="3064"/>
      <c r="M17" s="3064"/>
      <c r="N17" s="3064"/>
      <c r="O17" s="3064"/>
      <c r="P17" s="3064"/>
      <c r="Q17" s="3064"/>
      <c r="R17" s="3064"/>
      <c r="S17" s="3244"/>
      <c r="T17" s="3232"/>
      <c r="U17" s="3064"/>
      <c r="V17" s="3064"/>
      <c r="W17" s="3064"/>
      <c r="X17" s="3064"/>
      <c r="Y17" s="3064"/>
      <c r="Z17" s="3064"/>
      <c r="AA17" s="3064"/>
      <c r="AB17" s="3064"/>
      <c r="AC17" s="3064"/>
      <c r="AD17" s="3064"/>
      <c r="AE17" s="3064"/>
      <c r="AF17" s="3064"/>
      <c r="AG17" s="3064"/>
      <c r="AH17" s="3064"/>
      <c r="AI17" s="3064"/>
      <c r="AJ17" s="3064"/>
      <c r="AK17" s="3064"/>
      <c r="AL17" s="3064"/>
      <c r="AM17" s="3257"/>
      <c r="AN17" s="3064"/>
      <c r="AO17" s="3064"/>
    </row>
    <row r="18" spans="2:41" ht="15" customHeight="1">
      <c r="C18" s="21"/>
      <c r="D18" s="17" t="s">
        <v>20</v>
      </c>
      <c r="E18" s="3062"/>
      <c r="I18" s="3064"/>
      <c r="J18" s="3064"/>
      <c r="K18" s="3064"/>
      <c r="L18" s="3064"/>
      <c r="M18" s="3064"/>
      <c r="N18" s="3064"/>
      <c r="O18" s="3064"/>
      <c r="P18" s="3064"/>
      <c r="Q18" s="3064"/>
      <c r="R18" s="3064"/>
      <c r="S18" s="3244"/>
      <c r="T18" s="3232"/>
      <c r="U18" s="3064"/>
      <c r="V18" s="3064"/>
      <c r="W18" s="3064"/>
      <c r="X18" s="3064"/>
      <c r="Y18" s="3064"/>
      <c r="Z18" s="3064"/>
      <c r="AA18" s="3064"/>
      <c r="AB18" s="3064"/>
      <c r="AC18" s="3064"/>
      <c r="AD18" s="3064"/>
      <c r="AE18" s="3064"/>
      <c r="AF18" s="3064"/>
      <c r="AG18" s="3064"/>
      <c r="AH18" s="3064"/>
      <c r="AI18" s="3064"/>
      <c r="AJ18" s="3064"/>
      <c r="AK18" s="3064"/>
      <c r="AL18" s="3064"/>
      <c r="AM18" s="3257"/>
      <c r="AN18" s="3064"/>
      <c r="AO18" s="3064"/>
    </row>
    <row r="19" spans="2:41" ht="15" customHeight="1">
      <c r="B19" s="8" t="s">
        <v>20</v>
      </c>
      <c r="C19" s="21" t="s">
        <v>28</v>
      </c>
      <c r="D19" s="3118" t="s">
        <v>53</v>
      </c>
      <c r="E19" s="3062">
        <f t="shared" ref="E19:E30" si="4">SUM(I19:AO19)</f>
        <v>-3512932.6910395133</v>
      </c>
      <c r="I19" s="3117" cm="1">
        <f t="array" ref="I19">SUMPRODUCT('Costruction and Financing'!H$19:H$85,--('Costruction and Financing'!$B$19:$B$85='TCO_ATT_no VI_noINC'!$C19)*--('Costruction and Financing'!$D$19:$D$85='TCO_ATT_no VI_noINC'!$B19))</f>
        <v>-588635.54498195194</v>
      </c>
      <c r="J19" s="3117" cm="1">
        <f t="array" ref="J19">SUMPRODUCT('Costruction and Financing'!I$19:I$85,--('Costruction and Financing'!$B$19:$B$85='TCO_ATT_no VI_noINC'!$C19)*--('Costruction and Financing'!$D$19:$D$85='TCO_ATT_no VI_noINC'!$B19))</f>
        <v>-2012088.0438928287</v>
      </c>
      <c r="K19" s="3117" cm="1">
        <f t="array" ref="K19">SUMPRODUCT('Costruction and Financing'!J$19:J$85,--('Costruction and Financing'!$B$19:$B$85='TCO_ATT_no VI_noINC'!$C19)*--('Costruction and Financing'!$D$19:$D$85='TCO_ATT_no VI_noINC'!$B19))</f>
        <v>-912209.10216473264</v>
      </c>
      <c r="L19" s="3117" cm="1">
        <f t="array" ref="L19">SUMPRODUCT('Costruction and Financing'!K$19:K$85,--('Costruction and Financing'!$B$19:$B$85='TCO_ATT_no VI_noINC'!$C19)*--('Costruction and Financing'!$D$19:$D$85='TCO_ATT_no VI_noINC'!$B19))</f>
        <v>0</v>
      </c>
      <c r="M19" s="3117" cm="1">
        <f t="array" ref="M19">SUMPRODUCT('Costruction and Financing'!L$19:L$85,--('Costruction and Financing'!$B$19:$B$85='TCO_ATT_no VI_noINC'!$C19)*--('Costruction and Financing'!$D$19:$D$85='TCO_ATT_no VI_noINC'!$B19))</f>
        <v>0</v>
      </c>
      <c r="N19" s="3117" cm="1">
        <f t="array" ref="N19">SUMPRODUCT('Costruction and Financing'!M$19:M$85,--('Costruction and Financing'!$B$19:$B$85='TCO_ATT_no VI_noINC'!$C19)*--('Costruction and Financing'!$D$19:$D$85='TCO_ATT_no VI_noINC'!$B19))</f>
        <v>0</v>
      </c>
      <c r="O19" s="3117" cm="1">
        <f t="array" ref="O19">SUMPRODUCT('Costruction and Financing'!N$19:N$85,--('Costruction and Financing'!$B$19:$B$85='TCO_ATT_no VI_noINC'!$C19)*--('Costruction and Financing'!$D$19:$D$85='TCO_ATT_no VI_noINC'!$B19))</f>
        <v>0</v>
      </c>
      <c r="P19" s="3117" cm="1">
        <f t="array" ref="P19">SUMPRODUCT('Costruction and Financing'!O$19:O$85,--('Costruction and Financing'!$B$19:$B$85='TCO_ATT_no VI_noINC'!$C19)*--('Costruction and Financing'!$D$19:$D$85='TCO_ATT_no VI_noINC'!$B19))</f>
        <v>0</v>
      </c>
      <c r="Q19" s="3117" cm="1">
        <f t="array" ref="Q19">SUMPRODUCT('Costruction and Financing'!P$19:P$85,--('Costruction and Financing'!$B$19:$B$85='TCO_ATT_no VI_noINC'!$C19)*--('Costruction and Financing'!$D$19:$D$85='TCO_ATT_no VI_noINC'!$B19))</f>
        <v>0</v>
      </c>
      <c r="R19" s="3117" cm="1">
        <f t="array" ref="R19">SUMPRODUCT('Costruction and Financing'!Q$19:Q$85,--('Costruction and Financing'!$B$19:$B$85='TCO_ATT_no VI_noINC'!$C19)*--('Costruction and Financing'!$D$19:$D$85='TCO_ATT_no VI_noINC'!$B19))</f>
        <v>0</v>
      </c>
      <c r="S19" s="3243" cm="1">
        <f t="array" ref="S19">SUMPRODUCT('Costruction and Financing'!R$19:R$85,--('Costruction and Financing'!$B$19:$B$85='TCO_ATT_no VI_noINC'!$C19)*--('Costruction and Financing'!$D$19:$D$85='TCO_ATT_no VI_noINC'!$B19))</f>
        <v>0</v>
      </c>
      <c r="T19" s="3231" cm="1">
        <f t="array" ref="T19">SUMPRODUCT('Costruction and Financing'!S$19:S$85,--('Costruction and Financing'!$B$19:$B$85='TCO_ATT_no VI_noINC'!$C19)*--('Costruction and Financing'!$D$19:$D$85='TCO_ATT_no VI_noINC'!$B19))</f>
        <v>0</v>
      </c>
      <c r="U19" s="3117" cm="1">
        <f t="array" ref="U19">SUMPRODUCT('Costruction and Financing'!T$19:T$85,--('Costruction and Financing'!$B$19:$B$85='TCO_ATT_no VI_noINC'!$C19)*--('Costruction and Financing'!$D$19:$D$85='TCO_ATT_no VI_noINC'!$B19))</f>
        <v>0</v>
      </c>
      <c r="V19" s="3117" cm="1">
        <f t="array" ref="V19">SUMPRODUCT('Costruction and Financing'!U$19:U$85,--('Costruction and Financing'!$B$19:$B$85='TCO_ATT_no VI_noINC'!$C19)*--('Costruction and Financing'!$D$19:$D$85='TCO_ATT_no VI_noINC'!$B19))</f>
        <v>0</v>
      </c>
      <c r="W19" s="3117" cm="1">
        <f t="array" ref="W19">SUMPRODUCT('Costruction and Financing'!V$19:V$85,--('Costruction and Financing'!$B$19:$B$85='TCO_ATT_no VI_noINC'!$C19)*--('Costruction and Financing'!$D$19:$D$85='TCO_ATT_no VI_noINC'!$B19))</f>
        <v>0</v>
      </c>
      <c r="X19" s="3117" cm="1">
        <f t="array" ref="X19">SUMPRODUCT('Costruction and Financing'!W$19:W$85,--('Costruction and Financing'!$B$19:$B$85='TCO_ATT_no VI_noINC'!$C19)*--('Costruction and Financing'!$D$19:$D$85='TCO_ATT_no VI_noINC'!$B19))</f>
        <v>0</v>
      </c>
      <c r="Y19" s="3117" cm="1">
        <f t="array" ref="Y19">SUMPRODUCT('Costruction and Financing'!X$19:X$85,--('Costruction and Financing'!$B$19:$B$85='TCO_ATT_no VI_noINC'!$C19)*--('Costruction and Financing'!$D$19:$D$85='TCO_ATT_no VI_noINC'!$B19))</f>
        <v>0</v>
      </c>
      <c r="Z19" s="3117" cm="1">
        <f t="array" ref="Z19">SUMPRODUCT('Costruction and Financing'!Y$19:Y$85,--('Costruction and Financing'!$B$19:$B$85='TCO_ATT_no VI_noINC'!$C19)*--('Costruction and Financing'!$D$19:$D$85='TCO_ATT_no VI_noINC'!$B19))</f>
        <v>0</v>
      </c>
      <c r="AA19" s="3117" cm="1">
        <f t="array" ref="AA19">SUMPRODUCT('Costruction and Financing'!Z$19:Z$85,--('Costruction and Financing'!$B$19:$B$85='TCO_ATT_no VI_noINC'!$C19)*--('Costruction and Financing'!$D$19:$D$85='TCO_ATT_no VI_noINC'!$B19))</f>
        <v>0</v>
      </c>
      <c r="AB19" s="3117" cm="1">
        <f t="array" ref="AB19">SUMPRODUCT('Costruction and Financing'!AA$19:AA$85,--('Costruction and Financing'!$B$19:$B$85='TCO_ATT_no VI_noINC'!$C19)*--('Costruction and Financing'!$D$19:$D$85='TCO_ATT_no VI_noINC'!$B19))</f>
        <v>0</v>
      </c>
      <c r="AC19" s="3117" cm="1">
        <f t="array" ref="AC19">SUMPRODUCT('Costruction and Financing'!AB$19:AB$85,--('Costruction and Financing'!$B$19:$B$85='TCO_ATT_no VI_noINC'!$C19)*--('Costruction and Financing'!$D$19:$D$85='TCO_ATT_no VI_noINC'!$B19))</f>
        <v>0</v>
      </c>
      <c r="AD19" s="3117" cm="1">
        <f t="array" ref="AD19">SUMPRODUCT('Costruction and Financing'!AC$19:AC$85,--('Costruction and Financing'!$B$19:$B$85='TCO_ATT_no VI_noINC'!$C19)*--('Costruction and Financing'!$D$19:$D$85='TCO_ATT_no VI_noINC'!$B19))</f>
        <v>0</v>
      </c>
      <c r="AE19" s="3117" cm="1">
        <f t="array" ref="AE19">SUMPRODUCT('Costruction and Financing'!AD$19:AD$85,--('Costruction and Financing'!$B$19:$B$85='TCO_ATT_no VI_noINC'!$C19)*--('Costruction and Financing'!$D$19:$D$85='TCO_ATT_no VI_noINC'!$B19))</f>
        <v>0</v>
      </c>
      <c r="AF19" s="3117" cm="1">
        <f t="array" ref="AF19">SUMPRODUCT('Costruction and Financing'!AE$19:AE$85,--('Costruction and Financing'!$B$19:$B$85='TCO_ATT_no VI_noINC'!$C19)*--('Costruction and Financing'!$D$19:$D$85='TCO_ATT_no VI_noINC'!$B19))</f>
        <v>0</v>
      </c>
      <c r="AG19" s="3117" cm="1">
        <f t="array" ref="AG19">SUMPRODUCT('Costruction and Financing'!AF$19:AF$85,--('Costruction and Financing'!$B$19:$B$85='TCO_ATT_no VI_noINC'!$C19)*--('Costruction and Financing'!$D$19:$D$85='TCO_ATT_no VI_noINC'!$B19))</f>
        <v>0</v>
      </c>
      <c r="AH19" s="3117" cm="1">
        <f t="array" ref="AH19">SUMPRODUCT('Costruction and Financing'!AG$19:AG$85,--('Costruction and Financing'!$B$19:$B$85='TCO_ATT_no VI_noINC'!$C19)*--('Costruction and Financing'!$D$19:$D$85='TCO_ATT_no VI_noINC'!$B19))</f>
        <v>0</v>
      </c>
      <c r="AI19" s="3117" cm="1">
        <f t="array" ref="AI19">SUMPRODUCT('Costruction and Financing'!AH$19:AH$85,--('Costruction and Financing'!$B$19:$B$85='TCO_ATT_no VI_noINC'!$C19)*--('Costruction and Financing'!$D$19:$D$85='TCO_ATT_no VI_noINC'!$B19))</f>
        <v>0</v>
      </c>
      <c r="AJ19" s="3117" cm="1">
        <f t="array" ref="AJ19">SUMPRODUCT('Costruction and Financing'!AI$19:AI$85,--('Costruction and Financing'!$B$19:$B$85='TCO_ATT_no VI_noINC'!$C19)*--('Costruction and Financing'!$D$19:$D$85='TCO_ATT_no VI_noINC'!$B19))</f>
        <v>0</v>
      </c>
      <c r="AK19" s="3117" cm="1">
        <f t="array" ref="AK19">SUMPRODUCT('Costruction and Financing'!AJ$19:AJ$85,--('Costruction and Financing'!$B$19:$B$85='TCO_ATT_no VI_noINC'!$C19)*--('Costruction and Financing'!$D$19:$D$85='TCO_ATT_no VI_noINC'!$B19))</f>
        <v>0</v>
      </c>
      <c r="AL19" s="3117" cm="1">
        <f t="array" ref="AL19">SUMPRODUCT('Costruction and Financing'!AK$19:AK$85,--('Costruction and Financing'!$B$19:$B$85='TCO_ATT_no VI_noINC'!$C19)*--('Costruction and Financing'!$D$19:$D$85='TCO_ATT_no VI_noINC'!$B19))</f>
        <v>0</v>
      </c>
      <c r="AM19" s="3256" cm="1">
        <f t="array" ref="AM19">SUMPRODUCT('Costruction and Financing'!AL$19:AL$85,--('Costruction and Financing'!$B$19:$B$85='TCO_ATT_no VI_noINC'!$C19)*--('Costruction and Financing'!$D$19:$D$85='TCO_ATT_no VI_noINC'!$B19))</f>
        <v>0</v>
      </c>
      <c r="AN19" s="3117" cm="1">
        <f t="array" ref="AN19">SUMPRODUCT('Costruction and Financing'!AM$19:AM$85,--('Costruction and Financing'!$B$19:$B$85='TCO_ATT_no VI_noINC'!$C19)*--('Costruction and Financing'!$D$19:$D$85='TCO_ATT_no VI_noINC'!$B19))</f>
        <v>0</v>
      </c>
      <c r="AO19" s="3117" cm="1">
        <f t="array" ref="AO19">SUMPRODUCT('Costruction and Financing'!AN$19:AN$85,--('Costruction and Financing'!$B$19:$B$85='TCO_ATT_no VI_noINC'!$C19)*--('Costruction and Financing'!$D$19:$D$85='TCO_ATT_no VI_noINC'!$B19))</f>
        <v>0</v>
      </c>
    </row>
    <row r="20" spans="2:41" ht="15" customHeight="1">
      <c r="B20" s="8" t="s">
        <v>20</v>
      </c>
      <c r="C20" s="21" t="s">
        <v>38</v>
      </c>
      <c r="D20" s="3118" t="s">
        <v>54</v>
      </c>
      <c r="E20" s="3062">
        <f t="shared" si="4"/>
        <v>-4084805.34</v>
      </c>
      <c r="I20" s="3117" cm="1">
        <f t="array" ref="I20">SUMPRODUCT('Costruction and Financing'!H$19:H$85,--('Costruction and Financing'!$B$19:$B$85='TCO_ATT_no VI_noINC'!$C20)*--('Costruction and Financing'!$D$19:$D$85='TCO_ATT_no VI_noINC'!$B20))</f>
        <v>-612720.80099999998</v>
      </c>
      <c r="J20" s="3117" cm="1">
        <f t="array" ref="J20">SUMPRODUCT('Costruction and Financing'!I$19:I$85,--('Costruction and Financing'!$B$19:$B$85='TCO_ATT_no VI_noINC'!$C20)*--('Costruction and Financing'!$D$19:$D$85='TCO_ATT_no VI_noINC'!$B20))</f>
        <v>-2450883.2039999999</v>
      </c>
      <c r="K20" s="3117" cm="1">
        <f t="array" ref="K20">SUMPRODUCT('Costruction and Financing'!J$19:J$85,--('Costruction and Financing'!$B$19:$B$85='TCO_ATT_no VI_noINC'!$C20)*--('Costruction and Financing'!$D$19:$D$85='TCO_ATT_no VI_noINC'!$B20))</f>
        <v>-1021201.335</v>
      </c>
      <c r="L20" s="3117" cm="1">
        <f t="array" ref="L20">SUMPRODUCT('Costruction and Financing'!K$19:K$85,--('Costruction and Financing'!$B$19:$B$85='TCO_ATT_no VI_noINC'!$C20)*--('Costruction and Financing'!$D$19:$D$85='TCO_ATT_no VI_noINC'!$B20))</f>
        <v>0</v>
      </c>
      <c r="M20" s="3117" cm="1">
        <f t="array" ref="M20">SUMPRODUCT('Costruction and Financing'!L$19:L$85,--('Costruction and Financing'!$B$19:$B$85='TCO_ATT_no VI_noINC'!$C20)*--('Costruction and Financing'!$D$19:$D$85='TCO_ATT_no VI_noINC'!$B20))</f>
        <v>0</v>
      </c>
      <c r="N20" s="3117" cm="1">
        <f t="array" ref="N20">SUMPRODUCT('Costruction and Financing'!M$19:M$85,--('Costruction and Financing'!$B$19:$B$85='TCO_ATT_no VI_noINC'!$C20)*--('Costruction and Financing'!$D$19:$D$85='TCO_ATT_no VI_noINC'!$B20))</f>
        <v>0</v>
      </c>
      <c r="O20" s="3117" cm="1">
        <f t="array" ref="O20">SUMPRODUCT('Costruction and Financing'!N$19:N$85,--('Costruction and Financing'!$B$19:$B$85='TCO_ATT_no VI_noINC'!$C20)*--('Costruction and Financing'!$D$19:$D$85='TCO_ATT_no VI_noINC'!$B20))</f>
        <v>0</v>
      </c>
      <c r="P20" s="3117" cm="1">
        <f t="array" ref="P20">SUMPRODUCT('Costruction and Financing'!O$19:O$85,--('Costruction and Financing'!$B$19:$B$85='TCO_ATT_no VI_noINC'!$C20)*--('Costruction and Financing'!$D$19:$D$85='TCO_ATT_no VI_noINC'!$B20))</f>
        <v>0</v>
      </c>
      <c r="Q20" s="3117" cm="1">
        <f t="array" ref="Q20">SUMPRODUCT('Costruction and Financing'!P$19:P$85,--('Costruction and Financing'!$B$19:$B$85='TCO_ATT_no VI_noINC'!$C20)*--('Costruction and Financing'!$D$19:$D$85='TCO_ATT_no VI_noINC'!$B20))</f>
        <v>0</v>
      </c>
      <c r="R20" s="3117" cm="1">
        <f t="array" ref="R20">SUMPRODUCT('Costruction and Financing'!Q$19:Q$85,--('Costruction and Financing'!$B$19:$B$85='TCO_ATT_no VI_noINC'!$C20)*--('Costruction and Financing'!$D$19:$D$85='TCO_ATT_no VI_noINC'!$B20))</f>
        <v>0</v>
      </c>
      <c r="S20" s="3243" cm="1">
        <f t="array" ref="S20">SUMPRODUCT('Costruction and Financing'!R$19:R$85,--('Costruction and Financing'!$B$19:$B$85='TCO_ATT_no VI_noINC'!$C20)*--('Costruction and Financing'!$D$19:$D$85='TCO_ATT_no VI_noINC'!$B20))</f>
        <v>0</v>
      </c>
      <c r="T20" s="3231" cm="1">
        <f t="array" ref="T20">SUMPRODUCT('Costruction and Financing'!S$19:S$85,--('Costruction and Financing'!$B$19:$B$85='TCO_ATT_no VI_noINC'!$C20)*--('Costruction and Financing'!$D$19:$D$85='TCO_ATT_no VI_noINC'!$B20))</f>
        <v>0</v>
      </c>
      <c r="U20" s="3117" cm="1">
        <f t="array" ref="U20">SUMPRODUCT('Costruction and Financing'!T$19:T$85,--('Costruction and Financing'!$B$19:$B$85='TCO_ATT_no VI_noINC'!$C20)*--('Costruction and Financing'!$D$19:$D$85='TCO_ATT_no VI_noINC'!$B20))</f>
        <v>0</v>
      </c>
      <c r="V20" s="3117" cm="1">
        <f t="array" ref="V20">SUMPRODUCT('Costruction and Financing'!U$19:U$85,--('Costruction and Financing'!$B$19:$B$85='TCO_ATT_no VI_noINC'!$C20)*--('Costruction and Financing'!$D$19:$D$85='TCO_ATT_no VI_noINC'!$B20))</f>
        <v>0</v>
      </c>
      <c r="W20" s="3117" cm="1">
        <f t="array" ref="W20">SUMPRODUCT('Costruction and Financing'!V$19:V$85,--('Costruction and Financing'!$B$19:$B$85='TCO_ATT_no VI_noINC'!$C20)*--('Costruction and Financing'!$D$19:$D$85='TCO_ATT_no VI_noINC'!$B20))</f>
        <v>0</v>
      </c>
      <c r="X20" s="3117" cm="1">
        <f t="array" ref="X20">SUMPRODUCT('Costruction and Financing'!W$19:W$85,--('Costruction and Financing'!$B$19:$B$85='TCO_ATT_no VI_noINC'!$C20)*--('Costruction and Financing'!$D$19:$D$85='TCO_ATT_no VI_noINC'!$B20))</f>
        <v>0</v>
      </c>
      <c r="Y20" s="3117" cm="1">
        <f t="array" ref="Y20">SUMPRODUCT('Costruction and Financing'!X$19:X$85,--('Costruction and Financing'!$B$19:$B$85='TCO_ATT_no VI_noINC'!$C20)*--('Costruction and Financing'!$D$19:$D$85='TCO_ATT_no VI_noINC'!$B20))</f>
        <v>0</v>
      </c>
      <c r="Z20" s="3117" cm="1">
        <f t="array" ref="Z20">SUMPRODUCT('Costruction and Financing'!Y$19:Y$85,--('Costruction and Financing'!$B$19:$B$85='TCO_ATT_no VI_noINC'!$C20)*--('Costruction and Financing'!$D$19:$D$85='TCO_ATT_no VI_noINC'!$B20))</f>
        <v>0</v>
      </c>
      <c r="AA20" s="3117" cm="1">
        <f t="array" ref="AA20">SUMPRODUCT('Costruction and Financing'!Z$19:Z$85,--('Costruction and Financing'!$B$19:$B$85='TCO_ATT_no VI_noINC'!$C20)*--('Costruction and Financing'!$D$19:$D$85='TCO_ATT_no VI_noINC'!$B20))</f>
        <v>0</v>
      </c>
      <c r="AB20" s="3117" cm="1">
        <f t="array" ref="AB20">SUMPRODUCT('Costruction and Financing'!AA$19:AA$85,--('Costruction and Financing'!$B$19:$B$85='TCO_ATT_no VI_noINC'!$C20)*--('Costruction and Financing'!$D$19:$D$85='TCO_ATT_no VI_noINC'!$B20))</f>
        <v>0</v>
      </c>
      <c r="AC20" s="3117" cm="1">
        <f t="array" ref="AC20">SUMPRODUCT('Costruction and Financing'!AB$19:AB$85,--('Costruction and Financing'!$B$19:$B$85='TCO_ATT_no VI_noINC'!$C20)*--('Costruction and Financing'!$D$19:$D$85='TCO_ATT_no VI_noINC'!$B20))</f>
        <v>0</v>
      </c>
      <c r="AD20" s="3117" cm="1">
        <f t="array" ref="AD20">SUMPRODUCT('Costruction and Financing'!AC$19:AC$85,--('Costruction and Financing'!$B$19:$B$85='TCO_ATT_no VI_noINC'!$C20)*--('Costruction and Financing'!$D$19:$D$85='TCO_ATT_no VI_noINC'!$B20))</f>
        <v>0</v>
      </c>
      <c r="AE20" s="3117" cm="1">
        <f t="array" ref="AE20">SUMPRODUCT('Costruction and Financing'!AD$19:AD$85,--('Costruction and Financing'!$B$19:$B$85='TCO_ATT_no VI_noINC'!$C20)*--('Costruction and Financing'!$D$19:$D$85='TCO_ATT_no VI_noINC'!$B20))</f>
        <v>0</v>
      </c>
      <c r="AF20" s="3117" cm="1">
        <f t="array" ref="AF20">SUMPRODUCT('Costruction and Financing'!AE$19:AE$85,--('Costruction and Financing'!$B$19:$B$85='TCO_ATT_no VI_noINC'!$C20)*--('Costruction and Financing'!$D$19:$D$85='TCO_ATT_no VI_noINC'!$B20))</f>
        <v>0</v>
      </c>
      <c r="AG20" s="3117" cm="1">
        <f t="array" ref="AG20">SUMPRODUCT('Costruction and Financing'!AF$19:AF$85,--('Costruction and Financing'!$B$19:$B$85='TCO_ATT_no VI_noINC'!$C20)*--('Costruction and Financing'!$D$19:$D$85='TCO_ATT_no VI_noINC'!$B20))</f>
        <v>0</v>
      </c>
      <c r="AH20" s="3117" cm="1">
        <f t="array" ref="AH20">SUMPRODUCT('Costruction and Financing'!AG$19:AG$85,--('Costruction and Financing'!$B$19:$B$85='TCO_ATT_no VI_noINC'!$C20)*--('Costruction and Financing'!$D$19:$D$85='TCO_ATT_no VI_noINC'!$B20))</f>
        <v>0</v>
      </c>
      <c r="AI20" s="3117" cm="1">
        <f t="array" ref="AI20">SUMPRODUCT('Costruction and Financing'!AH$19:AH$85,--('Costruction and Financing'!$B$19:$B$85='TCO_ATT_no VI_noINC'!$C20)*--('Costruction and Financing'!$D$19:$D$85='TCO_ATT_no VI_noINC'!$B20))</f>
        <v>0</v>
      </c>
      <c r="AJ20" s="3117" cm="1">
        <f t="array" ref="AJ20">SUMPRODUCT('Costruction and Financing'!AI$19:AI$85,--('Costruction and Financing'!$B$19:$B$85='TCO_ATT_no VI_noINC'!$C20)*--('Costruction and Financing'!$D$19:$D$85='TCO_ATT_no VI_noINC'!$B20))</f>
        <v>0</v>
      </c>
      <c r="AK20" s="3117" cm="1">
        <f t="array" ref="AK20">SUMPRODUCT('Costruction and Financing'!AJ$19:AJ$85,--('Costruction and Financing'!$B$19:$B$85='TCO_ATT_no VI_noINC'!$C20)*--('Costruction and Financing'!$D$19:$D$85='TCO_ATT_no VI_noINC'!$B20))</f>
        <v>0</v>
      </c>
      <c r="AL20" s="3117" cm="1">
        <f t="array" ref="AL20">SUMPRODUCT('Costruction and Financing'!AK$19:AK$85,--('Costruction and Financing'!$B$19:$B$85='TCO_ATT_no VI_noINC'!$C20)*--('Costruction and Financing'!$D$19:$D$85='TCO_ATT_no VI_noINC'!$B20))</f>
        <v>0</v>
      </c>
      <c r="AM20" s="3256" cm="1">
        <f t="array" ref="AM20">SUMPRODUCT('Costruction and Financing'!AL$19:AL$85,--('Costruction and Financing'!$B$19:$B$85='TCO_ATT_no VI_noINC'!$C20)*--('Costruction and Financing'!$D$19:$D$85='TCO_ATT_no VI_noINC'!$B20))</f>
        <v>0</v>
      </c>
      <c r="AN20" s="3117" cm="1">
        <f t="array" ref="AN20">SUMPRODUCT('Costruction and Financing'!AM$19:AM$85,--('Costruction and Financing'!$B$19:$B$85='TCO_ATT_no VI_noINC'!$C20)*--('Costruction and Financing'!$D$19:$D$85='TCO_ATT_no VI_noINC'!$B20))</f>
        <v>0</v>
      </c>
      <c r="AO20" s="3117" cm="1">
        <f t="array" ref="AO20">SUMPRODUCT('Costruction and Financing'!AN$19:AN$85,--('Costruction and Financing'!$B$19:$B$85='TCO_ATT_no VI_noINC'!$C20)*--('Costruction and Financing'!$D$19:$D$85='TCO_ATT_no VI_noINC'!$B20))</f>
        <v>0</v>
      </c>
    </row>
    <row r="21" spans="2:41" ht="15" customHeight="1">
      <c r="B21" s="8" t="s">
        <v>20</v>
      </c>
      <c r="C21" s="21" t="s">
        <v>49</v>
      </c>
      <c r="D21" s="3118" t="s">
        <v>55</v>
      </c>
      <c r="E21" s="3062">
        <f t="shared" si="4"/>
        <v>-4862863.5</v>
      </c>
      <c r="I21" s="3117" cm="1">
        <f t="array" ref="I21">SUMPRODUCT('Costruction and Financing'!H$19:H$85,--('Costruction and Financing'!$B$19:$B$85='TCO_ATT_no VI_noINC'!$C21)*--('Costruction and Financing'!$D$19:$D$85='TCO_ATT_no VI_noINC'!$B21))</f>
        <v>-486286.35000000003</v>
      </c>
      <c r="J21" s="3117" cm="1">
        <f t="array" ref="J21">SUMPRODUCT('Costruction and Financing'!I$19:I$85,--('Costruction and Financing'!$B$19:$B$85='TCO_ATT_no VI_noINC'!$C21)*--('Costruction and Financing'!$D$19:$D$85='TCO_ATT_no VI_noINC'!$B21))</f>
        <v>-486286.35000000003</v>
      </c>
      <c r="K21" s="3117" cm="1">
        <f t="array" ref="K21">SUMPRODUCT('Costruction and Financing'!J$19:J$85,--('Costruction and Financing'!$B$19:$B$85='TCO_ATT_no VI_noINC'!$C21)*--('Costruction and Financing'!$D$19:$D$85='TCO_ATT_no VI_noINC'!$B21))</f>
        <v>-486286.35000000003</v>
      </c>
      <c r="L21" s="3117" cm="1">
        <f t="array" ref="L21">SUMPRODUCT('Costruction and Financing'!K$19:K$85,--('Costruction and Financing'!$B$19:$B$85='TCO_ATT_no VI_noINC'!$C21)*--('Costruction and Financing'!$D$19:$D$85='TCO_ATT_no VI_noINC'!$B21))</f>
        <v>-486286.35000000003</v>
      </c>
      <c r="M21" s="3117" cm="1">
        <f t="array" ref="M21">SUMPRODUCT('Costruction and Financing'!L$19:L$85,--('Costruction and Financing'!$B$19:$B$85='TCO_ATT_no VI_noINC'!$C21)*--('Costruction and Financing'!$D$19:$D$85='TCO_ATT_no VI_noINC'!$B21))</f>
        <v>-486286.35000000003</v>
      </c>
      <c r="N21" s="3117" cm="1">
        <f t="array" ref="N21">SUMPRODUCT('Costruction and Financing'!M$19:M$85,--('Costruction and Financing'!$B$19:$B$85='TCO_ATT_no VI_noINC'!$C21)*--('Costruction and Financing'!$D$19:$D$85='TCO_ATT_no VI_noINC'!$B21))</f>
        <v>-486286.35000000003</v>
      </c>
      <c r="O21" s="3117" cm="1">
        <f t="array" ref="O21">SUMPRODUCT('Costruction and Financing'!N$19:N$85,--('Costruction and Financing'!$B$19:$B$85='TCO_ATT_no VI_noINC'!$C21)*--('Costruction and Financing'!$D$19:$D$85='TCO_ATT_no VI_noINC'!$B21))</f>
        <v>-486286.35000000003</v>
      </c>
      <c r="P21" s="3117" cm="1">
        <f t="array" ref="P21">SUMPRODUCT('Costruction and Financing'!O$19:O$85,--('Costruction and Financing'!$B$19:$B$85='TCO_ATT_no VI_noINC'!$C21)*--('Costruction and Financing'!$D$19:$D$85='TCO_ATT_no VI_noINC'!$B21))</f>
        <v>-486286.35000000003</v>
      </c>
      <c r="Q21" s="3117" cm="1">
        <f t="array" ref="Q21">SUMPRODUCT('Costruction and Financing'!P$19:P$85,--('Costruction and Financing'!$B$19:$B$85='TCO_ATT_no VI_noINC'!$C21)*--('Costruction and Financing'!$D$19:$D$85='TCO_ATT_no VI_noINC'!$B21))</f>
        <v>-486286.35000000003</v>
      </c>
      <c r="R21" s="3117" cm="1">
        <f t="array" ref="R21">SUMPRODUCT('Costruction and Financing'!Q$19:Q$85,--('Costruction and Financing'!$B$19:$B$85='TCO_ATT_no VI_noINC'!$C21)*--('Costruction and Financing'!$D$19:$D$85='TCO_ATT_no VI_noINC'!$B21))</f>
        <v>-486286.35000000003</v>
      </c>
      <c r="S21" s="3243" cm="1">
        <f t="array" ref="S21">SUMPRODUCT('Costruction and Financing'!R$19:R$85,--('Costruction and Financing'!$B$19:$B$85='TCO_ATT_no VI_noINC'!$C21)*--('Costruction and Financing'!$D$19:$D$85='TCO_ATT_no VI_noINC'!$B21))</f>
        <v>0</v>
      </c>
      <c r="T21" s="3231" cm="1">
        <f t="array" ref="T21">SUMPRODUCT('Costruction and Financing'!S$19:S$85,--('Costruction and Financing'!$B$19:$B$85='TCO_ATT_no VI_noINC'!$C21)*--('Costruction and Financing'!$D$19:$D$85='TCO_ATT_no VI_noINC'!$B21))</f>
        <v>0</v>
      </c>
      <c r="U21" s="3117" cm="1">
        <f t="array" ref="U21">SUMPRODUCT('Costruction and Financing'!T$19:T$85,--('Costruction and Financing'!$B$19:$B$85='TCO_ATT_no VI_noINC'!$C21)*--('Costruction and Financing'!$D$19:$D$85='TCO_ATT_no VI_noINC'!$B21))</f>
        <v>0</v>
      </c>
      <c r="V21" s="3117" cm="1">
        <f t="array" ref="V21">SUMPRODUCT('Costruction and Financing'!U$19:U$85,--('Costruction and Financing'!$B$19:$B$85='TCO_ATT_no VI_noINC'!$C21)*--('Costruction and Financing'!$D$19:$D$85='TCO_ATT_no VI_noINC'!$B21))</f>
        <v>0</v>
      </c>
      <c r="W21" s="3117" cm="1">
        <f t="array" ref="W21">SUMPRODUCT('Costruction and Financing'!V$19:V$85,--('Costruction and Financing'!$B$19:$B$85='TCO_ATT_no VI_noINC'!$C21)*--('Costruction and Financing'!$D$19:$D$85='TCO_ATT_no VI_noINC'!$B21))</f>
        <v>0</v>
      </c>
      <c r="X21" s="3117" cm="1">
        <f t="array" ref="X21">SUMPRODUCT('Costruction and Financing'!W$19:W$85,--('Costruction and Financing'!$B$19:$B$85='TCO_ATT_no VI_noINC'!$C21)*--('Costruction and Financing'!$D$19:$D$85='TCO_ATT_no VI_noINC'!$B21))</f>
        <v>0</v>
      </c>
      <c r="Y21" s="3117" cm="1">
        <f t="array" ref="Y21">SUMPRODUCT('Costruction and Financing'!X$19:X$85,--('Costruction and Financing'!$B$19:$B$85='TCO_ATT_no VI_noINC'!$C21)*--('Costruction and Financing'!$D$19:$D$85='TCO_ATT_no VI_noINC'!$B21))</f>
        <v>0</v>
      </c>
      <c r="Z21" s="3117" cm="1">
        <f t="array" ref="Z21">SUMPRODUCT('Costruction and Financing'!Y$19:Y$85,--('Costruction and Financing'!$B$19:$B$85='TCO_ATT_no VI_noINC'!$C21)*--('Costruction and Financing'!$D$19:$D$85='TCO_ATT_no VI_noINC'!$B21))</f>
        <v>0</v>
      </c>
      <c r="AA21" s="3117" cm="1">
        <f t="array" ref="AA21">SUMPRODUCT('Costruction and Financing'!Z$19:Z$85,--('Costruction and Financing'!$B$19:$B$85='TCO_ATT_no VI_noINC'!$C21)*--('Costruction and Financing'!$D$19:$D$85='TCO_ATT_no VI_noINC'!$B21))</f>
        <v>0</v>
      </c>
      <c r="AB21" s="3117" cm="1">
        <f t="array" ref="AB21">SUMPRODUCT('Costruction and Financing'!AA$19:AA$85,--('Costruction and Financing'!$B$19:$B$85='TCO_ATT_no VI_noINC'!$C21)*--('Costruction and Financing'!$D$19:$D$85='TCO_ATT_no VI_noINC'!$B21))</f>
        <v>0</v>
      </c>
      <c r="AC21" s="3117" cm="1">
        <f t="array" ref="AC21">SUMPRODUCT('Costruction and Financing'!AB$19:AB$85,--('Costruction and Financing'!$B$19:$B$85='TCO_ATT_no VI_noINC'!$C21)*--('Costruction and Financing'!$D$19:$D$85='TCO_ATT_no VI_noINC'!$B21))</f>
        <v>0</v>
      </c>
      <c r="AD21" s="3117" cm="1">
        <f t="array" ref="AD21">SUMPRODUCT('Costruction and Financing'!AC$19:AC$85,--('Costruction and Financing'!$B$19:$B$85='TCO_ATT_no VI_noINC'!$C21)*--('Costruction and Financing'!$D$19:$D$85='TCO_ATT_no VI_noINC'!$B21))</f>
        <v>0</v>
      </c>
      <c r="AE21" s="3117" cm="1">
        <f t="array" ref="AE21">SUMPRODUCT('Costruction and Financing'!AD$19:AD$85,--('Costruction and Financing'!$B$19:$B$85='TCO_ATT_no VI_noINC'!$C21)*--('Costruction and Financing'!$D$19:$D$85='TCO_ATT_no VI_noINC'!$B21))</f>
        <v>0</v>
      </c>
      <c r="AF21" s="3117" cm="1">
        <f t="array" ref="AF21">SUMPRODUCT('Costruction and Financing'!AE$19:AE$85,--('Costruction and Financing'!$B$19:$B$85='TCO_ATT_no VI_noINC'!$C21)*--('Costruction and Financing'!$D$19:$D$85='TCO_ATT_no VI_noINC'!$B21))</f>
        <v>0</v>
      </c>
      <c r="AG21" s="3117" cm="1">
        <f t="array" ref="AG21">SUMPRODUCT('Costruction and Financing'!AF$19:AF$85,--('Costruction and Financing'!$B$19:$B$85='TCO_ATT_no VI_noINC'!$C21)*--('Costruction and Financing'!$D$19:$D$85='TCO_ATT_no VI_noINC'!$B21))</f>
        <v>0</v>
      </c>
      <c r="AH21" s="3117" cm="1">
        <f t="array" ref="AH21">SUMPRODUCT('Costruction and Financing'!AG$19:AG$85,--('Costruction and Financing'!$B$19:$B$85='TCO_ATT_no VI_noINC'!$C21)*--('Costruction and Financing'!$D$19:$D$85='TCO_ATT_no VI_noINC'!$B21))</f>
        <v>0</v>
      </c>
      <c r="AI21" s="3117" cm="1">
        <f t="array" ref="AI21">SUMPRODUCT('Costruction and Financing'!AH$19:AH$85,--('Costruction and Financing'!$B$19:$B$85='TCO_ATT_no VI_noINC'!$C21)*--('Costruction and Financing'!$D$19:$D$85='TCO_ATT_no VI_noINC'!$B21))</f>
        <v>0</v>
      </c>
      <c r="AJ21" s="3117" cm="1">
        <f t="array" ref="AJ21">SUMPRODUCT('Costruction and Financing'!AI$19:AI$85,--('Costruction and Financing'!$B$19:$B$85='TCO_ATT_no VI_noINC'!$C21)*--('Costruction and Financing'!$D$19:$D$85='TCO_ATT_no VI_noINC'!$B21))</f>
        <v>0</v>
      </c>
      <c r="AK21" s="3117" cm="1">
        <f t="array" ref="AK21">SUMPRODUCT('Costruction and Financing'!AJ$19:AJ$85,--('Costruction and Financing'!$B$19:$B$85='TCO_ATT_no VI_noINC'!$C21)*--('Costruction and Financing'!$D$19:$D$85='TCO_ATT_no VI_noINC'!$B21))</f>
        <v>0</v>
      </c>
      <c r="AL21" s="3117" cm="1">
        <f t="array" ref="AL21">SUMPRODUCT('Costruction and Financing'!AK$19:AK$85,--('Costruction and Financing'!$B$19:$B$85='TCO_ATT_no VI_noINC'!$C21)*--('Costruction and Financing'!$D$19:$D$85='TCO_ATT_no VI_noINC'!$B21))</f>
        <v>0</v>
      </c>
      <c r="AM21" s="3256" cm="1">
        <f t="array" ref="AM21">SUMPRODUCT('Costruction and Financing'!AL$19:AL$85,--('Costruction and Financing'!$B$19:$B$85='TCO_ATT_no VI_noINC'!$C21)*--('Costruction and Financing'!$D$19:$D$85='TCO_ATT_no VI_noINC'!$B21))</f>
        <v>0</v>
      </c>
      <c r="AN21" s="3117" cm="1">
        <f t="array" ref="AN21">SUMPRODUCT('Costruction and Financing'!AM$19:AM$85,--('Costruction and Financing'!$B$19:$B$85='TCO_ATT_no VI_noINC'!$C21)*--('Costruction and Financing'!$D$19:$D$85='TCO_ATT_no VI_noINC'!$B21))</f>
        <v>0</v>
      </c>
      <c r="AO21" s="3117" cm="1">
        <f t="array" ref="AO21">SUMPRODUCT('Costruction and Financing'!AN$19:AN$85,--('Costruction and Financing'!$B$19:$B$85='TCO_ATT_no VI_noINC'!$C21)*--('Costruction and Financing'!$D$19:$D$85='TCO_ATT_no VI_noINC'!$B21))</f>
        <v>0</v>
      </c>
    </row>
    <row r="22" spans="2:41" ht="15" customHeight="1">
      <c r="B22" s="8" t="s">
        <v>20</v>
      </c>
      <c r="C22" s="21">
        <v>2</v>
      </c>
      <c r="D22" s="3119" t="s">
        <v>56</v>
      </c>
      <c r="E22" s="3062">
        <f t="shared" si="4"/>
        <v>2315267.2826852882</v>
      </c>
      <c r="I22" s="3064">
        <f>SUMIFS(RF_TCO!L$146:L$283,RF_TCO!$AV$146:$AV$283,'TCO_ATT_no VI_noINC'!$C22,RF_TCO!$AW$146:$AW$283,'TCO_ATT_no VI_noINC'!$D$18)</f>
        <v>0</v>
      </c>
      <c r="J22" s="3064">
        <f>SUMIFS(RF_TCO!M$146:M$283,RF_TCO!$AV$146:$AV$283,'TCO_ATT_no VI_noINC'!$C22,RF_TCO!$AW$146:$AW$283,'TCO_ATT_no VI_noINC'!$D$18)</f>
        <v>0</v>
      </c>
      <c r="K22" s="3064">
        <f>SUMIFS(RF_TCO!N$146:N$283,RF_TCO!$AV$146:$AV$283,'TCO_ATT_no VI_noINC'!$C22,RF_TCO!$AW$146:$AW$283,'TCO_ATT_no VI_noINC'!$D$18)</f>
        <v>0</v>
      </c>
      <c r="L22" s="3064">
        <f>SUMIFS(RF_TCO!O$146:O$283,RF_TCO!$AV$146:$AV$283,'TCO_ATT_no VI_noINC'!$C22,RF_TCO!$AW$146:$AW$283,'TCO_ATT_no VI_noINC'!$D$18)</f>
        <v>231526.72826852882</v>
      </c>
      <c r="M22" s="3064">
        <f>SUMIFS(RF_TCO!P$146:P$283,RF_TCO!$AV$146:$AV$283,'TCO_ATT_no VI_noINC'!$C22,RF_TCO!$AW$146:$AW$283,'TCO_ATT_no VI_noINC'!$D$18)</f>
        <v>231526.72826852882</v>
      </c>
      <c r="N22" s="3064">
        <f>SUMIFS(RF_TCO!Q$146:Q$283,RF_TCO!$AV$146:$AV$283,'TCO_ATT_no VI_noINC'!$C22,RF_TCO!$AW$146:$AW$283,'TCO_ATT_no VI_noINC'!$D$18)</f>
        <v>231526.72826852882</v>
      </c>
      <c r="O22" s="3064">
        <f>SUMIFS(RF_TCO!R$146:R$283,RF_TCO!$AV$146:$AV$283,'TCO_ATT_no VI_noINC'!$C22,RF_TCO!$AW$146:$AW$283,'TCO_ATT_no VI_noINC'!$D$18)</f>
        <v>231526.72826852882</v>
      </c>
      <c r="P22" s="3064">
        <f>SUMIFS(RF_TCO!S$146:S$283,RF_TCO!$AV$146:$AV$283,'TCO_ATT_no VI_noINC'!$C22,RF_TCO!$AW$146:$AW$283,'TCO_ATT_no VI_noINC'!$D$18)</f>
        <v>231526.72826852882</v>
      </c>
      <c r="Q22" s="3064">
        <f>SUMIFS(RF_TCO!T$146:T$283,RF_TCO!$AV$146:$AV$283,'TCO_ATT_no VI_noINC'!$C22,RF_TCO!$AW$146:$AW$283,'TCO_ATT_no VI_noINC'!$D$18)</f>
        <v>231526.72826852882</v>
      </c>
      <c r="R22" s="3064">
        <f>SUMIFS(RF_TCO!U$146:U$283,RF_TCO!$AV$146:$AV$283,'TCO_ATT_no VI_noINC'!$C22,RF_TCO!$AW$146:$AW$283,'TCO_ATT_no VI_noINC'!$D$18)</f>
        <v>231526.72826852882</v>
      </c>
      <c r="S22" s="3244">
        <f>SUMIFS(RF_TCO!V$146:V$283,RF_TCO!$AV$146:$AV$283,'TCO_ATT_no VI_noINC'!$C22,RF_TCO!$AW$146:$AW$283,'TCO_ATT_no VI_noINC'!$D$18)</f>
        <v>231526.72826852882</v>
      </c>
      <c r="T22" s="3232">
        <f>SUMIFS(RF_TCO!W$146:W$283,RF_TCO!$AV$146:$AV$283,'TCO_ATT_no VI_noINC'!$C22,RF_TCO!$AW$146:$AW$283,'TCO_ATT_no VI_noINC'!$D$18)</f>
        <v>231526.72826852882</v>
      </c>
      <c r="U22" s="3064">
        <f>SUMIFS(RF_TCO!X$146:X$283,RF_TCO!$AV$146:$AV$283,'TCO_ATT_no VI_noINC'!$C22,RF_TCO!$AW$146:$AW$283,'TCO_ATT_no VI_noINC'!$D$18)</f>
        <v>231526.72826852882</v>
      </c>
      <c r="V22" s="3064">
        <f>SUMIFS(RF_TCO!Y$146:Y$283,RF_TCO!$AV$146:$AV$283,'TCO_ATT_no VI_noINC'!$C22,RF_TCO!$AW$146:$AW$283,'TCO_ATT_no VI_noINC'!$D$18)</f>
        <v>0</v>
      </c>
      <c r="W22" s="3064">
        <f>SUMIFS(RF_TCO!Z$146:Z$283,RF_TCO!$AV$146:$AV$283,'TCO_ATT_no VI_noINC'!$C22,RF_TCO!$AW$146:$AW$283,'TCO_ATT_no VI_noINC'!$D$18)</f>
        <v>0</v>
      </c>
      <c r="X22" s="3064">
        <f>SUMIFS(RF_TCO!AA$146:AA$283,RF_TCO!$AV$146:$AV$283,'TCO_ATT_no VI_noINC'!$C22,RF_TCO!$AW$146:$AW$283,'TCO_ATT_no VI_noINC'!$D$18)</f>
        <v>0</v>
      </c>
      <c r="Y22" s="3064">
        <f>SUMIFS(RF_TCO!AB$146:AB$283,RF_TCO!$AV$146:$AV$283,'TCO_ATT_no VI_noINC'!$C22,RF_TCO!$AW$146:$AW$283,'TCO_ATT_no VI_noINC'!$D$18)</f>
        <v>0</v>
      </c>
      <c r="Z22" s="3064">
        <f>SUMIFS(RF_TCO!AC$146:AC$283,RF_TCO!$AV$146:$AV$283,'TCO_ATT_no VI_noINC'!$C22,RF_TCO!$AW$146:$AW$283,'TCO_ATT_no VI_noINC'!$D$18)</f>
        <v>0</v>
      </c>
      <c r="AA22" s="3064">
        <f>SUMIFS(RF_TCO!AD$146:AD$283,RF_TCO!$AV$146:$AV$283,'TCO_ATT_no VI_noINC'!$C22,RF_TCO!$AW$146:$AW$283,'TCO_ATT_no VI_noINC'!$D$18)</f>
        <v>0</v>
      </c>
      <c r="AB22" s="3064">
        <f>SUMIFS(RF_TCO!AE$146:AE$283,RF_TCO!$AV$146:$AV$283,'TCO_ATT_no VI_noINC'!$C22,RF_TCO!$AW$146:$AW$283,'TCO_ATT_no VI_noINC'!$D$18)</f>
        <v>0</v>
      </c>
      <c r="AC22" s="3064">
        <f>SUMIFS(RF_TCO!AF$146:AF$283,RF_TCO!$AV$146:$AV$283,'TCO_ATT_no VI_noINC'!$C22,RF_TCO!$AW$146:$AW$283,'TCO_ATT_no VI_noINC'!$D$18)</f>
        <v>0</v>
      </c>
      <c r="AD22" s="3064">
        <f>SUMIFS(RF_TCO!AG$146:AG$283,RF_TCO!$AV$146:$AV$283,'TCO_ATT_no VI_noINC'!$C22,RF_TCO!$AW$146:$AW$283,'TCO_ATT_no VI_noINC'!$D$18)</f>
        <v>0</v>
      </c>
      <c r="AE22" s="3064">
        <f>SUMIFS(RF_TCO!AH$146:AH$283,RF_TCO!$AV$146:$AV$283,'TCO_ATT_no VI_noINC'!$C22,RF_TCO!$AW$146:$AW$283,'TCO_ATT_no VI_noINC'!$D$18)</f>
        <v>0</v>
      </c>
      <c r="AF22" s="3064">
        <f>SUMIFS(RF_TCO!AI$146:AI$283,RF_TCO!$AV$146:$AV$283,'TCO_ATT_no VI_noINC'!$C22,RF_TCO!$AW$146:$AW$283,'TCO_ATT_no VI_noINC'!$D$18)</f>
        <v>0</v>
      </c>
      <c r="AG22" s="3064">
        <f>SUMIFS(RF_TCO!AJ$146:AJ$283,RF_TCO!$AV$146:$AV$283,'TCO_ATT_no VI_noINC'!$C22,RF_TCO!$AW$146:$AW$283,'TCO_ATT_no VI_noINC'!$D$18)</f>
        <v>0</v>
      </c>
      <c r="AH22" s="3064">
        <f>SUMIFS(RF_TCO!AK$146:AK$283,RF_TCO!$AV$146:$AV$283,'TCO_ATT_no VI_noINC'!$C22,RF_TCO!$AW$146:$AW$283,'TCO_ATT_no VI_noINC'!$D$18)</f>
        <v>0</v>
      </c>
      <c r="AI22" s="3064">
        <f>SUMIFS(RF_TCO!AL$146:AL$283,RF_TCO!$AV$146:$AV$283,'TCO_ATT_no VI_noINC'!$C22,RF_TCO!$AW$146:$AW$283,'TCO_ATT_no VI_noINC'!$D$18)</f>
        <v>0</v>
      </c>
      <c r="AJ22" s="3064">
        <f>SUMIFS(RF_TCO!AM$146:AM$283,RF_TCO!$AV$146:$AV$283,'TCO_ATT_no VI_noINC'!$C22,RF_TCO!$AW$146:$AW$283,'TCO_ATT_no VI_noINC'!$D$18)</f>
        <v>0</v>
      </c>
      <c r="AK22" s="3064">
        <f>SUMIFS(RF_TCO!AN$146:AN$283,RF_TCO!$AV$146:$AV$283,'TCO_ATT_no VI_noINC'!$C22,RF_TCO!$AW$146:$AW$283,'TCO_ATT_no VI_noINC'!$D$18)</f>
        <v>0</v>
      </c>
      <c r="AL22" s="3064">
        <f>SUMIFS(RF_TCO!AO$146:AO$283,RF_TCO!$AV$146:$AV$283,'TCO_ATT_no VI_noINC'!$C22,RF_TCO!$AW$146:$AW$283,'TCO_ATT_no VI_noINC'!$D$18)</f>
        <v>0</v>
      </c>
      <c r="AM22" s="3257">
        <f>SUMIFS(RF_TCO!AP$146:AP$283,RF_TCO!$AV$146:$AV$283,'TCO_ATT_no VI_noINC'!$C22,RF_TCO!$AW$146:$AW$283,'TCO_ATT_no VI_noINC'!$D$18)</f>
        <v>0</v>
      </c>
      <c r="AN22" s="3064">
        <f>SUMIFS(RF_TCO!AQ$146:AQ$283,RF_TCO!$AV$146:$AV$283,'TCO_ATT_no VI_noINC'!$C22,RF_TCO!$AW$146:$AW$283,'TCO_ATT_no VI_noINC'!$D$18)</f>
        <v>0</v>
      </c>
      <c r="AO22" s="3064">
        <f>SUMIFS(RF_TCO!AR$146:AR$283,RF_TCO!$AV$146:$AV$283,'TCO_ATT_no VI_noINC'!$C22,RF_TCO!$AW$146:$AW$283,'TCO_ATT_no VI_noINC'!$D$18)</f>
        <v>0</v>
      </c>
    </row>
    <row r="23" spans="2:41" ht="15" customHeight="1">
      <c r="B23" s="8" t="s">
        <v>20</v>
      </c>
      <c r="C23" s="21">
        <v>3</v>
      </c>
      <c r="D23" s="3120" t="s">
        <v>57</v>
      </c>
      <c r="E23" s="3062">
        <f t="shared" si="4"/>
        <v>-206073.81539405734</v>
      </c>
      <c r="I23" s="3064">
        <f>SUMIFS(RF_TCO!L$146:L$283,RF_TCO!$AV$146:$AV$283,'TCO_ATT_no VI_noINC'!$C23,RF_TCO!$AW$146:$AW$283,'TCO_ATT_no VI_noINC'!$D$18)</f>
        <v>-34530.229668333464</v>
      </c>
      <c r="J23" s="3064">
        <f>SUMIFS(RF_TCO!M$146:M$283,RF_TCO!$AV$146:$AV$283,'TCO_ATT_no VI_noINC'!$C23,RF_TCO!$AW$146:$AW$283,'TCO_ATT_no VI_noINC'!$D$18)</f>
        <v>-118032.05372291515</v>
      </c>
      <c r="K23" s="3064">
        <f>SUMIFS(RF_TCO!N$146:N$283,RF_TCO!$AV$146:$AV$283,'TCO_ATT_no VI_noINC'!$C23,RF_TCO!$AW$146:$AW$283,'TCO_ATT_no VI_noINC'!$D$18)</f>
        <v>-53511.532002808737</v>
      </c>
      <c r="L23" s="3064">
        <f>SUMIFS(RF_TCO!O$146:O$283,RF_TCO!$AV$146:$AV$283,'TCO_ATT_no VI_noINC'!$C23,RF_TCO!$AW$146:$AW$283,'TCO_ATT_no VI_noINC'!$D$18)</f>
        <v>0</v>
      </c>
      <c r="M23" s="3064">
        <f>SUMIFS(RF_TCO!P$146:P$283,RF_TCO!$AV$146:$AV$283,'TCO_ATT_no VI_noINC'!$C23,RF_TCO!$AW$146:$AW$283,'TCO_ATT_no VI_noINC'!$D$18)</f>
        <v>0</v>
      </c>
      <c r="N23" s="3064">
        <f>SUMIFS(RF_TCO!Q$146:Q$283,RF_TCO!$AV$146:$AV$283,'TCO_ATT_no VI_noINC'!$C23,RF_TCO!$AW$146:$AW$283,'TCO_ATT_no VI_noINC'!$D$18)</f>
        <v>0</v>
      </c>
      <c r="O23" s="3064">
        <f>SUMIFS(RF_TCO!R$146:R$283,RF_TCO!$AV$146:$AV$283,'TCO_ATT_no VI_noINC'!$C23,RF_TCO!$AW$146:$AW$283,'TCO_ATT_no VI_noINC'!$D$18)</f>
        <v>0</v>
      </c>
      <c r="P23" s="3064">
        <f>SUMIFS(RF_TCO!S$146:S$283,RF_TCO!$AV$146:$AV$283,'TCO_ATT_no VI_noINC'!$C23,RF_TCO!$AW$146:$AW$283,'TCO_ATT_no VI_noINC'!$D$18)</f>
        <v>0</v>
      </c>
      <c r="Q23" s="3064">
        <f>SUMIFS(RF_TCO!T$146:T$283,RF_TCO!$AV$146:$AV$283,'TCO_ATT_no VI_noINC'!$C23,RF_TCO!$AW$146:$AW$283,'TCO_ATT_no VI_noINC'!$D$18)</f>
        <v>0</v>
      </c>
      <c r="R23" s="3064">
        <f>SUMIFS(RF_TCO!U$146:U$283,RF_TCO!$AV$146:$AV$283,'TCO_ATT_no VI_noINC'!$C23,RF_TCO!$AW$146:$AW$283,'TCO_ATT_no VI_noINC'!$D$18)</f>
        <v>0</v>
      </c>
      <c r="S23" s="3244">
        <f>SUMIFS(RF_TCO!V$146:V$283,RF_TCO!$AV$146:$AV$283,'TCO_ATT_no VI_noINC'!$C23,RF_TCO!$AW$146:$AW$283,'TCO_ATT_no VI_noINC'!$D$18)</f>
        <v>0</v>
      </c>
      <c r="T23" s="3232">
        <f>SUMIFS(RF_TCO!W$146:W$283,RF_TCO!$AV$146:$AV$283,'TCO_ATT_no VI_noINC'!$C23,RF_TCO!$AW$146:$AW$283,'TCO_ATT_no VI_noINC'!$D$18)</f>
        <v>0</v>
      </c>
      <c r="U23" s="3064">
        <f>SUMIFS(RF_TCO!X$146:X$283,RF_TCO!$AV$146:$AV$283,'TCO_ATT_no VI_noINC'!$C23,RF_TCO!$AW$146:$AW$283,'TCO_ATT_no VI_noINC'!$D$18)</f>
        <v>0</v>
      </c>
      <c r="V23" s="3064">
        <f>SUMIFS(RF_TCO!Y$146:Y$283,RF_TCO!$AV$146:$AV$283,'TCO_ATT_no VI_noINC'!$C23,RF_TCO!$AW$146:$AW$283,'TCO_ATT_no VI_noINC'!$D$18)</f>
        <v>0</v>
      </c>
      <c r="W23" s="3064">
        <f>SUMIFS(RF_TCO!Z$146:Z$283,RF_TCO!$AV$146:$AV$283,'TCO_ATT_no VI_noINC'!$C23,RF_TCO!$AW$146:$AW$283,'TCO_ATT_no VI_noINC'!$D$18)</f>
        <v>0</v>
      </c>
      <c r="X23" s="3064">
        <f>SUMIFS(RF_TCO!AA$146:AA$283,RF_TCO!$AV$146:$AV$283,'TCO_ATT_no VI_noINC'!$C23,RF_TCO!$AW$146:$AW$283,'TCO_ATT_no VI_noINC'!$D$18)</f>
        <v>0</v>
      </c>
      <c r="Y23" s="3064">
        <f>SUMIFS(RF_TCO!AB$146:AB$283,RF_TCO!$AV$146:$AV$283,'TCO_ATT_no VI_noINC'!$C23,RF_TCO!$AW$146:$AW$283,'TCO_ATT_no VI_noINC'!$D$18)</f>
        <v>0</v>
      </c>
      <c r="Z23" s="3064">
        <f>SUMIFS(RF_TCO!AC$146:AC$283,RF_TCO!$AV$146:$AV$283,'TCO_ATT_no VI_noINC'!$C23,RF_TCO!$AW$146:$AW$283,'TCO_ATT_no VI_noINC'!$D$18)</f>
        <v>0</v>
      </c>
      <c r="AA23" s="3064">
        <f>SUMIFS(RF_TCO!AD$146:AD$283,RF_TCO!$AV$146:$AV$283,'TCO_ATT_no VI_noINC'!$C23,RF_TCO!$AW$146:$AW$283,'TCO_ATT_no VI_noINC'!$D$18)</f>
        <v>0</v>
      </c>
      <c r="AB23" s="3064">
        <f>SUMIFS(RF_TCO!AE$146:AE$283,RF_TCO!$AV$146:$AV$283,'TCO_ATT_no VI_noINC'!$C23,RF_TCO!$AW$146:$AW$283,'TCO_ATT_no VI_noINC'!$D$18)</f>
        <v>0</v>
      </c>
      <c r="AC23" s="3064">
        <f>SUMIFS(RF_TCO!AF$146:AF$283,RF_TCO!$AV$146:$AV$283,'TCO_ATT_no VI_noINC'!$C23,RF_TCO!$AW$146:$AW$283,'TCO_ATT_no VI_noINC'!$D$18)</f>
        <v>0</v>
      </c>
      <c r="AD23" s="3064">
        <f>SUMIFS(RF_TCO!AG$146:AG$283,RF_TCO!$AV$146:$AV$283,'TCO_ATT_no VI_noINC'!$C23,RF_TCO!$AW$146:$AW$283,'TCO_ATT_no VI_noINC'!$D$18)</f>
        <v>0</v>
      </c>
      <c r="AE23" s="3064">
        <f>SUMIFS(RF_TCO!AH$146:AH$283,RF_TCO!$AV$146:$AV$283,'TCO_ATT_no VI_noINC'!$C23,RF_TCO!$AW$146:$AW$283,'TCO_ATT_no VI_noINC'!$D$18)</f>
        <v>0</v>
      </c>
      <c r="AF23" s="3064">
        <f>SUMIFS(RF_TCO!AI$146:AI$283,RF_TCO!$AV$146:$AV$283,'TCO_ATT_no VI_noINC'!$C23,RF_TCO!$AW$146:$AW$283,'TCO_ATT_no VI_noINC'!$D$18)</f>
        <v>0</v>
      </c>
      <c r="AG23" s="3064">
        <f>SUMIFS(RF_TCO!AJ$146:AJ$283,RF_TCO!$AV$146:$AV$283,'TCO_ATT_no VI_noINC'!$C23,RF_TCO!$AW$146:$AW$283,'TCO_ATT_no VI_noINC'!$D$18)</f>
        <v>0</v>
      </c>
      <c r="AH23" s="3064">
        <f>SUMIFS(RF_TCO!AK$146:AK$283,RF_TCO!$AV$146:$AV$283,'TCO_ATT_no VI_noINC'!$C23,RF_TCO!$AW$146:$AW$283,'TCO_ATT_no VI_noINC'!$D$18)</f>
        <v>0</v>
      </c>
      <c r="AI23" s="3064">
        <f>SUMIFS(RF_TCO!AL$146:AL$283,RF_TCO!$AV$146:$AV$283,'TCO_ATT_no VI_noINC'!$C23,RF_TCO!$AW$146:$AW$283,'TCO_ATT_no VI_noINC'!$D$18)</f>
        <v>0</v>
      </c>
      <c r="AJ23" s="3064">
        <f>SUMIFS(RF_TCO!AM$146:AM$283,RF_TCO!$AV$146:$AV$283,'TCO_ATT_no VI_noINC'!$C23,RF_TCO!$AW$146:$AW$283,'TCO_ATT_no VI_noINC'!$D$18)</f>
        <v>0</v>
      </c>
      <c r="AK23" s="3064">
        <f>SUMIFS(RF_TCO!AN$146:AN$283,RF_TCO!$AV$146:$AV$283,'TCO_ATT_no VI_noINC'!$C23,RF_TCO!$AW$146:$AW$283,'TCO_ATT_no VI_noINC'!$D$18)</f>
        <v>0</v>
      </c>
      <c r="AL23" s="3064">
        <f>SUMIFS(RF_TCO!AO$146:AO$283,RF_TCO!$AV$146:$AV$283,'TCO_ATT_no VI_noINC'!$C23,RF_TCO!$AW$146:$AW$283,'TCO_ATT_no VI_noINC'!$D$18)</f>
        <v>0</v>
      </c>
      <c r="AM23" s="3257">
        <f>SUMIFS(RF_TCO!AP$146:AP$283,RF_TCO!$AV$146:$AV$283,'TCO_ATT_no VI_noINC'!$C23,RF_TCO!$AW$146:$AW$283,'TCO_ATT_no VI_noINC'!$D$18)</f>
        <v>0</v>
      </c>
      <c r="AN23" s="3064">
        <f>SUMIFS(RF_TCO!AQ$146:AQ$283,RF_TCO!$AV$146:$AV$283,'TCO_ATT_no VI_noINC'!$C23,RF_TCO!$AW$146:$AW$283,'TCO_ATT_no VI_noINC'!$D$18)</f>
        <v>0</v>
      </c>
      <c r="AO23" s="3064">
        <f>SUMIFS(RF_TCO!AR$146:AR$283,RF_TCO!$AV$146:$AV$283,'TCO_ATT_no VI_noINC'!$C23,RF_TCO!$AW$146:$AW$283,'TCO_ATT_no VI_noINC'!$D$18)</f>
        <v>0</v>
      </c>
    </row>
    <row r="24" spans="2:41" ht="15" customHeight="1">
      <c r="B24" s="8" t="s">
        <v>20</v>
      </c>
      <c r="C24" s="21">
        <v>4</v>
      </c>
      <c r="D24" s="3121" t="s">
        <v>123</v>
      </c>
      <c r="E24" s="3062">
        <f t="shared" si="4"/>
        <v>0</v>
      </c>
      <c r="I24" s="3064">
        <f>SUMIFS(RF_TCO!L$146:L$283,RF_TCO!$AV$146:$AV$283,'TCO_ATT_no VI_noINC'!$C24,RF_TCO!$AW$146:$AW$283,'TCO_ATT_no VI_noINC'!$D$18)</f>
        <v>0</v>
      </c>
      <c r="J24" s="3064">
        <f>SUMIFS(RF_TCO!M$146:M$283,RF_TCO!$AV$146:$AV$283,'TCO_ATT_no VI_noINC'!$C24,RF_TCO!$AW$146:$AW$283,'TCO_ATT_no VI_noINC'!$D$18)</f>
        <v>0</v>
      </c>
      <c r="K24" s="3064">
        <f>SUMIFS(RF_TCO!N$146:N$283,RF_TCO!$AV$146:$AV$283,'TCO_ATT_no VI_noINC'!$C24,RF_TCO!$AW$146:$AW$283,'TCO_ATT_no VI_noINC'!$D$18)</f>
        <v>0</v>
      </c>
      <c r="L24" s="3064">
        <f>SUMIFS(RF_TCO!O$146:O$283,RF_TCO!$AV$146:$AV$283,'TCO_ATT_no VI_noINC'!$C24,RF_TCO!$AW$146:$AW$283,'TCO_ATT_no VI_noINC'!$D$18)</f>
        <v>0</v>
      </c>
      <c r="M24" s="3064">
        <f>SUMIFS(RF_TCO!P$146:P$283,RF_TCO!$AV$146:$AV$283,'TCO_ATT_no VI_noINC'!$C24,RF_TCO!$AW$146:$AW$283,'TCO_ATT_no VI_noINC'!$D$18)</f>
        <v>0</v>
      </c>
      <c r="N24" s="3064">
        <f>SUMIFS(RF_TCO!Q$146:Q$283,RF_TCO!$AV$146:$AV$283,'TCO_ATT_no VI_noINC'!$C24,RF_TCO!$AW$146:$AW$283,'TCO_ATT_no VI_noINC'!$D$18)</f>
        <v>0</v>
      </c>
      <c r="O24" s="3064">
        <f>SUMIFS(RF_TCO!R$146:R$283,RF_TCO!$AV$146:$AV$283,'TCO_ATT_no VI_noINC'!$C24,RF_TCO!$AW$146:$AW$283,'TCO_ATT_no VI_noINC'!$D$18)</f>
        <v>0</v>
      </c>
      <c r="P24" s="3064">
        <f>SUMIFS(RF_TCO!S$146:S$283,RF_TCO!$AV$146:$AV$283,'TCO_ATT_no VI_noINC'!$C24,RF_TCO!$AW$146:$AW$283,'TCO_ATT_no VI_noINC'!$D$18)</f>
        <v>0</v>
      </c>
      <c r="Q24" s="3064">
        <f>SUMIFS(RF_TCO!T$146:T$283,RF_TCO!$AV$146:$AV$283,'TCO_ATT_no VI_noINC'!$C24,RF_TCO!$AW$146:$AW$283,'TCO_ATT_no VI_noINC'!$D$18)</f>
        <v>0</v>
      </c>
      <c r="R24" s="3064">
        <f>SUMIFS(RF_TCO!U$146:U$283,RF_TCO!$AV$146:$AV$283,'TCO_ATT_no VI_noINC'!$C24,RF_TCO!$AW$146:$AW$283,'TCO_ATT_no VI_noINC'!$D$18)</f>
        <v>0</v>
      </c>
      <c r="S24" s="3244">
        <f>SUMIFS(RF_TCO!V$146:V$283,RF_TCO!$AV$146:$AV$283,'TCO_ATT_no VI_noINC'!$C24,RF_TCO!$AW$146:$AW$283,'TCO_ATT_no VI_noINC'!$D$18)</f>
        <v>0</v>
      </c>
      <c r="T24" s="3232">
        <f>SUMIFS(RF_TCO!W$146:W$283,RF_TCO!$AV$146:$AV$283,'TCO_ATT_no VI_noINC'!$C24,RF_TCO!$AW$146:$AW$283,'TCO_ATT_no VI_noINC'!$D$18)</f>
        <v>0</v>
      </c>
      <c r="U24" s="3064">
        <f>SUMIFS(RF_TCO!X$146:X$283,RF_TCO!$AV$146:$AV$283,'TCO_ATT_no VI_noINC'!$C24,RF_TCO!$AW$146:$AW$283,'TCO_ATT_no VI_noINC'!$D$18)</f>
        <v>0</v>
      </c>
      <c r="V24" s="3064">
        <f>SUMIFS(RF_TCO!Y$146:Y$283,RF_TCO!$AV$146:$AV$283,'TCO_ATT_no VI_noINC'!$C24,RF_TCO!$AW$146:$AW$283,'TCO_ATT_no VI_noINC'!$D$18)</f>
        <v>0</v>
      </c>
      <c r="W24" s="3064">
        <f>SUMIFS(RF_TCO!Z$146:Z$283,RF_TCO!$AV$146:$AV$283,'TCO_ATT_no VI_noINC'!$C24,RF_TCO!$AW$146:$AW$283,'TCO_ATT_no VI_noINC'!$D$18)</f>
        <v>0</v>
      </c>
      <c r="X24" s="3064">
        <f>SUMIFS(RF_TCO!AA$146:AA$283,RF_TCO!$AV$146:$AV$283,'TCO_ATT_no VI_noINC'!$C24,RF_TCO!$AW$146:$AW$283,'TCO_ATT_no VI_noINC'!$D$18)</f>
        <v>0</v>
      </c>
      <c r="Y24" s="3064">
        <f>SUMIFS(RF_TCO!AB$146:AB$283,RF_TCO!$AV$146:$AV$283,'TCO_ATT_no VI_noINC'!$C24,RF_TCO!$AW$146:$AW$283,'TCO_ATT_no VI_noINC'!$D$18)</f>
        <v>0</v>
      </c>
      <c r="Z24" s="3064">
        <f>SUMIFS(RF_TCO!AC$146:AC$283,RF_TCO!$AV$146:$AV$283,'TCO_ATT_no VI_noINC'!$C24,RF_TCO!$AW$146:$AW$283,'TCO_ATT_no VI_noINC'!$D$18)</f>
        <v>0</v>
      </c>
      <c r="AA24" s="3064">
        <f>SUMIFS(RF_TCO!AD$146:AD$283,RF_TCO!$AV$146:$AV$283,'TCO_ATT_no VI_noINC'!$C24,RF_TCO!$AW$146:$AW$283,'TCO_ATT_no VI_noINC'!$D$18)</f>
        <v>0</v>
      </c>
      <c r="AB24" s="3064">
        <f>SUMIFS(RF_TCO!AE$146:AE$283,RF_TCO!$AV$146:$AV$283,'TCO_ATT_no VI_noINC'!$C24,RF_TCO!$AW$146:$AW$283,'TCO_ATT_no VI_noINC'!$D$18)</f>
        <v>0</v>
      </c>
      <c r="AC24" s="3064">
        <f>SUMIFS(RF_TCO!AF$146:AF$283,RF_TCO!$AV$146:$AV$283,'TCO_ATT_no VI_noINC'!$C24,RF_TCO!$AW$146:$AW$283,'TCO_ATT_no VI_noINC'!$D$18)</f>
        <v>0</v>
      </c>
      <c r="AD24" s="3064">
        <f>SUMIFS(RF_TCO!AG$146:AG$283,RF_TCO!$AV$146:$AV$283,'TCO_ATT_no VI_noINC'!$C24,RF_TCO!$AW$146:$AW$283,'TCO_ATT_no VI_noINC'!$D$18)</f>
        <v>0</v>
      </c>
      <c r="AE24" s="3064">
        <f>SUMIFS(RF_TCO!AH$146:AH$283,RF_TCO!$AV$146:$AV$283,'TCO_ATT_no VI_noINC'!$C24,RF_TCO!$AW$146:$AW$283,'TCO_ATT_no VI_noINC'!$D$18)</f>
        <v>0</v>
      </c>
      <c r="AF24" s="3064">
        <f>SUMIFS(RF_TCO!AI$146:AI$283,RF_TCO!$AV$146:$AV$283,'TCO_ATT_no VI_noINC'!$C24,RF_TCO!$AW$146:$AW$283,'TCO_ATT_no VI_noINC'!$D$18)</f>
        <v>0</v>
      </c>
      <c r="AG24" s="3064">
        <f>SUMIFS(RF_TCO!AJ$146:AJ$283,RF_TCO!$AV$146:$AV$283,'TCO_ATT_no VI_noINC'!$C24,RF_TCO!$AW$146:$AW$283,'TCO_ATT_no VI_noINC'!$D$18)</f>
        <v>0</v>
      </c>
      <c r="AH24" s="3064">
        <f>SUMIFS(RF_TCO!AK$146:AK$283,RF_TCO!$AV$146:$AV$283,'TCO_ATT_no VI_noINC'!$C24,RF_TCO!$AW$146:$AW$283,'TCO_ATT_no VI_noINC'!$D$18)</f>
        <v>0</v>
      </c>
      <c r="AI24" s="3064">
        <f>SUMIFS(RF_TCO!AL$146:AL$283,RF_TCO!$AV$146:$AV$283,'TCO_ATT_no VI_noINC'!$C24,RF_TCO!$AW$146:$AW$283,'TCO_ATT_no VI_noINC'!$D$18)</f>
        <v>0</v>
      </c>
      <c r="AJ24" s="3064">
        <f>SUMIFS(RF_TCO!AM$146:AM$283,RF_TCO!$AV$146:$AV$283,'TCO_ATT_no VI_noINC'!$C24,RF_TCO!$AW$146:$AW$283,'TCO_ATT_no VI_noINC'!$D$18)</f>
        <v>0</v>
      </c>
      <c r="AK24" s="3064">
        <f>SUMIFS(RF_TCO!AN$146:AN$283,RF_TCO!$AV$146:$AV$283,'TCO_ATT_no VI_noINC'!$C24,RF_TCO!$AW$146:$AW$283,'TCO_ATT_no VI_noINC'!$D$18)</f>
        <v>0</v>
      </c>
      <c r="AL24" s="3064">
        <f>SUMIFS(RF_TCO!AO$146:AO$283,RF_TCO!$AV$146:$AV$283,'TCO_ATT_no VI_noINC'!$C24,RF_TCO!$AW$146:$AW$283,'TCO_ATT_no VI_noINC'!$D$18)</f>
        <v>0</v>
      </c>
      <c r="AM24" s="3257">
        <f>SUMIFS(RF_TCO!AP$146:AP$283,RF_TCO!$AV$146:$AV$283,'TCO_ATT_no VI_noINC'!$C24,RF_TCO!$AW$146:$AW$283,'TCO_ATT_no VI_noINC'!$D$18)</f>
        <v>0</v>
      </c>
      <c r="AN24" s="3064">
        <f>SUMIFS(RF_TCO!AQ$146:AQ$283,RF_TCO!$AV$146:$AV$283,'TCO_ATT_no VI_noINC'!$C24,RF_TCO!$AW$146:$AW$283,'TCO_ATT_no VI_noINC'!$D$18)</f>
        <v>0</v>
      </c>
      <c r="AO24" s="3064">
        <f>SUMIFS(RF_TCO!AR$146:AR$283,RF_TCO!$AV$146:$AV$283,'TCO_ATT_no VI_noINC'!$C24,RF_TCO!$AW$146:$AW$283,'TCO_ATT_no VI_noINC'!$D$18)</f>
        <v>0</v>
      </c>
    </row>
    <row r="25" spans="2:41" ht="15" customHeight="1">
      <c r="B25" s="8" t="s">
        <v>20</v>
      </c>
      <c r="C25" s="21" t="s">
        <v>62</v>
      </c>
      <c r="D25" s="3122" t="s">
        <v>63</v>
      </c>
      <c r="E25" s="3062">
        <f t="shared" si="4"/>
        <v>-339754.21163123369</v>
      </c>
      <c r="I25" s="3064">
        <f>SUMIFS(RF_TCO!L$146:L$283,RF_TCO!$AV$146:$AV$283,'TCO_ATT_no VI_noINC'!$C25,RF_TCO!$AW$146:$AW$283,'TCO_ATT_no VI_noINC'!$D$18)</f>
        <v>-8417.9268519091529</v>
      </c>
      <c r="J25" s="3064">
        <f>SUMIFS(RF_TCO!M$146:M$283,RF_TCO!$AV$146:$AV$283,'TCO_ATT_no VI_noINC'!$C25,RF_TCO!$AW$146:$AW$283,'TCO_ATT_no VI_noINC'!$D$18)</f>
        <v>-8583.5304310685297</v>
      </c>
      <c r="K25" s="3064">
        <f>SUMIFS(RF_TCO!N$146:N$283,RF_TCO!$AV$146:$AV$283,'TCO_ATT_no VI_noINC'!$C25,RF_TCO!$AW$146:$AW$283,'TCO_ATT_no VI_noINC'!$D$18)</f>
        <v>-8752.3918842760959</v>
      </c>
      <c r="L25" s="3064">
        <f>SUMIFS(RF_TCO!O$146:O$283,RF_TCO!$AV$146:$AV$283,'TCO_ATT_no VI_noINC'!$C25,RF_TCO!$AW$146:$AW$283,'TCO_ATT_no VI_noINC'!$D$18)</f>
        <v>-8924.5753027994888</v>
      </c>
      <c r="M25" s="3064">
        <f>SUMIFS(RF_TCO!P$146:P$283,RF_TCO!$AV$146:$AV$283,'TCO_ATT_no VI_noINC'!$C25,RF_TCO!$AW$146:$AW$283,'TCO_ATT_no VI_noINC'!$D$18)</f>
        <v>-9100.146038756382</v>
      </c>
      <c r="N25" s="3064">
        <f>SUMIFS(RF_TCO!Q$146:Q$283,RF_TCO!$AV$146:$AV$283,'TCO_ATT_no VI_noINC'!$C25,RF_TCO!$AW$146:$AW$283,'TCO_ATT_no VI_noINC'!$D$18)</f>
        <v>-9279.1707299188238</v>
      </c>
      <c r="O25" s="3064">
        <f>SUMIFS(RF_TCO!R$146:R$283,RF_TCO!$AV$146:$AV$283,'TCO_ATT_no VI_noINC'!$C25,RF_TCO!$AW$146:$AW$283,'TCO_ATT_no VI_noINC'!$D$18)</f>
        <v>-9461.7173250055912</v>
      </c>
      <c r="P25" s="3064">
        <f>SUMIFS(RF_TCO!S$146:S$283,RF_TCO!$AV$146:$AV$283,'TCO_ATT_no VI_noINC'!$C25,RF_TCO!$AW$146:$AW$283,'TCO_ATT_no VI_noINC'!$D$18)</f>
        <v>-9647.8551094720642</v>
      </c>
      <c r="Q25" s="3064">
        <f>SUMIFS(RF_TCO!T$146:T$283,RF_TCO!$AV$146:$AV$283,'TCO_ATT_no VI_noINC'!$C25,RF_TCO!$AW$146:$AW$283,'TCO_ATT_no VI_noINC'!$D$18)</f>
        <v>-9837.6547318074972</v>
      </c>
      <c r="R25" s="3064">
        <f>SUMIFS(RF_TCO!U$146:U$283,RF_TCO!$AV$146:$AV$283,'TCO_ATT_no VI_noINC'!$C25,RF_TCO!$AW$146:$AW$283,'TCO_ATT_no VI_noINC'!$D$18)</f>
        <v>-10031.1882303496</v>
      </c>
      <c r="S25" s="3244">
        <f>SUMIFS(RF_TCO!V$146:V$283,RF_TCO!$AV$146:$AV$283,'TCO_ATT_no VI_noINC'!$C25,RF_TCO!$AW$146:$AW$283,'TCO_ATT_no VI_noINC'!$D$18)</f>
        <v>-10228.529060626659</v>
      </c>
      <c r="T25" s="3232">
        <f>SUMIFS(RF_TCO!W$146:W$283,RF_TCO!$AV$146:$AV$283,'TCO_ATT_no VI_noINC'!$C25,RF_TCO!$AW$146:$AW$283,'TCO_ATT_no VI_noINC'!$D$18)</f>
        <v>-10429.752123237533</v>
      </c>
      <c r="U25" s="3064">
        <f>SUMIFS(RF_TCO!X$146:X$283,RF_TCO!$AV$146:$AV$283,'TCO_ATT_no VI_noINC'!$C25,RF_TCO!$AW$146:$AW$283,'TCO_ATT_no VI_noINC'!$D$18)</f>
        <v>-10634.933792280133</v>
      </c>
      <c r="V25" s="3064">
        <f>SUMIFS(RF_TCO!Y$146:Y$283,RF_TCO!$AV$146:$AV$283,'TCO_ATT_no VI_noINC'!$C25,RF_TCO!$AW$146:$AW$283,'TCO_ATT_no VI_noINC'!$D$18)</f>
        <v>-10844.15194433917</v>
      </c>
      <c r="W25" s="3064">
        <f>SUMIFS(RF_TCO!Z$146:Z$283,RF_TCO!$AV$146:$AV$283,'TCO_ATT_no VI_noINC'!$C25,RF_TCO!$AW$146:$AW$283,'TCO_ATT_no VI_noINC'!$D$18)</f>
        <v>-11057.485988044171</v>
      </c>
      <c r="X25" s="3064">
        <f>SUMIFS(RF_TCO!AA$146:AA$283,RF_TCO!$AV$146:$AV$283,'TCO_ATT_no VI_noINC'!$C25,RF_TCO!$AW$146:$AW$283,'TCO_ATT_no VI_noINC'!$D$18)</f>
        <v>-11275.016894208966</v>
      </c>
      <c r="Y25" s="3064">
        <f>SUMIFS(RF_TCO!AB$146:AB$283,RF_TCO!$AV$146:$AV$283,'TCO_ATT_no VI_noINC'!$C25,RF_TCO!$AW$146:$AW$283,'TCO_ATT_no VI_noINC'!$D$18)</f>
        <v>-11496.827226564132</v>
      </c>
      <c r="Z25" s="3064">
        <f>SUMIFS(RF_TCO!AC$146:AC$283,RF_TCO!$AV$146:$AV$283,'TCO_ATT_no VI_noINC'!$C25,RF_TCO!$AW$146:$AW$283,'TCO_ATT_no VI_noINC'!$D$18)</f>
        <v>-11723.001173093993</v>
      </c>
      <c r="AA25" s="3064">
        <f>SUMIFS(RF_TCO!AD$146:AD$283,RF_TCO!$AV$146:$AV$283,'TCO_ATT_no VI_noINC'!$C25,RF_TCO!$AW$146:$AW$283,'TCO_ATT_no VI_noINC'!$D$18)</f>
        <v>-11953.624577990133</v>
      </c>
      <c r="AB25" s="3064">
        <f>SUMIFS(RF_TCO!AE$146:AE$283,RF_TCO!$AV$146:$AV$283,'TCO_ATT_no VI_noINC'!$C25,RF_TCO!$AW$146:$AW$283,'TCO_ATT_no VI_noINC'!$D$18)</f>
        <v>-12188.784974233502</v>
      </c>
      <c r="AC25" s="3064">
        <f>SUMIFS(RF_TCO!AF$146:AF$283,RF_TCO!$AV$146:$AV$283,'TCO_ATT_no VI_noINC'!$C25,RF_TCO!$AW$146:$AW$283,'TCO_ATT_no VI_noINC'!$D$18)</f>
        <v>-12428.571616817513</v>
      </c>
      <c r="AD25" s="3064">
        <f>SUMIFS(RF_TCO!AG$146:AG$283,RF_TCO!$AV$146:$AV$283,'TCO_ATT_no VI_noINC'!$C25,RF_TCO!$AW$146:$AW$283,'TCO_ATT_no VI_noINC'!$D$18)</f>
        <v>-12673.075516624722</v>
      </c>
      <c r="AE25" s="3064">
        <f>SUMIFS(RF_TCO!AH$146:AH$283,RF_TCO!$AV$146:$AV$283,'TCO_ATT_no VI_noINC'!$C25,RF_TCO!$AW$146:$AW$283,'TCO_ATT_no VI_noINC'!$D$18)</f>
        <v>-12922.389474969958</v>
      </c>
      <c r="AF25" s="3064">
        <f>SUMIFS(RF_TCO!AI$146:AI$283,RF_TCO!$AV$146:$AV$283,'TCO_ATT_no VI_noINC'!$C25,RF_TCO!$AW$146:$AW$283,'TCO_ATT_no VI_noINC'!$D$18)</f>
        <v>-13176.608118823</v>
      </c>
      <c r="AG25" s="3064">
        <f>SUMIFS(RF_TCO!AJ$146:AJ$283,RF_TCO!$AV$146:$AV$283,'TCO_ATT_no VI_noINC'!$C25,RF_TCO!$AW$146:$AW$283,'TCO_ATT_no VI_noINC'!$D$18)</f>
        <v>-13435.827936724212</v>
      </c>
      <c r="AH25" s="3064">
        <f>SUMIFS(RF_TCO!AK$146:AK$283,RF_TCO!$AV$146:$AV$283,'TCO_ATT_no VI_noINC'!$C25,RF_TCO!$AW$146:$AW$283,'TCO_ATT_no VI_noINC'!$D$18)</f>
        <v>-13700.147315406677</v>
      </c>
      <c r="AI25" s="3064">
        <f>SUMIFS(RF_TCO!AL$146:AL$283,RF_TCO!$AV$146:$AV$283,'TCO_ATT_no VI_noINC'!$C25,RF_TCO!$AW$146:$AW$283,'TCO_ATT_no VI_noINC'!$D$18)</f>
        <v>-13969.666577138858</v>
      </c>
      <c r="AJ25" s="3064">
        <f>SUMIFS(RF_TCO!AM$146:AM$283,RF_TCO!$AV$146:$AV$283,'TCO_ATT_no VI_noINC'!$C25,RF_TCO!$AW$146:$AW$283,'TCO_ATT_no VI_noINC'!$D$18)</f>
        <v>-14244.488017801845</v>
      </c>
      <c r="AK25" s="3064">
        <f>SUMIFS(RF_TCO!AN$146:AN$283,RF_TCO!$AV$146:$AV$283,'TCO_ATT_no VI_noINC'!$C25,RF_TCO!$AW$146:$AW$283,'TCO_ATT_no VI_noINC'!$D$18)</f>
        <v>-14524.715945715692</v>
      </c>
      <c r="AL25" s="3064">
        <f>SUMIFS(RF_TCO!AO$146:AO$283,RF_TCO!$AV$146:$AV$283,'TCO_ATT_no VI_noINC'!$C25,RF_TCO!$AW$146:$AW$283,'TCO_ATT_no VI_noINC'!$D$18)</f>
        <v>-14810.456721229588</v>
      </c>
      <c r="AM25" s="3257">
        <f>SUMIFS(RF_TCO!AP$146:AP$283,RF_TCO!$AV$146:$AV$283,'TCO_ATT_no VI_noINC'!$C25,RF_TCO!$AW$146:$AW$283,'TCO_ATT_no VI_noINC'!$D$18)</f>
        <v>0</v>
      </c>
      <c r="AN25" s="3064">
        <f>SUMIFS(RF_TCO!AQ$146:AQ$283,RF_TCO!$AV$146:$AV$283,'TCO_ATT_no VI_noINC'!$C25,RF_TCO!$AW$146:$AW$283,'TCO_ATT_no VI_noINC'!$D$18)</f>
        <v>0</v>
      </c>
      <c r="AO25" s="3064">
        <f>SUMIFS(RF_TCO!AR$146:AR$283,RF_TCO!$AV$146:$AV$283,'TCO_ATT_no VI_noINC'!$C25,RF_TCO!$AW$146:$AW$283,'TCO_ATT_no VI_noINC'!$D$18)</f>
        <v>0</v>
      </c>
    </row>
    <row r="26" spans="2:41" ht="15" customHeight="1">
      <c r="B26" s="8" t="s">
        <v>20</v>
      </c>
      <c r="C26" s="21" t="s">
        <v>64</v>
      </c>
      <c r="D26" s="3122" t="s">
        <v>65</v>
      </c>
      <c r="E26" s="3062">
        <f t="shared" ref="E26" si="5">SUM(I26:AO26)</f>
        <v>763626.22260195366</v>
      </c>
      <c r="I26" s="3064">
        <f>SUMIFS(RF_TCO!L$146:L$283,RF_TCO!$AV$146:$AV$283,'TCO_ATT_no VI_noINC'!$C26,RF_TCO!$AW$146:$AW$283,'TCO_ATT_no VI_noINC'!$D$18)</f>
        <v>18920</v>
      </c>
      <c r="J26" s="3064">
        <f>SUMIFS(RF_TCO!M$146:M$283,RF_TCO!$AV$146:$AV$283,'TCO_ATT_no VI_noINC'!$C26,RF_TCO!$AW$146:$AW$283,'TCO_ATT_no VI_noINC'!$D$18)</f>
        <v>19292.207999999999</v>
      </c>
      <c r="K26" s="3064">
        <f>SUMIFS(RF_TCO!N$146:N$283,RF_TCO!$AV$146:$AV$283,'TCO_ATT_no VI_noINC'!$C26,RF_TCO!$AW$146:$AW$283,'TCO_ATT_no VI_noINC'!$D$18)</f>
        <v>19671.738346472725</v>
      </c>
      <c r="L26" s="3064">
        <f>SUMIFS(RF_TCO!O$146:O$283,RF_TCO!$AV$146:$AV$283,'TCO_ATT_no VI_noINC'!$C26,RF_TCO!$AW$146:$AW$283,'TCO_ATT_no VI_noINC'!$D$18)</f>
        <v>20058.735089943333</v>
      </c>
      <c r="M26" s="3064">
        <f>SUMIFS(RF_TCO!P$146:P$283,RF_TCO!$AV$146:$AV$283,'TCO_ATT_no VI_noINC'!$C26,RF_TCO!$AW$146:$AW$283,'TCO_ATT_no VI_noINC'!$D$18)</f>
        <v>20453.345114803673</v>
      </c>
      <c r="N26" s="3064">
        <f>SUMIFS(RF_TCO!Q$146:Q$283,RF_TCO!$AV$146:$AV$283,'TCO_ATT_no VI_noINC'!$C26,RF_TCO!$AW$146:$AW$283,'TCO_ATT_no VI_noINC'!$D$18)</f>
        <v>20855.718195062174</v>
      </c>
      <c r="O26" s="3064">
        <f>SUMIFS(RF_TCO!R$146:R$283,RF_TCO!$AV$146:$AV$283,'TCO_ATT_no VI_noINC'!$C26,RF_TCO!$AW$146:$AW$283,'TCO_ATT_no VI_noINC'!$D$18)</f>
        <v>21266.007051190485</v>
      </c>
      <c r="P26" s="3064">
        <f>SUMIFS(RF_TCO!S$146:S$283,RF_TCO!$AV$146:$AV$283,'TCO_ATT_no VI_noINC'!$C26,RF_TCO!$AW$146:$AW$283,'TCO_ATT_no VI_noINC'!$D$18)</f>
        <v>21684.367408088448</v>
      </c>
      <c r="Q26" s="3064">
        <f>SUMIFS(RF_TCO!T$146:T$283,RF_TCO!$AV$146:$AV$283,'TCO_ATT_no VI_noINC'!$C26,RF_TCO!$AW$146:$AW$283,'TCO_ATT_no VI_noINC'!$D$18)</f>
        <v>22110.958054189392</v>
      </c>
      <c r="R26" s="3064">
        <f>SUMIFS(RF_TCO!U$146:U$283,RF_TCO!$AV$146:$AV$283,'TCO_ATT_no VI_noINC'!$C26,RF_TCO!$AW$146:$AW$283,'TCO_ATT_no VI_noINC'!$D$18)</f>
        <v>22545.940901728172</v>
      </c>
      <c r="S26" s="3244">
        <f>SUMIFS(RF_TCO!V$146:V$283,RF_TCO!$AV$146:$AV$283,'TCO_ATT_no VI_noINC'!$C26,RF_TCO!$AW$146:$AW$283,'TCO_ATT_no VI_noINC'!$D$18)</f>
        <v>22989.481048194895</v>
      </c>
      <c r="T26" s="3232">
        <f>SUMIFS(RF_TCO!W$146:W$283,RF_TCO!$AV$146:$AV$283,'TCO_ATT_no VI_noINC'!$C26,RF_TCO!$AW$146:$AW$283,'TCO_ATT_no VI_noINC'!$D$18)</f>
        <v>23441.746838997566</v>
      </c>
      <c r="U26" s="3064">
        <f>SUMIFS(RF_TCO!X$146:X$283,RF_TCO!$AV$146:$AV$283,'TCO_ATT_no VI_noINC'!$C26,RF_TCO!$AW$146:$AW$283,'TCO_ATT_no VI_noINC'!$D$18)</f>
        <v>23902.909931357484</v>
      </c>
      <c r="V26" s="3064">
        <f>SUMIFS(RF_TCO!Y$146:Y$283,RF_TCO!$AV$146:$AV$283,'TCO_ATT_no VI_noINC'!$C26,RF_TCO!$AW$146:$AW$283,'TCO_ATT_no VI_noINC'!$D$18)</f>
        <v>24373.14535946164</v>
      </c>
      <c r="W26" s="3064">
        <f>SUMIFS(RF_TCO!Z$146:Z$283,RF_TCO!$AV$146:$AV$283,'TCO_ATT_no VI_noINC'!$C26,RF_TCO!$AW$146:$AW$283,'TCO_ATT_no VI_noINC'!$D$18)</f>
        <v>24852.631600896868</v>
      </c>
      <c r="X26" s="3064">
        <f>SUMIFS(RF_TCO!AA$146:AA$283,RF_TCO!$AV$146:$AV$283,'TCO_ATT_no VI_noINC'!$C26,RF_TCO!$AW$146:$AW$283,'TCO_ATT_no VI_noINC'!$D$18)</f>
        <v>25341.550644390871</v>
      </c>
      <c r="Y26" s="3064">
        <f>SUMIFS(RF_TCO!AB$146:AB$283,RF_TCO!$AV$146:$AV$283,'TCO_ATT_no VI_noINC'!$C26,RF_TCO!$AW$146:$AW$283,'TCO_ATT_no VI_noINC'!$D$18)</f>
        <v>25840.088058885984</v>
      </c>
      <c r="Z26" s="3064">
        <f>SUMIFS(RF_TCO!AC$146:AC$283,RF_TCO!$AV$146:$AV$283,'TCO_ATT_no VI_noINC'!$C26,RF_TCO!$AW$146:$AW$283,'TCO_ATT_no VI_noINC'!$D$18)</f>
        <v>26348.433063971705</v>
      </c>
      <c r="AA26" s="3064">
        <f>SUMIFS(RF_TCO!AD$146:AD$283,RF_TCO!$AV$146:$AV$283,'TCO_ATT_no VI_noINC'!$C26,RF_TCO!$AW$146:$AW$283,'TCO_ATT_no VI_noINC'!$D$18)</f>
        <v>26866.778601702925</v>
      </c>
      <c r="AB26" s="3064">
        <f>SUMIFS(RF_TCO!AE$146:AE$283,RF_TCO!$AV$146:$AV$283,'TCO_ATT_no VI_noINC'!$C26,RF_TCO!$AW$146:$AW$283,'TCO_ATT_no VI_noINC'!$D$18)</f>
        <v>27395.321409830973</v>
      </c>
      <c r="AC26" s="3064">
        <f>SUMIFS(RF_TCO!AF$146:AF$283,RF_TCO!$AV$146:$AV$283,'TCO_ATT_no VI_noINC'!$C26,RF_TCO!$AW$146:$AW$283,'TCO_ATT_no VI_noINC'!$D$18)</f>
        <v>27934.262096475282</v>
      </c>
      <c r="AD26" s="3064">
        <f>SUMIFS(RF_TCO!AG$146:AG$283,RF_TCO!$AV$146:$AV$283,'TCO_ATT_no VI_noINC'!$C26,RF_TCO!$AW$146:$AW$283,'TCO_ATT_no VI_noINC'!$D$18)</f>
        <v>28483.805216264122</v>
      </c>
      <c r="AE26" s="3064">
        <f>SUMIFS(RF_TCO!AH$146:AH$283,RF_TCO!$AV$146:$AV$283,'TCO_ATT_no VI_noINC'!$C26,RF_TCO!$AW$146:$AW$283,'TCO_ATT_no VI_noINC'!$D$18)</f>
        <v>29044.159347973171</v>
      </c>
      <c r="AF26" s="3064">
        <f>SUMIFS(RF_TCO!AI$146:AI$283,RF_TCO!$AV$146:$AV$283,'TCO_ATT_no VI_noINC'!$C26,RF_TCO!$AW$146:$AW$283,'TCO_ATT_no VI_noINC'!$D$18)</f>
        <v>29615.537173691475</v>
      </c>
      <c r="AG26" s="3064">
        <f>SUMIFS(RF_TCO!AJ$146:AJ$283,RF_TCO!$AV$146:$AV$283,'TCO_ATT_no VI_noINC'!$C26,RF_TCO!$AW$146:$AW$283,'TCO_ATT_no VI_noINC'!$D$18)</f>
        <v>30198.15555954483</v>
      </c>
      <c r="AH26" s="3064">
        <f>SUMIFS(RF_TCO!AK$146:AK$283,RF_TCO!$AV$146:$AV$283,'TCO_ATT_no VI_noINC'!$C26,RF_TCO!$AW$146:$AW$283,'TCO_ATT_no VI_noINC'!$D$18)</f>
        <v>30792.235638007147</v>
      </c>
      <c r="AI26" s="3064">
        <f>SUMIFS(RF_TCO!AL$146:AL$283,RF_TCO!$AV$146:$AV$283,'TCO_ATT_no VI_noINC'!$C26,RF_TCO!$AW$146:$AW$283,'TCO_ATT_no VI_noINC'!$D$18)</f>
        <v>31398.002891831213</v>
      </c>
      <c r="AJ26" s="3064">
        <f>SUMIFS(RF_TCO!AM$146:AM$283,RF_TCO!$AV$146:$AV$283,'TCO_ATT_no VI_noINC'!$C26,RF_TCO!$AW$146:$AW$283,'TCO_ATT_no VI_noINC'!$D$18)</f>
        <v>32015.687239630512</v>
      </c>
      <c r="AK26" s="3064">
        <f>SUMIFS(RF_TCO!AN$146:AN$283,RF_TCO!$AV$146:$AV$283,'TCO_ATT_no VI_noINC'!$C26,RF_TCO!$AW$146:$AW$283,'TCO_ATT_no VI_noINC'!$D$18)</f>
        <v>32645.523123144696</v>
      </c>
      <c r="AL26" s="3064">
        <f>SUMIFS(RF_TCO!AO$146:AO$283,RF_TCO!$AV$146:$AV$283,'TCO_ATT_no VI_noINC'!$C26,RF_TCO!$AW$146:$AW$283,'TCO_ATT_no VI_noINC'!$D$18)</f>
        <v>33287.749596221831</v>
      </c>
      <c r="AM26" s="3257">
        <f>SUMIFS(RF_TCO!AP$146:AP$283,RF_TCO!$AV$146:$AV$283,'TCO_ATT_no VI_noINC'!$C26,RF_TCO!$AW$146:$AW$283,'TCO_ATT_no VI_noINC'!$D$18)</f>
        <v>0</v>
      </c>
      <c r="AN26" s="3064">
        <f>SUMIFS(RF_TCO!AQ$146:AQ$283,RF_TCO!$AV$146:$AV$283,'TCO_ATT_no VI_noINC'!$C26,RF_TCO!$AW$146:$AW$283,'TCO_ATT_no VI_noINC'!$D$18)</f>
        <v>0</v>
      </c>
      <c r="AO26" s="3064">
        <f>SUMIFS(RF_TCO!AR$146:AR$283,RF_TCO!$AV$146:$AV$283,'TCO_ATT_no VI_noINC'!$C26,RF_TCO!$AW$146:$AW$283,'TCO_ATT_no VI_noINC'!$D$18)</f>
        <v>0</v>
      </c>
    </row>
    <row r="27" spans="2:41" ht="15" customHeight="1">
      <c r="B27" s="8" t="s">
        <v>20</v>
      </c>
      <c r="C27" s="21">
        <v>6</v>
      </c>
      <c r="D27" s="3123" t="s">
        <v>66</v>
      </c>
      <c r="E27" s="3062">
        <f t="shared" si="4"/>
        <v>-2729334.814843562</v>
      </c>
      <c r="I27" s="3064">
        <f>SUMIFS(RF_TCO!L$146:L$283,RF_TCO!$AV$146:$AV$283,'TCO_ATT_no VI_noINC'!$C27,RF_TCO!$AW$146:$AW$283,'TCO_ATT_no VI_noINC'!$D$18)</f>
        <v>-67932.186230173975</v>
      </c>
      <c r="J27" s="3064">
        <f>SUMIFS(RF_TCO!M$146:M$283,RF_TCO!$AV$146:$AV$283,'TCO_ATT_no VI_noINC'!$C27,RF_TCO!$AW$146:$AW$283,'TCO_ATT_no VI_noINC'!$D$18)</f>
        <v>-69268.597602920301</v>
      </c>
      <c r="K27" s="3064">
        <f>SUMIFS(RF_TCO!N$146:N$283,RF_TCO!$AV$146:$AV$283,'TCO_ATT_no VI_noINC'!$C27,RF_TCO!$AW$146:$AW$283,'TCO_ATT_no VI_noINC'!$D$18)</f>
        <v>-70631.299832126839</v>
      </c>
      <c r="L27" s="3064">
        <f>SUMIFS(RF_TCO!O$146:O$283,RF_TCO!$AV$146:$AV$283,'TCO_ATT_no VI_noINC'!$C27,RF_TCO!$AW$146:$AW$283,'TCO_ATT_no VI_noINC'!$D$18)</f>
        <v>-72040.730130642492</v>
      </c>
      <c r="M27" s="3064">
        <f>SUMIFS(RF_TCO!P$146:P$283,RF_TCO!$AV$146:$AV$283,'TCO_ATT_no VI_noINC'!$C27,RF_TCO!$AW$146:$AW$283,'TCO_ATT_no VI_noINC'!$D$18)</f>
        <v>-72957.575886303501</v>
      </c>
      <c r="N27" s="3064">
        <f>SUMIFS(RF_TCO!Q$146:Q$283,RF_TCO!$AV$146:$AV$283,'TCO_ATT_no VI_noINC'!$C27,RF_TCO!$AW$146:$AW$283,'TCO_ATT_no VI_noINC'!$D$18)</f>
        <v>-74402.294862103139</v>
      </c>
      <c r="O27" s="3064">
        <f>SUMIFS(RF_TCO!R$146:R$283,RF_TCO!$AV$146:$AV$283,'TCO_ATT_no VI_noINC'!$C27,RF_TCO!$AW$146:$AW$283,'TCO_ATT_no VI_noINC'!$D$18)</f>
        <v>-75875.435400299422</v>
      </c>
      <c r="P27" s="3064">
        <f>SUMIFS(RF_TCO!S$146:S$283,RF_TCO!$AV$146:$AV$283,'TCO_ATT_no VI_noINC'!$C27,RF_TCO!$AW$146:$AW$283,'TCO_ATT_no VI_noINC'!$D$18)</f>
        <v>-77377.556630538034</v>
      </c>
      <c r="Q27" s="3064">
        <f>SUMIFS(RF_TCO!T$146:T$283,RF_TCO!$AV$146:$AV$283,'TCO_ATT_no VI_noINC'!$C27,RF_TCO!$AW$146:$AW$283,'TCO_ATT_no VI_noINC'!$D$18)</f>
        <v>-78909.228682069719</v>
      </c>
      <c r="R27" s="3064">
        <f>SUMIFS(RF_TCO!U$146:U$283,RF_TCO!$AV$146:$AV$283,'TCO_ATT_no VI_noINC'!$C27,RF_TCO!$AW$146:$AW$283,'TCO_ATT_no VI_noINC'!$D$18)</f>
        <v>-80471.032900142425</v>
      </c>
      <c r="S27" s="3244">
        <f>SUMIFS(RF_TCO!V$146:V$283,RF_TCO!$AV$146:$AV$283,'TCO_ATT_no VI_noINC'!$C27,RF_TCO!$AW$146:$AW$283,'TCO_ATT_no VI_noINC'!$D$18)</f>
        <v>-82063.562066650673</v>
      </c>
      <c r="T27" s="3232">
        <f>SUMIFS(RF_TCO!W$146:W$283,RF_TCO!$AV$146:$AV$283,'TCO_ATT_no VI_noINC'!$C27,RF_TCO!$AW$146:$AW$283,'TCO_ATT_no VI_noINC'!$D$18)</f>
        <v>-83687.420625125524</v>
      </c>
      <c r="U27" s="3064">
        <f>SUMIFS(RF_TCO!X$146:X$283,RF_TCO!$AV$146:$AV$283,'TCO_ATT_no VI_noINC'!$C27,RF_TCO!$AW$146:$AW$283,'TCO_ATT_no VI_noINC'!$D$18)</f>
        <v>-85343.224910150719</v>
      </c>
      <c r="V27" s="3064">
        <f>SUMIFS(RF_TCO!Y$146:Y$283,RF_TCO!$AV$146:$AV$283,'TCO_ATT_no VI_noINC'!$C27,RF_TCO!$AW$146:$AW$283,'TCO_ATT_no VI_noINC'!$D$18)</f>
        <v>-87031.603381292211</v>
      </c>
      <c r="W27" s="3064">
        <f>SUMIFS(RF_TCO!Z$146:Z$283,RF_TCO!$AV$146:$AV$283,'TCO_ATT_no VI_noINC'!$C27,RF_TCO!$AW$146:$AW$283,'TCO_ATT_no VI_noINC'!$D$18)</f>
        <v>-88753.196861629636</v>
      </c>
      <c r="X27" s="3064">
        <f>SUMIFS(RF_TCO!AA$146:AA$283,RF_TCO!$AV$146:$AV$283,'TCO_ATT_no VI_noINC'!$C27,RF_TCO!$AW$146:$AW$283,'TCO_ATT_no VI_noINC'!$D$18)</f>
        <v>-90508.658780980229</v>
      </c>
      <c r="Y27" s="3064">
        <f>SUMIFS(RF_TCO!AB$146:AB$283,RF_TCO!$AV$146:$AV$283,'TCO_ATT_no VI_noINC'!$C27,RF_TCO!$AW$146:$AW$283,'TCO_ATT_no VI_noINC'!$D$18)</f>
        <v>-92298.655423907883</v>
      </c>
      <c r="Z27" s="3064">
        <f>SUMIFS(RF_TCO!AC$146:AC$283,RF_TCO!$AV$146:$AV$283,'TCO_ATT_no VI_noINC'!$C27,RF_TCO!$AW$146:$AW$283,'TCO_ATT_no VI_noINC'!$D$18)</f>
        <v>-94123.866182610946</v>
      </c>
      <c r="AA27" s="3064">
        <f>SUMIFS(RF_TCO!AD$146:AD$283,RF_TCO!$AV$146:$AV$283,'TCO_ATT_no VI_noINC'!$C27,RF_TCO!$AW$146:$AW$283,'TCO_ATT_no VI_noINC'!$D$18)</f>
        <v>-95984.983814785213</v>
      </c>
      <c r="AB27" s="3064">
        <f>SUMIFS(RF_TCO!AE$146:AE$283,RF_TCO!$AV$146:$AV$283,'TCO_ATT_no VI_noINC'!$C27,RF_TCO!$AW$146:$AW$283,'TCO_ATT_no VI_noINC'!$D$18)</f>
        <v>-97882.714706559709</v>
      </c>
      <c r="AC27" s="3064">
        <f>SUMIFS(RF_TCO!AF$146:AF$283,RF_TCO!$AV$146:$AV$283,'TCO_ATT_no VI_noINC'!$C27,RF_TCO!$AW$146:$AW$283,'TCO_ATT_no VI_noINC'!$D$18)</f>
        <v>-99817.779140605126</v>
      </c>
      <c r="AD27" s="3064">
        <f>SUMIFS(RF_TCO!AG$146:AG$283,RF_TCO!$AV$146:$AV$283,'TCO_ATT_no VI_noINC'!$C27,RF_TCO!$AW$146:$AW$283,'TCO_ATT_no VI_noINC'!$D$18)</f>
        <v>-101790.91156951665</v>
      </c>
      <c r="AE27" s="3064">
        <f>SUMIFS(RF_TCO!AH$146:AH$283,RF_TCO!$AV$146:$AV$283,'TCO_ATT_no VI_noINC'!$C27,RF_TCO!$AW$146:$AW$283,'TCO_ATT_no VI_noINC'!$D$18)</f>
        <v>-103802.86089457515</v>
      </c>
      <c r="AF27" s="3064">
        <f>SUMIFS(RF_TCO!AI$146:AI$283,RF_TCO!$AV$146:$AV$283,'TCO_ATT_no VI_noINC'!$C27,RF_TCO!$AW$146:$AW$283,'TCO_ATT_no VI_noINC'!$D$18)</f>
        <v>-105854.39074999205</v>
      </c>
      <c r="AG27" s="3064">
        <f>SUMIFS(RF_TCO!AJ$146:AJ$283,RF_TCO!$AV$146:$AV$283,'TCO_ATT_no VI_noINC'!$C27,RF_TCO!$AW$146:$AW$283,'TCO_ATT_no VI_noINC'!$D$18)</f>
        <v>-107946.27979274646</v>
      </c>
      <c r="AH27" s="3064">
        <f>SUMIFS(RF_TCO!AK$146:AK$283,RF_TCO!$AV$146:$AV$283,'TCO_ATT_no VI_noINC'!$C27,RF_TCO!$AW$146:$AW$283,'TCO_ATT_no VI_noINC'!$D$18)</f>
        <v>-110079.32199812375</v>
      </c>
      <c r="AI27" s="3064">
        <f>SUMIFS(RF_TCO!AL$146:AL$283,RF_TCO!$AV$146:$AV$283,'TCO_ATT_no VI_noINC'!$C27,RF_TCO!$AW$146:$AW$283,'TCO_ATT_no VI_noINC'!$D$18)</f>
        <v>-112254.32696106865</v>
      </c>
      <c r="AJ27" s="3064">
        <f>SUMIFS(RF_TCO!AM$146:AM$283,RF_TCO!$AV$146:$AV$283,'TCO_ATT_no VI_noINC'!$C27,RF_TCO!$AW$146:$AW$283,'TCO_ATT_no VI_noINC'!$D$18)</f>
        <v>-114472.1202034664</v>
      </c>
      <c r="AK27" s="3064">
        <f>SUMIFS(RF_TCO!AN$146:AN$283,RF_TCO!$AV$146:$AV$283,'TCO_ATT_no VI_noINC'!$C27,RF_TCO!$AW$146:$AW$283,'TCO_ATT_no VI_noINC'!$D$18)</f>
        <v>-116733.54348746914</v>
      </c>
      <c r="AL27" s="3064">
        <f>SUMIFS(RF_TCO!AO$146:AO$283,RF_TCO!$AV$146:$AV$283,'TCO_ATT_no VI_noINC'!$C27,RF_TCO!$AW$146:$AW$283,'TCO_ATT_no VI_noINC'!$D$18)</f>
        <v>-119039.45513498624</v>
      </c>
      <c r="AM27" s="3257">
        <f>SUMIFS(RF_TCO!AP$146:AP$283,RF_TCO!$AV$146:$AV$283,'TCO_ATT_no VI_noINC'!$C27,RF_TCO!$AW$146:$AW$283,'TCO_ATT_no VI_noINC'!$D$18)</f>
        <v>0</v>
      </c>
      <c r="AN27" s="3064">
        <f>SUMIFS(RF_TCO!AQ$146:AQ$283,RF_TCO!$AV$146:$AV$283,'TCO_ATT_no VI_noINC'!$C27,RF_TCO!$AW$146:$AW$283,'TCO_ATT_no VI_noINC'!$D$18)</f>
        <v>0</v>
      </c>
      <c r="AO27" s="3064">
        <f>SUMIFS(RF_TCO!AR$146:AR$283,RF_TCO!$AV$146:$AV$283,'TCO_ATT_no VI_noINC'!$C27,RF_TCO!$AW$146:$AW$283,'TCO_ATT_no VI_noINC'!$D$18)</f>
        <v>0</v>
      </c>
    </row>
    <row r="28" spans="2:41" ht="15" customHeight="1">
      <c r="B28" s="8" t="s">
        <v>20</v>
      </c>
      <c r="C28" s="21">
        <v>7</v>
      </c>
      <c r="D28" s="3124" t="s">
        <v>67</v>
      </c>
      <c r="E28" s="3062">
        <f t="shared" si="4"/>
        <v>17873951.177168731</v>
      </c>
      <c r="I28" s="3064">
        <f>SUMIFS(RF_TCO!L$146:L$283,RF_TCO!$AV$146:$AV$283,'TCO_ATT_no VI_noINC'!$C28,RF_TCO!$AW$146:$AW$283,'TCO_ATT_no VI_noINC'!$D$18)</f>
        <v>442854.30000000005</v>
      </c>
      <c r="J28" s="3064">
        <f>SUMIFS(RF_TCO!M$146:M$283,RF_TCO!$AV$146:$AV$283,'TCO_ATT_no VI_noINC'!$C28,RF_TCO!$AW$146:$AW$283,'TCO_ATT_no VI_noINC'!$D$18)</f>
        <v>451566.45186545461</v>
      </c>
      <c r="K28" s="3064">
        <f>SUMIFS(RF_TCO!N$146:N$283,RF_TCO!$AV$146:$AV$283,'TCO_ATT_no VI_noINC'!$C28,RF_TCO!$AW$146:$AW$283,'TCO_ATT_no VI_noINC'!$D$18)</f>
        <v>460449.99551851681</v>
      </c>
      <c r="L28" s="3064">
        <f>SUMIFS(RF_TCO!O$146:O$283,RF_TCO!$AV$146:$AV$283,'TCO_ATT_no VI_noINC'!$C28,RF_TCO!$AW$146:$AW$283,'TCO_ATT_no VI_noINC'!$D$18)</f>
        <v>469508.30270308105</v>
      </c>
      <c r="M28" s="3064">
        <f>SUMIFS(RF_TCO!P$146:P$283,RF_TCO!$AV$146:$AV$283,'TCO_ATT_no VI_noINC'!$C28,RF_TCO!$AW$146:$AW$283,'TCO_ATT_no VI_noINC'!$D$18)</f>
        <v>478744.81149443984</v>
      </c>
      <c r="N28" s="3064">
        <f>SUMIFS(RF_TCO!Q$146:Q$283,RF_TCO!$AV$146:$AV$283,'TCO_ATT_no VI_noINC'!$C28,RF_TCO!$AW$146:$AW$283,'TCO_ATT_no VI_noINC'!$D$18)</f>
        <v>488163.02760420315</v>
      </c>
      <c r="O28" s="3064">
        <f>SUMIFS(RF_TCO!R$146:R$283,RF_TCO!$AV$146:$AV$283,'TCO_ATT_no VI_noINC'!$C28,RF_TCO!$AW$146:$AW$283,'TCO_ATT_no VI_noINC'!$D$18)</f>
        <v>497766.52571088943</v>
      </c>
      <c r="P28" s="3064">
        <f>SUMIFS(RF_TCO!S$146:S$283,RF_TCO!$AV$146:$AV$283,'TCO_ATT_no VI_noINC'!$C28,RF_TCO!$AW$146:$AW$283,'TCO_ATT_no VI_noINC'!$D$18)</f>
        <v>507558.95081669267</v>
      </c>
      <c r="Q28" s="3064">
        <f>SUMIFS(RF_TCO!T$146:T$283,RF_TCO!$AV$146:$AV$283,'TCO_ATT_no VI_noINC'!$C28,RF_TCO!$AW$146:$AW$283,'TCO_ATT_no VI_noINC'!$D$18)</f>
        <v>517544.01963094115</v>
      </c>
      <c r="R28" s="3064">
        <f>SUMIFS(RF_TCO!U$146:U$283,RF_TCO!$AV$146:$AV$283,'TCO_ATT_no VI_noINC'!$C28,RF_TCO!$AW$146:$AW$283,'TCO_ATT_no VI_noINC'!$D$18)</f>
        <v>527725.52198077168</v>
      </c>
      <c r="S28" s="3244">
        <f>SUMIFS(RF_TCO!V$146:V$283,RF_TCO!$AV$146:$AV$283,'TCO_ATT_no VI_noINC'!$C28,RF_TCO!$AW$146:$AW$283,'TCO_ATT_no VI_noINC'!$D$18)</f>
        <v>538107.32224955701</v>
      </c>
      <c r="T28" s="3232">
        <f>SUMIFS(RF_TCO!W$146:W$283,RF_TCO!$AV$146:$AV$283,'TCO_ATT_no VI_noINC'!$C28,RF_TCO!$AW$146:$AW$283,'TCO_ATT_no VI_noINC'!$D$18)</f>
        <v>548693.36084363004</v>
      </c>
      <c r="U28" s="3064">
        <f>SUMIFS(RF_TCO!X$146:X$283,RF_TCO!$AV$146:$AV$283,'TCO_ATT_no VI_noINC'!$C28,RF_TCO!$AW$146:$AW$283,'TCO_ATT_no VI_noINC'!$D$18)</f>
        <v>559487.65568786301</v>
      </c>
      <c r="V28" s="3064">
        <f>SUMIFS(RF_TCO!Y$146:Y$283,RF_TCO!$AV$146:$AV$283,'TCO_ATT_no VI_noINC'!$C28,RF_TCO!$AW$146:$AW$283,'TCO_ATT_no VI_noINC'!$D$18)</f>
        <v>570494.30375066772</v>
      </c>
      <c r="W28" s="3064">
        <f>SUMIFS(RF_TCO!Z$146:Z$283,RF_TCO!$AV$146:$AV$283,'TCO_ATT_no VI_noINC'!$C28,RF_TCO!$AW$146:$AW$283,'TCO_ATT_no VI_noINC'!$D$18)</f>
        <v>581717.48259899905</v>
      </c>
      <c r="X28" s="3064">
        <f>SUMIFS(RF_TCO!AA$146:AA$283,RF_TCO!$AV$146:$AV$283,'TCO_ATT_no VI_noINC'!$C28,RF_TCO!$AW$146:$AW$283,'TCO_ATT_no VI_noINC'!$D$18)</f>
        <v>593161.45198394661</v>
      </c>
      <c r="Y28" s="3064">
        <f>SUMIFS(RF_TCO!AB$146:AB$283,RF_TCO!$AV$146:$AV$283,'TCO_ATT_no VI_noINC'!$C28,RF_TCO!$AW$146:$AW$283,'TCO_ATT_no VI_noINC'!$D$18)</f>
        <v>604830.55545752181</v>
      </c>
      <c r="Z28" s="3064">
        <f>SUMIFS(RF_TCO!AC$146:AC$283,RF_TCO!$AV$146:$AV$283,'TCO_ATT_no VI_noINC'!$C28,RF_TCO!$AW$146:$AW$283,'TCO_ATT_no VI_noINC'!$D$18)</f>
        <v>616729.2220212497</v>
      </c>
      <c r="AA28" s="3064">
        <f>SUMIFS(RF_TCO!AD$146:AD$283,RF_TCO!$AV$146:$AV$283,'TCO_ATT_no VI_noINC'!$C28,RF_TCO!$AW$146:$AW$283,'TCO_ATT_no VI_noINC'!$D$18)</f>
        <v>628861.96780719503</v>
      </c>
      <c r="AB28" s="3064">
        <f>SUMIFS(RF_TCO!AE$146:AE$283,RF_TCO!$AV$146:$AV$283,'TCO_ATT_no VI_noINC'!$C28,RF_TCO!$AW$146:$AW$283,'TCO_ATT_no VI_noINC'!$D$18)</f>
        <v>641233.39779205655</v>
      </c>
      <c r="AC28" s="3064">
        <f>SUMIFS(RF_TCO!AF$146:AF$283,RF_TCO!$AV$146:$AV$283,'TCO_ATT_no VI_noINC'!$C28,RF_TCO!$AW$146:$AW$283,'TCO_ATT_no VI_noINC'!$D$18)</f>
        <v>653848.20754498383</v>
      </c>
      <c r="AD28" s="3064">
        <f>SUMIFS(RF_TCO!AG$146:AG$283,RF_TCO!$AV$146:$AV$283,'TCO_ATT_no VI_noINC'!$C28,RF_TCO!$AW$146:$AW$283,'TCO_ATT_no VI_noINC'!$D$18)</f>
        <v>666711.1850097779</v>
      </c>
      <c r="AE28" s="3064">
        <f>SUMIFS(RF_TCO!AH$146:AH$283,RF_TCO!$AV$146:$AV$283,'TCO_ATT_no VI_noINC'!$C28,RF_TCO!$AW$146:$AW$283,'TCO_ATT_no VI_noINC'!$D$18)</f>
        <v>679827.21232215199</v>
      </c>
      <c r="AF28" s="3064">
        <f>SUMIFS(RF_TCO!AI$146:AI$283,RF_TCO!$AV$146:$AV$283,'TCO_ATT_no VI_noINC'!$C28,RF_TCO!$AW$146:$AW$283,'TCO_ATT_no VI_noINC'!$D$18)</f>
        <v>693201.26766274404</v>
      </c>
      <c r="AG28" s="3064">
        <f>SUMIFS(RF_TCO!AJ$146:AJ$283,RF_TCO!$AV$146:$AV$283,'TCO_ATT_no VI_noINC'!$C28,RF_TCO!$AW$146:$AW$283,'TCO_ATT_no VI_noINC'!$D$18)</f>
        <v>706838.42714658217</v>
      </c>
      <c r="AH28" s="3064">
        <f>SUMIFS(RF_TCO!AK$146:AK$283,RF_TCO!$AV$146:$AV$283,'TCO_ATT_no VI_noINC'!$C28,RF_TCO!$AW$146:$AW$283,'TCO_ATT_no VI_noINC'!$D$18)</f>
        <v>720743.86674972042</v>
      </c>
      <c r="AI28" s="3064">
        <f>SUMIFS(RF_TCO!AL$146:AL$283,RF_TCO!$AV$146:$AV$283,'TCO_ATT_no VI_noINC'!$C28,RF_TCO!$AW$146:$AW$283,'TCO_ATT_no VI_noINC'!$D$18)</f>
        <v>734922.86427377851</v>
      </c>
      <c r="AJ28" s="3064">
        <f>SUMIFS(RF_TCO!AM$146:AM$283,RF_TCO!$AV$146:$AV$283,'TCO_ATT_no VI_noINC'!$C28,RF_TCO!$AW$146:$AW$283,'TCO_ATT_no VI_noINC'!$D$18)</f>
        <v>749380.80134912813</v>
      </c>
      <c r="AK28" s="3064">
        <f>SUMIFS(RF_TCO!AN$146:AN$283,RF_TCO!$AV$146:$AV$283,'TCO_ATT_no VI_noINC'!$C28,RF_TCO!$AW$146:$AW$283,'TCO_ATT_no VI_noINC'!$D$18)</f>
        <v>764123.16547748738</v>
      </c>
      <c r="AL28" s="3064">
        <f>SUMIFS(RF_TCO!AO$146:AO$283,RF_TCO!$AV$146:$AV$283,'TCO_ATT_no VI_noINC'!$C28,RF_TCO!$AW$146:$AW$283,'TCO_ATT_no VI_noINC'!$D$18)</f>
        <v>779155.5521146988</v>
      </c>
      <c r="AM28" s="3257">
        <f>SUMIFS(RF_TCO!AP$146:AP$283,RF_TCO!$AV$146:$AV$283,'TCO_ATT_no VI_noINC'!$C28,RF_TCO!$AW$146:$AW$283,'TCO_ATT_no VI_noINC'!$D$18)</f>
        <v>0</v>
      </c>
      <c r="AN28" s="3064">
        <f>SUMIFS(RF_TCO!AQ$146:AQ$283,RF_TCO!$AV$146:$AV$283,'TCO_ATT_no VI_noINC'!$C28,RF_TCO!$AW$146:$AW$283,'TCO_ATT_no VI_noINC'!$D$18)</f>
        <v>0</v>
      </c>
      <c r="AO28" s="3064">
        <f>SUMIFS(RF_TCO!AR$146:AR$283,RF_TCO!$AV$146:$AV$283,'TCO_ATT_no VI_noINC'!$C28,RF_TCO!$AW$146:$AW$283,'TCO_ATT_no VI_noINC'!$D$18)</f>
        <v>0</v>
      </c>
    </row>
    <row r="29" spans="2:41" ht="15" customHeight="1">
      <c r="B29" s="8" t="s">
        <v>20</v>
      </c>
      <c r="C29" s="21">
        <v>8</v>
      </c>
      <c r="D29" s="3125" t="s">
        <v>68</v>
      </c>
      <c r="E29" s="3062">
        <f t="shared" si="4"/>
        <v>38316696.404626571</v>
      </c>
      <c r="I29" s="3064">
        <f>SUMIFS(RF_TCO!L$146:L$283,RF_TCO!$AV$146:$AV$283,'TCO_ATT_no VI_noINC'!$C29,RF_TCO!$AW$146:$AW$283,'TCO_ATT_no VI_noINC'!$D$18)</f>
        <v>0</v>
      </c>
      <c r="J29" s="3064">
        <f>SUMIFS(RF_TCO!M$146:M$283,RF_TCO!$AV$146:$AV$283,'TCO_ATT_no VI_noINC'!$C29,RF_TCO!$AW$146:$AW$283,'TCO_ATT_no VI_noINC'!$D$18)</f>
        <v>0</v>
      </c>
      <c r="K29" s="3064">
        <f>SUMIFS(RF_TCO!N$146:N$283,RF_TCO!$AV$146:$AV$283,'TCO_ATT_no VI_noINC'!$C29,RF_TCO!$AW$146:$AW$283,'TCO_ATT_no VI_noINC'!$D$18)</f>
        <v>0</v>
      </c>
      <c r="L29" s="3064">
        <f>SUMIFS(RF_TCO!O$146:O$283,RF_TCO!$AV$146:$AV$283,'TCO_ATT_no VI_noINC'!$C29,RF_TCO!$AW$146:$AW$283,'TCO_ATT_no VI_noINC'!$D$18)</f>
        <v>0</v>
      </c>
      <c r="M29" s="3064">
        <f>SUMIFS(RF_TCO!P$146:P$283,RF_TCO!$AV$146:$AV$283,'TCO_ATT_no VI_noINC'!$C29,RF_TCO!$AW$146:$AW$283,'TCO_ATT_no VI_noINC'!$D$18)</f>
        <v>0</v>
      </c>
      <c r="N29" s="3064">
        <f>SUMIFS(RF_TCO!Q$146:Q$283,RF_TCO!$AV$146:$AV$283,'TCO_ATT_no VI_noINC'!$C29,RF_TCO!$AW$146:$AW$283,'TCO_ATT_no VI_noINC'!$D$18)</f>
        <v>0</v>
      </c>
      <c r="O29" s="3064">
        <f>SUMIFS(RF_TCO!R$146:R$283,RF_TCO!$AV$146:$AV$283,'TCO_ATT_no VI_noINC'!$C29,RF_TCO!$AW$146:$AW$283,'TCO_ATT_no VI_noINC'!$D$18)</f>
        <v>0</v>
      </c>
      <c r="P29" s="3064">
        <f>SUMIFS(RF_TCO!S$146:S$283,RF_TCO!$AV$146:$AV$283,'TCO_ATT_no VI_noINC'!$C29,RF_TCO!$AW$146:$AW$283,'TCO_ATT_no VI_noINC'!$D$18)</f>
        <v>0</v>
      </c>
      <c r="Q29" s="3064">
        <f>SUMIFS(RF_TCO!T$146:T$283,RF_TCO!$AV$146:$AV$283,'TCO_ATT_no VI_noINC'!$C29,RF_TCO!$AW$146:$AW$283,'TCO_ATT_no VI_noINC'!$D$18)</f>
        <v>0</v>
      </c>
      <c r="R29" s="3064">
        <f>SUMIFS(RF_TCO!U$146:U$283,RF_TCO!$AV$146:$AV$283,'TCO_ATT_no VI_noINC'!$C29,RF_TCO!$AW$146:$AW$283,'TCO_ATT_no VI_noINC'!$D$18)</f>
        <v>0</v>
      </c>
      <c r="S29" s="3244">
        <f>SUMIFS(RF_TCO!V$146:V$283,RF_TCO!$AV$146:$AV$283,'TCO_ATT_no VI_noINC'!$C29,RF_TCO!$AW$146:$AW$283,'TCO_ATT_no VI_noINC'!$D$18)</f>
        <v>0</v>
      </c>
      <c r="T29" s="3232">
        <f>SUMIFS(RF_TCO!W$146:W$283,RF_TCO!$AV$146:$AV$283,'TCO_ATT_no VI_noINC'!$C29,RF_TCO!$AW$146:$AW$283,'TCO_ATT_no VI_noINC'!$D$18)</f>
        <v>0</v>
      </c>
      <c r="U29" s="3064">
        <f>SUMIFS(RF_TCO!X$146:X$283,RF_TCO!$AV$146:$AV$283,'TCO_ATT_no VI_noINC'!$C29,RF_TCO!$AW$146:$AW$283,'TCO_ATT_no VI_noINC'!$D$18)</f>
        <v>0</v>
      </c>
      <c r="V29" s="3064">
        <f>SUMIFS(RF_TCO!Y$146:Y$283,RF_TCO!$AV$146:$AV$283,'TCO_ATT_no VI_noINC'!$C29,RF_TCO!$AW$146:$AW$283,'TCO_ATT_no VI_noINC'!$D$18)</f>
        <v>0</v>
      </c>
      <c r="W29" s="3064">
        <f>SUMIFS(RF_TCO!Z$146:Z$283,RF_TCO!$AV$146:$AV$283,'TCO_ATT_no VI_noINC'!$C29,RF_TCO!$AW$146:$AW$283,'TCO_ATT_no VI_noINC'!$D$18)</f>
        <v>0</v>
      </c>
      <c r="X29" s="3064">
        <f>SUMIFS(RF_TCO!AA$146:AA$283,RF_TCO!$AV$146:$AV$283,'TCO_ATT_no VI_noINC'!$C29,RF_TCO!$AW$146:$AW$283,'TCO_ATT_no VI_noINC'!$D$18)</f>
        <v>0</v>
      </c>
      <c r="Y29" s="3064">
        <f>SUMIFS(RF_TCO!AB$146:AB$283,RF_TCO!$AV$146:$AV$283,'TCO_ATT_no VI_noINC'!$C29,RF_TCO!$AW$146:$AW$283,'TCO_ATT_no VI_noINC'!$D$18)</f>
        <v>0</v>
      </c>
      <c r="Z29" s="3064">
        <f>SUMIFS(RF_TCO!AC$146:AC$283,RF_TCO!$AV$146:$AV$283,'TCO_ATT_no VI_noINC'!$C29,RF_TCO!$AW$146:$AW$283,'TCO_ATT_no VI_noINC'!$D$18)</f>
        <v>0</v>
      </c>
      <c r="AA29" s="3064">
        <f>SUMIFS(RF_TCO!AD$146:AD$283,RF_TCO!$AV$146:$AV$283,'TCO_ATT_no VI_noINC'!$C29,RF_TCO!$AW$146:$AW$283,'TCO_ATT_no VI_noINC'!$D$18)</f>
        <v>0</v>
      </c>
      <c r="AB29" s="3064">
        <f>SUMIFS(RF_TCO!AE$146:AE$283,RF_TCO!$AV$146:$AV$283,'TCO_ATT_no VI_noINC'!$C29,RF_TCO!$AW$146:$AW$283,'TCO_ATT_no VI_noINC'!$D$18)</f>
        <v>0</v>
      </c>
      <c r="AC29" s="3064">
        <f>SUMIFS(RF_TCO!AF$146:AF$283,RF_TCO!$AV$146:$AV$283,'TCO_ATT_no VI_noINC'!$C29,RF_TCO!$AW$146:$AW$283,'TCO_ATT_no VI_noINC'!$D$18)</f>
        <v>0</v>
      </c>
      <c r="AD29" s="3064">
        <f>SUMIFS(RF_TCO!AG$146:AG$283,RF_TCO!$AV$146:$AV$283,'TCO_ATT_no VI_noINC'!$C29,RF_TCO!$AW$146:$AW$283,'TCO_ATT_no VI_noINC'!$D$18)</f>
        <v>0</v>
      </c>
      <c r="AE29" s="3064">
        <f>SUMIFS(RF_TCO!AH$146:AH$283,RF_TCO!$AV$146:$AV$283,'TCO_ATT_no VI_noINC'!$C29,RF_TCO!$AW$146:$AW$283,'TCO_ATT_no VI_noINC'!$D$18)</f>
        <v>0</v>
      </c>
      <c r="AF29" s="3064">
        <f>SUMIFS(RF_TCO!AI$146:AI$283,RF_TCO!$AV$146:$AV$283,'TCO_ATT_no VI_noINC'!$C29,RF_TCO!$AW$146:$AW$283,'TCO_ATT_no VI_noINC'!$D$18)</f>
        <v>0</v>
      </c>
      <c r="AG29" s="3064">
        <f>SUMIFS(RF_TCO!AJ$146:AJ$283,RF_TCO!$AV$146:$AV$283,'TCO_ATT_no VI_noINC'!$C29,RF_TCO!$AW$146:$AW$283,'TCO_ATT_no VI_noINC'!$D$18)</f>
        <v>0</v>
      </c>
      <c r="AH29" s="3064">
        <f>SUMIFS(RF_TCO!AK$146:AK$283,RF_TCO!$AV$146:$AV$283,'TCO_ATT_no VI_noINC'!$C29,RF_TCO!$AW$146:$AW$283,'TCO_ATT_no VI_noINC'!$D$18)</f>
        <v>0</v>
      </c>
      <c r="AI29" s="3064">
        <f>SUMIFS(RF_TCO!AL$146:AL$283,RF_TCO!$AV$146:$AV$283,'TCO_ATT_no VI_noINC'!$C29,RF_TCO!$AW$146:$AW$283,'TCO_ATT_no VI_noINC'!$D$18)</f>
        <v>0</v>
      </c>
      <c r="AJ29" s="3064">
        <f>SUMIFS(RF_TCO!AM$146:AM$283,RF_TCO!$AV$146:$AV$283,'TCO_ATT_no VI_noINC'!$C29,RF_TCO!$AW$146:$AW$283,'TCO_ATT_no VI_noINC'!$D$18)</f>
        <v>0</v>
      </c>
      <c r="AK29" s="3064">
        <f>SUMIFS(RF_TCO!AN$146:AN$283,RF_TCO!$AV$146:$AV$283,'TCO_ATT_no VI_noINC'!$C29,RF_TCO!$AW$146:$AW$283,'TCO_ATT_no VI_noINC'!$D$18)</f>
        <v>0</v>
      </c>
      <c r="AL29" s="3064">
        <f>SUMIFS(RF_TCO!AO$146:AO$283,RF_TCO!$AV$146:$AV$283,'TCO_ATT_no VI_noINC'!$C29,RF_TCO!$AW$146:$AW$283,'TCO_ATT_no VI_noINC'!$D$18)</f>
        <v>38316696.404626571</v>
      </c>
      <c r="AM29" s="3257">
        <f>SUMIFS(RF_TCO!AP$146:AP$283,RF_TCO!$AV$146:$AV$283,'TCO_ATT_no VI_noINC'!$C29,RF_TCO!$AW$146:$AW$283,'TCO_ATT_no VI_noINC'!$D$18)</f>
        <v>0</v>
      </c>
      <c r="AN29" s="3064">
        <f>SUMIFS(RF_TCO!AQ$146:AQ$283,RF_TCO!$AV$146:$AV$283,'TCO_ATT_no VI_noINC'!$C29,RF_TCO!$AW$146:$AW$283,'TCO_ATT_no VI_noINC'!$D$18)</f>
        <v>0</v>
      </c>
      <c r="AO29" s="3064"/>
    </row>
    <row r="30" spans="2:41" ht="15" customHeight="1">
      <c r="B30" s="8" t="s">
        <v>20</v>
      </c>
      <c r="C30" s="21">
        <v>9</v>
      </c>
      <c r="D30" s="3126" t="s">
        <v>69</v>
      </c>
      <c r="E30" s="3062">
        <f t="shared" si="4"/>
        <v>-1141612.1217611011</v>
      </c>
      <c r="I30" s="3064">
        <f>SUMIFS(RF_TCO!L$146:L$283,RF_TCO!$AV$146:$AV$283,'TCO_ATT_no VI_noINC'!$C30,RF_TCO!$AW$146:$AW$283,'TCO_ATT_no VI_noINC'!$D$18)</f>
        <v>-25029.539963400002</v>
      </c>
      <c r="J30" s="3064">
        <f>SUMIFS(RF_TCO!M$146:M$283,RF_TCO!$AV$146:$AV$283,'TCO_ATT_no VI_noINC'!$C30,RF_TCO!$AW$146:$AW$283,'TCO_ATT_no VI_noINC'!$D$18)</f>
        <v>-25029.539963400002</v>
      </c>
      <c r="K30" s="3064">
        <f>SUMIFS(RF_TCO!N$146:N$283,RF_TCO!$AV$146:$AV$283,'TCO_ATT_no VI_noINC'!$C30,RF_TCO!$AW$146:$AW$283,'TCO_ATT_no VI_noINC'!$D$18)</f>
        <v>-157916.43996339999</v>
      </c>
      <c r="L30" s="3064">
        <f>SUMIFS(RF_TCO!O$146:O$283,RF_TCO!$AV$146:$AV$283,'TCO_ATT_no VI_noINC'!$C30,RF_TCO!$AW$146:$AW$283,'TCO_ATT_no VI_noINC'!$D$18)</f>
        <v>-26535.98898250479</v>
      </c>
      <c r="M30" s="3064">
        <f>SUMIFS(RF_TCO!P$146:P$283,RF_TCO!$AV$146:$AV$283,'TCO_ATT_no VI_noINC'!$C30,RF_TCO!$AW$146:$AW$283,'TCO_ATT_no VI_noINC'!$D$18)</f>
        <v>-27058.024256669702</v>
      </c>
      <c r="N30" s="3064">
        <f>SUMIFS(RF_TCO!Q$146:Q$283,RF_TCO!$AV$146:$AV$283,'TCO_ATT_no VI_noINC'!$C30,RF_TCO!$AW$146:$AW$283,'TCO_ATT_no VI_noINC'!$D$18)</f>
        <v>-27590.329388410002</v>
      </c>
      <c r="O30" s="3064">
        <f>SUMIFS(RF_TCO!R$146:R$283,RF_TCO!$AV$146:$AV$283,'TCO_ATT_no VI_noINC'!$C30,RF_TCO!$AW$146:$AW$283,'TCO_ATT_no VI_noINC'!$D$18)</f>
        <v>-28133.106413832902</v>
      </c>
      <c r="P30" s="3064">
        <f>SUMIFS(RF_TCO!S$146:S$283,RF_TCO!$AV$146:$AV$283,'TCO_ATT_no VI_noINC'!$C30,RF_TCO!$AW$146:$AW$283,'TCO_ATT_no VI_noINC'!$D$18)</f>
        <v>-28686.561343646848</v>
      </c>
      <c r="Q30" s="3064">
        <f>SUMIFS(RF_TCO!T$146:T$283,RF_TCO!$AV$146:$AV$283,'TCO_ATT_no VI_noINC'!$C30,RF_TCO!$AW$146:$AW$283,'TCO_ATT_no VI_noINC'!$D$18)</f>
        <v>-29250.904241352779</v>
      </c>
      <c r="R30" s="3064">
        <f>SUMIFS(RF_TCO!U$146:U$283,RF_TCO!$AV$146:$AV$283,'TCO_ATT_no VI_noINC'!$C30,RF_TCO!$AW$146:$AW$283,'TCO_ATT_no VI_noINC'!$D$18)</f>
        <v>-29826.349302973573</v>
      </c>
      <c r="S30" s="3244">
        <f>SUMIFS(RF_TCO!V$146:V$283,RF_TCO!$AV$146:$AV$283,'TCO_ATT_no VI_noINC'!$C30,RF_TCO!$AW$146:$AW$283,'TCO_ATT_no VI_noINC'!$D$18)</f>
        <v>-30413.114938352068</v>
      </c>
      <c r="T30" s="3232">
        <f>SUMIFS(RF_TCO!W$146:W$283,RF_TCO!$AV$146:$AV$283,'TCO_ATT_no VI_noINC'!$C30,RF_TCO!$AW$146:$AW$283,'TCO_ATT_no VI_noINC'!$D$18)</f>
        <v>-31011.423854048375</v>
      </c>
      <c r="U30" s="3064">
        <f>SUMIFS(RF_TCO!X$146:X$283,RF_TCO!$AV$146:$AV$283,'TCO_ATT_no VI_noINC'!$C30,RF_TCO!$AW$146:$AW$283,'TCO_ATT_no VI_noINC'!$D$18)</f>
        <v>-31621.503137868021</v>
      </c>
      <c r="V30" s="3064">
        <f>SUMIFS(RF_TCO!Y$146:Y$283,RF_TCO!$AV$146:$AV$283,'TCO_ATT_no VI_noINC'!$C30,RF_TCO!$AW$146:$AW$283,'TCO_ATT_no VI_noINC'!$D$18)</f>
        <v>-32243.584345052983</v>
      </c>
      <c r="W30" s="3064">
        <f>SUMIFS(RF_TCO!Z$146:Z$283,RF_TCO!$AV$146:$AV$283,'TCO_ATT_no VI_noINC'!$C30,RF_TCO!$AW$146:$AW$283,'TCO_ATT_no VI_noINC'!$D$18)</f>
        <v>-32877.903586168388</v>
      </c>
      <c r="X30" s="3064">
        <f>SUMIFS(RF_TCO!AA$146:AA$283,RF_TCO!$AV$146:$AV$283,'TCO_ATT_no VI_noINC'!$C30,RF_TCO!$AW$146:$AW$283,'TCO_ATT_no VI_noINC'!$D$18)</f>
        <v>-33524.701616718099</v>
      </c>
      <c r="Y30" s="3064">
        <f>SUMIFS(RF_TCO!AB$146:AB$283,RF_TCO!$AV$146:$AV$283,'TCO_ATT_no VI_noINC'!$C30,RF_TCO!$AW$146:$AW$283,'TCO_ATT_no VI_noINC'!$D$18)</f>
        <v>-34184.223928523359</v>
      </c>
      <c r="Z30" s="3064">
        <f>SUMIFS(RF_TCO!AC$146:AC$283,RF_TCO!$AV$146:$AV$283,'TCO_ATT_no VI_noINC'!$C30,RF_TCO!$AW$146:$AW$283,'TCO_ATT_no VI_noINC'!$D$18)</f>
        <v>-34856.720842899034</v>
      </c>
      <c r="AA30" s="3064">
        <f>SUMIFS(RF_TCO!AD$146:AD$283,RF_TCO!$AV$146:$AV$283,'TCO_ATT_no VI_noINC'!$C30,RF_TCO!$AW$146:$AW$283,'TCO_ATT_no VI_noINC'!$D$18)</f>
        <v>-35542.447605662972</v>
      </c>
      <c r="AB30" s="3064">
        <f>SUMIFS(RF_TCO!AE$146:AE$283,RF_TCO!$AV$146:$AV$283,'TCO_ATT_no VI_noINC'!$C30,RF_TCO!$AW$146:$AW$283,'TCO_ATT_no VI_noINC'!$D$18)</f>
        <v>-36241.664484014378</v>
      </c>
      <c r="AC30" s="3064">
        <f>SUMIFS(RF_TCO!AF$146:AF$283,RF_TCO!$AV$146:$AV$283,'TCO_ATT_no VI_noINC'!$C30,RF_TCO!$AW$146:$AW$283,'TCO_ATT_no VI_noINC'!$D$18)</f>
        <v>-36954.636865318076</v>
      </c>
      <c r="AD30" s="3064">
        <f>SUMIFS(RF_TCO!AG$146:AG$283,RF_TCO!$AV$146:$AV$283,'TCO_ATT_no VI_noINC'!$C30,RF_TCO!$AW$146:$AW$283,'TCO_ATT_no VI_noINC'!$D$18)</f>
        <v>-37681.63535783215</v>
      </c>
      <c r="AE30" s="3064">
        <f>SUMIFS(RF_TCO!AH$146:AH$283,RF_TCO!$AV$146:$AV$283,'TCO_ATT_no VI_noINC'!$C30,RF_TCO!$AW$146:$AW$283,'TCO_ATT_no VI_noINC'!$D$18)</f>
        <v>-38422.93589341714</v>
      </c>
      <c r="AF30" s="3064">
        <f>SUMIFS(RF_TCO!AI$146:AI$283,RF_TCO!$AV$146:$AV$283,'TCO_ATT_no VI_noINC'!$C30,RF_TCO!$AW$146:$AW$283,'TCO_ATT_no VI_noINC'!$D$18)</f>
        <v>-39178.819832265814</v>
      </c>
      <c r="AG30" s="3064">
        <f>SUMIFS(RF_TCO!AJ$146:AJ$283,RF_TCO!$AV$146:$AV$283,'TCO_ATT_no VI_noINC'!$C30,RF_TCO!$AW$146:$AW$283,'TCO_ATT_no VI_noINC'!$D$18)</f>
        <v>-39949.574069693306</v>
      </c>
      <c r="AH30" s="3064">
        <f>SUMIFS(RF_TCO!AK$146:AK$283,RF_TCO!$AV$146:$AV$283,'TCO_ATT_no VI_noINC'!$C30,RF_TCO!$AW$146:$AW$283,'TCO_ATT_no VI_noINC'!$D$18)</f>
        <v>-40735.491145027998</v>
      </c>
      <c r="AI30" s="3064">
        <f>SUMIFS(RF_TCO!AL$146:AL$283,RF_TCO!$AV$146:$AV$283,'TCO_ATT_no VI_noINC'!$C30,RF_TCO!$AW$146:$AW$283,'TCO_ATT_no VI_noINC'!$D$18)</f>
        <v>-41536.869352644724</v>
      </c>
      <c r="AJ30" s="3064">
        <f>SUMIFS(RF_TCO!AM$146:AM$283,RF_TCO!$AV$146:$AV$283,'TCO_ATT_no VI_noINC'!$C30,RF_TCO!$AW$146:$AW$283,'TCO_ATT_no VI_noINC'!$D$18)</f>
        <v>-42354.012855182213</v>
      </c>
      <c r="AK30" s="3064">
        <f>SUMIFS(RF_TCO!AN$146:AN$283,RF_TCO!$AV$146:$AV$283,'TCO_ATT_no VI_noINC'!$C30,RF_TCO!$AW$146:$AW$283,'TCO_ATT_no VI_noINC'!$D$18)</f>
        <v>-43187.231798987792</v>
      </c>
      <c r="AL30" s="3064">
        <f>SUMIFS(RF_TCO!AO$146:AO$283,RF_TCO!$AV$146:$AV$283,'TCO_ATT_no VI_noINC'!$C30,RF_TCO!$AW$146:$AW$283,'TCO_ATT_no VI_noINC'!$D$18)</f>
        <v>-44036.842431833327</v>
      </c>
      <c r="AM30" s="3257">
        <f>SUMIFS(RF_TCO!AP$146:AP$283,RF_TCO!$AV$146:$AV$283,'TCO_ATT_no VI_noINC'!$C30,RF_TCO!$AW$146:$AW$283,'TCO_ATT_no VI_noINC'!$D$18)</f>
        <v>0</v>
      </c>
      <c r="AN30" s="3064">
        <f>SUMIFS(RF_TCO!AQ$146:AQ$283,RF_TCO!$AV$146:$AV$283,'TCO_ATT_no VI_noINC'!$C30,RF_TCO!$AW$146:$AW$283,'TCO_ATT_no VI_noINC'!$D$18)</f>
        <v>0</v>
      </c>
      <c r="AO30" s="3064">
        <f>SUMIFS(RF_TCO!AR$146:AR$283,RF_TCO!$AV$146:$AV$283,'TCO_ATT_no VI_noINC'!$C30,RF_TCO!$AW$146:$AW$283,'TCO_ATT_no VI_noINC'!$D$18)</f>
        <v>0</v>
      </c>
    </row>
    <row r="31" spans="2:41" ht="15" customHeight="1">
      <c r="C31" s="21"/>
      <c r="D31" s="17" t="s">
        <v>26</v>
      </c>
      <c r="E31" s="3099"/>
      <c r="I31" s="3092">
        <f t="shared" ref="I31:AO31" si="6">SUM(I21:I30)</f>
        <v>-160421.93271381664</v>
      </c>
      <c r="J31" s="3092">
        <f t="shared" si="6"/>
        <v>-236341.41185484937</v>
      </c>
      <c r="K31" s="3092">
        <f t="shared" si="6"/>
        <v>-296976.27981762204</v>
      </c>
      <c r="L31" s="3092">
        <f t="shared" si="6"/>
        <v>127306.12164560644</v>
      </c>
      <c r="M31" s="3092">
        <f t="shared" si="6"/>
        <v>135322.7886960427</v>
      </c>
      <c r="N31" s="3092">
        <f t="shared" si="6"/>
        <v>142987.32908736219</v>
      </c>
      <c r="O31" s="3092">
        <f t="shared" si="6"/>
        <v>150802.6518914708</v>
      </c>
      <c r="P31" s="3092">
        <f t="shared" si="6"/>
        <v>158771.72340965294</v>
      </c>
      <c r="Q31" s="3092">
        <f t="shared" si="6"/>
        <v>166897.56829842934</v>
      </c>
      <c r="R31" s="3092">
        <f t="shared" si="6"/>
        <v>175183.27071756302</v>
      </c>
      <c r="S31" s="3245">
        <f t="shared" si="6"/>
        <v>669918.32550065138</v>
      </c>
      <c r="T31" s="3233">
        <f t="shared" si="6"/>
        <v>678533.23934874497</v>
      </c>
      <c r="U31" s="3092">
        <f t="shared" si="6"/>
        <v>687317.63204745052</v>
      </c>
      <c r="V31" s="3092">
        <f t="shared" si="6"/>
        <v>464748.10943944496</v>
      </c>
      <c r="W31" s="3092">
        <f t="shared" si="6"/>
        <v>473881.52776405372</v>
      </c>
      <c r="X31" s="3092">
        <f t="shared" si="6"/>
        <v>483194.62533643021</v>
      </c>
      <c r="Y31" s="3092">
        <f t="shared" si="6"/>
        <v>492690.93693741236</v>
      </c>
      <c r="Z31" s="3092">
        <f t="shared" si="6"/>
        <v>502374.06688661745</v>
      </c>
      <c r="AA31" s="3092">
        <f t="shared" si="6"/>
        <v>512247.69041045965</v>
      </c>
      <c r="AB31" s="3092">
        <f t="shared" si="6"/>
        <v>522315.55503707996</v>
      </c>
      <c r="AC31" s="3092">
        <f t="shared" si="6"/>
        <v>532581.48201871838</v>
      </c>
      <c r="AD31" s="3092">
        <f t="shared" si="6"/>
        <v>543049.36778206844</v>
      </c>
      <c r="AE31" s="3092">
        <f t="shared" si="6"/>
        <v>553723.18540716299</v>
      </c>
      <c r="AF31" s="3092">
        <f t="shared" si="6"/>
        <v>564606.98613535461</v>
      </c>
      <c r="AG31" s="3092">
        <f t="shared" si="6"/>
        <v>575704.90090696292</v>
      </c>
      <c r="AH31" s="3092">
        <f t="shared" si="6"/>
        <v>587021.14192916907</v>
      </c>
      <c r="AI31" s="3092">
        <f t="shared" si="6"/>
        <v>598560.00427475746</v>
      </c>
      <c r="AJ31" s="3092">
        <f t="shared" si="6"/>
        <v>610325.86751230829</v>
      </c>
      <c r="AK31" s="3092">
        <f t="shared" si="6"/>
        <v>622323.19736845943</v>
      </c>
      <c r="AL31" s="3092">
        <f t="shared" si="6"/>
        <v>38951252.952049442</v>
      </c>
      <c r="AM31" s="3258">
        <f t="shared" si="6"/>
        <v>0</v>
      </c>
      <c r="AN31" s="3092">
        <f t="shared" si="6"/>
        <v>0</v>
      </c>
      <c r="AO31" s="3092">
        <f t="shared" si="6"/>
        <v>0</v>
      </c>
    </row>
    <row r="32" spans="2:41" ht="15" customHeight="1">
      <c r="C32" s="21"/>
      <c r="E32" s="3062"/>
      <c r="I32" s="3064"/>
      <c r="J32" s="3064"/>
      <c r="K32" s="3064"/>
      <c r="L32" s="3064"/>
      <c r="M32" s="3064"/>
      <c r="N32" s="3064"/>
      <c r="O32" s="3064"/>
      <c r="P32" s="3064"/>
      <c r="Q32" s="3064"/>
      <c r="R32" s="3064"/>
      <c r="S32" s="3244"/>
      <c r="T32" s="3232"/>
      <c r="U32" s="3064"/>
      <c r="V32" s="3064"/>
      <c r="W32" s="3064"/>
      <c r="X32" s="3064"/>
      <c r="Y32" s="3064"/>
      <c r="Z32" s="3064"/>
      <c r="AA32" s="3064"/>
      <c r="AB32" s="3064"/>
      <c r="AC32" s="3064"/>
      <c r="AD32" s="3064"/>
      <c r="AE32" s="3064"/>
      <c r="AF32" s="3064"/>
      <c r="AG32" s="3064"/>
      <c r="AH32" s="3064"/>
      <c r="AI32" s="3064"/>
      <c r="AJ32" s="3064"/>
      <c r="AK32" s="3064"/>
      <c r="AL32" s="3064"/>
      <c r="AM32" s="3257"/>
      <c r="AN32" s="3064"/>
      <c r="AO32" s="3064"/>
    </row>
    <row r="33" spans="2:41" ht="15" customHeight="1">
      <c r="C33" s="21"/>
      <c r="E33" s="3062"/>
      <c r="I33" s="3064"/>
      <c r="J33" s="3064"/>
      <c r="K33" s="3064"/>
      <c r="L33" s="3064"/>
      <c r="M33" s="3064"/>
      <c r="N33" s="3064"/>
      <c r="O33" s="3064"/>
      <c r="P33" s="3064"/>
      <c r="Q33" s="3064"/>
      <c r="R33" s="3064"/>
      <c r="S33" s="3244"/>
      <c r="T33" s="3232"/>
      <c r="U33" s="3064"/>
      <c r="V33" s="3064"/>
      <c r="W33" s="3064"/>
      <c r="X33" s="3064"/>
      <c r="Y33" s="3064"/>
      <c r="Z33" s="3064"/>
      <c r="AA33" s="3064"/>
      <c r="AB33" s="3064"/>
      <c r="AC33" s="3064"/>
      <c r="AD33" s="3064"/>
      <c r="AE33" s="3064"/>
      <c r="AF33" s="3064"/>
      <c r="AG33" s="3064"/>
      <c r="AH33" s="3064"/>
      <c r="AI33" s="3064"/>
      <c r="AJ33" s="3064"/>
      <c r="AK33" s="3064"/>
      <c r="AL33" s="3064"/>
      <c r="AM33" s="3257"/>
      <c r="AN33" s="3064"/>
      <c r="AO33" s="3064"/>
    </row>
    <row r="34" spans="2:41" ht="15" customHeight="1">
      <c r="C34" s="21"/>
      <c r="D34" s="17" t="s">
        <v>21</v>
      </c>
      <c r="E34" s="3062"/>
      <c r="I34" s="3064"/>
      <c r="J34" s="3064"/>
      <c r="K34" s="3064"/>
      <c r="L34" s="3064"/>
      <c r="M34" s="3064"/>
      <c r="N34" s="3064"/>
      <c r="O34" s="3064"/>
      <c r="P34" s="3064"/>
      <c r="Q34" s="3064"/>
      <c r="R34" s="3064"/>
      <c r="S34" s="3244"/>
      <c r="T34" s="3232"/>
      <c r="U34" s="3064"/>
      <c r="V34" s="3064"/>
      <c r="W34" s="3064"/>
      <c r="X34" s="3064"/>
      <c r="Y34" s="3064"/>
      <c r="Z34" s="3064"/>
      <c r="AA34" s="3064"/>
      <c r="AB34" s="3064"/>
      <c r="AC34" s="3064"/>
      <c r="AD34" s="3064"/>
      <c r="AE34" s="3064"/>
      <c r="AF34" s="3064"/>
      <c r="AG34" s="3064"/>
      <c r="AH34" s="3064"/>
      <c r="AI34" s="3064"/>
      <c r="AJ34" s="3064"/>
      <c r="AK34" s="3064"/>
      <c r="AL34" s="3064"/>
      <c r="AM34" s="3257"/>
      <c r="AN34" s="3064"/>
      <c r="AO34" s="3064"/>
    </row>
    <row r="35" spans="2:41" ht="15" customHeight="1">
      <c r="B35" s="8" t="s">
        <v>21</v>
      </c>
      <c r="C35" s="21" t="s">
        <v>28</v>
      </c>
      <c r="D35" s="3118" t="s">
        <v>53</v>
      </c>
      <c r="E35" s="3062">
        <f t="shared" ref="E35:E46" si="7">SUM(I35:AO35)</f>
        <v>-4025889.9608146073</v>
      </c>
      <c r="I35" s="3117" cm="1">
        <f t="array" ref="I35">SUMPRODUCT('Costruction and Financing'!H$19:H$85,--('Costruction and Financing'!$B$19:$B$85='TCO_ATT_no VI_noINC'!$C35)*--('Costruction and Financing'!$D$19:$D$85='TCO_ATT_no VI_noINC'!$B35))</f>
        <v>-646858.79208668368</v>
      </c>
      <c r="J35" s="3117" cm="1">
        <f t="array" ref="J35">SUMPRODUCT('Costruction and Financing'!I$19:I$85,--('Costruction and Financing'!$B$19:$B$85='TCO_ATT_no VI_noINC'!$C35)*--('Costruction and Financing'!$D$19:$D$85='TCO_ATT_no VI_noINC'!$B35))</f>
        <v>-3379031.1687279237</v>
      </c>
      <c r="K35" s="3117" cm="1">
        <f t="array" ref="K35">SUMPRODUCT('Costruction and Financing'!J$19:J$85,--('Costruction and Financing'!$B$19:$B$85='TCO_ATT_no VI_noINC'!$C35)*--('Costruction and Financing'!$D$19:$D$85='TCO_ATT_no VI_noINC'!$B35))</f>
        <v>0</v>
      </c>
      <c r="L35" s="3117" cm="1">
        <f t="array" ref="L35">SUMPRODUCT('Costruction and Financing'!K$19:K$85,--('Costruction and Financing'!$B$19:$B$85='TCO_ATT_no VI_noINC'!$C35)*--('Costruction and Financing'!$D$19:$D$85='TCO_ATT_no VI_noINC'!$B35))</f>
        <v>0</v>
      </c>
      <c r="M35" s="3117" cm="1">
        <f t="array" ref="M35">SUMPRODUCT('Costruction and Financing'!L$19:L$85,--('Costruction and Financing'!$B$19:$B$85='TCO_ATT_no VI_noINC'!$C35)*--('Costruction and Financing'!$D$19:$D$85='TCO_ATT_no VI_noINC'!$B35))</f>
        <v>0</v>
      </c>
      <c r="N35" s="3117" cm="1">
        <f t="array" ref="N35">SUMPRODUCT('Costruction and Financing'!M$19:M$85,--('Costruction and Financing'!$B$19:$B$85='TCO_ATT_no VI_noINC'!$C35)*--('Costruction and Financing'!$D$19:$D$85='TCO_ATT_no VI_noINC'!$B35))</f>
        <v>0</v>
      </c>
      <c r="O35" s="3117" cm="1">
        <f t="array" ref="O35">SUMPRODUCT('Costruction and Financing'!N$19:N$85,--('Costruction and Financing'!$B$19:$B$85='TCO_ATT_no VI_noINC'!$C35)*--('Costruction and Financing'!$D$19:$D$85='TCO_ATT_no VI_noINC'!$B35))</f>
        <v>0</v>
      </c>
      <c r="P35" s="3117" cm="1">
        <f t="array" ref="P35">SUMPRODUCT('Costruction and Financing'!O$19:O$85,--('Costruction and Financing'!$B$19:$B$85='TCO_ATT_no VI_noINC'!$C35)*--('Costruction and Financing'!$D$19:$D$85='TCO_ATT_no VI_noINC'!$B35))</f>
        <v>0</v>
      </c>
      <c r="Q35" s="3117" cm="1">
        <f t="array" ref="Q35">SUMPRODUCT('Costruction and Financing'!P$19:P$85,--('Costruction and Financing'!$B$19:$B$85='TCO_ATT_no VI_noINC'!$C35)*--('Costruction and Financing'!$D$19:$D$85='TCO_ATT_no VI_noINC'!$B35))</f>
        <v>0</v>
      </c>
      <c r="R35" s="3117" cm="1">
        <f t="array" ref="R35">SUMPRODUCT('Costruction and Financing'!Q$19:Q$85,--('Costruction and Financing'!$B$19:$B$85='TCO_ATT_no VI_noINC'!$C35)*--('Costruction and Financing'!$D$19:$D$85='TCO_ATT_no VI_noINC'!$B35))</f>
        <v>0</v>
      </c>
      <c r="S35" s="3243" cm="1">
        <f t="array" ref="S35">SUMPRODUCT('Costruction and Financing'!R$19:R$85,--('Costruction and Financing'!$B$19:$B$85='TCO_ATT_no VI_noINC'!$C35)*--('Costruction and Financing'!$D$19:$D$85='TCO_ATT_no VI_noINC'!$B35))</f>
        <v>0</v>
      </c>
      <c r="T35" s="3231" cm="1">
        <f t="array" ref="T35">SUMPRODUCT('Costruction and Financing'!S$19:S$85,--('Costruction and Financing'!$B$19:$B$85='TCO_ATT_no VI_noINC'!$C35)*--('Costruction and Financing'!$D$19:$D$85='TCO_ATT_no VI_noINC'!$B35))</f>
        <v>0</v>
      </c>
      <c r="U35" s="3117" cm="1">
        <f t="array" ref="U35">SUMPRODUCT('Costruction and Financing'!T$19:T$85,--('Costruction and Financing'!$B$19:$B$85='TCO_ATT_no VI_noINC'!$C35)*--('Costruction and Financing'!$D$19:$D$85='TCO_ATT_no VI_noINC'!$B35))</f>
        <v>0</v>
      </c>
      <c r="V35" s="3117" cm="1">
        <f t="array" ref="V35">SUMPRODUCT('Costruction and Financing'!U$19:U$85,--('Costruction and Financing'!$B$19:$B$85='TCO_ATT_no VI_noINC'!$C35)*--('Costruction and Financing'!$D$19:$D$85='TCO_ATT_no VI_noINC'!$B35))</f>
        <v>0</v>
      </c>
      <c r="W35" s="3117" cm="1">
        <f t="array" ref="W35">SUMPRODUCT('Costruction and Financing'!V$19:V$85,--('Costruction and Financing'!$B$19:$B$85='TCO_ATT_no VI_noINC'!$C35)*--('Costruction and Financing'!$D$19:$D$85='TCO_ATT_no VI_noINC'!$B35))</f>
        <v>0</v>
      </c>
      <c r="X35" s="3117" cm="1">
        <f t="array" ref="X35">SUMPRODUCT('Costruction and Financing'!W$19:W$85,--('Costruction and Financing'!$B$19:$B$85='TCO_ATT_no VI_noINC'!$C35)*--('Costruction and Financing'!$D$19:$D$85='TCO_ATT_no VI_noINC'!$B35))</f>
        <v>0</v>
      </c>
      <c r="Y35" s="3117" cm="1">
        <f t="array" ref="Y35">SUMPRODUCT('Costruction and Financing'!X$19:X$85,--('Costruction and Financing'!$B$19:$B$85='TCO_ATT_no VI_noINC'!$C35)*--('Costruction and Financing'!$D$19:$D$85='TCO_ATT_no VI_noINC'!$B35))</f>
        <v>0</v>
      </c>
      <c r="Z35" s="3117" cm="1">
        <f t="array" ref="Z35">SUMPRODUCT('Costruction and Financing'!Y$19:Y$85,--('Costruction and Financing'!$B$19:$B$85='TCO_ATT_no VI_noINC'!$C35)*--('Costruction and Financing'!$D$19:$D$85='TCO_ATT_no VI_noINC'!$B35))</f>
        <v>0</v>
      </c>
      <c r="AA35" s="3117" cm="1">
        <f t="array" ref="AA35">SUMPRODUCT('Costruction and Financing'!Z$19:Z$85,--('Costruction and Financing'!$B$19:$B$85='TCO_ATT_no VI_noINC'!$C35)*--('Costruction and Financing'!$D$19:$D$85='TCO_ATT_no VI_noINC'!$B35))</f>
        <v>0</v>
      </c>
      <c r="AB35" s="3117" cm="1">
        <f t="array" ref="AB35">SUMPRODUCT('Costruction and Financing'!AA$19:AA$85,--('Costruction and Financing'!$B$19:$B$85='TCO_ATT_no VI_noINC'!$C35)*--('Costruction and Financing'!$D$19:$D$85='TCO_ATT_no VI_noINC'!$B35))</f>
        <v>0</v>
      </c>
      <c r="AC35" s="3117" cm="1">
        <f t="array" ref="AC35">SUMPRODUCT('Costruction and Financing'!AB$19:AB$85,--('Costruction and Financing'!$B$19:$B$85='TCO_ATT_no VI_noINC'!$C35)*--('Costruction and Financing'!$D$19:$D$85='TCO_ATT_no VI_noINC'!$B35))</f>
        <v>0</v>
      </c>
      <c r="AD35" s="3117" cm="1">
        <f t="array" ref="AD35">SUMPRODUCT('Costruction and Financing'!AC$19:AC$85,--('Costruction and Financing'!$B$19:$B$85='TCO_ATT_no VI_noINC'!$C35)*--('Costruction and Financing'!$D$19:$D$85='TCO_ATT_no VI_noINC'!$B35))</f>
        <v>0</v>
      </c>
      <c r="AE35" s="3117" cm="1">
        <f t="array" ref="AE35">SUMPRODUCT('Costruction and Financing'!AD$19:AD$85,--('Costruction and Financing'!$B$19:$B$85='TCO_ATT_no VI_noINC'!$C35)*--('Costruction and Financing'!$D$19:$D$85='TCO_ATT_no VI_noINC'!$B35))</f>
        <v>0</v>
      </c>
      <c r="AF35" s="3117" cm="1">
        <f t="array" ref="AF35">SUMPRODUCT('Costruction and Financing'!AE$19:AE$85,--('Costruction and Financing'!$B$19:$B$85='TCO_ATT_no VI_noINC'!$C35)*--('Costruction and Financing'!$D$19:$D$85='TCO_ATT_no VI_noINC'!$B35))</f>
        <v>0</v>
      </c>
      <c r="AG35" s="3117" cm="1">
        <f t="array" ref="AG35">SUMPRODUCT('Costruction and Financing'!AF$19:AF$85,--('Costruction and Financing'!$B$19:$B$85='TCO_ATT_no VI_noINC'!$C35)*--('Costruction and Financing'!$D$19:$D$85='TCO_ATT_no VI_noINC'!$B35))</f>
        <v>0</v>
      </c>
      <c r="AH35" s="3117" cm="1">
        <f t="array" ref="AH35">SUMPRODUCT('Costruction and Financing'!AG$19:AG$85,--('Costruction and Financing'!$B$19:$B$85='TCO_ATT_no VI_noINC'!$C35)*--('Costruction and Financing'!$D$19:$D$85='TCO_ATT_no VI_noINC'!$B35))</f>
        <v>0</v>
      </c>
      <c r="AI35" s="3117" cm="1">
        <f t="array" ref="AI35">SUMPRODUCT('Costruction and Financing'!AH$19:AH$85,--('Costruction and Financing'!$B$19:$B$85='TCO_ATT_no VI_noINC'!$C35)*--('Costruction and Financing'!$D$19:$D$85='TCO_ATT_no VI_noINC'!$B35))</f>
        <v>0</v>
      </c>
      <c r="AJ35" s="3117" cm="1">
        <f t="array" ref="AJ35">SUMPRODUCT('Costruction and Financing'!AI$19:AI$85,--('Costruction and Financing'!$B$19:$B$85='TCO_ATT_no VI_noINC'!$C35)*--('Costruction and Financing'!$D$19:$D$85='TCO_ATT_no VI_noINC'!$B35))</f>
        <v>0</v>
      </c>
      <c r="AK35" s="3117" cm="1">
        <f t="array" ref="AK35">SUMPRODUCT('Costruction and Financing'!AJ$19:AJ$85,--('Costruction and Financing'!$B$19:$B$85='TCO_ATT_no VI_noINC'!$C35)*--('Costruction and Financing'!$D$19:$D$85='TCO_ATT_no VI_noINC'!$B35))</f>
        <v>0</v>
      </c>
      <c r="AL35" s="3117" cm="1">
        <f t="array" ref="AL35">SUMPRODUCT('Costruction and Financing'!AK$19:AK$85,--('Costruction and Financing'!$B$19:$B$85='TCO_ATT_no VI_noINC'!$C35)*--('Costruction and Financing'!$D$19:$D$85='TCO_ATT_no VI_noINC'!$B35))</f>
        <v>0</v>
      </c>
      <c r="AM35" s="3256" cm="1">
        <f t="array" ref="AM35">SUMPRODUCT('Costruction and Financing'!AL$19:AL$85,--('Costruction and Financing'!$B$19:$B$85='TCO_ATT_no VI_noINC'!$C35)*--('Costruction and Financing'!$D$19:$D$85='TCO_ATT_no VI_noINC'!$B35))</f>
        <v>0</v>
      </c>
      <c r="AN35" s="3117" cm="1">
        <f t="array" ref="AN35">SUMPRODUCT('Costruction and Financing'!AM$19:AM$85,--('Costruction and Financing'!$B$19:$B$85='TCO_ATT_no VI_noINC'!$C35)*--('Costruction and Financing'!$D$19:$D$85='TCO_ATT_no VI_noINC'!$B35))</f>
        <v>0</v>
      </c>
      <c r="AO35" s="3117" cm="1">
        <f t="array" ref="AO35">SUMPRODUCT('Costruction and Financing'!AN$19:AN$85,--('Costruction and Financing'!$B$19:$B$85='TCO_ATT_no VI_noINC'!$C35)*--('Costruction and Financing'!$D$19:$D$85='TCO_ATT_no VI_noINC'!$B35))</f>
        <v>0</v>
      </c>
    </row>
    <row r="36" spans="2:41" ht="15" customHeight="1">
      <c r="B36" s="8" t="s">
        <v>21</v>
      </c>
      <c r="C36" s="21" t="s">
        <v>38</v>
      </c>
      <c r="D36" s="3118" t="s">
        <v>54</v>
      </c>
      <c r="E36" s="3062">
        <f t="shared" si="7"/>
        <v>-4346131.1579999989</v>
      </c>
      <c r="I36" s="3117" cm="1">
        <f t="array" ref="I36">SUMPRODUCT('Costruction and Financing'!H$19:H$85,--('Costruction and Financing'!$B$19:$B$85='TCO_ATT_no VI_noINC'!$C36)*--('Costruction and Financing'!$D$19:$D$85='TCO_ATT_no VI_noINC'!$B36))</f>
        <v>-651919.67369999981</v>
      </c>
      <c r="J36" s="3117" cm="1">
        <f t="array" ref="J36">SUMPRODUCT('Costruction and Financing'!I$19:I$85,--('Costruction and Financing'!$B$19:$B$85='TCO_ATT_no VI_noINC'!$C36)*--('Costruction and Financing'!$D$19:$D$85='TCO_ATT_no VI_noINC'!$B36))</f>
        <v>-3694211.4842999987</v>
      </c>
      <c r="K36" s="3117" cm="1">
        <f t="array" ref="K36">SUMPRODUCT('Costruction and Financing'!J$19:J$85,--('Costruction and Financing'!$B$19:$B$85='TCO_ATT_no VI_noINC'!$C36)*--('Costruction and Financing'!$D$19:$D$85='TCO_ATT_no VI_noINC'!$B36))</f>
        <v>0</v>
      </c>
      <c r="L36" s="3117" cm="1">
        <f t="array" ref="L36">SUMPRODUCT('Costruction and Financing'!K$19:K$85,--('Costruction and Financing'!$B$19:$B$85='TCO_ATT_no VI_noINC'!$C36)*--('Costruction and Financing'!$D$19:$D$85='TCO_ATT_no VI_noINC'!$B36))</f>
        <v>0</v>
      </c>
      <c r="M36" s="3117" cm="1">
        <f t="array" ref="M36">SUMPRODUCT('Costruction and Financing'!L$19:L$85,--('Costruction and Financing'!$B$19:$B$85='TCO_ATT_no VI_noINC'!$C36)*--('Costruction and Financing'!$D$19:$D$85='TCO_ATT_no VI_noINC'!$B36))</f>
        <v>0</v>
      </c>
      <c r="N36" s="3117" cm="1">
        <f t="array" ref="N36">SUMPRODUCT('Costruction and Financing'!M$19:M$85,--('Costruction and Financing'!$B$19:$B$85='TCO_ATT_no VI_noINC'!$C36)*--('Costruction and Financing'!$D$19:$D$85='TCO_ATT_no VI_noINC'!$B36))</f>
        <v>0</v>
      </c>
      <c r="O36" s="3117" cm="1">
        <f t="array" ref="O36">SUMPRODUCT('Costruction and Financing'!N$19:N$85,--('Costruction and Financing'!$B$19:$B$85='TCO_ATT_no VI_noINC'!$C36)*--('Costruction and Financing'!$D$19:$D$85='TCO_ATT_no VI_noINC'!$B36))</f>
        <v>0</v>
      </c>
      <c r="P36" s="3117" cm="1">
        <f t="array" ref="P36">SUMPRODUCT('Costruction and Financing'!O$19:O$85,--('Costruction and Financing'!$B$19:$B$85='TCO_ATT_no VI_noINC'!$C36)*--('Costruction and Financing'!$D$19:$D$85='TCO_ATT_no VI_noINC'!$B36))</f>
        <v>0</v>
      </c>
      <c r="Q36" s="3117" cm="1">
        <f t="array" ref="Q36">SUMPRODUCT('Costruction and Financing'!P$19:P$85,--('Costruction and Financing'!$B$19:$B$85='TCO_ATT_no VI_noINC'!$C36)*--('Costruction and Financing'!$D$19:$D$85='TCO_ATT_no VI_noINC'!$B36))</f>
        <v>0</v>
      </c>
      <c r="R36" s="3117" cm="1">
        <f t="array" ref="R36">SUMPRODUCT('Costruction and Financing'!Q$19:Q$85,--('Costruction and Financing'!$B$19:$B$85='TCO_ATT_no VI_noINC'!$C36)*--('Costruction and Financing'!$D$19:$D$85='TCO_ATT_no VI_noINC'!$B36))</f>
        <v>0</v>
      </c>
      <c r="S36" s="3243" cm="1">
        <f t="array" ref="S36">SUMPRODUCT('Costruction and Financing'!R$19:R$85,--('Costruction and Financing'!$B$19:$B$85='TCO_ATT_no VI_noINC'!$C36)*--('Costruction and Financing'!$D$19:$D$85='TCO_ATT_no VI_noINC'!$B36))</f>
        <v>0</v>
      </c>
      <c r="T36" s="3231" cm="1">
        <f t="array" ref="T36">SUMPRODUCT('Costruction and Financing'!S$19:S$85,--('Costruction and Financing'!$B$19:$B$85='TCO_ATT_no VI_noINC'!$C36)*--('Costruction and Financing'!$D$19:$D$85='TCO_ATT_no VI_noINC'!$B36))</f>
        <v>0</v>
      </c>
      <c r="U36" s="3117" cm="1">
        <f t="array" ref="U36">SUMPRODUCT('Costruction and Financing'!T$19:T$85,--('Costruction and Financing'!$B$19:$B$85='TCO_ATT_no VI_noINC'!$C36)*--('Costruction and Financing'!$D$19:$D$85='TCO_ATT_no VI_noINC'!$B36))</f>
        <v>0</v>
      </c>
      <c r="V36" s="3117" cm="1">
        <f t="array" ref="V36">SUMPRODUCT('Costruction and Financing'!U$19:U$85,--('Costruction and Financing'!$B$19:$B$85='TCO_ATT_no VI_noINC'!$C36)*--('Costruction and Financing'!$D$19:$D$85='TCO_ATT_no VI_noINC'!$B36))</f>
        <v>0</v>
      </c>
      <c r="W36" s="3117" cm="1">
        <f t="array" ref="W36">SUMPRODUCT('Costruction and Financing'!V$19:V$85,--('Costruction and Financing'!$B$19:$B$85='TCO_ATT_no VI_noINC'!$C36)*--('Costruction and Financing'!$D$19:$D$85='TCO_ATT_no VI_noINC'!$B36))</f>
        <v>0</v>
      </c>
      <c r="X36" s="3117" cm="1">
        <f t="array" ref="X36">SUMPRODUCT('Costruction and Financing'!W$19:W$85,--('Costruction and Financing'!$B$19:$B$85='TCO_ATT_no VI_noINC'!$C36)*--('Costruction and Financing'!$D$19:$D$85='TCO_ATT_no VI_noINC'!$B36))</f>
        <v>0</v>
      </c>
      <c r="Y36" s="3117" cm="1">
        <f t="array" ref="Y36">SUMPRODUCT('Costruction and Financing'!X$19:X$85,--('Costruction and Financing'!$B$19:$B$85='TCO_ATT_no VI_noINC'!$C36)*--('Costruction and Financing'!$D$19:$D$85='TCO_ATT_no VI_noINC'!$B36))</f>
        <v>0</v>
      </c>
      <c r="Z36" s="3117" cm="1">
        <f t="array" ref="Z36">SUMPRODUCT('Costruction and Financing'!Y$19:Y$85,--('Costruction and Financing'!$B$19:$B$85='TCO_ATT_no VI_noINC'!$C36)*--('Costruction and Financing'!$D$19:$D$85='TCO_ATT_no VI_noINC'!$B36))</f>
        <v>0</v>
      </c>
      <c r="AA36" s="3117" cm="1">
        <f t="array" ref="AA36">SUMPRODUCT('Costruction and Financing'!Z$19:Z$85,--('Costruction and Financing'!$B$19:$B$85='TCO_ATT_no VI_noINC'!$C36)*--('Costruction and Financing'!$D$19:$D$85='TCO_ATT_no VI_noINC'!$B36))</f>
        <v>0</v>
      </c>
      <c r="AB36" s="3117" cm="1">
        <f t="array" ref="AB36">SUMPRODUCT('Costruction and Financing'!AA$19:AA$85,--('Costruction and Financing'!$B$19:$B$85='TCO_ATT_no VI_noINC'!$C36)*--('Costruction and Financing'!$D$19:$D$85='TCO_ATT_no VI_noINC'!$B36))</f>
        <v>0</v>
      </c>
      <c r="AC36" s="3117" cm="1">
        <f t="array" ref="AC36">SUMPRODUCT('Costruction and Financing'!AB$19:AB$85,--('Costruction and Financing'!$B$19:$B$85='TCO_ATT_no VI_noINC'!$C36)*--('Costruction and Financing'!$D$19:$D$85='TCO_ATT_no VI_noINC'!$B36))</f>
        <v>0</v>
      </c>
      <c r="AD36" s="3117" cm="1">
        <f t="array" ref="AD36">SUMPRODUCT('Costruction and Financing'!AC$19:AC$85,--('Costruction and Financing'!$B$19:$B$85='TCO_ATT_no VI_noINC'!$C36)*--('Costruction and Financing'!$D$19:$D$85='TCO_ATT_no VI_noINC'!$B36))</f>
        <v>0</v>
      </c>
      <c r="AE36" s="3117" cm="1">
        <f t="array" ref="AE36">SUMPRODUCT('Costruction and Financing'!AD$19:AD$85,--('Costruction and Financing'!$B$19:$B$85='TCO_ATT_no VI_noINC'!$C36)*--('Costruction and Financing'!$D$19:$D$85='TCO_ATT_no VI_noINC'!$B36))</f>
        <v>0</v>
      </c>
      <c r="AF36" s="3117" cm="1">
        <f t="array" ref="AF36">SUMPRODUCT('Costruction and Financing'!AE$19:AE$85,--('Costruction and Financing'!$B$19:$B$85='TCO_ATT_no VI_noINC'!$C36)*--('Costruction and Financing'!$D$19:$D$85='TCO_ATT_no VI_noINC'!$B36))</f>
        <v>0</v>
      </c>
      <c r="AG36" s="3117" cm="1">
        <f t="array" ref="AG36">SUMPRODUCT('Costruction and Financing'!AF$19:AF$85,--('Costruction and Financing'!$B$19:$B$85='TCO_ATT_no VI_noINC'!$C36)*--('Costruction and Financing'!$D$19:$D$85='TCO_ATT_no VI_noINC'!$B36))</f>
        <v>0</v>
      </c>
      <c r="AH36" s="3117" cm="1">
        <f t="array" ref="AH36">SUMPRODUCT('Costruction and Financing'!AG$19:AG$85,--('Costruction and Financing'!$B$19:$B$85='TCO_ATT_no VI_noINC'!$C36)*--('Costruction and Financing'!$D$19:$D$85='TCO_ATT_no VI_noINC'!$B36))</f>
        <v>0</v>
      </c>
      <c r="AI36" s="3117" cm="1">
        <f t="array" ref="AI36">SUMPRODUCT('Costruction and Financing'!AH$19:AH$85,--('Costruction and Financing'!$B$19:$B$85='TCO_ATT_no VI_noINC'!$C36)*--('Costruction and Financing'!$D$19:$D$85='TCO_ATT_no VI_noINC'!$B36))</f>
        <v>0</v>
      </c>
      <c r="AJ36" s="3117" cm="1">
        <f t="array" ref="AJ36">SUMPRODUCT('Costruction and Financing'!AI$19:AI$85,--('Costruction and Financing'!$B$19:$B$85='TCO_ATT_no VI_noINC'!$C36)*--('Costruction and Financing'!$D$19:$D$85='TCO_ATT_no VI_noINC'!$B36))</f>
        <v>0</v>
      </c>
      <c r="AK36" s="3117" cm="1">
        <f t="array" ref="AK36">SUMPRODUCT('Costruction and Financing'!AJ$19:AJ$85,--('Costruction and Financing'!$B$19:$B$85='TCO_ATT_no VI_noINC'!$C36)*--('Costruction and Financing'!$D$19:$D$85='TCO_ATT_no VI_noINC'!$B36))</f>
        <v>0</v>
      </c>
      <c r="AL36" s="3117" cm="1">
        <f t="array" ref="AL36">SUMPRODUCT('Costruction and Financing'!AK$19:AK$85,--('Costruction and Financing'!$B$19:$B$85='TCO_ATT_no VI_noINC'!$C36)*--('Costruction and Financing'!$D$19:$D$85='TCO_ATT_no VI_noINC'!$B36))</f>
        <v>0</v>
      </c>
      <c r="AM36" s="3256" cm="1">
        <f t="array" ref="AM36">SUMPRODUCT('Costruction and Financing'!AL$19:AL$85,--('Costruction and Financing'!$B$19:$B$85='TCO_ATT_no VI_noINC'!$C36)*--('Costruction and Financing'!$D$19:$D$85='TCO_ATT_no VI_noINC'!$B36))</f>
        <v>0</v>
      </c>
      <c r="AN36" s="3117" cm="1">
        <f t="array" ref="AN36">SUMPRODUCT('Costruction and Financing'!AM$19:AM$85,--('Costruction and Financing'!$B$19:$B$85='TCO_ATT_no VI_noINC'!$C36)*--('Costruction and Financing'!$D$19:$D$85='TCO_ATT_no VI_noINC'!$B36))</f>
        <v>0</v>
      </c>
      <c r="AO36" s="3117" cm="1">
        <f t="array" ref="AO36">SUMPRODUCT('Costruction and Financing'!AN$19:AN$85,--('Costruction and Financing'!$B$19:$B$85='TCO_ATT_no VI_noINC'!$C36)*--('Costruction and Financing'!$D$19:$D$85='TCO_ATT_no VI_noINC'!$B36))</f>
        <v>0</v>
      </c>
    </row>
    <row r="37" spans="2:41" ht="15" customHeight="1">
      <c r="B37" s="8" t="s">
        <v>21</v>
      </c>
      <c r="C37" s="21" t="s">
        <v>49</v>
      </c>
      <c r="D37" s="3118" t="s">
        <v>55</v>
      </c>
      <c r="E37" s="3062">
        <f t="shared" si="7"/>
        <v>-5236302.5999999987</v>
      </c>
      <c r="I37" s="3117" cm="1">
        <f t="array" ref="I37">SUMPRODUCT('Costruction and Financing'!H$19:H$85,--('Costruction and Financing'!$B$19:$B$85='TCO_ATT_no VI_noINC'!$C37)*--('Costruction and Financing'!$D$19:$D$85='TCO_ATT_no VI_noINC'!$B37))</f>
        <v>-523630.26</v>
      </c>
      <c r="J37" s="3117" cm="1">
        <f t="array" ref="J37">SUMPRODUCT('Costruction and Financing'!I$19:I$85,--('Costruction and Financing'!$B$19:$B$85='TCO_ATT_no VI_noINC'!$C37)*--('Costruction and Financing'!$D$19:$D$85='TCO_ATT_no VI_noINC'!$B37))</f>
        <v>-523630.26</v>
      </c>
      <c r="K37" s="3117" cm="1">
        <f t="array" ref="K37">SUMPRODUCT('Costruction and Financing'!J$19:J$85,--('Costruction and Financing'!$B$19:$B$85='TCO_ATT_no VI_noINC'!$C37)*--('Costruction and Financing'!$D$19:$D$85='TCO_ATT_no VI_noINC'!$B37))</f>
        <v>-523630.26</v>
      </c>
      <c r="L37" s="3117" cm="1">
        <f t="array" ref="L37">SUMPRODUCT('Costruction and Financing'!K$19:K$85,--('Costruction and Financing'!$B$19:$B$85='TCO_ATT_no VI_noINC'!$C37)*--('Costruction and Financing'!$D$19:$D$85='TCO_ATT_no VI_noINC'!$B37))</f>
        <v>-523630.26</v>
      </c>
      <c r="M37" s="3117" cm="1">
        <f t="array" ref="M37">SUMPRODUCT('Costruction and Financing'!L$19:L$85,--('Costruction and Financing'!$B$19:$B$85='TCO_ATT_no VI_noINC'!$C37)*--('Costruction and Financing'!$D$19:$D$85='TCO_ATT_no VI_noINC'!$B37))</f>
        <v>-523630.26</v>
      </c>
      <c r="N37" s="3117" cm="1">
        <f t="array" ref="N37">SUMPRODUCT('Costruction and Financing'!M$19:M$85,--('Costruction and Financing'!$B$19:$B$85='TCO_ATT_no VI_noINC'!$C37)*--('Costruction and Financing'!$D$19:$D$85='TCO_ATT_no VI_noINC'!$B37))</f>
        <v>-523630.26</v>
      </c>
      <c r="O37" s="3117" cm="1">
        <f t="array" ref="O37">SUMPRODUCT('Costruction and Financing'!N$19:N$85,--('Costruction and Financing'!$B$19:$B$85='TCO_ATT_no VI_noINC'!$C37)*--('Costruction and Financing'!$D$19:$D$85='TCO_ATT_no VI_noINC'!$B37))</f>
        <v>-523630.26</v>
      </c>
      <c r="P37" s="3117" cm="1">
        <f t="array" ref="P37">SUMPRODUCT('Costruction and Financing'!O$19:O$85,--('Costruction and Financing'!$B$19:$B$85='TCO_ATT_no VI_noINC'!$C37)*--('Costruction and Financing'!$D$19:$D$85='TCO_ATT_no VI_noINC'!$B37))</f>
        <v>-523630.26</v>
      </c>
      <c r="Q37" s="3117" cm="1">
        <f t="array" ref="Q37">SUMPRODUCT('Costruction and Financing'!P$19:P$85,--('Costruction and Financing'!$B$19:$B$85='TCO_ATT_no VI_noINC'!$C37)*--('Costruction and Financing'!$D$19:$D$85='TCO_ATT_no VI_noINC'!$B37))</f>
        <v>-523630.26</v>
      </c>
      <c r="R37" s="3117" cm="1">
        <f t="array" ref="R37">SUMPRODUCT('Costruction and Financing'!Q$19:Q$85,--('Costruction and Financing'!$B$19:$B$85='TCO_ATT_no VI_noINC'!$C37)*--('Costruction and Financing'!$D$19:$D$85='TCO_ATT_no VI_noINC'!$B37))</f>
        <v>-523630.26</v>
      </c>
      <c r="S37" s="3243" cm="1">
        <f t="array" ref="S37">SUMPRODUCT('Costruction and Financing'!R$19:R$85,--('Costruction and Financing'!$B$19:$B$85='TCO_ATT_no VI_noINC'!$C37)*--('Costruction and Financing'!$D$19:$D$85='TCO_ATT_no VI_noINC'!$B37))</f>
        <v>0</v>
      </c>
      <c r="T37" s="3231" cm="1">
        <f t="array" ref="T37">SUMPRODUCT('Costruction and Financing'!S$19:S$85,--('Costruction and Financing'!$B$19:$B$85='TCO_ATT_no VI_noINC'!$C37)*--('Costruction and Financing'!$D$19:$D$85='TCO_ATT_no VI_noINC'!$B37))</f>
        <v>0</v>
      </c>
      <c r="U37" s="3117" cm="1">
        <f t="array" ref="U37">SUMPRODUCT('Costruction and Financing'!T$19:T$85,--('Costruction and Financing'!$B$19:$B$85='TCO_ATT_no VI_noINC'!$C37)*--('Costruction and Financing'!$D$19:$D$85='TCO_ATT_no VI_noINC'!$B37))</f>
        <v>0</v>
      </c>
      <c r="V37" s="3117" cm="1">
        <f t="array" ref="V37">SUMPRODUCT('Costruction and Financing'!U$19:U$85,--('Costruction and Financing'!$B$19:$B$85='TCO_ATT_no VI_noINC'!$C37)*--('Costruction and Financing'!$D$19:$D$85='TCO_ATT_no VI_noINC'!$B37))</f>
        <v>0</v>
      </c>
      <c r="W37" s="3117" cm="1">
        <f t="array" ref="W37">SUMPRODUCT('Costruction and Financing'!V$19:V$85,--('Costruction and Financing'!$B$19:$B$85='TCO_ATT_no VI_noINC'!$C37)*--('Costruction and Financing'!$D$19:$D$85='TCO_ATT_no VI_noINC'!$B37))</f>
        <v>0</v>
      </c>
      <c r="X37" s="3117" cm="1">
        <f t="array" ref="X37">SUMPRODUCT('Costruction and Financing'!W$19:W$85,--('Costruction and Financing'!$B$19:$B$85='TCO_ATT_no VI_noINC'!$C37)*--('Costruction and Financing'!$D$19:$D$85='TCO_ATT_no VI_noINC'!$B37))</f>
        <v>0</v>
      </c>
      <c r="Y37" s="3117" cm="1">
        <f t="array" ref="Y37">SUMPRODUCT('Costruction and Financing'!X$19:X$85,--('Costruction and Financing'!$B$19:$B$85='TCO_ATT_no VI_noINC'!$C37)*--('Costruction and Financing'!$D$19:$D$85='TCO_ATT_no VI_noINC'!$B37))</f>
        <v>0</v>
      </c>
      <c r="Z37" s="3117" cm="1">
        <f t="array" ref="Z37">SUMPRODUCT('Costruction and Financing'!Y$19:Y$85,--('Costruction and Financing'!$B$19:$B$85='TCO_ATT_no VI_noINC'!$C37)*--('Costruction and Financing'!$D$19:$D$85='TCO_ATT_no VI_noINC'!$B37))</f>
        <v>0</v>
      </c>
      <c r="AA37" s="3117" cm="1">
        <f t="array" ref="AA37">SUMPRODUCT('Costruction and Financing'!Z$19:Z$85,--('Costruction and Financing'!$B$19:$B$85='TCO_ATT_no VI_noINC'!$C37)*--('Costruction and Financing'!$D$19:$D$85='TCO_ATT_no VI_noINC'!$B37))</f>
        <v>0</v>
      </c>
      <c r="AB37" s="3117" cm="1">
        <f t="array" ref="AB37">SUMPRODUCT('Costruction and Financing'!AA$19:AA$85,--('Costruction and Financing'!$B$19:$B$85='TCO_ATT_no VI_noINC'!$C37)*--('Costruction and Financing'!$D$19:$D$85='TCO_ATT_no VI_noINC'!$B37))</f>
        <v>0</v>
      </c>
      <c r="AC37" s="3117" cm="1">
        <f t="array" ref="AC37">SUMPRODUCT('Costruction and Financing'!AB$19:AB$85,--('Costruction and Financing'!$B$19:$B$85='TCO_ATT_no VI_noINC'!$C37)*--('Costruction and Financing'!$D$19:$D$85='TCO_ATT_no VI_noINC'!$B37))</f>
        <v>0</v>
      </c>
      <c r="AD37" s="3117" cm="1">
        <f t="array" ref="AD37">SUMPRODUCT('Costruction and Financing'!AC$19:AC$85,--('Costruction and Financing'!$B$19:$B$85='TCO_ATT_no VI_noINC'!$C37)*--('Costruction and Financing'!$D$19:$D$85='TCO_ATT_no VI_noINC'!$B37))</f>
        <v>0</v>
      </c>
      <c r="AE37" s="3117" cm="1">
        <f t="array" ref="AE37">SUMPRODUCT('Costruction and Financing'!AD$19:AD$85,--('Costruction and Financing'!$B$19:$B$85='TCO_ATT_no VI_noINC'!$C37)*--('Costruction and Financing'!$D$19:$D$85='TCO_ATT_no VI_noINC'!$B37))</f>
        <v>0</v>
      </c>
      <c r="AF37" s="3117" cm="1">
        <f t="array" ref="AF37">SUMPRODUCT('Costruction and Financing'!AE$19:AE$85,--('Costruction and Financing'!$B$19:$B$85='TCO_ATT_no VI_noINC'!$C37)*--('Costruction and Financing'!$D$19:$D$85='TCO_ATT_no VI_noINC'!$B37))</f>
        <v>0</v>
      </c>
      <c r="AG37" s="3117" cm="1">
        <f t="array" ref="AG37">SUMPRODUCT('Costruction and Financing'!AF$19:AF$85,--('Costruction and Financing'!$B$19:$B$85='TCO_ATT_no VI_noINC'!$C37)*--('Costruction and Financing'!$D$19:$D$85='TCO_ATT_no VI_noINC'!$B37))</f>
        <v>0</v>
      </c>
      <c r="AH37" s="3117" cm="1">
        <f t="array" ref="AH37">SUMPRODUCT('Costruction and Financing'!AG$19:AG$85,--('Costruction and Financing'!$B$19:$B$85='TCO_ATT_no VI_noINC'!$C37)*--('Costruction and Financing'!$D$19:$D$85='TCO_ATT_no VI_noINC'!$B37))</f>
        <v>0</v>
      </c>
      <c r="AI37" s="3117" cm="1">
        <f t="array" ref="AI37">SUMPRODUCT('Costruction and Financing'!AH$19:AH$85,--('Costruction and Financing'!$B$19:$B$85='TCO_ATT_no VI_noINC'!$C37)*--('Costruction and Financing'!$D$19:$D$85='TCO_ATT_no VI_noINC'!$B37))</f>
        <v>0</v>
      </c>
      <c r="AJ37" s="3117" cm="1">
        <f t="array" ref="AJ37">SUMPRODUCT('Costruction and Financing'!AI$19:AI$85,--('Costruction and Financing'!$B$19:$B$85='TCO_ATT_no VI_noINC'!$C37)*--('Costruction and Financing'!$D$19:$D$85='TCO_ATT_no VI_noINC'!$B37))</f>
        <v>0</v>
      </c>
      <c r="AK37" s="3117" cm="1">
        <f t="array" ref="AK37">SUMPRODUCT('Costruction and Financing'!AJ$19:AJ$85,--('Costruction and Financing'!$B$19:$B$85='TCO_ATT_no VI_noINC'!$C37)*--('Costruction and Financing'!$D$19:$D$85='TCO_ATT_no VI_noINC'!$B37))</f>
        <v>0</v>
      </c>
      <c r="AL37" s="3117" cm="1">
        <f t="array" ref="AL37">SUMPRODUCT('Costruction and Financing'!AK$19:AK$85,--('Costruction and Financing'!$B$19:$B$85='TCO_ATT_no VI_noINC'!$C37)*--('Costruction and Financing'!$D$19:$D$85='TCO_ATT_no VI_noINC'!$B37))</f>
        <v>0</v>
      </c>
      <c r="AM37" s="3256" cm="1">
        <f t="array" ref="AM37">SUMPRODUCT('Costruction and Financing'!AL$19:AL$85,--('Costruction and Financing'!$B$19:$B$85='TCO_ATT_no VI_noINC'!$C37)*--('Costruction and Financing'!$D$19:$D$85='TCO_ATT_no VI_noINC'!$B37))</f>
        <v>0</v>
      </c>
      <c r="AN37" s="3117" cm="1">
        <f t="array" ref="AN37">SUMPRODUCT('Costruction and Financing'!AM$19:AM$85,--('Costruction and Financing'!$B$19:$B$85='TCO_ATT_no VI_noINC'!$C37)*--('Costruction and Financing'!$D$19:$D$85='TCO_ATT_no VI_noINC'!$B37))</f>
        <v>0</v>
      </c>
      <c r="AO37" s="3117" cm="1">
        <f t="array" ref="AO37">SUMPRODUCT('Costruction and Financing'!AN$19:AN$85,--('Costruction and Financing'!$B$19:$B$85='TCO_ATT_no VI_noINC'!$C37)*--('Costruction and Financing'!$D$19:$D$85='TCO_ATT_no VI_noINC'!$B37))</f>
        <v>0</v>
      </c>
    </row>
    <row r="38" spans="2:41" ht="15" customHeight="1">
      <c r="B38" s="8" t="s">
        <v>21</v>
      </c>
      <c r="C38" s="21">
        <v>2</v>
      </c>
      <c r="D38" s="3119" t="s">
        <v>56</v>
      </c>
      <c r="E38" s="3062">
        <f t="shared" si="7"/>
        <v>2525594.7481788881</v>
      </c>
      <c r="I38" s="3064">
        <f>SUMIFS(RF_TCO!L$146:L$283,RF_TCO!$AV$146:$AV$283,'TCO_ATT_no VI_noINC'!$C38,RF_TCO!$AW$146:$AW$283,'TCO_ATT_no VI_noINC'!$D$34)</f>
        <v>0</v>
      </c>
      <c r="J38" s="3064">
        <f>SUMIFS(RF_TCO!M$146:M$283,RF_TCO!$AV$146:$AV$283,'TCO_ATT_no VI_noINC'!$C38,RF_TCO!$AW$146:$AW$283,'TCO_ATT_no VI_noINC'!$D$34)</f>
        <v>0</v>
      </c>
      <c r="K38" s="3064">
        <f>SUMIFS(RF_TCO!N$146:N$283,RF_TCO!$AV$146:$AV$283,'TCO_ATT_no VI_noINC'!$C38,RF_TCO!$AW$146:$AW$283,'TCO_ATT_no VI_noINC'!$D$34)</f>
        <v>252559.47481788881</v>
      </c>
      <c r="L38" s="3064">
        <f>SUMIFS(RF_TCO!O$146:O$283,RF_TCO!$AV$146:$AV$283,'TCO_ATT_no VI_noINC'!$C38,RF_TCO!$AW$146:$AW$283,'TCO_ATT_no VI_noINC'!$D$34)</f>
        <v>252559.47481788881</v>
      </c>
      <c r="M38" s="3064">
        <f>SUMIFS(RF_TCO!P$146:P$283,RF_TCO!$AV$146:$AV$283,'TCO_ATT_no VI_noINC'!$C38,RF_TCO!$AW$146:$AW$283,'TCO_ATT_no VI_noINC'!$D$34)</f>
        <v>252559.47481788881</v>
      </c>
      <c r="N38" s="3064">
        <f>SUMIFS(RF_TCO!Q$146:Q$283,RF_TCO!$AV$146:$AV$283,'TCO_ATT_no VI_noINC'!$C38,RF_TCO!$AW$146:$AW$283,'TCO_ATT_no VI_noINC'!$D$34)</f>
        <v>252559.47481788881</v>
      </c>
      <c r="O38" s="3064">
        <f>SUMIFS(RF_TCO!R$146:R$283,RF_TCO!$AV$146:$AV$283,'TCO_ATT_no VI_noINC'!$C38,RF_TCO!$AW$146:$AW$283,'TCO_ATT_no VI_noINC'!$D$34)</f>
        <v>252559.47481788881</v>
      </c>
      <c r="P38" s="3064">
        <f>SUMIFS(RF_TCO!S$146:S$283,RF_TCO!$AV$146:$AV$283,'TCO_ATT_no VI_noINC'!$C38,RF_TCO!$AW$146:$AW$283,'TCO_ATT_no VI_noINC'!$D$34)</f>
        <v>252559.47481788881</v>
      </c>
      <c r="Q38" s="3064">
        <f>SUMIFS(RF_TCO!T$146:T$283,RF_TCO!$AV$146:$AV$283,'TCO_ATT_no VI_noINC'!$C38,RF_TCO!$AW$146:$AW$283,'TCO_ATT_no VI_noINC'!$D$34)</f>
        <v>252559.47481788881</v>
      </c>
      <c r="R38" s="3064">
        <f>SUMIFS(RF_TCO!U$146:U$283,RF_TCO!$AV$146:$AV$283,'TCO_ATT_no VI_noINC'!$C38,RF_TCO!$AW$146:$AW$283,'TCO_ATT_no VI_noINC'!$D$34)</f>
        <v>252559.47481788881</v>
      </c>
      <c r="S38" s="3244">
        <f>SUMIFS(RF_TCO!V$146:V$283,RF_TCO!$AV$146:$AV$283,'TCO_ATT_no VI_noINC'!$C38,RF_TCO!$AW$146:$AW$283,'TCO_ATT_no VI_noINC'!$D$34)</f>
        <v>252559.47481788881</v>
      </c>
      <c r="T38" s="3232">
        <f>SUMIFS(RF_TCO!W$146:W$283,RF_TCO!$AV$146:$AV$283,'TCO_ATT_no VI_noINC'!$C38,RF_TCO!$AW$146:$AW$283,'TCO_ATT_no VI_noINC'!$D$34)</f>
        <v>252559.47481788881</v>
      </c>
      <c r="U38" s="3064">
        <f>SUMIFS(RF_TCO!X$146:X$283,RF_TCO!$AV$146:$AV$283,'TCO_ATT_no VI_noINC'!$C38,RF_TCO!$AW$146:$AW$283,'TCO_ATT_no VI_noINC'!$D$34)</f>
        <v>0</v>
      </c>
      <c r="V38" s="3064">
        <f>SUMIFS(RF_TCO!Y$146:Y$283,RF_TCO!$AV$146:$AV$283,'TCO_ATT_no VI_noINC'!$C38,RF_TCO!$AW$146:$AW$283,'TCO_ATT_no VI_noINC'!$D$34)</f>
        <v>0</v>
      </c>
      <c r="W38" s="3064">
        <f>SUMIFS(RF_TCO!Z$146:Z$283,RF_TCO!$AV$146:$AV$283,'TCO_ATT_no VI_noINC'!$C38,RF_TCO!$AW$146:$AW$283,'TCO_ATT_no VI_noINC'!$D$34)</f>
        <v>0</v>
      </c>
      <c r="X38" s="3064">
        <f>SUMIFS(RF_TCO!AA$146:AA$283,RF_TCO!$AV$146:$AV$283,'TCO_ATT_no VI_noINC'!$C38,RF_TCO!$AW$146:$AW$283,'TCO_ATT_no VI_noINC'!$D$34)</f>
        <v>0</v>
      </c>
      <c r="Y38" s="3064">
        <f>SUMIFS(RF_TCO!AB$146:AB$283,RF_TCO!$AV$146:$AV$283,'TCO_ATT_no VI_noINC'!$C38,RF_TCO!$AW$146:$AW$283,'TCO_ATT_no VI_noINC'!$D$34)</f>
        <v>0</v>
      </c>
      <c r="Z38" s="3064">
        <f>SUMIFS(RF_TCO!AC$146:AC$283,RF_TCO!$AV$146:$AV$283,'TCO_ATT_no VI_noINC'!$C38,RF_TCO!$AW$146:$AW$283,'TCO_ATT_no VI_noINC'!$D$34)</f>
        <v>0</v>
      </c>
      <c r="AA38" s="3064">
        <f>SUMIFS(RF_TCO!AD$146:AD$283,RF_TCO!$AV$146:$AV$283,'TCO_ATT_no VI_noINC'!$C38,RF_TCO!$AW$146:$AW$283,'TCO_ATT_no VI_noINC'!$D$34)</f>
        <v>0</v>
      </c>
      <c r="AB38" s="3064">
        <f>SUMIFS(RF_TCO!AE$146:AE$283,RF_TCO!$AV$146:$AV$283,'TCO_ATT_no VI_noINC'!$C38,RF_TCO!$AW$146:$AW$283,'TCO_ATT_no VI_noINC'!$D$34)</f>
        <v>0</v>
      </c>
      <c r="AC38" s="3064">
        <f>SUMIFS(RF_TCO!AF$146:AF$283,RF_TCO!$AV$146:$AV$283,'TCO_ATT_no VI_noINC'!$C38,RF_TCO!$AW$146:$AW$283,'TCO_ATT_no VI_noINC'!$D$34)</f>
        <v>0</v>
      </c>
      <c r="AD38" s="3064">
        <f>SUMIFS(RF_TCO!AG$146:AG$283,RF_TCO!$AV$146:$AV$283,'TCO_ATT_no VI_noINC'!$C38,RF_TCO!$AW$146:$AW$283,'TCO_ATT_no VI_noINC'!$D$34)</f>
        <v>0</v>
      </c>
      <c r="AE38" s="3064">
        <f>SUMIFS(RF_TCO!AH$146:AH$283,RF_TCO!$AV$146:$AV$283,'TCO_ATT_no VI_noINC'!$C38,RF_TCO!$AW$146:$AW$283,'TCO_ATT_no VI_noINC'!$D$34)</f>
        <v>0</v>
      </c>
      <c r="AF38" s="3064">
        <f>SUMIFS(RF_TCO!AI$146:AI$283,RF_TCO!$AV$146:$AV$283,'TCO_ATT_no VI_noINC'!$C38,RF_TCO!$AW$146:$AW$283,'TCO_ATT_no VI_noINC'!$D$34)</f>
        <v>0</v>
      </c>
      <c r="AG38" s="3064">
        <f>SUMIFS(RF_TCO!AJ$146:AJ$283,RF_TCO!$AV$146:$AV$283,'TCO_ATT_no VI_noINC'!$C38,RF_TCO!$AW$146:$AW$283,'TCO_ATT_no VI_noINC'!$D$34)</f>
        <v>0</v>
      </c>
      <c r="AH38" s="3064">
        <f>SUMIFS(RF_TCO!AK$146:AK$283,RF_TCO!$AV$146:$AV$283,'TCO_ATT_no VI_noINC'!$C38,RF_TCO!$AW$146:$AW$283,'TCO_ATT_no VI_noINC'!$D$34)</f>
        <v>0</v>
      </c>
      <c r="AI38" s="3064">
        <f>SUMIFS(RF_TCO!AL$146:AL$283,RF_TCO!$AV$146:$AV$283,'TCO_ATT_no VI_noINC'!$C38,RF_TCO!$AW$146:$AW$283,'TCO_ATT_no VI_noINC'!$D$34)</f>
        <v>0</v>
      </c>
      <c r="AJ38" s="3064">
        <f>SUMIFS(RF_TCO!AM$146:AM$283,RF_TCO!$AV$146:$AV$283,'TCO_ATT_no VI_noINC'!$C38,RF_TCO!$AW$146:$AW$283,'TCO_ATT_no VI_noINC'!$D$34)</f>
        <v>0</v>
      </c>
      <c r="AK38" s="3064">
        <f>SUMIFS(RF_TCO!AN$146:AN$283,RF_TCO!$AV$146:$AV$283,'TCO_ATT_no VI_noINC'!$C38,RF_TCO!$AW$146:$AW$283,'TCO_ATT_no VI_noINC'!$D$34)</f>
        <v>0</v>
      </c>
      <c r="AL38" s="3064">
        <f>SUMIFS(RF_TCO!AO$146:AO$283,RF_TCO!$AV$146:$AV$283,'TCO_ATT_no VI_noINC'!$C38,RF_TCO!$AW$146:$AW$283,'TCO_ATT_no VI_noINC'!$D$34)</f>
        <v>0</v>
      </c>
      <c r="AM38" s="3257">
        <f>SUMIFS(RF_TCO!AP$146:AP$283,RF_TCO!$AV$146:$AV$283,'TCO_ATT_no VI_noINC'!$C38,RF_TCO!$AW$146:$AW$283,'TCO_ATT_no VI_noINC'!$D$34)</f>
        <v>0</v>
      </c>
      <c r="AN38" s="3064">
        <f>SUMIFS(RF_TCO!AQ$146:AQ$283,RF_TCO!$AV$146:$AV$283,'TCO_ATT_no VI_noINC'!$C38,RF_TCO!$AW$146:$AW$283,'TCO_ATT_no VI_noINC'!$D$34)</f>
        <v>0</v>
      </c>
      <c r="AO38" s="3064">
        <f>SUMIFS(RF_TCO!AR$146:AR$283,RF_TCO!$AV$146:$AV$283,'TCO_ATT_no VI_noINC'!$C38,RF_TCO!$AW$146:$AW$283,'TCO_ATT_no VI_noINC'!$D$34)</f>
        <v>0</v>
      </c>
    </row>
    <row r="39" spans="2:41" ht="15" customHeight="1">
      <c r="B39" s="8" t="s">
        <v>21</v>
      </c>
      <c r="C39" s="21">
        <v>3</v>
      </c>
      <c r="D39" s="3120" t="s">
        <v>57</v>
      </c>
      <c r="E39" s="3062">
        <f t="shared" si="7"/>
        <v>-115025.48575765388</v>
      </c>
      <c r="I39" s="3064">
        <f>SUMIFS(RF_TCO!L$146:L$283,RF_TCO!$AV$146:$AV$283,'TCO_ATT_no VI_noINC'!$C39,RF_TCO!$AW$146:$AW$283,'TCO_ATT_no VI_noINC'!$D$34)</f>
        <v>-18481.689142175335</v>
      </c>
      <c r="J39" s="3064">
        <f>SUMIFS(RF_TCO!M$146:M$283,RF_TCO!$AV$146:$AV$283,'TCO_ATT_no VI_noINC'!$C39,RF_TCO!$AW$146:$AW$283,'TCO_ATT_no VI_noINC'!$D$34)</f>
        <v>-96543.796615478539</v>
      </c>
      <c r="K39" s="3064">
        <f>SUMIFS(RF_TCO!N$146:N$283,RF_TCO!$AV$146:$AV$283,'TCO_ATT_no VI_noINC'!$C39,RF_TCO!$AW$146:$AW$283,'TCO_ATT_no VI_noINC'!$D$34)</f>
        <v>0</v>
      </c>
      <c r="L39" s="3064">
        <f>SUMIFS(RF_TCO!O$146:O$283,RF_TCO!$AV$146:$AV$283,'TCO_ATT_no VI_noINC'!$C39,RF_TCO!$AW$146:$AW$283,'TCO_ATT_no VI_noINC'!$D$34)</f>
        <v>0</v>
      </c>
      <c r="M39" s="3064">
        <f>SUMIFS(RF_TCO!P$146:P$283,RF_TCO!$AV$146:$AV$283,'TCO_ATT_no VI_noINC'!$C39,RF_TCO!$AW$146:$AW$283,'TCO_ATT_no VI_noINC'!$D$34)</f>
        <v>0</v>
      </c>
      <c r="N39" s="3064">
        <f>SUMIFS(RF_TCO!Q$146:Q$283,RF_TCO!$AV$146:$AV$283,'TCO_ATT_no VI_noINC'!$C39,RF_TCO!$AW$146:$AW$283,'TCO_ATT_no VI_noINC'!$D$34)</f>
        <v>0</v>
      </c>
      <c r="O39" s="3064">
        <f>SUMIFS(RF_TCO!R$146:R$283,RF_TCO!$AV$146:$AV$283,'TCO_ATT_no VI_noINC'!$C39,RF_TCO!$AW$146:$AW$283,'TCO_ATT_no VI_noINC'!$D$34)</f>
        <v>0</v>
      </c>
      <c r="P39" s="3064">
        <f>SUMIFS(RF_TCO!S$146:S$283,RF_TCO!$AV$146:$AV$283,'TCO_ATT_no VI_noINC'!$C39,RF_TCO!$AW$146:$AW$283,'TCO_ATT_no VI_noINC'!$D$34)</f>
        <v>0</v>
      </c>
      <c r="Q39" s="3064">
        <f>SUMIFS(RF_TCO!T$146:T$283,RF_TCO!$AV$146:$AV$283,'TCO_ATT_no VI_noINC'!$C39,RF_TCO!$AW$146:$AW$283,'TCO_ATT_no VI_noINC'!$D$34)</f>
        <v>0</v>
      </c>
      <c r="R39" s="3064">
        <f>SUMIFS(RF_TCO!U$146:U$283,RF_TCO!$AV$146:$AV$283,'TCO_ATT_no VI_noINC'!$C39,RF_TCO!$AW$146:$AW$283,'TCO_ATT_no VI_noINC'!$D$34)</f>
        <v>0</v>
      </c>
      <c r="S39" s="3244">
        <f>SUMIFS(RF_TCO!V$146:V$283,RF_TCO!$AV$146:$AV$283,'TCO_ATT_no VI_noINC'!$C39,RF_TCO!$AW$146:$AW$283,'TCO_ATT_no VI_noINC'!$D$34)</f>
        <v>0</v>
      </c>
      <c r="T39" s="3232">
        <f>SUMIFS(RF_TCO!W$146:W$283,RF_TCO!$AV$146:$AV$283,'TCO_ATT_no VI_noINC'!$C39,RF_TCO!$AW$146:$AW$283,'TCO_ATT_no VI_noINC'!$D$34)</f>
        <v>0</v>
      </c>
      <c r="U39" s="3064">
        <f>SUMIFS(RF_TCO!X$146:X$283,RF_TCO!$AV$146:$AV$283,'TCO_ATT_no VI_noINC'!$C39,RF_TCO!$AW$146:$AW$283,'TCO_ATT_no VI_noINC'!$D$34)</f>
        <v>0</v>
      </c>
      <c r="V39" s="3064">
        <f>SUMIFS(RF_TCO!Y$146:Y$283,RF_TCO!$AV$146:$AV$283,'TCO_ATT_no VI_noINC'!$C39,RF_TCO!$AW$146:$AW$283,'TCO_ATT_no VI_noINC'!$D$34)</f>
        <v>0</v>
      </c>
      <c r="W39" s="3064">
        <f>SUMIFS(RF_TCO!Z$146:Z$283,RF_TCO!$AV$146:$AV$283,'TCO_ATT_no VI_noINC'!$C39,RF_TCO!$AW$146:$AW$283,'TCO_ATT_no VI_noINC'!$D$34)</f>
        <v>0</v>
      </c>
      <c r="X39" s="3064">
        <f>SUMIFS(RF_TCO!AA$146:AA$283,RF_TCO!$AV$146:$AV$283,'TCO_ATT_no VI_noINC'!$C39,RF_TCO!$AW$146:$AW$283,'TCO_ATT_no VI_noINC'!$D$34)</f>
        <v>0</v>
      </c>
      <c r="Y39" s="3064">
        <f>SUMIFS(RF_TCO!AB$146:AB$283,RF_TCO!$AV$146:$AV$283,'TCO_ATT_no VI_noINC'!$C39,RF_TCO!$AW$146:$AW$283,'TCO_ATT_no VI_noINC'!$D$34)</f>
        <v>0</v>
      </c>
      <c r="Z39" s="3064">
        <f>SUMIFS(RF_TCO!AC$146:AC$283,RF_TCO!$AV$146:$AV$283,'TCO_ATT_no VI_noINC'!$C39,RF_TCO!$AW$146:$AW$283,'TCO_ATT_no VI_noINC'!$D$34)</f>
        <v>0</v>
      </c>
      <c r="AA39" s="3064">
        <f>SUMIFS(RF_TCO!AD$146:AD$283,RF_TCO!$AV$146:$AV$283,'TCO_ATT_no VI_noINC'!$C39,RF_TCO!$AW$146:$AW$283,'TCO_ATT_no VI_noINC'!$D$34)</f>
        <v>0</v>
      </c>
      <c r="AB39" s="3064">
        <f>SUMIFS(RF_TCO!AE$146:AE$283,RF_TCO!$AV$146:$AV$283,'TCO_ATT_no VI_noINC'!$C39,RF_TCO!$AW$146:$AW$283,'TCO_ATT_no VI_noINC'!$D$34)</f>
        <v>0</v>
      </c>
      <c r="AC39" s="3064">
        <f>SUMIFS(RF_TCO!AF$146:AF$283,RF_TCO!$AV$146:$AV$283,'TCO_ATT_no VI_noINC'!$C39,RF_TCO!$AW$146:$AW$283,'TCO_ATT_no VI_noINC'!$D$34)</f>
        <v>0</v>
      </c>
      <c r="AD39" s="3064">
        <f>SUMIFS(RF_TCO!AG$146:AG$283,RF_TCO!$AV$146:$AV$283,'TCO_ATT_no VI_noINC'!$C39,RF_TCO!$AW$146:$AW$283,'TCO_ATT_no VI_noINC'!$D$34)</f>
        <v>0</v>
      </c>
      <c r="AE39" s="3064">
        <f>SUMIFS(RF_TCO!AH$146:AH$283,RF_TCO!$AV$146:$AV$283,'TCO_ATT_no VI_noINC'!$C39,RF_TCO!$AW$146:$AW$283,'TCO_ATT_no VI_noINC'!$D$34)</f>
        <v>0</v>
      </c>
      <c r="AF39" s="3064">
        <f>SUMIFS(RF_TCO!AI$146:AI$283,RF_TCO!$AV$146:$AV$283,'TCO_ATT_no VI_noINC'!$C39,RF_TCO!$AW$146:$AW$283,'TCO_ATT_no VI_noINC'!$D$34)</f>
        <v>0</v>
      </c>
      <c r="AG39" s="3064">
        <f>SUMIFS(RF_TCO!AJ$146:AJ$283,RF_TCO!$AV$146:$AV$283,'TCO_ATT_no VI_noINC'!$C39,RF_TCO!$AW$146:$AW$283,'TCO_ATT_no VI_noINC'!$D$34)</f>
        <v>0</v>
      </c>
      <c r="AH39" s="3064">
        <f>SUMIFS(RF_TCO!AK$146:AK$283,RF_TCO!$AV$146:$AV$283,'TCO_ATT_no VI_noINC'!$C39,RF_TCO!$AW$146:$AW$283,'TCO_ATT_no VI_noINC'!$D$34)</f>
        <v>0</v>
      </c>
      <c r="AI39" s="3064">
        <f>SUMIFS(RF_TCO!AL$146:AL$283,RF_TCO!$AV$146:$AV$283,'TCO_ATT_no VI_noINC'!$C39,RF_TCO!$AW$146:$AW$283,'TCO_ATT_no VI_noINC'!$D$34)</f>
        <v>0</v>
      </c>
      <c r="AJ39" s="3064">
        <f>SUMIFS(RF_TCO!AM$146:AM$283,RF_TCO!$AV$146:$AV$283,'TCO_ATT_no VI_noINC'!$C39,RF_TCO!$AW$146:$AW$283,'TCO_ATT_no VI_noINC'!$D$34)</f>
        <v>0</v>
      </c>
      <c r="AK39" s="3064">
        <f>SUMIFS(RF_TCO!AN$146:AN$283,RF_TCO!$AV$146:$AV$283,'TCO_ATT_no VI_noINC'!$C39,RF_TCO!$AW$146:$AW$283,'TCO_ATT_no VI_noINC'!$D$34)</f>
        <v>0</v>
      </c>
      <c r="AL39" s="3064">
        <f>SUMIFS(RF_TCO!AO$146:AO$283,RF_TCO!$AV$146:$AV$283,'TCO_ATT_no VI_noINC'!$C39,RF_TCO!$AW$146:$AW$283,'TCO_ATT_no VI_noINC'!$D$34)</f>
        <v>0</v>
      </c>
      <c r="AM39" s="3257">
        <f>SUMIFS(RF_TCO!AP$146:AP$283,RF_TCO!$AV$146:$AV$283,'TCO_ATT_no VI_noINC'!$C39,RF_TCO!$AW$146:$AW$283,'TCO_ATT_no VI_noINC'!$D$34)</f>
        <v>0</v>
      </c>
      <c r="AN39" s="3064">
        <f>SUMIFS(RF_TCO!AQ$146:AQ$283,RF_TCO!$AV$146:$AV$283,'TCO_ATT_no VI_noINC'!$C39,RF_TCO!$AW$146:$AW$283,'TCO_ATT_no VI_noINC'!$D$34)</f>
        <v>0</v>
      </c>
      <c r="AO39" s="3064">
        <f>SUMIFS(RF_TCO!AR$146:AR$283,RF_TCO!$AV$146:$AV$283,'TCO_ATT_no VI_noINC'!$C39,RF_TCO!$AW$146:$AW$283,'TCO_ATT_no VI_noINC'!$D$34)</f>
        <v>0</v>
      </c>
    </row>
    <row r="40" spans="2:41" ht="15" customHeight="1">
      <c r="B40" s="8" t="s">
        <v>21</v>
      </c>
      <c r="C40" s="21">
        <v>4</v>
      </c>
      <c r="D40" s="3121" t="s">
        <v>123</v>
      </c>
      <c r="E40" s="3062">
        <f t="shared" si="7"/>
        <v>0</v>
      </c>
      <c r="I40" s="3064">
        <f>SUMIFS(RF_TCO!L$146:L$283,RF_TCO!$AV$146:$AV$283,'TCO_ATT_no VI_noINC'!$C40,RF_TCO!$AW$146:$AW$283,'TCO_ATT_no VI_noINC'!$D$34)</f>
        <v>0</v>
      </c>
      <c r="J40" s="3064">
        <f>SUMIFS(RF_TCO!M$146:M$283,RF_TCO!$AV$146:$AV$283,'TCO_ATT_no VI_noINC'!$C40,RF_TCO!$AW$146:$AW$283,'TCO_ATT_no VI_noINC'!$D$34)</f>
        <v>0</v>
      </c>
      <c r="K40" s="3064">
        <f>SUMIFS(RF_TCO!N$146:N$283,RF_TCO!$AV$146:$AV$283,'TCO_ATT_no VI_noINC'!$C40,RF_TCO!$AW$146:$AW$283,'TCO_ATT_no VI_noINC'!$D$34)</f>
        <v>0</v>
      </c>
      <c r="L40" s="3064">
        <f>SUMIFS(RF_TCO!O$146:O$283,RF_TCO!$AV$146:$AV$283,'TCO_ATT_no VI_noINC'!$C40,RF_TCO!$AW$146:$AW$283,'TCO_ATT_no VI_noINC'!$D$34)</f>
        <v>0</v>
      </c>
      <c r="M40" s="3064">
        <f>SUMIFS(RF_TCO!P$146:P$283,RF_TCO!$AV$146:$AV$283,'TCO_ATT_no VI_noINC'!$C40,RF_TCO!$AW$146:$AW$283,'TCO_ATT_no VI_noINC'!$D$34)</f>
        <v>0</v>
      </c>
      <c r="N40" s="3064">
        <f>SUMIFS(RF_TCO!Q$146:Q$283,RF_TCO!$AV$146:$AV$283,'TCO_ATT_no VI_noINC'!$C40,RF_TCO!$AW$146:$AW$283,'TCO_ATT_no VI_noINC'!$D$34)</f>
        <v>0</v>
      </c>
      <c r="O40" s="3064">
        <f>SUMIFS(RF_TCO!R$146:R$283,RF_TCO!$AV$146:$AV$283,'TCO_ATT_no VI_noINC'!$C40,RF_TCO!$AW$146:$AW$283,'TCO_ATT_no VI_noINC'!$D$34)</f>
        <v>0</v>
      </c>
      <c r="P40" s="3064">
        <f>SUMIFS(RF_TCO!S$146:S$283,RF_TCO!$AV$146:$AV$283,'TCO_ATT_no VI_noINC'!$C40,RF_TCO!$AW$146:$AW$283,'TCO_ATT_no VI_noINC'!$D$34)</f>
        <v>0</v>
      </c>
      <c r="Q40" s="3064">
        <f>SUMIFS(RF_TCO!T$146:T$283,RF_TCO!$AV$146:$AV$283,'TCO_ATT_no VI_noINC'!$C40,RF_TCO!$AW$146:$AW$283,'TCO_ATT_no VI_noINC'!$D$34)</f>
        <v>0</v>
      </c>
      <c r="R40" s="3064">
        <f>SUMIFS(RF_TCO!U$146:U$283,RF_TCO!$AV$146:$AV$283,'TCO_ATT_no VI_noINC'!$C40,RF_TCO!$AW$146:$AW$283,'TCO_ATT_no VI_noINC'!$D$34)</f>
        <v>0</v>
      </c>
      <c r="S40" s="3244">
        <f>SUMIFS(RF_TCO!V$146:V$283,RF_TCO!$AV$146:$AV$283,'TCO_ATT_no VI_noINC'!$C40,RF_TCO!$AW$146:$AW$283,'TCO_ATT_no VI_noINC'!$D$34)</f>
        <v>0</v>
      </c>
      <c r="T40" s="3232">
        <f>SUMIFS(RF_TCO!W$146:W$283,RF_TCO!$AV$146:$AV$283,'TCO_ATT_no VI_noINC'!$C40,RF_TCO!$AW$146:$AW$283,'TCO_ATT_no VI_noINC'!$D$34)</f>
        <v>0</v>
      </c>
      <c r="U40" s="3064">
        <f>SUMIFS(RF_TCO!X$146:X$283,RF_TCO!$AV$146:$AV$283,'TCO_ATT_no VI_noINC'!$C40,RF_TCO!$AW$146:$AW$283,'TCO_ATT_no VI_noINC'!$D$34)</f>
        <v>0</v>
      </c>
      <c r="V40" s="3064">
        <f>SUMIFS(RF_TCO!Y$146:Y$283,RF_TCO!$AV$146:$AV$283,'TCO_ATT_no VI_noINC'!$C40,RF_TCO!$AW$146:$AW$283,'TCO_ATT_no VI_noINC'!$D$34)</f>
        <v>0</v>
      </c>
      <c r="W40" s="3064">
        <f>SUMIFS(RF_TCO!Z$146:Z$283,RF_TCO!$AV$146:$AV$283,'TCO_ATT_no VI_noINC'!$C40,RF_TCO!$AW$146:$AW$283,'TCO_ATT_no VI_noINC'!$D$34)</f>
        <v>0</v>
      </c>
      <c r="X40" s="3064">
        <f>SUMIFS(RF_TCO!AA$146:AA$283,RF_TCO!$AV$146:$AV$283,'TCO_ATT_no VI_noINC'!$C40,RF_TCO!$AW$146:$AW$283,'TCO_ATT_no VI_noINC'!$D$34)</f>
        <v>0</v>
      </c>
      <c r="Y40" s="3064">
        <f>SUMIFS(RF_TCO!AB$146:AB$283,RF_TCO!$AV$146:$AV$283,'TCO_ATT_no VI_noINC'!$C40,RF_TCO!$AW$146:$AW$283,'TCO_ATT_no VI_noINC'!$D$34)</f>
        <v>0</v>
      </c>
      <c r="Z40" s="3064">
        <f>SUMIFS(RF_TCO!AC$146:AC$283,RF_TCO!$AV$146:$AV$283,'TCO_ATT_no VI_noINC'!$C40,RF_TCO!$AW$146:$AW$283,'TCO_ATT_no VI_noINC'!$D$34)</f>
        <v>0</v>
      </c>
      <c r="AA40" s="3064">
        <f>SUMIFS(RF_TCO!AD$146:AD$283,RF_TCO!$AV$146:$AV$283,'TCO_ATT_no VI_noINC'!$C40,RF_TCO!$AW$146:$AW$283,'TCO_ATT_no VI_noINC'!$D$34)</f>
        <v>0</v>
      </c>
      <c r="AB40" s="3064">
        <f>SUMIFS(RF_TCO!AE$146:AE$283,RF_TCO!$AV$146:$AV$283,'TCO_ATT_no VI_noINC'!$C40,RF_TCO!$AW$146:$AW$283,'TCO_ATT_no VI_noINC'!$D$34)</f>
        <v>0</v>
      </c>
      <c r="AC40" s="3064">
        <f>SUMIFS(RF_TCO!AF$146:AF$283,RF_TCO!$AV$146:$AV$283,'TCO_ATT_no VI_noINC'!$C40,RF_TCO!$AW$146:$AW$283,'TCO_ATT_no VI_noINC'!$D$34)</f>
        <v>0</v>
      </c>
      <c r="AD40" s="3064">
        <f>SUMIFS(RF_TCO!AG$146:AG$283,RF_TCO!$AV$146:$AV$283,'TCO_ATT_no VI_noINC'!$C40,RF_TCO!$AW$146:$AW$283,'TCO_ATT_no VI_noINC'!$D$34)</f>
        <v>0</v>
      </c>
      <c r="AE40" s="3064">
        <f>SUMIFS(RF_TCO!AH$146:AH$283,RF_TCO!$AV$146:$AV$283,'TCO_ATT_no VI_noINC'!$C40,RF_TCO!$AW$146:$AW$283,'TCO_ATT_no VI_noINC'!$D$34)</f>
        <v>0</v>
      </c>
      <c r="AF40" s="3064">
        <f>SUMIFS(RF_TCO!AI$146:AI$283,RF_TCO!$AV$146:$AV$283,'TCO_ATT_no VI_noINC'!$C40,RF_TCO!$AW$146:$AW$283,'TCO_ATT_no VI_noINC'!$D$34)</f>
        <v>0</v>
      </c>
      <c r="AG40" s="3064">
        <f>SUMIFS(RF_TCO!AJ$146:AJ$283,RF_TCO!$AV$146:$AV$283,'TCO_ATT_no VI_noINC'!$C40,RF_TCO!$AW$146:$AW$283,'TCO_ATT_no VI_noINC'!$D$34)</f>
        <v>0</v>
      </c>
      <c r="AH40" s="3064">
        <f>SUMIFS(RF_TCO!AK$146:AK$283,RF_TCO!$AV$146:$AV$283,'TCO_ATT_no VI_noINC'!$C40,RF_TCO!$AW$146:$AW$283,'TCO_ATT_no VI_noINC'!$D$34)</f>
        <v>0</v>
      </c>
      <c r="AI40" s="3064">
        <f>SUMIFS(RF_TCO!AL$146:AL$283,RF_TCO!$AV$146:$AV$283,'TCO_ATT_no VI_noINC'!$C40,RF_TCO!$AW$146:$AW$283,'TCO_ATT_no VI_noINC'!$D$34)</f>
        <v>0</v>
      </c>
      <c r="AJ40" s="3064">
        <f>SUMIFS(RF_TCO!AM$146:AM$283,RF_TCO!$AV$146:$AV$283,'TCO_ATT_no VI_noINC'!$C40,RF_TCO!$AW$146:$AW$283,'TCO_ATT_no VI_noINC'!$D$34)</f>
        <v>0</v>
      </c>
      <c r="AK40" s="3064">
        <f>SUMIFS(RF_TCO!AN$146:AN$283,RF_TCO!$AV$146:$AV$283,'TCO_ATT_no VI_noINC'!$C40,RF_TCO!$AW$146:$AW$283,'TCO_ATT_no VI_noINC'!$D$34)</f>
        <v>0</v>
      </c>
      <c r="AL40" s="3064">
        <f>SUMIFS(RF_TCO!AO$146:AO$283,RF_TCO!$AV$146:$AV$283,'TCO_ATT_no VI_noINC'!$C40,RF_TCO!$AW$146:$AW$283,'TCO_ATT_no VI_noINC'!$D$34)</f>
        <v>0</v>
      </c>
      <c r="AM40" s="3257">
        <f>SUMIFS(RF_TCO!AP$146:AP$283,RF_TCO!$AV$146:$AV$283,'TCO_ATT_no VI_noINC'!$C40,RF_TCO!$AW$146:$AW$283,'TCO_ATT_no VI_noINC'!$D$34)</f>
        <v>0</v>
      </c>
      <c r="AN40" s="3064">
        <f>SUMIFS(RF_TCO!AQ$146:AQ$283,RF_TCO!$AV$146:$AV$283,'TCO_ATT_no VI_noINC'!$C40,RF_TCO!$AW$146:$AW$283,'TCO_ATT_no VI_noINC'!$D$34)</f>
        <v>0</v>
      </c>
      <c r="AO40" s="3064">
        <f>SUMIFS(RF_TCO!AR$146:AR$283,RF_TCO!$AV$146:$AV$283,'TCO_ATT_no VI_noINC'!$C40,RF_TCO!$AW$146:$AW$283,'TCO_ATT_no VI_noINC'!$D$34)</f>
        <v>0</v>
      </c>
    </row>
    <row r="41" spans="2:41" ht="15" customHeight="1">
      <c r="B41" s="8" t="s">
        <v>21</v>
      </c>
      <c r="C41" s="21" t="s">
        <v>62</v>
      </c>
      <c r="D41" s="3122" t="s">
        <v>63</v>
      </c>
      <c r="E41" s="3062">
        <f t="shared" si="7"/>
        <v>-300039.1903288911</v>
      </c>
      <c r="I41" s="3064">
        <f>SUMIFS(RF_TCO!L$146:L$283,RF_TCO!$AV$146:$AV$283,'TCO_ATT_no VI_noINC'!$C41,RF_TCO!$AW$146:$AW$283,'TCO_ATT_no VI_noINC'!$D$34)</f>
        <v>-7433.9268519091529</v>
      </c>
      <c r="J41" s="3064">
        <f>SUMIFS(RF_TCO!M$146:M$283,RF_TCO!$AV$146:$AV$283,'TCO_ATT_no VI_noINC'!$C41,RF_TCO!$AW$146:$AW$283,'TCO_ATT_no VI_noINC'!$D$34)</f>
        <v>-7580.1724674321658</v>
      </c>
      <c r="K41" s="3064">
        <f>SUMIFS(RF_TCO!N$146:N$283,RF_TCO!$AV$146:$AV$283,'TCO_ATT_no VI_noINC'!$C41,RF_TCO!$AW$146:$AW$283,'TCO_ATT_no VI_noINC'!$D$34)</f>
        <v>-7729.2951330641945</v>
      </c>
      <c r="L41" s="3064">
        <f>SUMIFS(RF_TCO!O$146:O$283,RF_TCO!$AV$146:$AV$283,'TCO_ATT_no VI_noINC'!$C41,RF_TCO!$AW$146:$AW$283,'TCO_ATT_no VI_noINC'!$D$34)</f>
        <v>-7881.351448227384</v>
      </c>
      <c r="M41" s="3064">
        <f>SUMIFS(RF_TCO!P$146:P$283,RF_TCO!$AV$146:$AV$283,'TCO_ATT_no VI_noINC'!$C41,RF_TCO!$AW$146:$AW$283,'TCO_ATT_no VI_noINC'!$D$34)</f>
        <v>-8036.3991258088754</v>
      </c>
      <c r="N41" s="3064">
        <f>SUMIFS(RF_TCO!Q$146:Q$283,RF_TCO!$AV$146:$AV$283,'TCO_ATT_no VI_noINC'!$C41,RF_TCO!$AW$146:$AW$283,'TCO_ATT_no VI_noINC'!$D$34)</f>
        <v>-8194.4970140656969</v>
      </c>
      <c r="O41" s="3064">
        <f>SUMIFS(RF_TCO!R$146:R$283,RF_TCO!$AV$146:$AV$283,'TCO_ATT_no VI_noINC'!$C41,RF_TCO!$AW$146:$AW$283,'TCO_ATT_no VI_noINC'!$D$34)</f>
        <v>-8355.7051189605882</v>
      </c>
      <c r="P41" s="3064">
        <f>SUMIFS(RF_TCO!S$146:S$283,RF_TCO!$AV$146:$AV$283,'TCO_ATT_no VI_noINC'!$C41,RF_TCO!$AW$146:$AW$283,'TCO_ATT_no VI_noINC'!$D$34)</f>
        <v>-8520.0846269372305</v>
      </c>
      <c r="Q41" s="3064">
        <f>SUMIFS(RF_TCO!T$146:T$283,RF_TCO!$AV$146:$AV$283,'TCO_ATT_no VI_noINC'!$C41,RF_TCO!$AW$146:$AW$283,'TCO_ATT_no VI_noINC'!$D$34)</f>
        <v>-8687.6979281435251</v>
      </c>
      <c r="R41" s="3064">
        <f>SUMIFS(RF_TCO!U$146:U$283,RF_TCO!$AV$146:$AV$283,'TCO_ATT_no VI_noINC'!$C41,RF_TCO!$AW$146:$AW$283,'TCO_ATT_no VI_noINC'!$D$34)</f>
        <v>-8858.60864011173</v>
      </c>
      <c r="S41" s="3244">
        <f>SUMIFS(RF_TCO!V$146:V$283,RF_TCO!$AV$146:$AV$283,'TCO_ATT_no VI_noINC'!$C41,RF_TCO!$AW$146:$AW$283,'TCO_ATT_no VI_noINC'!$D$34)</f>
        <v>-9032.8816319044727</v>
      </c>
      <c r="T41" s="3232">
        <f>SUMIFS(RF_TCO!W$146:W$283,RF_TCO!$AV$146:$AV$283,'TCO_ATT_no VI_noINC'!$C41,RF_TCO!$AW$146:$AW$283,'TCO_ATT_no VI_noINC'!$D$34)</f>
        <v>-9210.5830487357562</v>
      </c>
      <c r="U41" s="3064">
        <f>SUMIFS(RF_TCO!X$146:X$283,RF_TCO!$AV$146:$AV$283,'TCO_ATT_no VI_noINC'!$C41,RF_TCO!$AW$146:$AW$283,'TCO_ATT_no VI_noINC'!$D$34)</f>
        <v>-9391.7803370763413</v>
      </c>
      <c r="V41" s="3064">
        <f>SUMIFS(RF_TCO!Y$146:Y$283,RF_TCO!$AV$146:$AV$283,'TCO_ATT_no VI_noINC'!$C41,RF_TCO!$AW$146:$AW$283,'TCO_ATT_no VI_noINC'!$D$34)</f>
        <v>-9576.542270253005</v>
      </c>
      <c r="W41" s="3064">
        <f>SUMIFS(RF_TCO!Z$146:Z$283,RF_TCO!$AV$146:$AV$283,'TCO_ATT_no VI_noINC'!$C41,RF_TCO!$AW$146:$AW$283,'TCO_ATT_no VI_noINC'!$D$34)</f>
        <v>-9764.9389745514363</v>
      </c>
      <c r="X41" s="3064">
        <f>SUMIFS(RF_TCO!AA$146:AA$283,RF_TCO!$AV$146:$AV$283,'TCO_ATT_no VI_noINC'!$C41,RF_TCO!$AW$146:$AW$283,'TCO_ATT_no VI_noINC'!$D$34)</f>
        <v>-9957.0419558326103</v>
      </c>
      <c r="Y41" s="3064">
        <f>SUMIFS(RF_TCO!AB$146:AB$283,RF_TCO!$AV$146:$AV$283,'TCO_ATT_no VI_noINC'!$C41,RF_TCO!$AW$146:$AW$283,'TCO_ATT_no VI_noINC'!$D$34)</f>
        <v>-10152.92412667281</v>
      </c>
      <c r="Z41" s="3064">
        <f>SUMIFS(RF_TCO!AC$146:AC$283,RF_TCO!$AV$146:$AV$283,'TCO_ATT_no VI_noINC'!$C41,RF_TCO!$AW$146:$AW$283,'TCO_ATT_no VI_noINC'!$D$34)</f>
        <v>-10352.659834037537</v>
      </c>
      <c r="AA41" s="3064">
        <f>SUMIFS(RF_TCO!AD$146:AD$283,RF_TCO!$AV$146:$AV$283,'TCO_ATT_no VI_noINC'!$C41,RF_TCO!$AW$146:$AW$283,'TCO_ATT_no VI_noINC'!$D$34)</f>
        <v>-10556.324887499874</v>
      </c>
      <c r="AB41" s="3064">
        <f>SUMIFS(RF_TCO!AE$146:AE$283,RF_TCO!$AV$146:$AV$283,'TCO_ATT_no VI_noINC'!$C41,RF_TCO!$AW$146:$AW$283,'TCO_ATT_no VI_noINC'!$D$34)</f>
        <v>-10763.996588013963</v>
      </c>
      <c r="AC41" s="3064">
        <f>SUMIFS(RF_TCO!AF$146:AF$283,RF_TCO!$AV$146:$AV$283,'TCO_ATT_no VI_noINC'!$C41,RF_TCO!$AW$146:$AW$283,'TCO_ATT_no VI_noINC'!$D$34)</f>
        <v>-10975.753757254528</v>
      </c>
      <c r="AD41" s="3064">
        <f>SUMIFS(RF_TCO!AG$146:AG$283,RF_TCO!$AV$146:$AV$283,'TCO_ATT_no VI_noINC'!$C41,RF_TCO!$AW$146:$AW$283,'TCO_ATT_no VI_noINC'!$D$34)</f>
        <v>-11191.676767533607</v>
      </c>
      <c r="AE41" s="3064">
        <f>SUMIFS(RF_TCO!AH$146:AH$283,RF_TCO!$AV$146:$AV$283,'TCO_ATT_no VI_noINC'!$C41,RF_TCO!$AW$146:$AW$283,'TCO_ATT_no VI_noINC'!$D$34)</f>
        <v>-11411.847572305813</v>
      </c>
      <c r="AF41" s="3064">
        <f>SUMIFS(RF_TCO!AI$146:AI$283,RF_TCO!$AV$146:$AV$283,'TCO_ATT_no VI_noINC'!$C41,RF_TCO!$AW$146:$AW$283,'TCO_ATT_no VI_noINC'!$D$34)</f>
        <v>-11636.349737273718</v>
      </c>
      <c r="AG41" s="3064">
        <f>SUMIFS(RF_TCO!AJ$146:AJ$283,RF_TCO!$AV$146:$AV$283,'TCO_ATT_no VI_noINC'!$C41,RF_TCO!$AW$146:$AW$283,'TCO_ATT_no VI_noINC'!$D$34)</f>
        <v>-11865.268472105179</v>
      </c>
      <c r="AH41" s="3064">
        <f>SUMIFS(RF_TCO!AK$146:AK$283,RF_TCO!$AV$146:$AV$283,'TCO_ATT_no VI_noINC'!$C41,RF_TCO!$AW$146:$AW$283,'TCO_ATT_no VI_noINC'!$D$34)</f>
        <v>-12098.690662774592</v>
      </c>
      <c r="AI41" s="3064">
        <f>SUMIFS(RF_TCO!AL$146:AL$283,RF_TCO!$AV$146:$AV$283,'TCO_ATT_no VI_noINC'!$C41,RF_TCO!$AW$146:$AW$283,'TCO_ATT_no VI_noINC'!$D$34)</f>
        <v>-12336.704904540449</v>
      </c>
      <c r="AJ41" s="3064">
        <f>SUMIFS(RF_TCO!AM$146:AM$283,RF_TCO!$AV$146:$AV$283,'TCO_ATT_no VI_noINC'!$C41,RF_TCO!$AW$146:$AW$283,'TCO_ATT_no VI_noINC'!$D$34)</f>
        <v>-12579.401535571591</v>
      </c>
      <c r="AK41" s="3064">
        <f>SUMIFS(RF_TCO!AN$146:AN$283,RF_TCO!$AV$146:$AV$283,'TCO_ATT_no VI_noINC'!$C41,RF_TCO!$AW$146:$AW$283,'TCO_ATT_no VI_noINC'!$D$34)</f>
        <v>-12826.872671235016</v>
      </c>
      <c r="AL41" s="3064">
        <f>SUMIFS(RF_TCO!AO$146:AO$283,RF_TCO!$AV$146:$AV$283,'TCO_ATT_no VI_noINC'!$C41,RF_TCO!$AW$146:$AW$283,'TCO_ATT_no VI_noINC'!$D$34)</f>
        <v>-13079.212239058219</v>
      </c>
      <c r="AM41" s="3257">
        <f>SUMIFS(RF_TCO!AP$146:AP$283,RF_TCO!$AV$146:$AV$283,'TCO_ATT_no VI_noINC'!$C41,RF_TCO!$AW$146:$AW$283,'TCO_ATT_no VI_noINC'!$D$34)</f>
        <v>0</v>
      </c>
      <c r="AN41" s="3064">
        <f>SUMIFS(RF_TCO!AQ$146:AQ$283,RF_TCO!$AV$146:$AV$283,'TCO_ATT_no VI_noINC'!$C41,RF_TCO!$AW$146:$AW$283,'TCO_ATT_no VI_noINC'!$D$34)</f>
        <v>0</v>
      </c>
      <c r="AO41" s="3064">
        <f>SUMIFS(RF_TCO!AR$146:AR$283,RF_TCO!$AV$146:$AV$283,'TCO_ATT_no VI_noINC'!$C41,RF_TCO!$AW$146:$AW$283,'TCO_ATT_no VI_noINC'!$D$34)</f>
        <v>0</v>
      </c>
    </row>
    <row r="42" spans="2:41" ht="15" customHeight="1">
      <c r="B42" s="8" t="s">
        <v>21</v>
      </c>
      <c r="C42" s="21" t="s">
        <v>64</v>
      </c>
      <c r="D42" s="3122" t="s">
        <v>65</v>
      </c>
      <c r="E42" s="3062">
        <f t="shared" ref="E42" si="8">SUM(I42:AO42)</f>
        <v>763626.22260195366</v>
      </c>
      <c r="I42" s="3064">
        <f>SUMIFS(RF_TCO!L$146:L$283,RF_TCO!$AV$146:$AV$283,'TCO_ATT_no VI_noINC'!$C42,RF_TCO!$AW$146:$AW$283,'TCO_ATT_no VI_noINC'!$D$34)</f>
        <v>18920</v>
      </c>
      <c r="J42" s="3064">
        <f>SUMIFS(RF_TCO!M$146:M$283,RF_TCO!$AV$146:$AV$283,'TCO_ATT_no VI_noINC'!$C42,RF_TCO!$AW$146:$AW$283,'TCO_ATT_no VI_noINC'!$D$34)</f>
        <v>19292.207999999999</v>
      </c>
      <c r="K42" s="3064">
        <f>SUMIFS(RF_TCO!N$146:N$283,RF_TCO!$AV$146:$AV$283,'TCO_ATT_no VI_noINC'!$C42,RF_TCO!$AW$146:$AW$283,'TCO_ATT_no VI_noINC'!$D$34)</f>
        <v>19671.738346472725</v>
      </c>
      <c r="L42" s="3064">
        <f>SUMIFS(RF_TCO!O$146:O$283,RF_TCO!$AV$146:$AV$283,'TCO_ATT_no VI_noINC'!$C42,RF_TCO!$AW$146:$AW$283,'TCO_ATT_no VI_noINC'!$D$34)</f>
        <v>20058.735089943333</v>
      </c>
      <c r="M42" s="3064">
        <f>SUMIFS(RF_TCO!P$146:P$283,RF_TCO!$AV$146:$AV$283,'TCO_ATT_no VI_noINC'!$C42,RF_TCO!$AW$146:$AW$283,'TCO_ATT_no VI_noINC'!$D$34)</f>
        <v>20453.345114803673</v>
      </c>
      <c r="N42" s="3064">
        <f>SUMIFS(RF_TCO!Q$146:Q$283,RF_TCO!$AV$146:$AV$283,'TCO_ATT_no VI_noINC'!$C42,RF_TCO!$AW$146:$AW$283,'TCO_ATT_no VI_noINC'!$D$34)</f>
        <v>20855.718195062174</v>
      </c>
      <c r="O42" s="3064">
        <f>SUMIFS(RF_TCO!R$146:R$283,RF_TCO!$AV$146:$AV$283,'TCO_ATT_no VI_noINC'!$C42,RF_TCO!$AW$146:$AW$283,'TCO_ATT_no VI_noINC'!$D$34)</f>
        <v>21266.007051190485</v>
      </c>
      <c r="P42" s="3064">
        <f>SUMIFS(RF_TCO!S$146:S$283,RF_TCO!$AV$146:$AV$283,'TCO_ATT_no VI_noINC'!$C42,RF_TCO!$AW$146:$AW$283,'TCO_ATT_no VI_noINC'!$D$34)</f>
        <v>21684.367408088448</v>
      </c>
      <c r="Q42" s="3064">
        <f>SUMIFS(RF_TCO!T$146:T$283,RF_TCO!$AV$146:$AV$283,'TCO_ATT_no VI_noINC'!$C42,RF_TCO!$AW$146:$AW$283,'TCO_ATT_no VI_noINC'!$D$34)</f>
        <v>22110.958054189392</v>
      </c>
      <c r="R42" s="3064">
        <f>SUMIFS(RF_TCO!U$146:U$283,RF_TCO!$AV$146:$AV$283,'TCO_ATT_no VI_noINC'!$C42,RF_TCO!$AW$146:$AW$283,'TCO_ATT_no VI_noINC'!$D$34)</f>
        <v>22545.940901728172</v>
      </c>
      <c r="S42" s="3244">
        <f>SUMIFS(RF_TCO!V$146:V$283,RF_TCO!$AV$146:$AV$283,'TCO_ATT_no VI_noINC'!$C42,RF_TCO!$AW$146:$AW$283,'TCO_ATT_no VI_noINC'!$D$34)</f>
        <v>22989.481048194895</v>
      </c>
      <c r="T42" s="3232">
        <f>SUMIFS(RF_TCO!W$146:W$283,RF_TCO!$AV$146:$AV$283,'TCO_ATT_no VI_noINC'!$C42,RF_TCO!$AW$146:$AW$283,'TCO_ATT_no VI_noINC'!$D$34)</f>
        <v>23441.746838997566</v>
      </c>
      <c r="U42" s="3064">
        <f>SUMIFS(RF_TCO!X$146:X$283,RF_TCO!$AV$146:$AV$283,'TCO_ATT_no VI_noINC'!$C42,RF_TCO!$AW$146:$AW$283,'TCO_ATT_no VI_noINC'!$D$34)</f>
        <v>23902.909931357484</v>
      </c>
      <c r="V42" s="3064">
        <f>SUMIFS(RF_TCO!Y$146:Y$283,RF_TCO!$AV$146:$AV$283,'TCO_ATT_no VI_noINC'!$C42,RF_TCO!$AW$146:$AW$283,'TCO_ATT_no VI_noINC'!$D$34)</f>
        <v>24373.14535946164</v>
      </c>
      <c r="W42" s="3064">
        <f>SUMIFS(RF_TCO!Z$146:Z$283,RF_TCO!$AV$146:$AV$283,'TCO_ATT_no VI_noINC'!$C42,RF_TCO!$AW$146:$AW$283,'TCO_ATT_no VI_noINC'!$D$34)</f>
        <v>24852.631600896868</v>
      </c>
      <c r="X42" s="3064">
        <f>SUMIFS(RF_TCO!AA$146:AA$283,RF_TCO!$AV$146:$AV$283,'TCO_ATT_no VI_noINC'!$C42,RF_TCO!$AW$146:$AW$283,'TCO_ATT_no VI_noINC'!$D$34)</f>
        <v>25341.550644390871</v>
      </c>
      <c r="Y42" s="3064">
        <f>SUMIFS(RF_TCO!AB$146:AB$283,RF_TCO!$AV$146:$AV$283,'TCO_ATT_no VI_noINC'!$C42,RF_TCO!$AW$146:$AW$283,'TCO_ATT_no VI_noINC'!$D$34)</f>
        <v>25840.088058885984</v>
      </c>
      <c r="Z42" s="3064">
        <f>SUMIFS(RF_TCO!AC$146:AC$283,RF_TCO!$AV$146:$AV$283,'TCO_ATT_no VI_noINC'!$C42,RF_TCO!$AW$146:$AW$283,'TCO_ATT_no VI_noINC'!$D$34)</f>
        <v>26348.433063971705</v>
      </c>
      <c r="AA42" s="3064">
        <f>SUMIFS(RF_TCO!AD$146:AD$283,RF_TCO!$AV$146:$AV$283,'TCO_ATT_no VI_noINC'!$C42,RF_TCO!$AW$146:$AW$283,'TCO_ATT_no VI_noINC'!$D$34)</f>
        <v>26866.778601702925</v>
      </c>
      <c r="AB42" s="3064">
        <f>SUMIFS(RF_TCO!AE$146:AE$283,RF_TCO!$AV$146:$AV$283,'TCO_ATT_no VI_noINC'!$C42,RF_TCO!$AW$146:$AW$283,'TCO_ATT_no VI_noINC'!$D$34)</f>
        <v>27395.321409830973</v>
      </c>
      <c r="AC42" s="3064">
        <f>SUMIFS(RF_TCO!AF$146:AF$283,RF_TCO!$AV$146:$AV$283,'TCO_ATT_no VI_noINC'!$C42,RF_TCO!$AW$146:$AW$283,'TCO_ATT_no VI_noINC'!$D$34)</f>
        <v>27934.262096475282</v>
      </c>
      <c r="AD42" s="3064">
        <f>SUMIFS(RF_TCO!AG$146:AG$283,RF_TCO!$AV$146:$AV$283,'TCO_ATT_no VI_noINC'!$C42,RF_TCO!$AW$146:$AW$283,'TCO_ATT_no VI_noINC'!$D$34)</f>
        <v>28483.805216264122</v>
      </c>
      <c r="AE42" s="3064">
        <f>SUMIFS(RF_TCO!AH$146:AH$283,RF_TCO!$AV$146:$AV$283,'TCO_ATT_no VI_noINC'!$C42,RF_TCO!$AW$146:$AW$283,'TCO_ATT_no VI_noINC'!$D$34)</f>
        <v>29044.159347973171</v>
      </c>
      <c r="AF42" s="3064">
        <f>SUMIFS(RF_TCO!AI$146:AI$283,RF_TCO!$AV$146:$AV$283,'TCO_ATT_no VI_noINC'!$C42,RF_TCO!$AW$146:$AW$283,'TCO_ATT_no VI_noINC'!$D$34)</f>
        <v>29615.537173691475</v>
      </c>
      <c r="AG42" s="3064">
        <f>SUMIFS(RF_TCO!AJ$146:AJ$283,RF_TCO!$AV$146:$AV$283,'TCO_ATT_no VI_noINC'!$C42,RF_TCO!$AW$146:$AW$283,'TCO_ATT_no VI_noINC'!$D$34)</f>
        <v>30198.15555954483</v>
      </c>
      <c r="AH42" s="3064">
        <f>SUMIFS(RF_TCO!AK$146:AK$283,RF_TCO!$AV$146:$AV$283,'TCO_ATT_no VI_noINC'!$C42,RF_TCO!$AW$146:$AW$283,'TCO_ATT_no VI_noINC'!$D$34)</f>
        <v>30792.235638007147</v>
      </c>
      <c r="AI42" s="3064">
        <f>SUMIFS(RF_TCO!AL$146:AL$283,RF_TCO!$AV$146:$AV$283,'TCO_ATT_no VI_noINC'!$C42,RF_TCO!$AW$146:$AW$283,'TCO_ATT_no VI_noINC'!$D$34)</f>
        <v>31398.002891831213</v>
      </c>
      <c r="AJ42" s="3064">
        <f>SUMIFS(RF_TCO!AM$146:AM$283,RF_TCO!$AV$146:$AV$283,'TCO_ATT_no VI_noINC'!$C42,RF_TCO!$AW$146:$AW$283,'TCO_ATT_no VI_noINC'!$D$34)</f>
        <v>32015.687239630512</v>
      </c>
      <c r="AK42" s="3064">
        <f>SUMIFS(RF_TCO!AN$146:AN$283,RF_TCO!$AV$146:$AV$283,'TCO_ATT_no VI_noINC'!$C42,RF_TCO!$AW$146:$AW$283,'TCO_ATT_no VI_noINC'!$D$34)</f>
        <v>32645.523123144696</v>
      </c>
      <c r="AL42" s="3064">
        <f>SUMIFS(RF_TCO!AO$146:AO$283,RF_TCO!$AV$146:$AV$283,'TCO_ATT_no VI_noINC'!$C42,RF_TCO!$AW$146:$AW$283,'TCO_ATT_no VI_noINC'!$D$34)</f>
        <v>33287.749596221831</v>
      </c>
      <c r="AM42" s="3257">
        <f>SUMIFS(RF_TCO!AP$146:AP$283,RF_TCO!$AV$146:$AV$283,'TCO_ATT_no VI_noINC'!$C42,RF_TCO!$AW$146:$AW$283,'TCO_ATT_no VI_noINC'!$D$34)</f>
        <v>0</v>
      </c>
      <c r="AN42" s="3064">
        <f>SUMIFS(RF_TCO!AQ$146:AQ$283,RF_TCO!$AV$146:$AV$283,'TCO_ATT_no VI_noINC'!$C42,RF_TCO!$AW$146:$AW$283,'TCO_ATT_no VI_noINC'!$D$34)</f>
        <v>0</v>
      </c>
      <c r="AO42" s="3064">
        <f>SUMIFS(RF_TCO!AR$146:AR$283,RF_TCO!$AV$146:$AV$283,'TCO_ATT_no VI_noINC'!$C42,RF_TCO!$AW$146:$AW$283,'TCO_ATT_no VI_noINC'!$D$34)</f>
        <v>0</v>
      </c>
    </row>
    <row r="43" spans="2:41" ht="15" customHeight="1">
      <c r="B43" s="8" t="s">
        <v>21</v>
      </c>
      <c r="C43" s="21">
        <v>6</v>
      </c>
      <c r="D43" s="3123" t="s">
        <v>66</v>
      </c>
      <c r="E43" s="3062">
        <f t="shared" si="7"/>
        <v>-2729334.814843562</v>
      </c>
      <c r="I43" s="3064">
        <f>SUMIFS(RF_TCO!L$146:L$283,RF_TCO!$AV$146:$AV$283,'TCO_ATT_no VI_noINC'!$C43,RF_TCO!$AW$146:$AW$283,'TCO_ATT_no VI_noINC'!$D$34)</f>
        <v>-67932.186230173975</v>
      </c>
      <c r="J43" s="3064">
        <f>SUMIFS(RF_TCO!M$146:M$283,RF_TCO!$AV$146:$AV$283,'TCO_ATT_no VI_noINC'!$C43,RF_TCO!$AW$146:$AW$283,'TCO_ATT_no VI_noINC'!$D$34)</f>
        <v>-69268.597602920301</v>
      </c>
      <c r="K43" s="3064">
        <f>SUMIFS(RF_TCO!N$146:N$283,RF_TCO!$AV$146:$AV$283,'TCO_ATT_no VI_noINC'!$C43,RF_TCO!$AW$146:$AW$283,'TCO_ATT_no VI_noINC'!$D$34)</f>
        <v>-71131.299832126839</v>
      </c>
      <c r="L43" s="3064">
        <f>SUMIFS(RF_TCO!O$146:O$283,RF_TCO!$AV$146:$AV$283,'TCO_ATT_no VI_noINC'!$C43,RF_TCO!$AW$146:$AW$283,'TCO_ATT_no VI_noINC'!$D$34)</f>
        <v>-71540.730130642492</v>
      </c>
      <c r="M43" s="3064">
        <f>SUMIFS(RF_TCO!P$146:P$283,RF_TCO!$AV$146:$AV$283,'TCO_ATT_no VI_noINC'!$C43,RF_TCO!$AW$146:$AW$283,'TCO_ATT_no VI_noINC'!$D$34)</f>
        <v>-72957.575886303501</v>
      </c>
      <c r="N43" s="3064">
        <f>SUMIFS(RF_TCO!Q$146:Q$283,RF_TCO!$AV$146:$AV$283,'TCO_ATT_no VI_noINC'!$C43,RF_TCO!$AW$146:$AW$283,'TCO_ATT_no VI_noINC'!$D$34)</f>
        <v>-74402.294862103139</v>
      </c>
      <c r="O43" s="3064">
        <f>SUMIFS(RF_TCO!R$146:R$283,RF_TCO!$AV$146:$AV$283,'TCO_ATT_no VI_noINC'!$C43,RF_TCO!$AW$146:$AW$283,'TCO_ATT_no VI_noINC'!$D$34)</f>
        <v>-75875.435400299422</v>
      </c>
      <c r="P43" s="3064">
        <f>SUMIFS(RF_TCO!S$146:S$283,RF_TCO!$AV$146:$AV$283,'TCO_ATT_no VI_noINC'!$C43,RF_TCO!$AW$146:$AW$283,'TCO_ATT_no VI_noINC'!$D$34)</f>
        <v>-77377.556630538034</v>
      </c>
      <c r="Q43" s="3064">
        <f>SUMIFS(RF_TCO!T$146:T$283,RF_TCO!$AV$146:$AV$283,'TCO_ATT_no VI_noINC'!$C43,RF_TCO!$AW$146:$AW$283,'TCO_ATT_no VI_noINC'!$D$34)</f>
        <v>-78909.228682069719</v>
      </c>
      <c r="R43" s="3064">
        <f>SUMIFS(RF_TCO!U$146:U$283,RF_TCO!$AV$146:$AV$283,'TCO_ATT_no VI_noINC'!$C43,RF_TCO!$AW$146:$AW$283,'TCO_ATT_no VI_noINC'!$D$34)</f>
        <v>-80471.032900142425</v>
      </c>
      <c r="S43" s="3244">
        <f>SUMIFS(RF_TCO!V$146:V$283,RF_TCO!$AV$146:$AV$283,'TCO_ATT_no VI_noINC'!$C43,RF_TCO!$AW$146:$AW$283,'TCO_ATT_no VI_noINC'!$D$34)</f>
        <v>-82063.562066650673</v>
      </c>
      <c r="T43" s="3232">
        <f>SUMIFS(RF_TCO!W$146:W$283,RF_TCO!$AV$146:$AV$283,'TCO_ATT_no VI_noINC'!$C43,RF_TCO!$AW$146:$AW$283,'TCO_ATT_no VI_noINC'!$D$34)</f>
        <v>-83687.420625125524</v>
      </c>
      <c r="U43" s="3064">
        <f>SUMIFS(RF_TCO!X$146:X$283,RF_TCO!$AV$146:$AV$283,'TCO_ATT_no VI_noINC'!$C43,RF_TCO!$AW$146:$AW$283,'TCO_ATT_no VI_noINC'!$D$34)</f>
        <v>-85343.224910150719</v>
      </c>
      <c r="V43" s="3064">
        <f>SUMIFS(RF_TCO!Y$146:Y$283,RF_TCO!$AV$146:$AV$283,'TCO_ATT_no VI_noINC'!$C43,RF_TCO!$AW$146:$AW$283,'TCO_ATT_no VI_noINC'!$D$34)</f>
        <v>-87031.603381292211</v>
      </c>
      <c r="W43" s="3064">
        <f>SUMIFS(RF_TCO!Z$146:Z$283,RF_TCO!$AV$146:$AV$283,'TCO_ATT_no VI_noINC'!$C43,RF_TCO!$AW$146:$AW$283,'TCO_ATT_no VI_noINC'!$D$34)</f>
        <v>-88753.196861629636</v>
      </c>
      <c r="X43" s="3064">
        <f>SUMIFS(RF_TCO!AA$146:AA$283,RF_TCO!$AV$146:$AV$283,'TCO_ATT_no VI_noINC'!$C43,RF_TCO!$AW$146:$AW$283,'TCO_ATT_no VI_noINC'!$D$34)</f>
        <v>-90508.658780980229</v>
      </c>
      <c r="Y43" s="3064">
        <f>SUMIFS(RF_TCO!AB$146:AB$283,RF_TCO!$AV$146:$AV$283,'TCO_ATT_no VI_noINC'!$C43,RF_TCO!$AW$146:$AW$283,'TCO_ATT_no VI_noINC'!$D$34)</f>
        <v>-92298.655423907883</v>
      </c>
      <c r="Z43" s="3064">
        <f>SUMIFS(RF_TCO!AC$146:AC$283,RF_TCO!$AV$146:$AV$283,'TCO_ATT_no VI_noINC'!$C43,RF_TCO!$AW$146:$AW$283,'TCO_ATT_no VI_noINC'!$D$34)</f>
        <v>-94123.866182610946</v>
      </c>
      <c r="AA43" s="3064">
        <f>SUMIFS(RF_TCO!AD$146:AD$283,RF_TCO!$AV$146:$AV$283,'TCO_ATT_no VI_noINC'!$C43,RF_TCO!$AW$146:$AW$283,'TCO_ATT_no VI_noINC'!$D$34)</f>
        <v>-95984.983814785213</v>
      </c>
      <c r="AB43" s="3064">
        <f>SUMIFS(RF_TCO!AE$146:AE$283,RF_TCO!$AV$146:$AV$283,'TCO_ATT_no VI_noINC'!$C43,RF_TCO!$AW$146:$AW$283,'TCO_ATT_no VI_noINC'!$D$34)</f>
        <v>-97882.714706559709</v>
      </c>
      <c r="AC43" s="3064">
        <f>SUMIFS(RF_TCO!AF$146:AF$283,RF_TCO!$AV$146:$AV$283,'TCO_ATT_no VI_noINC'!$C43,RF_TCO!$AW$146:$AW$283,'TCO_ATT_no VI_noINC'!$D$34)</f>
        <v>-99817.779140605126</v>
      </c>
      <c r="AD43" s="3064">
        <f>SUMIFS(RF_TCO!AG$146:AG$283,RF_TCO!$AV$146:$AV$283,'TCO_ATT_no VI_noINC'!$C43,RF_TCO!$AW$146:$AW$283,'TCO_ATT_no VI_noINC'!$D$34)</f>
        <v>-101790.91156951665</v>
      </c>
      <c r="AE43" s="3064">
        <f>SUMIFS(RF_TCO!AH$146:AH$283,RF_TCO!$AV$146:$AV$283,'TCO_ATT_no VI_noINC'!$C43,RF_TCO!$AW$146:$AW$283,'TCO_ATT_no VI_noINC'!$D$34)</f>
        <v>-103802.86089457515</v>
      </c>
      <c r="AF43" s="3064">
        <f>SUMIFS(RF_TCO!AI$146:AI$283,RF_TCO!$AV$146:$AV$283,'TCO_ATT_no VI_noINC'!$C43,RF_TCO!$AW$146:$AW$283,'TCO_ATT_no VI_noINC'!$D$34)</f>
        <v>-105854.39074999205</v>
      </c>
      <c r="AG43" s="3064">
        <f>SUMIFS(RF_TCO!AJ$146:AJ$283,RF_TCO!$AV$146:$AV$283,'TCO_ATT_no VI_noINC'!$C43,RF_TCO!$AW$146:$AW$283,'TCO_ATT_no VI_noINC'!$D$34)</f>
        <v>-107946.27979274646</v>
      </c>
      <c r="AH43" s="3064">
        <f>SUMIFS(RF_TCO!AK$146:AK$283,RF_TCO!$AV$146:$AV$283,'TCO_ATT_no VI_noINC'!$C43,RF_TCO!$AW$146:$AW$283,'TCO_ATT_no VI_noINC'!$D$34)</f>
        <v>-110079.32199812375</v>
      </c>
      <c r="AI43" s="3064">
        <f>SUMIFS(RF_TCO!AL$146:AL$283,RF_TCO!$AV$146:$AV$283,'TCO_ATT_no VI_noINC'!$C43,RF_TCO!$AW$146:$AW$283,'TCO_ATT_no VI_noINC'!$D$34)</f>
        <v>-112254.32696106865</v>
      </c>
      <c r="AJ43" s="3064">
        <f>SUMIFS(RF_TCO!AM$146:AM$283,RF_TCO!$AV$146:$AV$283,'TCO_ATT_no VI_noINC'!$C43,RF_TCO!$AW$146:$AW$283,'TCO_ATT_no VI_noINC'!$D$34)</f>
        <v>-114472.1202034664</v>
      </c>
      <c r="AK43" s="3064">
        <f>SUMIFS(RF_TCO!AN$146:AN$283,RF_TCO!$AV$146:$AV$283,'TCO_ATT_no VI_noINC'!$C43,RF_TCO!$AW$146:$AW$283,'TCO_ATT_no VI_noINC'!$D$34)</f>
        <v>-116733.54348746914</v>
      </c>
      <c r="AL43" s="3064">
        <f>SUMIFS(RF_TCO!AO$146:AO$283,RF_TCO!$AV$146:$AV$283,'TCO_ATT_no VI_noINC'!$C43,RF_TCO!$AW$146:$AW$283,'TCO_ATT_no VI_noINC'!$D$34)</f>
        <v>-119039.45513498624</v>
      </c>
      <c r="AM43" s="3257">
        <f>SUMIFS(RF_TCO!AP$146:AP$283,RF_TCO!$AV$146:$AV$283,'TCO_ATT_no VI_noINC'!$C43,RF_TCO!$AW$146:$AW$283,'TCO_ATT_no VI_noINC'!$D$34)</f>
        <v>0</v>
      </c>
      <c r="AN43" s="3064">
        <f>SUMIFS(RF_TCO!AQ$146:AQ$283,RF_TCO!$AV$146:$AV$283,'TCO_ATT_no VI_noINC'!$C43,RF_TCO!$AW$146:$AW$283,'TCO_ATT_no VI_noINC'!$D$34)</f>
        <v>0</v>
      </c>
      <c r="AO43" s="3064">
        <f>SUMIFS(RF_TCO!AR$146:AR$283,RF_TCO!$AV$146:$AV$283,'TCO_ATT_no VI_noINC'!$C43,RF_TCO!$AW$146:$AW$283,'TCO_ATT_no VI_noINC'!$D$34)</f>
        <v>0</v>
      </c>
    </row>
    <row r="44" spans="2:41" ht="15" customHeight="1">
      <c r="B44" s="8" t="s">
        <v>21</v>
      </c>
      <c r="C44" s="21">
        <v>7</v>
      </c>
      <c r="D44" s="3124" t="s">
        <v>67</v>
      </c>
      <c r="E44" s="3062">
        <f t="shared" si="7"/>
        <v>17873951.177168731</v>
      </c>
      <c r="I44" s="3064">
        <f>SUMIFS(RF_TCO!L$146:L$283,RF_TCO!$AV$146:$AV$283,'TCO_ATT_no VI_noINC'!$C44,RF_TCO!$AW$146:$AW$283,'TCO_ATT_no VI_noINC'!$D$34)</f>
        <v>442854.30000000005</v>
      </c>
      <c r="J44" s="3064">
        <f>SUMIFS(RF_TCO!M$146:M$283,RF_TCO!$AV$146:$AV$283,'TCO_ATT_no VI_noINC'!$C44,RF_TCO!$AW$146:$AW$283,'TCO_ATT_no VI_noINC'!$D$34)</f>
        <v>451566.45186545461</v>
      </c>
      <c r="K44" s="3064">
        <f>SUMIFS(RF_TCO!N$146:N$283,RF_TCO!$AV$146:$AV$283,'TCO_ATT_no VI_noINC'!$C44,RF_TCO!$AW$146:$AW$283,'TCO_ATT_no VI_noINC'!$D$34)</f>
        <v>460449.99551851681</v>
      </c>
      <c r="L44" s="3064">
        <f>SUMIFS(RF_TCO!O$146:O$283,RF_TCO!$AV$146:$AV$283,'TCO_ATT_no VI_noINC'!$C44,RF_TCO!$AW$146:$AW$283,'TCO_ATT_no VI_noINC'!$D$34)</f>
        <v>469508.30270308105</v>
      </c>
      <c r="M44" s="3064">
        <f>SUMIFS(RF_TCO!P$146:P$283,RF_TCO!$AV$146:$AV$283,'TCO_ATT_no VI_noINC'!$C44,RF_TCO!$AW$146:$AW$283,'TCO_ATT_no VI_noINC'!$D$34)</f>
        <v>478744.81149443984</v>
      </c>
      <c r="N44" s="3064">
        <f>SUMIFS(RF_TCO!Q$146:Q$283,RF_TCO!$AV$146:$AV$283,'TCO_ATT_no VI_noINC'!$C44,RF_TCO!$AW$146:$AW$283,'TCO_ATT_no VI_noINC'!$D$34)</f>
        <v>488163.02760420315</v>
      </c>
      <c r="O44" s="3064">
        <f>SUMIFS(RF_TCO!R$146:R$283,RF_TCO!$AV$146:$AV$283,'TCO_ATT_no VI_noINC'!$C44,RF_TCO!$AW$146:$AW$283,'TCO_ATT_no VI_noINC'!$D$34)</f>
        <v>497766.52571088943</v>
      </c>
      <c r="P44" s="3064">
        <f>SUMIFS(RF_TCO!S$146:S$283,RF_TCO!$AV$146:$AV$283,'TCO_ATT_no VI_noINC'!$C44,RF_TCO!$AW$146:$AW$283,'TCO_ATT_no VI_noINC'!$D$34)</f>
        <v>507558.95081669267</v>
      </c>
      <c r="Q44" s="3064">
        <f>SUMIFS(RF_TCO!T$146:T$283,RF_TCO!$AV$146:$AV$283,'TCO_ATT_no VI_noINC'!$C44,RF_TCO!$AW$146:$AW$283,'TCO_ATT_no VI_noINC'!$D$34)</f>
        <v>517544.01963094115</v>
      </c>
      <c r="R44" s="3064">
        <f>SUMIFS(RF_TCO!U$146:U$283,RF_TCO!$AV$146:$AV$283,'TCO_ATT_no VI_noINC'!$C44,RF_TCO!$AW$146:$AW$283,'TCO_ATT_no VI_noINC'!$D$34)</f>
        <v>527725.52198077168</v>
      </c>
      <c r="S44" s="3244">
        <f>SUMIFS(RF_TCO!V$146:V$283,RF_TCO!$AV$146:$AV$283,'TCO_ATT_no VI_noINC'!$C44,RF_TCO!$AW$146:$AW$283,'TCO_ATT_no VI_noINC'!$D$34)</f>
        <v>538107.32224955701</v>
      </c>
      <c r="T44" s="3232">
        <f>SUMIFS(RF_TCO!W$146:W$283,RF_TCO!$AV$146:$AV$283,'TCO_ATT_no VI_noINC'!$C44,RF_TCO!$AW$146:$AW$283,'TCO_ATT_no VI_noINC'!$D$34)</f>
        <v>548693.36084363004</v>
      </c>
      <c r="U44" s="3064">
        <f>SUMIFS(RF_TCO!X$146:X$283,RF_TCO!$AV$146:$AV$283,'TCO_ATT_no VI_noINC'!$C44,RF_TCO!$AW$146:$AW$283,'TCO_ATT_no VI_noINC'!$D$34)</f>
        <v>559487.65568786301</v>
      </c>
      <c r="V44" s="3064">
        <f>SUMIFS(RF_TCO!Y$146:Y$283,RF_TCO!$AV$146:$AV$283,'TCO_ATT_no VI_noINC'!$C44,RF_TCO!$AW$146:$AW$283,'TCO_ATT_no VI_noINC'!$D$34)</f>
        <v>570494.30375066772</v>
      </c>
      <c r="W44" s="3064">
        <f>SUMIFS(RF_TCO!Z$146:Z$283,RF_TCO!$AV$146:$AV$283,'TCO_ATT_no VI_noINC'!$C44,RF_TCO!$AW$146:$AW$283,'TCO_ATT_no VI_noINC'!$D$34)</f>
        <v>581717.48259899905</v>
      </c>
      <c r="X44" s="3064">
        <f>SUMIFS(RF_TCO!AA$146:AA$283,RF_TCO!$AV$146:$AV$283,'TCO_ATT_no VI_noINC'!$C44,RF_TCO!$AW$146:$AW$283,'TCO_ATT_no VI_noINC'!$D$34)</f>
        <v>593161.45198394661</v>
      </c>
      <c r="Y44" s="3064">
        <f>SUMIFS(RF_TCO!AB$146:AB$283,RF_TCO!$AV$146:$AV$283,'TCO_ATT_no VI_noINC'!$C44,RF_TCO!$AW$146:$AW$283,'TCO_ATT_no VI_noINC'!$D$34)</f>
        <v>604830.55545752181</v>
      </c>
      <c r="Z44" s="3064">
        <f>SUMIFS(RF_TCO!AC$146:AC$283,RF_TCO!$AV$146:$AV$283,'TCO_ATT_no VI_noINC'!$C44,RF_TCO!$AW$146:$AW$283,'TCO_ATT_no VI_noINC'!$D$34)</f>
        <v>616729.2220212497</v>
      </c>
      <c r="AA44" s="3064">
        <f>SUMIFS(RF_TCO!AD$146:AD$283,RF_TCO!$AV$146:$AV$283,'TCO_ATT_no VI_noINC'!$C44,RF_TCO!$AW$146:$AW$283,'TCO_ATT_no VI_noINC'!$D$34)</f>
        <v>628861.96780719503</v>
      </c>
      <c r="AB44" s="3064">
        <f>SUMIFS(RF_TCO!AE$146:AE$283,RF_TCO!$AV$146:$AV$283,'TCO_ATT_no VI_noINC'!$C44,RF_TCO!$AW$146:$AW$283,'TCO_ATT_no VI_noINC'!$D$34)</f>
        <v>641233.39779205655</v>
      </c>
      <c r="AC44" s="3064">
        <f>SUMIFS(RF_TCO!AF$146:AF$283,RF_TCO!$AV$146:$AV$283,'TCO_ATT_no VI_noINC'!$C44,RF_TCO!$AW$146:$AW$283,'TCO_ATT_no VI_noINC'!$D$34)</f>
        <v>653848.20754498383</v>
      </c>
      <c r="AD44" s="3064">
        <f>SUMIFS(RF_TCO!AG$146:AG$283,RF_TCO!$AV$146:$AV$283,'TCO_ATT_no VI_noINC'!$C44,RF_TCO!$AW$146:$AW$283,'TCO_ATT_no VI_noINC'!$D$34)</f>
        <v>666711.1850097779</v>
      </c>
      <c r="AE44" s="3064">
        <f>SUMIFS(RF_TCO!AH$146:AH$283,RF_TCO!$AV$146:$AV$283,'TCO_ATT_no VI_noINC'!$C44,RF_TCO!$AW$146:$AW$283,'TCO_ATT_no VI_noINC'!$D$34)</f>
        <v>679827.21232215199</v>
      </c>
      <c r="AF44" s="3064">
        <f>SUMIFS(RF_TCO!AI$146:AI$283,RF_TCO!$AV$146:$AV$283,'TCO_ATT_no VI_noINC'!$C44,RF_TCO!$AW$146:$AW$283,'TCO_ATT_no VI_noINC'!$D$34)</f>
        <v>693201.26766274404</v>
      </c>
      <c r="AG44" s="3064">
        <f>SUMIFS(RF_TCO!AJ$146:AJ$283,RF_TCO!$AV$146:$AV$283,'TCO_ATT_no VI_noINC'!$C44,RF_TCO!$AW$146:$AW$283,'TCO_ATT_no VI_noINC'!$D$34)</f>
        <v>706838.42714658217</v>
      </c>
      <c r="AH44" s="3064">
        <f>SUMIFS(RF_TCO!AK$146:AK$283,RF_TCO!$AV$146:$AV$283,'TCO_ATT_no VI_noINC'!$C44,RF_TCO!$AW$146:$AW$283,'TCO_ATT_no VI_noINC'!$D$34)</f>
        <v>720743.86674972042</v>
      </c>
      <c r="AI44" s="3064">
        <f>SUMIFS(RF_TCO!AL$146:AL$283,RF_TCO!$AV$146:$AV$283,'TCO_ATT_no VI_noINC'!$C44,RF_TCO!$AW$146:$AW$283,'TCO_ATT_no VI_noINC'!$D$34)</f>
        <v>734922.86427377851</v>
      </c>
      <c r="AJ44" s="3064">
        <f>SUMIFS(RF_TCO!AM$146:AM$283,RF_TCO!$AV$146:$AV$283,'TCO_ATT_no VI_noINC'!$C44,RF_TCO!$AW$146:$AW$283,'TCO_ATT_no VI_noINC'!$D$34)</f>
        <v>749380.80134912813</v>
      </c>
      <c r="AK44" s="3064">
        <f>SUMIFS(RF_TCO!AN$146:AN$283,RF_TCO!$AV$146:$AV$283,'TCO_ATT_no VI_noINC'!$C44,RF_TCO!$AW$146:$AW$283,'TCO_ATT_no VI_noINC'!$D$34)</f>
        <v>764123.16547748738</v>
      </c>
      <c r="AL44" s="3064">
        <f>SUMIFS(RF_TCO!AO$146:AO$283,RF_TCO!$AV$146:$AV$283,'TCO_ATT_no VI_noINC'!$C44,RF_TCO!$AW$146:$AW$283,'TCO_ATT_no VI_noINC'!$D$34)</f>
        <v>779155.5521146988</v>
      </c>
      <c r="AM44" s="3257">
        <f>SUMIFS(RF_TCO!AP$146:AP$283,RF_TCO!$AV$146:$AV$283,'TCO_ATT_no VI_noINC'!$C44,RF_TCO!$AW$146:$AW$283,'TCO_ATT_no VI_noINC'!$D$34)</f>
        <v>0</v>
      </c>
      <c r="AN44" s="3064">
        <f>SUMIFS(RF_TCO!AQ$146:AQ$283,RF_TCO!$AV$146:$AV$283,'TCO_ATT_no VI_noINC'!$C44,RF_TCO!$AW$146:$AW$283,'TCO_ATT_no VI_noINC'!$D$34)</f>
        <v>0</v>
      </c>
      <c r="AO44" s="3064">
        <f>SUMIFS(RF_TCO!AR$146:AR$283,RF_TCO!$AV$146:$AV$283,'TCO_ATT_no VI_noINC'!$C44,RF_TCO!$AW$146:$AW$283,'TCO_ATT_no VI_noINC'!$D$34)</f>
        <v>0</v>
      </c>
    </row>
    <row r="45" spans="2:41" ht="15" customHeight="1">
      <c r="B45" s="8" t="s">
        <v>21</v>
      </c>
      <c r="C45" s="21">
        <v>8</v>
      </c>
      <c r="D45" s="3125" t="s">
        <v>68</v>
      </c>
      <c r="E45" s="3062">
        <f t="shared" si="7"/>
        <v>42148366.045089237</v>
      </c>
      <c r="I45" s="3064">
        <f>SUMIFS(RF_TCO!L$146:L$283,RF_TCO!$AV$146:$AV$283,'TCO_ATT_no VI_noINC'!$C45,RF_TCO!$AW$146:$AW$283,'TCO_ATT_no VI_noINC'!$D$34)</f>
        <v>0</v>
      </c>
      <c r="J45" s="3064">
        <f>SUMIFS(RF_TCO!M$146:M$283,RF_TCO!$AV$146:$AV$283,'TCO_ATT_no VI_noINC'!$C45,RF_TCO!$AW$146:$AW$283,'TCO_ATT_no VI_noINC'!$D$34)</f>
        <v>0</v>
      </c>
      <c r="K45" s="3064">
        <f>SUMIFS(RF_TCO!N$146:N$283,RF_TCO!$AV$146:$AV$283,'TCO_ATT_no VI_noINC'!$C45,RF_TCO!$AW$146:$AW$283,'TCO_ATT_no VI_noINC'!$D$34)</f>
        <v>0</v>
      </c>
      <c r="L45" s="3064">
        <f>SUMIFS(RF_TCO!O$146:O$283,RF_TCO!$AV$146:$AV$283,'TCO_ATT_no VI_noINC'!$C45,RF_TCO!$AW$146:$AW$283,'TCO_ATT_no VI_noINC'!$D$34)</f>
        <v>0</v>
      </c>
      <c r="M45" s="3064">
        <f>SUMIFS(RF_TCO!P$146:P$283,RF_TCO!$AV$146:$AV$283,'TCO_ATT_no VI_noINC'!$C45,RF_TCO!$AW$146:$AW$283,'TCO_ATT_no VI_noINC'!$D$34)</f>
        <v>0</v>
      </c>
      <c r="N45" s="3064">
        <f>SUMIFS(RF_TCO!Q$146:Q$283,RF_TCO!$AV$146:$AV$283,'TCO_ATT_no VI_noINC'!$C45,RF_TCO!$AW$146:$AW$283,'TCO_ATT_no VI_noINC'!$D$34)</f>
        <v>0</v>
      </c>
      <c r="O45" s="3064">
        <f>SUMIFS(RF_TCO!R$146:R$283,RF_TCO!$AV$146:$AV$283,'TCO_ATT_no VI_noINC'!$C45,RF_TCO!$AW$146:$AW$283,'TCO_ATT_no VI_noINC'!$D$34)</f>
        <v>0</v>
      </c>
      <c r="P45" s="3064">
        <f>SUMIFS(RF_TCO!S$146:S$283,RF_TCO!$AV$146:$AV$283,'TCO_ATT_no VI_noINC'!$C45,RF_TCO!$AW$146:$AW$283,'TCO_ATT_no VI_noINC'!$D$34)</f>
        <v>0</v>
      </c>
      <c r="Q45" s="3064">
        <f>SUMIFS(RF_TCO!T$146:T$283,RF_TCO!$AV$146:$AV$283,'TCO_ATT_no VI_noINC'!$C45,RF_TCO!$AW$146:$AW$283,'TCO_ATT_no VI_noINC'!$D$34)</f>
        <v>0</v>
      </c>
      <c r="R45" s="3064">
        <f>SUMIFS(RF_TCO!U$146:U$283,RF_TCO!$AV$146:$AV$283,'TCO_ATT_no VI_noINC'!$C45,RF_TCO!$AW$146:$AW$283,'TCO_ATT_no VI_noINC'!$D$34)</f>
        <v>0</v>
      </c>
      <c r="S45" s="3244">
        <f>SUMIFS(RF_TCO!V$146:V$283,RF_TCO!$AV$146:$AV$283,'TCO_ATT_no VI_noINC'!$C45,RF_TCO!$AW$146:$AW$283,'TCO_ATT_no VI_noINC'!$D$34)</f>
        <v>0</v>
      </c>
      <c r="T45" s="3232">
        <f>SUMIFS(RF_TCO!W$146:W$283,RF_TCO!$AV$146:$AV$283,'TCO_ATT_no VI_noINC'!$C45,RF_TCO!$AW$146:$AW$283,'TCO_ATT_no VI_noINC'!$D$34)</f>
        <v>0</v>
      </c>
      <c r="U45" s="3064">
        <f>SUMIFS(RF_TCO!X$146:X$283,RF_TCO!$AV$146:$AV$283,'TCO_ATT_no VI_noINC'!$C45,RF_TCO!$AW$146:$AW$283,'TCO_ATT_no VI_noINC'!$D$34)</f>
        <v>0</v>
      </c>
      <c r="V45" s="3064">
        <f>SUMIFS(RF_TCO!Y$146:Y$283,RF_TCO!$AV$146:$AV$283,'TCO_ATT_no VI_noINC'!$C45,RF_TCO!$AW$146:$AW$283,'TCO_ATT_no VI_noINC'!$D$34)</f>
        <v>0</v>
      </c>
      <c r="W45" s="3064">
        <f>SUMIFS(RF_TCO!Z$146:Z$283,RF_TCO!$AV$146:$AV$283,'TCO_ATT_no VI_noINC'!$C45,RF_TCO!$AW$146:$AW$283,'TCO_ATT_no VI_noINC'!$D$34)</f>
        <v>0</v>
      </c>
      <c r="X45" s="3064">
        <f>SUMIFS(RF_TCO!AA$146:AA$283,RF_TCO!$AV$146:$AV$283,'TCO_ATT_no VI_noINC'!$C45,RF_TCO!$AW$146:$AW$283,'TCO_ATT_no VI_noINC'!$D$34)</f>
        <v>0</v>
      </c>
      <c r="Y45" s="3064">
        <f>SUMIFS(RF_TCO!AB$146:AB$283,RF_TCO!$AV$146:$AV$283,'TCO_ATT_no VI_noINC'!$C45,RF_TCO!$AW$146:$AW$283,'TCO_ATT_no VI_noINC'!$D$34)</f>
        <v>0</v>
      </c>
      <c r="Z45" s="3064">
        <f>SUMIFS(RF_TCO!AC$146:AC$283,RF_TCO!$AV$146:$AV$283,'TCO_ATT_no VI_noINC'!$C45,RF_TCO!$AW$146:$AW$283,'TCO_ATT_no VI_noINC'!$D$34)</f>
        <v>0</v>
      </c>
      <c r="AA45" s="3064">
        <f>SUMIFS(RF_TCO!AD$146:AD$283,RF_TCO!$AV$146:$AV$283,'TCO_ATT_no VI_noINC'!$C45,RF_TCO!$AW$146:$AW$283,'TCO_ATT_no VI_noINC'!$D$34)</f>
        <v>0</v>
      </c>
      <c r="AB45" s="3064">
        <f>SUMIFS(RF_TCO!AE$146:AE$283,RF_TCO!$AV$146:$AV$283,'TCO_ATT_no VI_noINC'!$C45,RF_TCO!$AW$146:$AW$283,'TCO_ATT_no VI_noINC'!$D$34)</f>
        <v>0</v>
      </c>
      <c r="AC45" s="3064">
        <f>SUMIFS(RF_TCO!AF$146:AF$283,RF_TCO!$AV$146:$AV$283,'TCO_ATT_no VI_noINC'!$C45,RF_TCO!$AW$146:$AW$283,'TCO_ATT_no VI_noINC'!$D$34)</f>
        <v>0</v>
      </c>
      <c r="AD45" s="3064">
        <f>SUMIFS(RF_TCO!AG$146:AG$283,RF_TCO!$AV$146:$AV$283,'TCO_ATT_no VI_noINC'!$C45,RF_TCO!$AW$146:$AW$283,'TCO_ATT_no VI_noINC'!$D$34)</f>
        <v>0</v>
      </c>
      <c r="AE45" s="3064">
        <f>SUMIFS(RF_TCO!AH$146:AH$283,RF_TCO!$AV$146:$AV$283,'TCO_ATT_no VI_noINC'!$C45,RF_TCO!$AW$146:$AW$283,'TCO_ATT_no VI_noINC'!$D$34)</f>
        <v>0</v>
      </c>
      <c r="AF45" s="3064">
        <f>SUMIFS(RF_TCO!AI$146:AI$283,RF_TCO!$AV$146:$AV$283,'TCO_ATT_no VI_noINC'!$C45,RF_TCO!$AW$146:$AW$283,'TCO_ATT_no VI_noINC'!$D$34)</f>
        <v>0</v>
      </c>
      <c r="AG45" s="3064">
        <f>SUMIFS(RF_TCO!AJ$146:AJ$283,RF_TCO!$AV$146:$AV$283,'TCO_ATT_no VI_noINC'!$C45,RF_TCO!$AW$146:$AW$283,'TCO_ATT_no VI_noINC'!$D$34)</f>
        <v>0</v>
      </c>
      <c r="AH45" s="3064">
        <f>SUMIFS(RF_TCO!AK$146:AK$283,RF_TCO!$AV$146:$AV$283,'TCO_ATT_no VI_noINC'!$C45,RF_TCO!$AW$146:$AW$283,'TCO_ATT_no VI_noINC'!$D$34)</f>
        <v>0</v>
      </c>
      <c r="AI45" s="3064">
        <f>SUMIFS(RF_TCO!AL$146:AL$283,RF_TCO!$AV$146:$AV$283,'TCO_ATT_no VI_noINC'!$C45,RF_TCO!$AW$146:$AW$283,'TCO_ATT_no VI_noINC'!$D$34)</f>
        <v>0</v>
      </c>
      <c r="AJ45" s="3064">
        <f>SUMIFS(RF_TCO!AM$146:AM$283,RF_TCO!$AV$146:$AV$283,'TCO_ATT_no VI_noINC'!$C45,RF_TCO!$AW$146:$AW$283,'TCO_ATT_no VI_noINC'!$D$34)</f>
        <v>0</v>
      </c>
      <c r="AK45" s="3064">
        <f>SUMIFS(RF_TCO!AN$146:AN$283,RF_TCO!$AV$146:$AV$283,'TCO_ATT_no VI_noINC'!$C45,RF_TCO!$AW$146:$AW$283,'TCO_ATT_no VI_noINC'!$D$34)</f>
        <v>0</v>
      </c>
      <c r="AL45" s="3064">
        <f>SUMIFS(RF_TCO!AO$146:AO$283,RF_TCO!$AV$146:$AV$283,'TCO_ATT_no VI_noINC'!$C45,RF_TCO!$AW$146:$AW$283,'TCO_ATT_no VI_noINC'!$D$34)</f>
        <v>42148366.045089237</v>
      </c>
      <c r="AM45" s="3257">
        <f>SUMIFS(RF_TCO!AP$146:AP$283,RF_TCO!$AV$146:$AV$283,'TCO_ATT_no VI_noINC'!$C45,RF_TCO!$AW$146:$AW$283,'TCO_ATT_no VI_noINC'!$D$34)</f>
        <v>0</v>
      </c>
      <c r="AN45" s="3064">
        <f>SUMIFS(RF_TCO!AQ$146:AQ$283,RF_TCO!$AV$146:$AV$283,'TCO_ATT_no VI_noINC'!$C45,RF_TCO!$AW$146:$AW$283,'TCO_ATT_no VI_noINC'!$D$34)</f>
        <v>0</v>
      </c>
      <c r="AO45" s="3064"/>
    </row>
    <row r="46" spans="2:41" ht="15" customHeight="1">
      <c r="B46" s="8" t="s">
        <v>21</v>
      </c>
      <c r="C46" s="21">
        <v>9</v>
      </c>
      <c r="D46" s="3126" t="s">
        <v>69</v>
      </c>
      <c r="E46" s="3062">
        <f t="shared" si="7"/>
        <v>-570232.95263542689</v>
      </c>
      <c r="I46" s="3064">
        <f>SUMIFS(RF_TCO!L$146:L$283,RF_TCO!$AV$146:$AV$283,'TCO_ATT_no VI_noINC'!$C46,RF_TCO!$AW$146:$AW$283,'TCO_ATT_no VI_noINC'!$D$34)</f>
        <v>-25029.539963400002</v>
      </c>
      <c r="J46" s="3064">
        <f>SUMIFS(RF_TCO!M$146:M$283,RF_TCO!$AV$146:$AV$283,'TCO_ATT_no VI_noINC'!$C46,RF_TCO!$AW$146:$AW$283,'TCO_ATT_no VI_noINC'!$D$34)</f>
        <v>-25521.939276861798</v>
      </c>
      <c r="K46" s="3064">
        <f>SUMIFS(RF_TCO!N$146:N$283,RF_TCO!$AV$146:$AV$283,'TCO_ATT_no VI_noINC'!$C46,RF_TCO!$AW$146:$AW$283,'TCO_ATT_no VI_noINC'!$D$34)</f>
        <v>-42415.236391674465</v>
      </c>
      <c r="L46" s="3064">
        <f>SUMIFS(RF_TCO!O$146:O$283,RF_TCO!$AV$146:$AV$283,'TCO_ATT_no VI_noINC'!$C46,RF_TCO!$AW$146:$AW$283,'TCO_ATT_no VI_noINC'!$D$34)</f>
        <v>-13564.947626804118</v>
      </c>
      <c r="M46" s="3064">
        <f>SUMIFS(RF_TCO!P$146:P$283,RF_TCO!$AV$146:$AV$283,'TCO_ATT_no VI_noINC'!$C46,RF_TCO!$AW$146:$AW$283,'TCO_ATT_no VI_noINC'!$D$34)</f>
        <v>-13831.807141935065</v>
      </c>
      <c r="N46" s="3064">
        <f>SUMIFS(RF_TCO!Q$146:Q$283,RF_TCO!$AV$146:$AV$283,'TCO_ATT_no VI_noINC'!$C46,RF_TCO!$AW$146:$AW$283,'TCO_ATT_no VI_noINC'!$D$34)</f>
        <v>-14103.916511527315</v>
      </c>
      <c r="O46" s="3064">
        <f>SUMIFS(RF_TCO!R$146:R$283,RF_TCO!$AV$146:$AV$283,'TCO_ATT_no VI_noINC'!$C46,RF_TCO!$AW$146:$AW$283,'TCO_ATT_no VI_noINC'!$D$34)</f>
        <v>-14381.379014535907</v>
      </c>
      <c r="P46" s="3064">
        <f>SUMIFS(RF_TCO!S$146:S$283,RF_TCO!$AV$146:$AV$283,'TCO_ATT_no VI_noINC'!$C46,RF_TCO!$AW$146:$AW$283,'TCO_ATT_no VI_noINC'!$D$34)</f>
        <v>-14664.299961694596</v>
      </c>
      <c r="Q46" s="3064">
        <f>SUMIFS(RF_TCO!T$146:T$283,RF_TCO!$AV$146:$AV$283,'TCO_ATT_no VI_noINC'!$C46,RF_TCO!$AW$146:$AW$283,'TCO_ATT_no VI_noINC'!$D$34)</f>
        <v>-14952.786735486479</v>
      </c>
      <c r="R46" s="3064">
        <f>SUMIFS(RF_TCO!U$146:U$283,RF_TCO!$AV$146:$AV$283,'TCO_ATT_no VI_noINC'!$C46,RF_TCO!$AW$146:$AW$283,'TCO_ATT_no VI_noINC'!$D$34)</f>
        <v>-15246.948830900959</v>
      </c>
      <c r="S46" s="3244">
        <f>SUMIFS(RF_TCO!V$146:V$283,RF_TCO!$AV$146:$AV$283,'TCO_ATT_no VI_noINC'!$C46,RF_TCO!$AW$146:$AW$283,'TCO_ATT_no VI_noINC'!$D$34)</f>
        <v>-15546.897896992503</v>
      </c>
      <c r="T46" s="3232">
        <f>SUMIFS(RF_TCO!W$146:W$283,RF_TCO!$AV$146:$AV$283,'TCO_ATT_no VI_noINC'!$C46,RF_TCO!$AW$146:$AW$283,'TCO_ATT_no VI_noINC'!$D$34)</f>
        <v>-15852.747779256973</v>
      </c>
      <c r="U46" s="3064">
        <f>SUMIFS(RF_TCO!X$146:X$283,RF_TCO!$AV$146:$AV$283,'TCO_ATT_no VI_noINC'!$C46,RF_TCO!$AW$146:$AW$283,'TCO_ATT_no VI_noINC'!$D$34)</f>
        <v>-16164.614562841629</v>
      </c>
      <c r="V46" s="3064">
        <f>SUMIFS(RF_TCO!Y$146:Y$283,RF_TCO!$AV$146:$AV$283,'TCO_ATT_no VI_noINC'!$C46,RF_TCO!$AW$146:$AW$283,'TCO_ATT_no VI_noINC'!$D$34)</f>
        <v>-16482.61661660517</v>
      </c>
      <c r="W46" s="3064">
        <f>SUMIFS(RF_TCO!Z$146:Z$283,RF_TCO!$AV$146:$AV$283,'TCO_ATT_no VI_noINC'!$C46,RF_TCO!$AW$146:$AW$283,'TCO_ATT_no VI_noINC'!$D$34)</f>
        <v>-16806.874638044566</v>
      </c>
      <c r="X46" s="3064">
        <f>SUMIFS(RF_TCO!AA$146:AA$283,RF_TCO!$AV$146:$AV$283,'TCO_ATT_no VI_noINC'!$C46,RF_TCO!$AW$146:$AW$283,'TCO_ATT_no VI_noINC'!$D$34)</f>
        <v>-17137.511699105733</v>
      </c>
      <c r="Y46" s="3064">
        <f>SUMIFS(RF_TCO!AB$146:AB$283,RF_TCO!$AV$146:$AV$283,'TCO_ATT_no VI_noINC'!$C46,RF_TCO!$AW$146:$AW$283,'TCO_ATT_no VI_noINC'!$D$34)</f>
        <v>-17474.653292895415</v>
      </c>
      <c r="Z46" s="3064">
        <f>SUMIFS(RF_TCO!AC$146:AC$283,RF_TCO!$AV$146:$AV$283,'TCO_ATT_no VI_noINC'!$C46,RF_TCO!$AW$146:$AW$283,'TCO_ATT_no VI_noINC'!$D$34)</f>
        <v>-17818.427381312013</v>
      </c>
      <c r="AA46" s="3064">
        <f>SUMIFS(RF_TCO!AD$146:AD$283,RF_TCO!$AV$146:$AV$283,'TCO_ATT_no VI_noINC'!$C46,RF_TCO!$AW$146:$AW$283,'TCO_ATT_no VI_noINC'!$D$34)</f>
        <v>-18168.964443613459</v>
      </c>
      <c r="AB46" s="3064">
        <f>SUMIFS(RF_TCO!AE$146:AE$283,RF_TCO!$AV$146:$AV$283,'TCO_ATT_no VI_noINC'!$C46,RF_TCO!$AW$146:$AW$283,'TCO_ATT_no VI_noINC'!$D$34)</f>
        <v>-18526.397525940545</v>
      </c>
      <c r="AC46" s="3064">
        <f>SUMIFS(RF_TCO!AF$146:AF$283,RF_TCO!$AV$146:$AV$283,'TCO_ATT_no VI_noINC'!$C46,RF_TCO!$AW$146:$AW$283,'TCO_ATT_no VI_noINC'!$D$34)</f>
        <v>-18890.862291814505</v>
      </c>
      <c r="AD46" s="3064">
        <f>SUMIFS(RF_TCO!AG$146:AG$283,RF_TCO!$AV$146:$AV$283,'TCO_ATT_no VI_noINC'!$C46,RF_TCO!$AW$146:$AW$283,'TCO_ATT_no VI_noINC'!$D$34)</f>
        <v>-19262.497073628019</v>
      </c>
      <c r="AE46" s="3064">
        <f>SUMIFS(RF_TCO!AH$146:AH$283,RF_TCO!$AV$146:$AV$283,'TCO_ATT_no VI_noINC'!$C46,RF_TCO!$AW$146:$AW$283,'TCO_ATT_no VI_noINC'!$D$34)</f>
        <v>-19641.442925149211</v>
      </c>
      <c r="AF46" s="3064">
        <f>SUMIFS(RF_TCO!AI$146:AI$283,RF_TCO!$AV$146:$AV$283,'TCO_ATT_no VI_noINC'!$C46,RF_TCO!$AW$146:$AW$283,'TCO_ATT_no VI_noINC'!$D$34)</f>
        <v>-20027.84367505851</v>
      </c>
      <c r="AG46" s="3064">
        <f>SUMIFS(RF_TCO!AJ$146:AJ$283,RF_TCO!$AV$146:$AV$283,'TCO_ATT_no VI_noINC'!$C46,RF_TCO!$AW$146:$AW$283,'TCO_ATT_no VI_noINC'!$D$34)</f>
        <v>-20421.84598153875</v>
      </c>
      <c r="AH46" s="3064">
        <f>SUMIFS(RF_TCO!AK$146:AK$283,RF_TCO!$AV$146:$AV$283,'TCO_ATT_no VI_noINC'!$C46,RF_TCO!$AW$146:$AW$283,'TCO_ATT_no VI_noINC'!$D$34)</f>
        <v>-20823.599387939204</v>
      </c>
      <c r="AI46" s="3064">
        <f>SUMIFS(RF_TCO!AL$146:AL$283,RF_TCO!$AV$146:$AV$283,'TCO_ATT_no VI_noINC'!$C46,RF_TCO!$AW$146:$AW$283,'TCO_ATT_no VI_noINC'!$D$34)</f>
        <v>-21233.256379534665</v>
      </c>
      <c r="AJ46" s="3064">
        <f>SUMIFS(RF_TCO!AM$146:AM$283,RF_TCO!$AV$146:$AV$283,'TCO_ATT_no VI_noINC'!$C46,RF_TCO!$AW$146:$AW$283,'TCO_ATT_no VI_noINC'!$D$34)</f>
        <v>-21650.972441401147</v>
      </c>
      <c r="AK46" s="3064">
        <f>SUMIFS(RF_TCO!AN$146:AN$283,RF_TCO!$AV$146:$AV$283,'TCO_ATT_no VI_noINC'!$C46,RF_TCO!$AW$146:$AW$283,'TCO_ATT_no VI_noINC'!$D$34)</f>
        <v>-22076.906117430168</v>
      </c>
      <c r="AL46" s="3064">
        <f>SUMIFS(RF_TCO!AO$146:AO$283,RF_TCO!$AV$146:$AV$283,'TCO_ATT_no VI_noINC'!$C46,RF_TCO!$AW$146:$AW$283,'TCO_ATT_no VI_noINC'!$D$34)</f>
        <v>-22511.219070503976</v>
      </c>
      <c r="AM46" s="3257">
        <f>SUMIFS(RF_TCO!AP$146:AP$283,RF_TCO!$AV$146:$AV$283,'TCO_ATT_no VI_noINC'!$C46,RF_TCO!$AW$146:$AW$283,'TCO_ATT_no VI_noINC'!$D$34)</f>
        <v>0</v>
      </c>
      <c r="AN46" s="3064">
        <f>SUMIFS(RF_TCO!AQ$146:AQ$283,RF_TCO!$AV$146:$AV$283,'TCO_ATT_no VI_noINC'!$C46,RF_TCO!$AW$146:$AW$283,'TCO_ATT_no VI_noINC'!$D$34)</f>
        <v>0</v>
      </c>
      <c r="AO46" s="3064">
        <f>SUMIFS(RF_TCO!AR$146:AR$283,RF_TCO!$AV$146:$AV$283,'TCO_ATT_no VI_noINC'!$C46,RF_TCO!$AW$146:$AW$283,'TCO_ATT_no VI_noINC'!$D$34)</f>
        <v>0</v>
      </c>
    </row>
    <row r="47" spans="2:41" ht="15" customHeight="1">
      <c r="D47" s="17" t="s">
        <v>26</v>
      </c>
      <c r="E47" s="2857"/>
      <c r="I47" s="3092">
        <f t="shared" ref="I47:AO47" si="9">SUM(I37:I46)</f>
        <v>-180733.30218765838</v>
      </c>
      <c r="J47" s="3092">
        <f t="shared" si="9"/>
        <v>-251686.10609723825</v>
      </c>
      <c r="K47" s="3092">
        <f t="shared" si="9"/>
        <v>87775.117326012842</v>
      </c>
      <c r="L47" s="3092">
        <f t="shared" si="9"/>
        <v>125509.22340523923</v>
      </c>
      <c r="M47" s="3092">
        <f t="shared" si="9"/>
        <v>133301.58927308492</v>
      </c>
      <c r="N47" s="3092">
        <f t="shared" si="9"/>
        <v>141247.25222945801</v>
      </c>
      <c r="O47" s="3092">
        <f t="shared" si="9"/>
        <v>149349.22804617279</v>
      </c>
      <c r="P47" s="3092">
        <f t="shared" si="9"/>
        <v>157610.59182350003</v>
      </c>
      <c r="Q47" s="3092">
        <f t="shared" si="9"/>
        <v>166034.47915731958</v>
      </c>
      <c r="R47" s="3092">
        <f t="shared" si="9"/>
        <v>174624.08732923353</v>
      </c>
      <c r="S47" s="3245">
        <f t="shared" si="9"/>
        <v>707012.93652009312</v>
      </c>
      <c r="T47" s="3233">
        <f t="shared" si="9"/>
        <v>715943.83104739815</v>
      </c>
      <c r="U47" s="3092">
        <f t="shared" si="9"/>
        <v>472490.9458091518</v>
      </c>
      <c r="V47" s="3092">
        <f t="shared" si="9"/>
        <v>481776.68684197892</v>
      </c>
      <c r="W47" s="3092">
        <f t="shared" si="9"/>
        <v>491245.10372567031</v>
      </c>
      <c r="X47" s="3092">
        <f t="shared" si="9"/>
        <v>500899.79019241891</v>
      </c>
      <c r="Y47" s="3092">
        <f t="shared" si="9"/>
        <v>510744.4106729317</v>
      </c>
      <c r="Z47" s="3092">
        <f t="shared" si="9"/>
        <v>520782.70168726088</v>
      </c>
      <c r="AA47" s="3092">
        <f t="shared" si="9"/>
        <v>531018.47326299944</v>
      </c>
      <c r="AB47" s="3092">
        <f t="shared" si="9"/>
        <v>541455.61038137332</v>
      </c>
      <c r="AC47" s="3092">
        <f t="shared" si="9"/>
        <v>552098.07445178495</v>
      </c>
      <c r="AD47" s="3092">
        <f t="shared" si="9"/>
        <v>562949.9048153637</v>
      </c>
      <c r="AE47" s="3092">
        <f t="shared" si="9"/>
        <v>574015.22027809499</v>
      </c>
      <c r="AF47" s="3092">
        <f t="shared" si="9"/>
        <v>585298.22067411128</v>
      </c>
      <c r="AG47" s="3092">
        <f t="shared" si="9"/>
        <v>596803.18845973664</v>
      </c>
      <c r="AH47" s="3092">
        <f t="shared" si="9"/>
        <v>608534.49033889</v>
      </c>
      <c r="AI47" s="3092">
        <f t="shared" si="9"/>
        <v>620496.57892046589</v>
      </c>
      <c r="AJ47" s="3092">
        <f t="shared" si="9"/>
        <v>632693.99440831959</v>
      </c>
      <c r="AK47" s="3092">
        <f t="shared" si="9"/>
        <v>645131.36632449774</v>
      </c>
      <c r="AL47" s="3092">
        <f t="shared" si="9"/>
        <v>42806179.46035561</v>
      </c>
      <c r="AM47" s="3258">
        <f t="shared" si="9"/>
        <v>0</v>
      </c>
      <c r="AN47" s="3092">
        <f t="shared" si="9"/>
        <v>0</v>
      </c>
      <c r="AO47" s="3092">
        <f t="shared" si="9"/>
        <v>0</v>
      </c>
    </row>
    <row r="48" spans="2:41" ht="15" customHeight="1">
      <c r="G48" s="2738"/>
      <c r="I48" s="3064"/>
      <c r="J48" s="3064"/>
      <c r="K48" s="3064"/>
      <c r="L48" s="3064"/>
      <c r="M48" s="3064"/>
      <c r="N48" s="3064"/>
      <c r="O48" s="3064"/>
      <c r="P48" s="3064"/>
      <c r="Q48" s="3064"/>
      <c r="R48" s="3064"/>
      <c r="S48" s="3244"/>
      <c r="T48" s="3232"/>
      <c r="U48" s="3064"/>
      <c r="V48" s="3064"/>
      <c r="W48" s="3064"/>
      <c r="X48" s="3064"/>
      <c r="Y48" s="3064"/>
      <c r="Z48" s="3064"/>
      <c r="AA48" s="3064"/>
      <c r="AB48" s="3064"/>
      <c r="AC48" s="3064"/>
      <c r="AD48" s="3064"/>
      <c r="AE48" s="3064"/>
      <c r="AF48" s="3064"/>
      <c r="AG48" s="3064"/>
      <c r="AH48" s="3064"/>
      <c r="AI48" s="3064"/>
      <c r="AJ48" s="3064"/>
      <c r="AK48" s="3064"/>
      <c r="AL48" s="3064"/>
      <c r="AM48" s="3257"/>
      <c r="AN48" s="3064"/>
      <c r="AO48" s="3064"/>
    </row>
    <row r="49" spans="1:41" ht="15" customHeight="1">
      <c r="E49" t="str">
        <f>"Totale "&amp;E55</f>
        <v>Totale 30</v>
      </c>
      <c r="F49" t="str">
        <f>"Totale "&amp;F55</f>
        <v>Totale 7</v>
      </c>
      <c r="I49" s="3064"/>
      <c r="J49" s="3064"/>
      <c r="K49" s="3064"/>
      <c r="L49" s="3064"/>
      <c r="M49" s="3064"/>
      <c r="N49" s="3064"/>
      <c r="O49" s="3064"/>
      <c r="P49" s="3064"/>
      <c r="Q49" s="3064"/>
      <c r="R49" s="3064"/>
      <c r="S49" s="3244"/>
      <c r="T49" s="3232"/>
      <c r="U49" s="3064"/>
      <c r="V49" s="3064"/>
      <c r="W49" s="3064"/>
      <c r="X49" s="3064"/>
      <c r="Y49" s="3064"/>
      <c r="Z49" s="3064"/>
      <c r="AA49" s="3064"/>
      <c r="AB49" s="3064"/>
      <c r="AC49" s="3064"/>
      <c r="AD49" s="3064"/>
      <c r="AE49" s="3064"/>
      <c r="AF49" s="3064"/>
      <c r="AG49" s="3064"/>
      <c r="AH49" s="3064"/>
      <c r="AI49" s="3064"/>
      <c r="AJ49" s="3064"/>
      <c r="AK49" s="3064"/>
      <c r="AL49" s="3064"/>
      <c r="AM49" s="3257"/>
      <c r="AN49" s="3064"/>
      <c r="AO49" s="3064"/>
    </row>
    <row r="50" spans="1:41" ht="15" customHeight="1">
      <c r="C50" t="s">
        <v>20</v>
      </c>
      <c r="D50" s="18" t="s">
        <v>70</v>
      </c>
      <c r="E50" s="2735" cm="1">
        <f t="array" ref="E50">SUMPRODUCT($I50:$AO50,--($I$2:$AO$2&lt;=E$55))</f>
        <v>12209072.068581235</v>
      </c>
      <c r="F50" s="2735" cm="1">
        <f t="array" ref="F50">SUMPRODUCT($I50:$AO50,--($I$2:$AO$2&lt;=F$55))</f>
        <v>-1355247.9934570342</v>
      </c>
      <c r="G50" s="2735"/>
      <c r="I50" s="3064">
        <f t="shared" ref="I50:AO50" si="10">I31-I15</f>
        <v>-317627.13718940783</v>
      </c>
      <c r="J50" s="3064">
        <f t="shared" si="10"/>
        <v>-396639.27144394221</v>
      </c>
      <c r="K50" s="3064">
        <f t="shared" si="10"/>
        <v>-460427.63548081298</v>
      </c>
      <c r="L50" s="3064">
        <f t="shared" si="10"/>
        <v>-39360.767959904042</v>
      </c>
      <c r="M50" s="3064">
        <f t="shared" si="10"/>
        <v>-34622.89317407069</v>
      </c>
      <c r="N50" s="3064">
        <f t="shared" si="10"/>
        <v>-30301.647833359602</v>
      </c>
      <c r="O50" s="3064">
        <f t="shared" si="10"/>
        <v>-25895.391811582318</v>
      </c>
      <c r="P50" s="3064">
        <f t="shared" si="10"/>
        <v>-21402.452716794738</v>
      </c>
      <c r="Q50" s="3064">
        <f t="shared" si="10"/>
        <v>-16821.125256542291</v>
      </c>
      <c r="R50" s="3064">
        <f t="shared" si="10"/>
        <v>-12149.670590617345</v>
      </c>
      <c r="S50" s="3244">
        <f t="shared" si="10"/>
        <v>478900.03432891745</v>
      </c>
      <c r="T50" s="3232">
        <f t="shared" si="10"/>
        <v>483757.09743068705</v>
      </c>
      <c r="U50" s="3064">
        <f t="shared" si="10"/>
        <v>488709.71221020457</v>
      </c>
      <c r="V50" s="3064">
        <f t="shared" si="10"/>
        <v>262233.03016103728</v>
      </c>
      <c r="W50" s="3064">
        <f t="shared" si="10"/>
        <v>267382.42456238717</v>
      </c>
      <c r="X50" s="3064">
        <f t="shared" si="10"/>
        <v>272633.12159541453</v>
      </c>
      <c r="Y50" s="3064">
        <f t="shared" si="10"/>
        <v>277987.11415916437</v>
      </c>
      <c r="Z50" s="3064">
        <f t="shared" si="10"/>
        <v>283446.43435844098</v>
      </c>
      <c r="AA50" s="3064">
        <f t="shared" si="10"/>
        <v>289013.15427509253</v>
      </c>
      <c r="AB50" s="3064">
        <f t="shared" si="10"/>
        <v>294689.38675446797</v>
      </c>
      <c r="AC50" s="3064">
        <f t="shared" si="10"/>
        <v>300477.28620734671</v>
      </c>
      <c r="AD50" s="3064">
        <f t="shared" si="10"/>
        <v>306379.04942764388</v>
      </c>
      <c r="AE50" s="3064">
        <f t="shared" si="10"/>
        <v>312396.91642620228</v>
      </c>
      <c r="AF50" s="3064">
        <f t="shared" si="10"/>
        <v>318533.17128098675</v>
      </c>
      <c r="AG50" s="3064">
        <f t="shared" si="10"/>
        <v>324790.14300400543</v>
      </c>
      <c r="AH50" s="3064">
        <f t="shared" si="10"/>
        <v>331170.20642528438</v>
      </c>
      <c r="AI50" s="3064">
        <f t="shared" si="10"/>
        <v>337675.78309423273</v>
      </c>
      <c r="AJ50" s="3064">
        <f t="shared" si="10"/>
        <v>344309.34219874121</v>
      </c>
      <c r="AK50" s="3064">
        <f t="shared" si="10"/>
        <v>351073.40150235995</v>
      </c>
      <c r="AL50" s="3064">
        <f t="shared" si="10"/>
        <v>7238763.2526356503</v>
      </c>
      <c r="AM50" s="3257">
        <f t="shared" si="10"/>
        <v>0</v>
      </c>
      <c r="AN50" s="3064">
        <f t="shared" si="10"/>
        <v>0</v>
      </c>
      <c r="AO50" s="3064">
        <f t="shared" si="10"/>
        <v>0</v>
      </c>
    </row>
    <row r="51" spans="1:41" ht="15" customHeight="1">
      <c r="C51" t="s">
        <v>21</v>
      </c>
      <c r="D51" s="18" t="s">
        <v>71</v>
      </c>
      <c r="E51" s="2735" cm="1">
        <f t="array" ref="E51">SUMPRODUCT($I51:$AO51,--($I$2:$AO$2&lt;=E$55))</f>
        <v>16579772.594601922</v>
      </c>
      <c r="F51" s="2735" cm="1">
        <f t="array" ref="F51">SUMPRODUCT($I51:$AO51,--($I$2:$AO$2&lt;=F$55))</f>
        <v>-1015747.662511749</v>
      </c>
      <c r="G51" s="2735"/>
      <c r="I51" s="3064">
        <f t="shared" ref="I51:AO51" si="11">I47-I15</f>
        <v>-337938.50666324957</v>
      </c>
      <c r="J51" s="3064">
        <f t="shared" si="11"/>
        <v>-411983.9656863311</v>
      </c>
      <c r="K51" s="3064">
        <f t="shared" si="11"/>
        <v>-75676.238337178103</v>
      </c>
      <c r="L51" s="3064">
        <f t="shared" si="11"/>
        <v>-41157.666200271255</v>
      </c>
      <c r="M51" s="3064">
        <f t="shared" si="11"/>
        <v>-36644.092597028473</v>
      </c>
      <c r="N51" s="3064">
        <f t="shared" si="11"/>
        <v>-32041.724691263778</v>
      </c>
      <c r="O51" s="3064">
        <f t="shared" si="11"/>
        <v>-27348.815656880324</v>
      </c>
      <c r="P51" s="3064">
        <f t="shared" si="11"/>
        <v>-22563.584302947653</v>
      </c>
      <c r="Q51" s="3064">
        <f t="shared" si="11"/>
        <v>-17684.214397652046</v>
      </c>
      <c r="R51" s="3064">
        <f t="shared" si="11"/>
        <v>-12708.853978946834</v>
      </c>
      <c r="S51" s="3244">
        <f t="shared" si="11"/>
        <v>515994.64534835919</v>
      </c>
      <c r="T51" s="3232">
        <f t="shared" si="11"/>
        <v>521167.68912934023</v>
      </c>
      <c r="U51" s="3064">
        <f t="shared" si="11"/>
        <v>273883.02597190591</v>
      </c>
      <c r="V51" s="3064">
        <f t="shared" si="11"/>
        <v>279261.60756357125</v>
      </c>
      <c r="W51" s="3064">
        <f t="shared" si="11"/>
        <v>284746.00052400376</v>
      </c>
      <c r="X51" s="3064">
        <f t="shared" si="11"/>
        <v>290338.28645140323</v>
      </c>
      <c r="Y51" s="3064">
        <f t="shared" si="11"/>
        <v>296040.5878946837</v>
      </c>
      <c r="Z51" s="3064">
        <f t="shared" si="11"/>
        <v>301855.06915908441</v>
      </c>
      <c r="AA51" s="3064">
        <f t="shared" si="11"/>
        <v>307783.93712763232</v>
      </c>
      <c r="AB51" s="3064">
        <f t="shared" si="11"/>
        <v>313829.44209876133</v>
      </c>
      <c r="AC51" s="3064">
        <f t="shared" si="11"/>
        <v>319993.87864041328</v>
      </c>
      <c r="AD51" s="3064">
        <f t="shared" si="11"/>
        <v>326279.58646093914</v>
      </c>
      <c r="AE51" s="3064">
        <f t="shared" si="11"/>
        <v>332688.95129713428</v>
      </c>
      <c r="AF51" s="3064">
        <f t="shared" si="11"/>
        <v>339224.40581974341</v>
      </c>
      <c r="AG51" s="3064">
        <f t="shared" si="11"/>
        <v>345888.43055677915</v>
      </c>
      <c r="AH51" s="3064">
        <f t="shared" si="11"/>
        <v>352683.55483500531</v>
      </c>
      <c r="AI51" s="3064">
        <f t="shared" si="11"/>
        <v>359612.35773994116</v>
      </c>
      <c r="AJ51" s="3064">
        <f t="shared" si="11"/>
        <v>366677.46909475251</v>
      </c>
      <c r="AK51" s="3064">
        <f t="shared" si="11"/>
        <v>373881.57045839826</v>
      </c>
      <c r="AL51" s="3064">
        <f t="shared" si="11"/>
        <v>11093689.760941818</v>
      </c>
      <c r="AM51" s="3257">
        <f t="shared" si="11"/>
        <v>0</v>
      </c>
      <c r="AN51" s="3064">
        <f t="shared" si="11"/>
        <v>0</v>
      </c>
      <c r="AO51" s="3064">
        <f t="shared" si="11"/>
        <v>0</v>
      </c>
    </row>
    <row r="52" spans="1:41" ht="15" customHeight="1">
      <c r="D52" s="18" t="s">
        <v>72</v>
      </c>
      <c r="E52" s="2735" cm="1">
        <f t="array" ref="E52">SUMPRODUCT($I52:$AO52,--($I$2:$AO$2&lt;=E$55))</f>
        <v>4370700.5260206871</v>
      </c>
      <c r="F52" s="2735" cm="1">
        <f t="array" ref="F52">SUMPRODUCT($I52:$AO52,--($I$2:$AO$2&lt;=F$55))</f>
        <v>339500.33094528492</v>
      </c>
      <c r="G52" s="2735"/>
      <c r="I52" s="3064">
        <f t="shared" ref="I52:AO52" si="12">I47-I31</f>
        <v>-20311.36947384174</v>
      </c>
      <c r="J52" s="3064">
        <f t="shared" si="12"/>
        <v>-15344.694242388883</v>
      </c>
      <c r="K52" s="3064">
        <f t="shared" si="12"/>
        <v>384751.39714363485</v>
      </c>
      <c r="L52" s="3064">
        <f t="shared" si="12"/>
        <v>-1796.8982403672126</v>
      </c>
      <c r="M52" s="3064">
        <f t="shared" si="12"/>
        <v>-2021.1994229577831</v>
      </c>
      <c r="N52" s="3064">
        <f t="shared" si="12"/>
        <v>-1740.076857904176</v>
      </c>
      <c r="O52" s="3064">
        <f t="shared" si="12"/>
        <v>-1453.4238452980062</v>
      </c>
      <c r="P52" s="3064">
        <f t="shared" si="12"/>
        <v>-1161.1315861529147</v>
      </c>
      <c r="Q52" s="3064">
        <f t="shared" si="12"/>
        <v>-863.08914110975456</v>
      </c>
      <c r="R52" s="3064">
        <f t="shared" si="12"/>
        <v>-559.18338832948939</v>
      </c>
      <c r="S52" s="3244">
        <f t="shared" si="12"/>
        <v>37094.611019441742</v>
      </c>
      <c r="T52" s="3232">
        <f t="shared" si="12"/>
        <v>37410.591698653181</v>
      </c>
      <c r="U52" s="3064">
        <f t="shared" si="12"/>
        <v>-214826.68623829872</v>
      </c>
      <c r="V52" s="3064">
        <f t="shared" si="12"/>
        <v>17028.577402533963</v>
      </c>
      <c r="W52" s="3064">
        <f t="shared" si="12"/>
        <v>17363.575961616589</v>
      </c>
      <c r="X52" s="3064">
        <f t="shared" si="12"/>
        <v>17705.164855988696</v>
      </c>
      <c r="Y52" s="3064">
        <f t="shared" si="12"/>
        <v>18053.473735519336</v>
      </c>
      <c r="Z52" s="3064">
        <f t="shared" si="12"/>
        <v>18408.634800643427</v>
      </c>
      <c r="AA52" s="3064">
        <f t="shared" si="12"/>
        <v>18770.782852539793</v>
      </c>
      <c r="AB52" s="3064">
        <f t="shared" si="12"/>
        <v>19140.05534429336</v>
      </c>
      <c r="AC52" s="3064">
        <f t="shared" si="12"/>
        <v>19516.592433066573</v>
      </c>
      <c r="AD52" s="3064">
        <f t="shared" si="12"/>
        <v>19900.537033295259</v>
      </c>
      <c r="AE52" s="3064">
        <f t="shared" si="12"/>
        <v>20292.034870931995</v>
      </c>
      <c r="AF52" s="3064">
        <f t="shared" si="12"/>
        <v>20691.23453875666</v>
      </c>
      <c r="AG52" s="3064">
        <f t="shared" si="12"/>
        <v>21098.28755277372</v>
      </c>
      <c r="AH52" s="3064">
        <f t="shared" si="12"/>
        <v>21513.348409720929</v>
      </c>
      <c r="AI52" s="3064">
        <f t="shared" si="12"/>
        <v>21936.574645708431</v>
      </c>
      <c r="AJ52" s="3064">
        <f t="shared" si="12"/>
        <v>22368.126896011294</v>
      </c>
      <c r="AK52" s="3064">
        <f t="shared" si="12"/>
        <v>22808.168956038309</v>
      </c>
      <c r="AL52" s="3064">
        <f t="shared" si="12"/>
        <v>3854926.508306168</v>
      </c>
      <c r="AM52" s="3257">
        <f t="shared" si="12"/>
        <v>0</v>
      </c>
      <c r="AN52" s="3064">
        <f t="shared" si="12"/>
        <v>0</v>
      </c>
      <c r="AO52" s="3064">
        <f t="shared" si="12"/>
        <v>0</v>
      </c>
    </row>
    <row r="53" spans="1:41" ht="15" customHeight="1">
      <c r="E53" s="2735"/>
      <c r="F53" s="2735"/>
      <c r="G53" s="2735"/>
      <c r="I53" s="2735"/>
      <c r="J53" s="2735"/>
      <c r="K53" s="2735"/>
      <c r="L53" s="2735"/>
      <c r="M53" s="2735"/>
      <c r="N53" s="2735"/>
      <c r="O53" s="2735"/>
      <c r="P53" s="2735"/>
      <c r="Q53" s="2735"/>
      <c r="R53" s="2735"/>
      <c r="S53" s="3246"/>
      <c r="T53" s="3234"/>
      <c r="U53" s="2735"/>
      <c r="V53" s="2735"/>
      <c r="W53" s="2735"/>
      <c r="X53" s="2735"/>
      <c r="Y53" s="2735"/>
      <c r="Z53" s="2735"/>
      <c r="AA53" s="2735"/>
      <c r="AB53" s="2735"/>
      <c r="AC53" s="2735"/>
      <c r="AD53" s="2735"/>
      <c r="AE53" s="2735"/>
      <c r="AF53" s="2735"/>
      <c r="AG53" s="2735"/>
      <c r="AH53" s="2735"/>
      <c r="AI53" s="2735"/>
      <c r="AJ53" s="2735"/>
      <c r="AK53" s="2735"/>
      <c r="AL53" s="2735"/>
      <c r="AM53" s="3259"/>
      <c r="AN53" s="2735"/>
      <c r="AO53" s="2735"/>
    </row>
    <row r="55" spans="1:41" ht="15" customHeight="1">
      <c r="E55" s="2738">
        <v>30</v>
      </c>
      <c r="F55" s="2738">
        <v>7</v>
      </c>
    </row>
    <row r="56" spans="1:41" s="376" customFormat="1" ht="15" customHeight="1">
      <c r="S56" s="3247"/>
      <c r="T56" s="3235"/>
      <c r="AM56" s="3260"/>
    </row>
    <row r="57" spans="1:41" s="376" customFormat="1" ht="21">
      <c r="A57" s="3593" t="s">
        <v>73</v>
      </c>
      <c r="B57" s="3593"/>
      <c r="C57" s="3593"/>
      <c r="D57" s="3593"/>
      <c r="E57" s="3593"/>
      <c r="F57" s="3593"/>
      <c r="G57" s="3593"/>
      <c r="H57" s="3593"/>
      <c r="S57" s="3247"/>
      <c r="T57" s="3235"/>
      <c r="AM57" s="3260"/>
    </row>
    <row r="58" spans="1:41" s="376" customFormat="1" ht="15" customHeight="1">
      <c r="A58" s="3100" t="s">
        <v>74</v>
      </c>
      <c r="B58" s="3101" t="s">
        <v>75</v>
      </c>
      <c r="C58" s="3101" t="s">
        <v>76</v>
      </c>
      <c r="D58" s="3127"/>
      <c r="E58" s="3103" t="s">
        <v>30</v>
      </c>
      <c r="F58" s="3101"/>
      <c r="G58" s="3101"/>
      <c r="H58" s="3101"/>
      <c r="I58" s="3102"/>
      <c r="J58" s="3102"/>
      <c r="K58" s="3102"/>
      <c r="L58" s="3102"/>
      <c r="M58" s="3102"/>
      <c r="N58" s="3102"/>
      <c r="O58" s="3102"/>
      <c r="P58" s="3102"/>
      <c r="Q58" s="3102"/>
      <c r="R58" s="3102"/>
      <c r="S58" s="3249"/>
      <c r="T58" s="3236"/>
      <c r="U58" s="3102"/>
      <c r="V58" s="3102"/>
      <c r="W58" s="3102"/>
      <c r="X58" s="3102"/>
      <c r="Y58" s="3102"/>
      <c r="Z58" s="3102"/>
      <c r="AA58" s="3102"/>
      <c r="AB58" s="3102"/>
      <c r="AC58" s="3102"/>
      <c r="AD58" s="3102"/>
      <c r="AE58" s="3102"/>
      <c r="AF58" s="3102"/>
      <c r="AG58" s="3102"/>
      <c r="AH58" s="3102"/>
      <c r="AI58" s="3102"/>
      <c r="AJ58" s="3102"/>
      <c r="AK58" s="3102"/>
      <c r="AL58" s="3102"/>
      <c r="AM58" s="3261"/>
      <c r="AN58" s="3102"/>
      <c r="AO58" s="3104"/>
    </row>
    <row r="59" spans="1:41" s="376" customFormat="1" ht="15" customHeight="1">
      <c r="A59" s="3105">
        <v>1</v>
      </c>
      <c r="B59" s="2856">
        <v>2</v>
      </c>
      <c r="C59" s="2738" t="s">
        <v>22</v>
      </c>
      <c r="D59" s="3119" t="str">
        <f t="shared" ref="D59:D64" si="13">IFERROR(INDEX($D$3:$D$46,MATCH($B59,$C$3:$C$46,0)),0)</f>
        <v>INCENTIVI</v>
      </c>
      <c r="E59" s="2735" cm="1">
        <f t="array" ref="E59">SUMPRODUCT($I59:$AO59,--($I$2:$AO$2&lt;=E$55))</f>
        <v>0</v>
      </c>
      <c r="F59" s="2735" cm="1">
        <f t="array" ref="F59">SUMPRODUCT($I59:$AO59,--($I$2:$AO$2&lt;=F$55))</f>
        <v>0</v>
      </c>
      <c r="G59"/>
      <c r="H59" s="8"/>
      <c r="I59" s="3064" cm="1">
        <f t="array" ref="I59">SUMPRODUCT(I$3:I$46,--($B$3:$B$46=$C59)*--($C$3:$C$46=$B59))*$A59</f>
        <v>0</v>
      </c>
      <c r="J59" s="3064" cm="1">
        <f t="array" ref="J59">SUMPRODUCT(J$3:J$46,--($B$3:$B$46=$C59)*--($C$3:$C$46=$B59))*$A59</f>
        <v>0</v>
      </c>
      <c r="K59" s="3064" cm="1">
        <f t="array" ref="K59">SUMPRODUCT(K$3:K$46,--($B$3:$B$46=$C59)*--($C$3:$C$46=$B59))*$A59</f>
        <v>0</v>
      </c>
      <c r="L59" s="3064" cm="1">
        <f t="array" ref="L59">SUMPRODUCT(L$3:L$46,--($B$3:$B$46=$C59)*--($C$3:$C$46=$B59))*$A59</f>
        <v>0</v>
      </c>
      <c r="M59" s="3064" cm="1">
        <f t="array" ref="M59">SUMPRODUCT(M$3:M$46,--($B$3:$B$46=$C59)*--($C$3:$C$46=$B59))*$A59</f>
        <v>0</v>
      </c>
      <c r="N59" s="3064" cm="1">
        <f t="array" ref="N59">SUMPRODUCT(N$3:N$46,--($B$3:$B$46=$C59)*--($C$3:$C$46=$B59))*$A59</f>
        <v>0</v>
      </c>
      <c r="O59" s="3064" cm="1">
        <f t="array" ref="O59">SUMPRODUCT(O$3:O$46,--($B$3:$B$46=$C59)*--($C$3:$C$46=$B59))*$A59</f>
        <v>0</v>
      </c>
      <c r="P59" s="3064" cm="1">
        <f t="array" ref="P59">SUMPRODUCT(P$3:P$46,--($B$3:$B$46=$C59)*--($C$3:$C$46=$B59))*$A59</f>
        <v>0</v>
      </c>
      <c r="Q59" s="3064" cm="1">
        <f t="array" ref="Q59">SUMPRODUCT(Q$3:Q$46,--($B$3:$B$46=$C59)*--($C$3:$C$46=$B59))*$A59</f>
        <v>0</v>
      </c>
      <c r="R59" s="3064" cm="1">
        <f t="array" ref="R59">SUMPRODUCT(R$3:R$46,--($B$3:$B$46=$C59)*--($C$3:$C$46=$B59))*$A59</f>
        <v>0</v>
      </c>
      <c r="S59" s="3244" cm="1">
        <f t="array" ref="S59">SUMPRODUCT(S$3:S$46,--($B$3:$B$46=$C59)*--($C$3:$C$46=$B59))*$A59</f>
        <v>0</v>
      </c>
      <c r="T59" s="3064" cm="1">
        <f t="array" ref="T59">SUMPRODUCT(T$3:T$46,--($B$3:$B$46=$C59)*--($C$3:$C$46=$B59))*$A59</f>
        <v>0</v>
      </c>
      <c r="U59" s="3064" cm="1">
        <f t="array" ref="U59">SUMPRODUCT(U$3:U$46,--($B$3:$B$46=$C59)*--($C$3:$C$46=$B59))*$A59</f>
        <v>0</v>
      </c>
      <c r="V59" s="3064" cm="1">
        <f t="array" ref="V59">SUMPRODUCT(V$3:V$46,--($B$3:$B$46=$C59)*--($C$3:$C$46=$B59))*$A59</f>
        <v>0</v>
      </c>
      <c r="W59" s="3064" cm="1">
        <f t="array" ref="W59">SUMPRODUCT(W$3:W$46,--($B$3:$B$46=$C59)*--($C$3:$C$46=$B59))*$A59</f>
        <v>0</v>
      </c>
      <c r="X59" s="3064" cm="1">
        <f t="array" ref="X59">SUMPRODUCT(X$3:X$46,--($B$3:$B$46=$C59)*--($C$3:$C$46=$B59))*$A59</f>
        <v>0</v>
      </c>
      <c r="Y59" s="3064" cm="1">
        <f t="array" ref="Y59">SUMPRODUCT(Y$3:Y$46,--($B$3:$B$46=$C59)*--($C$3:$C$46=$B59))*$A59</f>
        <v>0</v>
      </c>
      <c r="Z59" s="3064" cm="1">
        <f t="array" ref="Z59">SUMPRODUCT(Z$3:Z$46,--($B$3:$B$46=$C59)*--($C$3:$C$46=$B59))*$A59</f>
        <v>0</v>
      </c>
      <c r="AA59" s="3064" cm="1">
        <f t="array" ref="AA59">SUMPRODUCT(AA$3:AA$46,--($B$3:$B$46=$C59)*--($C$3:$C$46=$B59))*$A59</f>
        <v>0</v>
      </c>
      <c r="AB59" s="3064" cm="1">
        <f t="array" ref="AB59">SUMPRODUCT(AB$3:AB$46,--($B$3:$B$46=$C59)*--($C$3:$C$46=$B59))*$A59</f>
        <v>0</v>
      </c>
      <c r="AC59" s="3064" cm="1">
        <f t="array" ref="AC59">SUMPRODUCT(AC$3:AC$46,--($B$3:$B$46=$C59)*--($C$3:$C$46=$B59))*$A59</f>
        <v>0</v>
      </c>
      <c r="AD59" s="3064" cm="1">
        <f t="array" ref="AD59">SUMPRODUCT(AD$3:AD$46,--($B$3:$B$46=$C59)*--($C$3:$C$46=$B59))*$A59</f>
        <v>0</v>
      </c>
      <c r="AE59" s="3064" cm="1">
        <f t="array" ref="AE59">SUMPRODUCT(AE$3:AE$46,--($B$3:$B$46=$C59)*--($C$3:$C$46=$B59))*$A59</f>
        <v>0</v>
      </c>
      <c r="AF59" s="3064" cm="1">
        <f t="array" ref="AF59">SUMPRODUCT(AF$3:AF$46,--($B$3:$B$46=$C59)*--($C$3:$C$46=$B59))*$A59</f>
        <v>0</v>
      </c>
      <c r="AG59" s="3064" cm="1">
        <f t="array" ref="AG59">SUMPRODUCT(AG$3:AG$46,--($B$3:$B$46=$C59)*--($C$3:$C$46=$B59))*$A59</f>
        <v>0</v>
      </c>
      <c r="AH59" s="3064" cm="1">
        <f t="array" ref="AH59">SUMPRODUCT(AH$3:AH$46,--($B$3:$B$46=$C59)*--($C$3:$C$46=$B59))*$A59</f>
        <v>0</v>
      </c>
      <c r="AI59" s="3064" cm="1">
        <f t="array" ref="AI59">SUMPRODUCT(AI$3:AI$46,--($B$3:$B$46=$C59)*--($C$3:$C$46=$B59))*$A59</f>
        <v>0</v>
      </c>
      <c r="AJ59" s="3064" cm="1">
        <f t="array" ref="AJ59">SUMPRODUCT(AJ$3:AJ$46,--($B$3:$B$46=$C59)*--($C$3:$C$46=$B59))*$A59</f>
        <v>0</v>
      </c>
      <c r="AK59" s="3064" cm="1">
        <f t="array" ref="AK59">SUMPRODUCT(AK$3:AK$46,--($B$3:$B$46=$C59)*--($C$3:$C$46=$B59))*$A59</f>
        <v>0</v>
      </c>
      <c r="AL59" s="3064" cm="1">
        <f t="array" ref="AL59">SUMPRODUCT(AL$3:AL$46,--($B$3:$B$46=$C59)*--($C$3:$C$46=$B59))*$A59</f>
        <v>0</v>
      </c>
      <c r="AM59" s="3257" cm="1">
        <f t="array" ref="AM59">SUMPRODUCT(AM$3:AM$46,--($B$3:$B$46=$C59)*--($C$3:$C$46=$B59))*$A59</f>
        <v>0</v>
      </c>
      <c r="AN59" s="3064" cm="1">
        <f t="array" ref="AN59">SUMPRODUCT(AN$3:AN$46,--($B$3:$B$46=$C59)*--($C$3:$C$46=$B59))*$A59</f>
        <v>0</v>
      </c>
      <c r="AO59" s="3064" cm="1">
        <f t="array" ref="AO59">SUMPRODUCT(AO$3:AO$46,--($B$3:$B$46=$C59)*--($C$3:$C$46=$B59))*$A59</f>
        <v>0</v>
      </c>
    </row>
    <row r="60" spans="1:41" s="376" customFormat="1" ht="15" customHeight="1">
      <c r="A60" s="3105">
        <v>-1</v>
      </c>
      <c r="B60" s="2856">
        <v>4</v>
      </c>
      <c r="C60" s="2738" t="s">
        <v>22</v>
      </c>
      <c r="D60" s="3121" t="str">
        <f t="shared" si="13"/>
        <v>MANUTENZIONE</v>
      </c>
      <c r="E60" s="2735" cm="1">
        <f t="array" ref="E60">SUMPRODUCT($I60:$AO60,--($I$2:$AO$2&lt;=E$55))</f>
        <v>0</v>
      </c>
      <c r="F60" s="2735" cm="1">
        <f t="array" ref="F60">SUMPRODUCT($I60:$AO60,--($I$2:$AO$2&lt;=F$55))</f>
        <v>0</v>
      </c>
      <c r="G60"/>
      <c r="H60" s="8"/>
      <c r="I60" s="3064" cm="1">
        <f t="array" ref="I60">SUMPRODUCT(I$3:I$46,--($B$3:$B$46=$C60)*--($C$3:$C$46=$B60))*$A60</f>
        <v>0</v>
      </c>
      <c r="J60" s="3064" cm="1">
        <f t="array" ref="J60">SUMPRODUCT(J$3:J$46,--($B$3:$B$46=$C60)*--($C$3:$C$46=$B60))*$A60</f>
        <v>0</v>
      </c>
      <c r="K60" s="3064" cm="1">
        <f t="array" ref="K60">SUMPRODUCT(K$3:K$46,--($B$3:$B$46=$C60)*--($C$3:$C$46=$B60))*$A60</f>
        <v>0</v>
      </c>
      <c r="L60" s="3064" cm="1">
        <f t="array" ref="L60">SUMPRODUCT(L$3:L$46,--($B$3:$B$46=$C60)*--($C$3:$C$46=$B60))*$A60</f>
        <v>0</v>
      </c>
      <c r="M60" s="3064" cm="1">
        <f t="array" ref="M60">SUMPRODUCT(M$3:M$46,--($B$3:$B$46=$C60)*--($C$3:$C$46=$B60))*$A60</f>
        <v>0</v>
      </c>
      <c r="N60" s="3064" cm="1">
        <f t="array" ref="N60">SUMPRODUCT(N$3:N$46,--($B$3:$B$46=$C60)*--($C$3:$C$46=$B60))*$A60</f>
        <v>0</v>
      </c>
      <c r="O60" s="3064" cm="1">
        <f t="array" ref="O60">SUMPRODUCT(O$3:O$46,--($B$3:$B$46=$C60)*--($C$3:$C$46=$B60))*$A60</f>
        <v>0</v>
      </c>
      <c r="P60" s="3064" cm="1">
        <f t="array" ref="P60">SUMPRODUCT(P$3:P$46,--($B$3:$B$46=$C60)*--($C$3:$C$46=$B60))*$A60</f>
        <v>0</v>
      </c>
      <c r="Q60" s="3064" cm="1">
        <f t="array" ref="Q60">SUMPRODUCT(Q$3:Q$46,--($B$3:$B$46=$C60)*--($C$3:$C$46=$B60))*$A60</f>
        <v>0</v>
      </c>
      <c r="R60" s="3064" cm="1">
        <f t="array" ref="R60">SUMPRODUCT(R$3:R$46,--($B$3:$B$46=$C60)*--($C$3:$C$46=$B60))*$A60</f>
        <v>0</v>
      </c>
      <c r="S60" s="3244" cm="1">
        <f t="array" ref="S60">SUMPRODUCT(S$3:S$46,--($B$3:$B$46=$C60)*--($C$3:$C$46=$B60))*$A60</f>
        <v>0</v>
      </c>
      <c r="T60" s="3064" cm="1">
        <f t="array" ref="T60">SUMPRODUCT(T$3:T$46,--($B$3:$B$46=$C60)*--($C$3:$C$46=$B60))*$A60</f>
        <v>0</v>
      </c>
      <c r="U60" s="3064" cm="1">
        <f t="array" ref="U60">SUMPRODUCT(U$3:U$46,--($B$3:$B$46=$C60)*--($C$3:$C$46=$B60))*$A60</f>
        <v>0</v>
      </c>
      <c r="V60" s="3064" cm="1">
        <f t="array" ref="V60">SUMPRODUCT(V$3:V$46,--($B$3:$B$46=$C60)*--($C$3:$C$46=$B60))*$A60</f>
        <v>0</v>
      </c>
      <c r="W60" s="3064" cm="1">
        <f t="array" ref="W60">SUMPRODUCT(W$3:W$46,--($B$3:$B$46=$C60)*--($C$3:$C$46=$B60))*$A60</f>
        <v>0</v>
      </c>
      <c r="X60" s="3064" cm="1">
        <f t="array" ref="X60">SUMPRODUCT(X$3:X$46,--($B$3:$B$46=$C60)*--($C$3:$C$46=$B60))*$A60</f>
        <v>0</v>
      </c>
      <c r="Y60" s="3064" cm="1">
        <f t="array" ref="Y60">SUMPRODUCT(Y$3:Y$46,--($B$3:$B$46=$C60)*--($C$3:$C$46=$B60))*$A60</f>
        <v>0</v>
      </c>
      <c r="Z60" s="3064" cm="1">
        <f t="array" ref="Z60">SUMPRODUCT(Z$3:Z$46,--($B$3:$B$46=$C60)*--($C$3:$C$46=$B60))*$A60</f>
        <v>0</v>
      </c>
      <c r="AA60" s="3064" cm="1">
        <f t="array" ref="AA60">SUMPRODUCT(AA$3:AA$46,--($B$3:$B$46=$C60)*--($C$3:$C$46=$B60))*$A60</f>
        <v>0</v>
      </c>
      <c r="AB60" s="3064" cm="1">
        <f t="array" ref="AB60">SUMPRODUCT(AB$3:AB$46,--($B$3:$B$46=$C60)*--($C$3:$C$46=$B60))*$A60</f>
        <v>0</v>
      </c>
      <c r="AC60" s="3064" cm="1">
        <f t="array" ref="AC60">SUMPRODUCT(AC$3:AC$46,--($B$3:$B$46=$C60)*--($C$3:$C$46=$B60))*$A60</f>
        <v>0</v>
      </c>
      <c r="AD60" s="3064" cm="1">
        <f t="array" ref="AD60">SUMPRODUCT(AD$3:AD$46,--($B$3:$B$46=$C60)*--($C$3:$C$46=$B60))*$A60</f>
        <v>0</v>
      </c>
      <c r="AE60" s="3064" cm="1">
        <f t="array" ref="AE60">SUMPRODUCT(AE$3:AE$46,--($B$3:$B$46=$C60)*--($C$3:$C$46=$B60))*$A60</f>
        <v>0</v>
      </c>
      <c r="AF60" s="3064" cm="1">
        <f t="array" ref="AF60">SUMPRODUCT(AF$3:AF$46,--($B$3:$B$46=$C60)*--($C$3:$C$46=$B60))*$A60</f>
        <v>0</v>
      </c>
      <c r="AG60" s="3064" cm="1">
        <f t="array" ref="AG60">SUMPRODUCT(AG$3:AG$46,--($B$3:$B$46=$C60)*--($C$3:$C$46=$B60))*$A60</f>
        <v>0</v>
      </c>
      <c r="AH60" s="3064" cm="1">
        <f t="array" ref="AH60">SUMPRODUCT(AH$3:AH$46,--($B$3:$B$46=$C60)*--($C$3:$C$46=$B60))*$A60</f>
        <v>0</v>
      </c>
      <c r="AI60" s="3064" cm="1">
        <f t="array" ref="AI60">SUMPRODUCT(AI$3:AI$46,--($B$3:$B$46=$C60)*--($C$3:$C$46=$B60))*$A60</f>
        <v>0</v>
      </c>
      <c r="AJ60" s="3064" cm="1">
        <f t="array" ref="AJ60">SUMPRODUCT(AJ$3:AJ$46,--($B$3:$B$46=$C60)*--($C$3:$C$46=$B60))*$A60</f>
        <v>0</v>
      </c>
      <c r="AK60" s="3064" cm="1">
        <f t="array" ref="AK60">SUMPRODUCT(AK$3:AK$46,--($B$3:$B$46=$C60)*--($C$3:$C$46=$B60))*$A60</f>
        <v>0</v>
      </c>
      <c r="AL60" s="3064" cm="1">
        <f t="array" ref="AL60">SUMPRODUCT(AL$3:AL$46,--($B$3:$B$46=$C60)*--($C$3:$C$46=$B60))*$A60</f>
        <v>0</v>
      </c>
      <c r="AM60" s="3257" cm="1">
        <f t="array" ref="AM60">SUMPRODUCT(AM$3:AM$46,--($B$3:$B$46=$C60)*--($C$3:$C$46=$B60))*$A60</f>
        <v>0</v>
      </c>
      <c r="AN60" s="3064" cm="1">
        <f t="array" ref="AN60">SUMPRODUCT(AN$3:AN$46,--($B$3:$B$46=$C60)*--($C$3:$C$46=$B60))*$A60</f>
        <v>0</v>
      </c>
      <c r="AO60" s="3064" cm="1">
        <f t="array" ref="AO60">SUMPRODUCT(AO$3:AO$46,--($B$3:$B$46=$C60)*--($C$3:$C$46=$B60))*$A60</f>
        <v>0</v>
      </c>
    </row>
    <row r="61" spans="1:41" s="376" customFormat="1" ht="15" customHeight="1">
      <c r="A61" s="3105">
        <v>1</v>
      </c>
      <c r="B61" s="2856" t="s">
        <v>64</v>
      </c>
      <c r="C61" s="2738" t="s">
        <v>22</v>
      </c>
      <c r="D61" s="3122" t="str">
        <f t="shared" si="13"/>
        <v>GESTIONE - Ricavi</v>
      </c>
      <c r="E61" s="2735" cm="1">
        <f t="array" ref="E61">SUMPRODUCT($I61:$AO61,--($I$2:$AO$2&lt;=E$55))</f>
        <v>694205.65691086685</v>
      </c>
      <c r="F61" s="2735" cm="1">
        <f t="array" ref="F61">SUMPRODUCT($I61:$AO61,--($I$2:$AO$2&lt;=F$55))</f>
        <v>188053.6528740713</v>
      </c>
      <c r="G61"/>
      <c r="H61" s="8"/>
      <c r="I61" s="3064" cm="1">
        <f t="array" ref="I61">SUMPRODUCT(I$3:I$46,--($B$3:$B$46=$C61)*--($C$3:$C$46=$B61))*$A61</f>
        <v>17200</v>
      </c>
      <c r="J61" s="3064" cm="1">
        <f t="array" ref="J61">SUMPRODUCT(J$3:J$46,--($B$3:$B$46=$C61)*--($C$3:$C$46=$B61))*$A61</f>
        <v>17538.370909090911</v>
      </c>
      <c r="K61" s="3064" cm="1">
        <f t="array" ref="K61">SUMPRODUCT(K$3:K$46,--($B$3:$B$46=$C61)*--($C$3:$C$46=$B61))*$A61</f>
        <v>17883.398496793387</v>
      </c>
      <c r="L61" s="3064" cm="1">
        <f t="array" ref="L61">SUMPRODUCT(L$3:L$46,--($B$3:$B$46=$C61)*--($C$3:$C$46=$B61))*$A61</f>
        <v>18235.213718130304</v>
      </c>
      <c r="M61" s="3064" cm="1">
        <f t="array" ref="M61">SUMPRODUCT(M$3:M$46,--($B$3:$B$46=$C61)*--($C$3:$C$46=$B61))*$A61</f>
        <v>18593.950104366977</v>
      </c>
      <c r="N61" s="3064" cm="1">
        <f t="array" ref="N61">SUMPRODUCT(N$3:N$46,--($B$3:$B$46=$C61)*--($C$3:$C$46=$B61))*$A61</f>
        <v>18959.743813692883</v>
      </c>
      <c r="O61" s="3064" cm="1">
        <f t="array" ref="O61">SUMPRODUCT(O$3:O$46,--($B$3:$B$46=$C61)*--($C$3:$C$46=$B61))*$A61</f>
        <v>19332.733682900442</v>
      </c>
      <c r="P61" s="3064" cm="1">
        <f t="array" ref="P61">SUMPRODUCT(P$3:P$46,--($B$3:$B$46=$C61)*--($C$3:$C$46=$B61))*$A61</f>
        <v>19713.061280080408</v>
      </c>
      <c r="Q61" s="3064" cm="1">
        <f t="array" ref="Q61">SUMPRODUCT(Q$3:Q$46,--($B$3:$B$46=$C61)*--($C$3:$C$46=$B61))*$A61</f>
        <v>20100.870958353993</v>
      </c>
      <c r="R61" s="3064" cm="1">
        <f t="array" ref="R61">SUMPRODUCT(R$3:R$46,--($B$3:$B$46=$C61)*--($C$3:$C$46=$B61))*$A61</f>
        <v>20496.309910661977</v>
      </c>
      <c r="S61" s="3244" cm="1">
        <f t="array" ref="S61">SUMPRODUCT(S$3:S$46,--($B$3:$B$46=$C61)*--($C$3:$C$46=$B61))*$A61</f>
        <v>20899.528225631722</v>
      </c>
      <c r="T61" s="3064" cm="1">
        <f t="array" ref="T61">SUMPRODUCT(T$3:T$46,--($B$3:$B$46=$C61)*--($C$3:$C$46=$B61))*$A61</f>
        <v>21310.678944543244</v>
      </c>
      <c r="U61" s="3064" cm="1">
        <f t="array" ref="U61">SUMPRODUCT(U$3:U$46,--($B$3:$B$46=$C61)*--($C$3:$C$46=$B61))*$A61</f>
        <v>21729.918119415895</v>
      </c>
      <c r="V61" s="3064" cm="1">
        <f t="array" ref="V61">SUMPRODUCT(V$3:V$46,--($B$3:$B$46=$C61)*--($C$3:$C$46=$B61))*$A61</f>
        <v>22157.404872237854</v>
      </c>
      <c r="W61" s="3064" cm="1">
        <f t="array" ref="W61">SUMPRODUCT(W$3:W$46,--($B$3:$B$46=$C61)*--($C$3:$C$46=$B61))*$A61</f>
        <v>22593.30145536079</v>
      </c>
      <c r="X61" s="3064" cm="1">
        <f t="array" ref="X61">SUMPRODUCT(X$3:X$46,--($B$3:$B$46=$C61)*--($C$3:$C$46=$B61))*$A61</f>
        <v>23037.773313082613</v>
      </c>
      <c r="Y61" s="3064" cm="1">
        <f t="array" ref="Y61">SUMPRODUCT(Y$3:Y$46,--($B$3:$B$46=$C61)*--($C$3:$C$46=$B61))*$A61</f>
        <v>23490.989144441803</v>
      </c>
      <c r="Z61" s="3064" cm="1">
        <f t="array" ref="Z61">SUMPRODUCT(Z$3:Z$46,--($B$3:$B$46=$C61)*--($C$3:$C$46=$B61))*$A61</f>
        <v>23953.120967247003</v>
      </c>
      <c r="AA61" s="3064" cm="1">
        <f t="array" ref="AA61">SUMPRODUCT(AA$3:AA$46,--($B$3:$B$46=$C61)*--($C$3:$C$46=$B61))*$A61</f>
        <v>24424.344183366295</v>
      </c>
      <c r="AB61" s="3064" cm="1">
        <f t="array" ref="AB61">SUMPRODUCT(AB$3:AB$46,--($B$3:$B$46=$C61)*--($C$3:$C$46=$B61))*$A61</f>
        <v>24904.837645300882</v>
      </c>
      <c r="AC61" s="3064" cm="1">
        <f t="array" ref="AC61">SUMPRODUCT(AC$3:AC$46,--($B$3:$B$46=$C61)*--($C$3:$C$46=$B61))*$A61</f>
        <v>25394.783724068438</v>
      </c>
      <c r="AD61" s="3064" cm="1">
        <f t="array" ref="AD61">SUMPRODUCT(AD$3:AD$46,--($B$3:$B$46=$C61)*--($C$3:$C$46=$B61))*$A61</f>
        <v>25894.368378421928</v>
      </c>
      <c r="AE61" s="3064" cm="1">
        <f t="array" ref="AE61">SUMPRODUCT(AE$3:AE$46,--($B$3:$B$46=$C61)*--($C$3:$C$46=$B61))*$A61</f>
        <v>26403.781225430153</v>
      </c>
      <c r="AF61" s="3064" cm="1">
        <f t="array" ref="AF61">SUMPRODUCT(AF$3:AF$46,--($B$3:$B$46=$C61)*--($C$3:$C$46=$B61))*$A61</f>
        <v>26923.215612446795</v>
      </c>
      <c r="AG61" s="3064" cm="1">
        <f t="array" ref="AG61">SUMPRODUCT(AG$3:AG$46,--($B$3:$B$46=$C61)*--($C$3:$C$46=$B61))*$A61</f>
        <v>27452.868690495299</v>
      </c>
      <c r="AH61" s="3064" cm="1">
        <f t="array" ref="AH61">SUMPRODUCT(AH$3:AH$46,--($B$3:$B$46=$C61)*--($C$3:$C$46=$B61))*$A61</f>
        <v>27992.941489097408</v>
      </c>
      <c r="AI61" s="3064" cm="1">
        <f t="array" ref="AI61">SUMPRODUCT(AI$3:AI$46,--($B$3:$B$46=$C61)*--($C$3:$C$46=$B61))*$A61</f>
        <v>28543.638992573829</v>
      </c>
      <c r="AJ61" s="3064" cm="1">
        <f t="array" ref="AJ61">SUMPRODUCT(AJ$3:AJ$46,--($B$3:$B$46=$C61)*--($C$3:$C$46=$B61))*$A61</f>
        <v>29105.17021784592</v>
      </c>
      <c r="AK61" s="3064" cm="1">
        <f t="array" ref="AK61">SUMPRODUCT(AK$3:AK$46,--($B$3:$B$46=$C61)*--($C$3:$C$46=$B61))*$A61</f>
        <v>29677.748293767909</v>
      </c>
      <c r="AL61" s="3064" cm="1">
        <f t="array" ref="AL61">SUMPRODUCT(AL$3:AL$46,--($B$3:$B$46=$C61)*--($C$3:$C$46=$B61))*$A61</f>
        <v>30261.590542019843</v>
      </c>
      <c r="AM61" s="3257" cm="1">
        <f t="array" ref="AM61">SUMPRODUCT(AM$3:AM$46,--($B$3:$B$46=$C61)*--($C$3:$C$46=$B61))*$A61</f>
        <v>0</v>
      </c>
      <c r="AN61" s="3064" cm="1">
        <f t="array" ref="AN61">SUMPRODUCT(AN$3:AN$46,--($B$3:$B$46=$C61)*--($C$3:$C$46=$B61))*$A61</f>
        <v>0</v>
      </c>
      <c r="AO61" s="3064" cm="1">
        <f t="array" ref="AO61">SUMPRODUCT(AO$3:AO$46,--($B$3:$B$46=$C61)*--($C$3:$C$46=$B61))*$A61</f>
        <v>0</v>
      </c>
    </row>
    <row r="62" spans="1:41" s="376" customFormat="1" ht="15" customHeight="1">
      <c r="A62" s="3105">
        <v>-1</v>
      </c>
      <c r="B62" s="2856">
        <v>6</v>
      </c>
      <c r="C62" s="2738" t="s">
        <v>22</v>
      </c>
      <c r="D62" s="3123" t="str">
        <f t="shared" si="13"/>
        <v>ENERGIA</v>
      </c>
      <c r="E62" s="2735" cm="1">
        <f t="array" ref="E62">SUMPRODUCT($I62:$AO62,--($I$2:$AO$2&lt;=E$55))</f>
        <v>4714354.8766078297</v>
      </c>
      <c r="F62" s="2735" cm="1">
        <f t="array" ref="F62">SUMPRODUCT($I62:$AO62,--($I$2:$AO$2&lt;=F$55))</f>
        <v>1277073.5108034755</v>
      </c>
      <c r="G62"/>
      <c r="H62" s="8"/>
      <c r="I62" s="3064" cm="1">
        <f t="array" ref="I62">SUMPRODUCT(I$3:I$46,--($B$3:$B$46=$C62)*--($C$3:$C$46=$B62))*$A62</f>
        <v>116805.3055610088</v>
      </c>
      <c r="J62" s="3064" cm="1">
        <f t="array" ref="J62">SUMPRODUCT(J$3:J$46,--($B$3:$B$46=$C62)*--($C$3:$C$46=$B62))*$A62</f>
        <v>119103.18448131811</v>
      </c>
      <c r="K62" s="3064" cm="1">
        <f t="array" ref="K62">SUMPRODUCT(K$3:K$46,--($B$3:$B$46=$C62)*--($C$3:$C$46=$B62))*$A62</f>
        <v>121446.2689469324</v>
      </c>
      <c r="L62" s="3064" cm="1">
        <f t="array" ref="L62">SUMPRODUCT(L$3:L$46,--($B$3:$B$46=$C62)*--($C$3:$C$46=$B62))*$A62</f>
        <v>123835.44827421567</v>
      </c>
      <c r="M62" s="3064" cm="1">
        <f t="array" ref="M62">SUMPRODUCT(M$3:M$46,--($B$3:$B$46=$C62)*--($C$3:$C$46=$B62))*$A62</f>
        <v>126271.62927481024</v>
      </c>
      <c r="N62" s="3064" cm="1">
        <f t="array" ref="N62">SUMPRODUCT(N$3:N$46,--($B$3:$B$46=$C62)*--($C$3:$C$46=$B62))*$A62</f>
        <v>128755.7365998165</v>
      </c>
      <c r="O62" s="3064" cm="1">
        <f t="array" ref="O62">SUMPRODUCT(O$3:O$46,--($B$3:$B$46=$C62)*--($C$3:$C$46=$B62))*$A62</f>
        <v>131288.71309074378</v>
      </c>
      <c r="P62" s="3064" cm="1">
        <f t="array" ref="P62">SUMPRODUCT(P$3:P$46,--($B$3:$B$46=$C62)*--($C$3:$C$46=$B62))*$A62</f>
        <v>133871.52013736533</v>
      </c>
      <c r="Q62" s="3064" cm="1">
        <f t="array" ref="Q62">SUMPRODUCT(Q$3:Q$46,--($B$3:$B$46=$C62)*--($C$3:$C$46=$B62))*$A62</f>
        <v>136505.13804261314</v>
      </c>
      <c r="R62" s="3064" cm="1">
        <f t="array" ref="R62">SUMPRODUCT(R$3:R$46,--($B$3:$B$46=$C62)*--($C$3:$C$46=$B62))*$A62</f>
        <v>139190.56639465145</v>
      </c>
      <c r="S62" s="3244" cm="1">
        <f t="array" ref="S62">SUMPRODUCT(S$3:S$46,--($B$3:$B$46=$C62)*--($C$3:$C$46=$B62))*$A62</f>
        <v>141928.82444626986</v>
      </c>
      <c r="T62" s="3064" cm="1">
        <f t="array" ref="T62">SUMPRODUCT(T$3:T$46,--($B$3:$B$46=$C62)*--($C$3:$C$46=$B62))*$A62</f>
        <v>144720.95150174011</v>
      </c>
      <c r="U62" s="3064" cm="1">
        <f t="array" ref="U62">SUMPRODUCT(U$3:U$46,--($B$3:$B$46=$C62)*--($C$3:$C$46=$B62))*$A62</f>
        <v>147568.00731128344</v>
      </c>
      <c r="V62" s="3064" cm="1">
        <f t="array" ref="V62">SUMPRODUCT(V$3:V$46,--($B$3:$B$46=$C62)*--($C$3:$C$46=$B62))*$A62</f>
        <v>150471.07247329815</v>
      </c>
      <c r="W62" s="3064" cm="1">
        <f t="array" ref="W62">SUMPRODUCT(W$3:W$46,--($B$3:$B$46=$C62)*--($C$3:$C$46=$B62))*$A62</f>
        <v>153431.24884450011</v>
      </c>
      <c r="X62" s="3064" cm="1">
        <f t="array" ref="X62">SUMPRODUCT(X$3:X$46,--($B$3:$B$46=$C62)*--($C$3:$C$46=$B62))*$A62</f>
        <v>156449.6599581319</v>
      </c>
      <c r="Y62" s="3064" cm="1">
        <f t="array" ref="Y62">SUMPRODUCT(Y$3:Y$46,--($B$3:$B$46=$C62)*--($C$3:$C$46=$B62))*$A62</f>
        <v>159527.45145039915</v>
      </c>
      <c r="Z62" s="3064" cm="1">
        <f t="array" ref="Z62">SUMPRODUCT(Z$3:Z$46,--($B$3:$B$46=$C62)*--($C$3:$C$46=$B62))*$A62</f>
        <v>162665.79149529611</v>
      </c>
      <c r="AA62" s="3064" cm="1">
        <f t="array" ref="AA62">SUMPRODUCT(AA$3:AA$46,--($B$3:$B$46=$C62)*--($C$3:$C$46=$B62))*$A62</f>
        <v>165865.87124798537</v>
      </c>
      <c r="AB62" s="3064" cm="1">
        <f t="array" ref="AB62">SUMPRODUCT(AB$3:AB$46,--($B$3:$B$46=$C62)*--($C$3:$C$46=$B62))*$A62</f>
        <v>169128.90529690028</v>
      </c>
      <c r="AC62" s="3064" cm="1">
        <f t="array" ref="AC62">SUMPRODUCT(AC$3:AC$46,--($B$3:$B$46=$C62)*--($C$3:$C$46=$B62))*$A62</f>
        <v>172456.1321247411</v>
      </c>
      <c r="AD62" s="3064" cm="1">
        <f t="array" ref="AD62">SUMPRODUCT(AD$3:AD$46,--($B$3:$B$46=$C62)*--($C$3:$C$46=$B62))*$A62</f>
        <v>175848.81457854054</v>
      </c>
      <c r="AE62" s="3064" cm="1">
        <f t="array" ref="AE62">SUMPRODUCT(AE$3:AE$46,--($B$3:$B$46=$C62)*--($C$3:$C$46=$B62))*$A62</f>
        <v>179308.24034897654</v>
      </c>
      <c r="AF62" s="3064" cm="1">
        <f t="array" ref="AF62">SUMPRODUCT(AF$3:AF$46,--($B$3:$B$46=$C62)*--($C$3:$C$46=$B62))*$A62</f>
        <v>182835.72245911459</v>
      </c>
      <c r="AG62" s="3064" cm="1">
        <f t="array" ref="AG62">SUMPRODUCT(AG$3:AG$46,--($B$3:$B$46=$C62)*--($C$3:$C$46=$B62))*$A62</f>
        <v>186432.59976276485</v>
      </c>
      <c r="AH62" s="3064" cm="1">
        <f t="array" ref="AH62">SUMPRODUCT(AH$3:AH$46,--($B$3:$B$46=$C62)*--($C$3:$C$46=$B62))*$A62</f>
        <v>190100.23745264322</v>
      </c>
      <c r="AI62" s="3064" cm="1">
        <f t="array" ref="AI62">SUMPRODUCT(AI$3:AI$46,--($B$3:$B$46=$C62)*--($C$3:$C$46=$B62))*$A62</f>
        <v>193840.02757852976</v>
      </c>
      <c r="AJ62" s="3064" cm="1">
        <f t="array" ref="AJ62">SUMPRODUCT(AJ$3:AJ$46,--($B$3:$B$46=$C62)*--($C$3:$C$46=$B62))*$A62</f>
        <v>197653.38957562012</v>
      </c>
      <c r="AK62" s="3064" cm="1">
        <f t="array" ref="AK62">SUMPRODUCT(AK$3:AK$46,--($B$3:$B$46=$C62)*--($C$3:$C$46=$B62))*$A62</f>
        <v>201541.77080327139</v>
      </c>
      <c r="AL62" s="3064" cm="1">
        <f t="array" ref="AL62">SUMPRODUCT(AL$3:AL$46,--($B$3:$B$46=$C62)*--($C$3:$C$46=$B62))*$A62</f>
        <v>205506.64709434664</v>
      </c>
      <c r="AM62" s="3257" cm="1">
        <f t="array" ref="AM62">SUMPRODUCT(AM$3:AM$46,--($B$3:$B$46=$C62)*--($C$3:$C$46=$B62))*$A62</f>
        <v>0</v>
      </c>
      <c r="AN62" s="3064" cm="1">
        <f t="array" ref="AN62">SUMPRODUCT(AN$3:AN$46,--($B$3:$B$46=$C62)*--($C$3:$C$46=$B62))*$A62</f>
        <v>0</v>
      </c>
      <c r="AO62" s="3064" cm="1">
        <f t="array" ref="AO62">SUMPRODUCT(AO$3:AO$46,--($B$3:$B$46=$C62)*--($C$3:$C$46=$B62))*$A62</f>
        <v>0</v>
      </c>
    </row>
    <row r="63" spans="1:41" s="376" customFormat="1" ht="15" customHeight="1">
      <c r="A63" s="3105">
        <v>1</v>
      </c>
      <c r="B63" s="2856">
        <v>7</v>
      </c>
      <c r="C63" s="2738" t="s">
        <v>22</v>
      </c>
      <c r="D63" s="3124" t="str">
        <f t="shared" si="13"/>
        <v>AFFITTO</v>
      </c>
      <c r="E63" s="2735" cm="1">
        <f t="array" ref="E63">SUMPRODUCT($I63:$AO63,--($I$2:$AO$2&lt;=E$55))</f>
        <v>11490397.185322752</v>
      </c>
      <c r="F63" s="2735" cm="1">
        <f t="array" ref="F63">SUMPRODUCT($I63:$AO63,--($I$2:$AO$2&lt;=F$55))</f>
        <v>3112638.3689946365</v>
      </c>
      <c r="G63"/>
      <c r="H63" s="8"/>
      <c r="I63" s="3064" cm="1">
        <f t="array" ref="I63">SUMPRODUCT(I$3:I$46,--($B$3:$B$46=$C63)*--($C$3:$C$46=$B63))*$A63</f>
        <v>284692.05</v>
      </c>
      <c r="J63" s="3064" cm="1">
        <f t="array" ref="J63">SUMPRODUCT(J$3:J$46,--($B$3:$B$46=$C63)*--($C$3:$C$46=$B63))*$A63</f>
        <v>290292.71905636362</v>
      </c>
      <c r="K63" s="3064" cm="1">
        <f t="array" ref="K63">SUMPRODUCT(K$3:K$46,--($B$3:$B$46=$C63)*--($C$3:$C$46=$B63))*$A63</f>
        <v>296003.56854761788</v>
      </c>
      <c r="L63" s="3064" cm="1">
        <f t="array" ref="L63">SUMPRODUCT(L$3:L$46,--($B$3:$B$46=$C63)*--($C$3:$C$46=$B63))*$A63</f>
        <v>301826.7660234092</v>
      </c>
      <c r="M63" s="3064" cm="1">
        <f t="array" ref="M63">SUMPRODUCT(M$3:M$46,--($B$3:$B$46=$C63)*--($C$3:$C$46=$B63))*$A63</f>
        <v>307764.521674997</v>
      </c>
      <c r="N63" s="3064" cm="1">
        <f t="array" ref="N63">SUMPRODUCT(N$3:N$46,--($B$3:$B$46=$C63)*--($C$3:$C$46=$B63))*$A63</f>
        <v>313819.08917413052</v>
      </c>
      <c r="O63" s="3064" cm="1">
        <f t="array" ref="O63">SUMPRODUCT(O$3:O$46,--($B$3:$B$46=$C63)*--($C$3:$C$46=$B63))*$A63</f>
        <v>319992.76652842888</v>
      </c>
      <c r="P63" s="3064" cm="1">
        <f t="array" ref="P63">SUMPRODUCT(P$3:P$46,--($B$3:$B$46=$C63)*--($C$3:$C$46=$B63))*$A63</f>
        <v>326287.89695358812</v>
      </c>
      <c r="Q63" s="3064" cm="1">
        <f t="array" ref="Q63">SUMPRODUCT(Q$3:Q$46,--($B$3:$B$46=$C63)*--($C$3:$C$46=$B63))*$A63</f>
        <v>332706.86976274784</v>
      </c>
      <c r="R63" s="3064" cm="1">
        <f t="array" ref="R63">SUMPRODUCT(R$3:R$46,--($B$3:$B$46=$C63)*--($C$3:$C$46=$B63))*$A63</f>
        <v>339252.12127335317</v>
      </c>
      <c r="S63" s="3244" cm="1">
        <f t="array" ref="S63">SUMPRODUCT(S$3:S$46,--($B$3:$B$46=$C63)*--($C$3:$C$46=$B63))*$A63</f>
        <v>345926.13573185797</v>
      </c>
      <c r="T63" s="3064" cm="1">
        <f t="array" ref="T63">SUMPRODUCT(T$3:T$46,--($B$3:$B$46=$C63)*--($C$3:$C$46=$B63))*$A63</f>
        <v>352731.4462566193</v>
      </c>
      <c r="U63" s="3064" cm="1">
        <f t="array" ref="U63">SUMPRODUCT(U$3:U$46,--($B$3:$B$46=$C63)*--($C$3:$C$46=$B63))*$A63</f>
        <v>359670.63579934044</v>
      </c>
      <c r="V63" s="3064" cm="1">
        <f t="array" ref="V63">SUMPRODUCT(V$3:V$46,--($B$3:$B$46=$C63)*--($C$3:$C$46=$B63))*$A63</f>
        <v>366746.33812542923</v>
      </c>
      <c r="W63" s="3064" cm="1">
        <f t="array" ref="W63">SUMPRODUCT(W$3:W$46,--($B$3:$B$46=$C63)*--($C$3:$C$46=$B63))*$A63</f>
        <v>373961.23881364224</v>
      </c>
      <c r="X63" s="3064" cm="1">
        <f t="array" ref="X63">SUMPRODUCT(X$3:X$46,--($B$3:$B$46=$C63)*--($C$3:$C$46=$B63))*$A63</f>
        <v>381318.07627539418</v>
      </c>
      <c r="Y63" s="3064" cm="1">
        <f t="array" ref="Y63">SUMPRODUCT(Y$3:Y$46,--($B$3:$B$46=$C63)*--($C$3:$C$46=$B63))*$A63</f>
        <v>388819.64279412106</v>
      </c>
      <c r="Z63" s="3064" cm="1">
        <f t="array" ref="Z63">SUMPRODUCT(Z$3:Z$46,--($B$3:$B$46=$C63)*--($C$3:$C$46=$B63))*$A63</f>
        <v>396468.78558508906</v>
      </c>
      <c r="AA63" s="3064" cm="1">
        <f t="array" ref="AA63">SUMPRODUCT(AA$3:AA$46,--($B$3:$B$46=$C63)*--($C$3:$C$46=$B63))*$A63</f>
        <v>404268.40787605388</v>
      </c>
      <c r="AB63" s="3064" cm="1">
        <f t="array" ref="AB63">SUMPRODUCT(AB$3:AB$46,--($B$3:$B$46=$C63)*--($C$3:$C$46=$B63))*$A63</f>
        <v>412221.47000917915</v>
      </c>
      <c r="AC63" s="3064" cm="1">
        <f t="array" ref="AC63">SUMPRODUCT(AC$3:AC$46,--($B$3:$B$46=$C63)*--($C$3:$C$46=$B63))*$A63</f>
        <v>420330.9905646324</v>
      </c>
      <c r="AD63" s="3064" cm="1">
        <f t="array" ref="AD63">SUMPRODUCT(AD$3:AD$46,--($B$3:$B$46=$C63)*--($C$3:$C$46=$B63))*$A63</f>
        <v>428600.04750628571</v>
      </c>
      <c r="AE63" s="3064" cm="1">
        <f t="array" ref="AE63">SUMPRODUCT(AE$3:AE$46,--($B$3:$B$46=$C63)*--($C$3:$C$46=$B63))*$A63</f>
        <v>437031.7793499548</v>
      </c>
      <c r="AF63" s="3064" cm="1">
        <f t="array" ref="AF63">SUMPRODUCT(AF$3:AF$46,--($B$3:$B$46=$C63)*--($C$3:$C$46=$B63))*$A63</f>
        <v>445629.38635462115</v>
      </c>
      <c r="AG63" s="3064" cm="1">
        <f t="array" ref="AG63">SUMPRODUCT(AG$3:AG$46,--($B$3:$B$46=$C63)*--($C$3:$C$46=$B63))*$A63</f>
        <v>454396.13173708849</v>
      </c>
      <c r="AH63" s="3064" cm="1">
        <f t="array" ref="AH63">SUMPRODUCT(AH$3:AH$46,--($B$3:$B$46=$C63)*--($C$3:$C$46=$B63))*$A63</f>
        <v>463335.34291053447</v>
      </c>
      <c r="AI63" s="3064" cm="1">
        <f t="array" ref="AI63">SUMPRODUCT(AI$3:AI$46,--($B$3:$B$46=$C63)*--($C$3:$C$46=$B63))*$A63</f>
        <v>472450.41274742893</v>
      </c>
      <c r="AJ63" s="3064" cm="1">
        <f t="array" ref="AJ63">SUMPRODUCT(AJ$3:AJ$46,--($B$3:$B$46=$C63)*--($C$3:$C$46=$B63))*$A63</f>
        <v>481744.80086729658</v>
      </c>
      <c r="AK63" s="3064" cm="1">
        <f t="array" ref="AK63">SUMPRODUCT(AK$3:AK$46,--($B$3:$B$46=$C63)*--($C$3:$C$46=$B63))*$A63</f>
        <v>491222.03494981321</v>
      </c>
      <c r="AL63" s="3064" cm="1">
        <f t="array" ref="AL63">SUMPRODUCT(AL$3:AL$46,--($B$3:$B$46=$C63)*--($C$3:$C$46=$B63))*$A63</f>
        <v>500885.7120737349</v>
      </c>
      <c r="AM63" s="3257" cm="1">
        <f t="array" ref="AM63">SUMPRODUCT(AM$3:AM$46,--($B$3:$B$46=$C63)*--($C$3:$C$46=$B63))*$A63</f>
        <v>0</v>
      </c>
      <c r="AN63" s="3064" cm="1">
        <f t="array" ref="AN63">SUMPRODUCT(AN$3:AN$46,--($B$3:$B$46=$C63)*--($C$3:$C$46=$B63))*$A63</f>
        <v>0</v>
      </c>
      <c r="AO63" s="3064" cm="1">
        <f t="array" ref="AO63">SUMPRODUCT(AO$3:AO$46,--($B$3:$B$46=$C63)*--($C$3:$C$46=$B63))*$A63</f>
        <v>0</v>
      </c>
    </row>
    <row r="64" spans="1:41" s="376" customFormat="1" ht="15" customHeight="1">
      <c r="A64" s="3105">
        <v>0</v>
      </c>
      <c r="B64" s="2856">
        <v>8</v>
      </c>
      <c r="C64" s="2738" t="s">
        <v>22</v>
      </c>
      <c r="D64" s="3125" t="str">
        <f t="shared" si="13"/>
        <v>VALORE IMMOBILIARE</v>
      </c>
      <c r="E64" s="2735" cm="1">
        <f t="array" ref="E64">SUMPRODUCT($I64:$AO64,--($I$2:$AO$2&lt;=E$55))</f>
        <v>0</v>
      </c>
      <c r="F64" s="2735" cm="1">
        <f t="array" ref="F64">SUMPRODUCT($I64:$AO64,--($I$2:$AO$2&lt;=F$55))</f>
        <v>0</v>
      </c>
      <c r="G64"/>
      <c r="H64" s="8"/>
      <c r="I64" s="3064" cm="1">
        <f t="array" ref="I64">SUMPRODUCT(I$3:I$46,--($B$3:$B$46=$C64)*--($C$3:$C$46=$B64))*$A64</f>
        <v>0</v>
      </c>
      <c r="J64" s="3064" cm="1">
        <f t="array" ref="J64">SUMPRODUCT(J$3:J$46,--($B$3:$B$46=$C64)*--($C$3:$C$46=$B64))*$A64</f>
        <v>0</v>
      </c>
      <c r="K64" s="3064" cm="1">
        <f t="array" ref="K64">SUMPRODUCT(K$3:K$46,--($B$3:$B$46=$C64)*--($C$3:$C$46=$B64))*$A64</f>
        <v>0</v>
      </c>
      <c r="L64" s="3064" cm="1">
        <f t="array" ref="L64">SUMPRODUCT(L$3:L$46,--($B$3:$B$46=$C64)*--($C$3:$C$46=$B64))*$A64</f>
        <v>0</v>
      </c>
      <c r="M64" s="3064" cm="1">
        <f t="array" ref="M64">SUMPRODUCT(M$3:M$46,--($B$3:$B$46=$C64)*--($C$3:$C$46=$B64))*$A64</f>
        <v>0</v>
      </c>
      <c r="N64" s="3064" cm="1">
        <f t="array" ref="N64">SUMPRODUCT(N$3:N$46,--($B$3:$B$46=$C64)*--($C$3:$C$46=$B64))*$A64</f>
        <v>0</v>
      </c>
      <c r="O64" s="3064" cm="1">
        <f t="array" ref="O64">SUMPRODUCT(O$3:O$46,--($B$3:$B$46=$C64)*--($C$3:$C$46=$B64))*$A64</f>
        <v>0</v>
      </c>
      <c r="P64" s="3064" cm="1">
        <f t="array" ref="P64">SUMPRODUCT(P$3:P$46,--($B$3:$B$46=$C64)*--($C$3:$C$46=$B64))*$A64</f>
        <v>0</v>
      </c>
      <c r="Q64" s="3064" cm="1">
        <f t="array" ref="Q64">SUMPRODUCT(Q$3:Q$46,--($B$3:$B$46=$C64)*--($C$3:$C$46=$B64))*$A64</f>
        <v>0</v>
      </c>
      <c r="R64" s="3064" cm="1">
        <f t="array" ref="R64">SUMPRODUCT(R$3:R$46,--($B$3:$B$46=$C64)*--($C$3:$C$46=$B64))*$A64</f>
        <v>0</v>
      </c>
      <c r="S64" s="3064" cm="1">
        <f t="array" ref="S64">SUMPRODUCT(S$3:S$46,--($B$3:$B$46=$C64)*--($C$3:$C$46=$B64))*$A64</f>
        <v>0</v>
      </c>
      <c r="T64" s="3064" cm="1">
        <f t="array" ref="T64">SUMPRODUCT(T$3:T$46,--($B$3:$B$46=$C64)*--($C$3:$C$46=$B64))*$A64</f>
        <v>0</v>
      </c>
      <c r="U64" s="3064" cm="1">
        <f t="array" ref="U64">SUMPRODUCT(U$3:U$46,--($B$3:$B$46=$C64)*--($C$3:$C$46=$B64))*$A64</f>
        <v>0</v>
      </c>
      <c r="V64" s="3064" cm="1">
        <f t="array" ref="V64">SUMPRODUCT(V$3:V$46,--($B$3:$B$46=$C64)*--($C$3:$C$46=$B64))*$A64</f>
        <v>0</v>
      </c>
      <c r="W64" s="3064" cm="1">
        <f t="array" ref="W64">SUMPRODUCT(W$3:W$46,--($B$3:$B$46=$C64)*--($C$3:$C$46=$B64))*$A64</f>
        <v>0</v>
      </c>
      <c r="X64" s="3064" cm="1">
        <f t="array" ref="X64">SUMPRODUCT(X$3:X$46,--($B$3:$B$46=$C64)*--($C$3:$C$46=$B64))*$A64</f>
        <v>0</v>
      </c>
      <c r="Y64" s="3064" cm="1">
        <f t="array" ref="Y64">SUMPRODUCT(Y$3:Y$46,--($B$3:$B$46=$C64)*--($C$3:$C$46=$B64))*$A64</f>
        <v>0</v>
      </c>
      <c r="Z64" s="3064" cm="1">
        <f t="array" ref="Z64">SUMPRODUCT(Z$3:Z$46,--($B$3:$B$46=$C64)*--($C$3:$C$46=$B64))*$A64</f>
        <v>0</v>
      </c>
      <c r="AA64" s="3064" cm="1">
        <f t="array" ref="AA64">SUMPRODUCT(AA$3:AA$46,--($B$3:$B$46=$C64)*--($C$3:$C$46=$B64))*$A64</f>
        <v>0</v>
      </c>
      <c r="AB64" s="3064" cm="1">
        <f t="array" ref="AB64">SUMPRODUCT(AB$3:AB$46,--($B$3:$B$46=$C64)*--($C$3:$C$46=$B64))*$A64</f>
        <v>0</v>
      </c>
      <c r="AC64" s="3064" cm="1">
        <f t="array" ref="AC64">SUMPRODUCT(AC$3:AC$46,--($B$3:$B$46=$C64)*--($C$3:$C$46=$B64))*$A64</f>
        <v>0</v>
      </c>
      <c r="AD64" s="3064" cm="1">
        <f t="array" ref="AD64">SUMPRODUCT(AD$3:AD$46,--($B$3:$B$46=$C64)*--($C$3:$C$46=$B64))*$A64</f>
        <v>0</v>
      </c>
      <c r="AE64" s="3064" cm="1">
        <f t="array" ref="AE64">SUMPRODUCT(AE$3:AE$46,--($B$3:$B$46=$C64)*--($C$3:$C$46=$B64))*$A64</f>
        <v>0</v>
      </c>
      <c r="AF64" s="3064" cm="1">
        <f t="array" ref="AF64">SUMPRODUCT(AF$3:AF$46,--($B$3:$B$46=$C64)*--($C$3:$C$46=$B64))*$A64</f>
        <v>0</v>
      </c>
      <c r="AG64" s="3064" cm="1">
        <f t="array" ref="AG64">SUMPRODUCT(AG$3:AG$46,--($B$3:$B$46=$C64)*--($C$3:$C$46=$B64))*$A64</f>
        <v>0</v>
      </c>
      <c r="AH64" s="3064" cm="1">
        <f t="array" ref="AH64">SUMPRODUCT(AH$3:AH$46,--($B$3:$B$46=$C64)*--($C$3:$C$46=$B64))*$A64</f>
        <v>0</v>
      </c>
      <c r="AI64" s="3064" cm="1">
        <f t="array" ref="AI64">SUMPRODUCT(AI$3:AI$46,--($B$3:$B$46=$C64)*--($C$3:$C$46=$B64))*$A64</f>
        <v>0</v>
      </c>
      <c r="AJ64" s="3064" cm="1">
        <f t="array" ref="AJ64">SUMPRODUCT(AJ$3:AJ$46,--($B$3:$B$46=$C64)*--($C$3:$C$46=$B64))*$A64</f>
        <v>0</v>
      </c>
      <c r="AK64" s="3064" cm="1">
        <f t="array" ref="AK64">SUMPRODUCT(AK$3:AK$46,--($B$3:$B$46=$C64)*--($C$3:$C$46=$B64))*$A64</f>
        <v>0</v>
      </c>
      <c r="AL64" s="3064" cm="1">
        <f t="array" ref="AL64">SUMPRODUCT(AL$3:AL$46,--($B$3:$B$46=$C64)*--($C$3:$C$46=$B64))*$A64</f>
        <v>0</v>
      </c>
      <c r="AM64" s="3257" cm="1">
        <f t="array" ref="AM64">SUMPRODUCT(AM$3:AM$46,--($B$3:$B$46=$C64)*--($C$3:$C$46=$B64))*$A64</f>
        <v>0</v>
      </c>
      <c r="AN64" s="3064" cm="1">
        <f t="array" ref="AN64">SUMPRODUCT(AN$3:AN$46,--($B$3:$B$46=$C64)*--($C$3:$C$46=$B64))*$A64</f>
        <v>0</v>
      </c>
      <c r="AO64" s="3064" cm="1">
        <f t="array" ref="AO64">SUMPRODUCT(AO$3:AO$46,--($B$3:$B$46=$C64)*--($C$3:$C$46=$B64))*$A64</f>
        <v>0</v>
      </c>
    </row>
    <row r="65" spans="1:41" s="376" customFormat="1" ht="15" customHeight="1">
      <c r="A65" s="3107"/>
      <c r="B65"/>
      <c r="C65"/>
      <c r="D65" s="17" t="s">
        <v>26</v>
      </c>
      <c r="E65" s="2857" cm="1">
        <f t="array" ref="E65">SUMPRODUCT($I65:$AO65,--($I$2:$AO$2&lt;=E$55))</f>
        <v>16898957.718841448</v>
      </c>
      <c r="F65" s="2857" cm="1">
        <f t="array" ref="F65">SUMPRODUCT($I65:$AO65,--($I$2:$AO$2&lt;=F$55))</f>
        <v>4577765.5326721827</v>
      </c>
      <c r="G65" s="8"/>
      <c r="H65" s="8"/>
      <c r="I65" s="3092">
        <f>SUM(I59:I64)</f>
        <v>418697.35556100879</v>
      </c>
      <c r="J65" s="3092">
        <f t="shared" ref="J65:AO65" si="14">SUM(J59:J64)</f>
        <v>426934.27444677264</v>
      </c>
      <c r="K65" s="3092">
        <f t="shared" si="14"/>
        <v>435333.23599134362</v>
      </c>
      <c r="L65" s="3092">
        <f t="shared" si="14"/>
        <v>443897.42801575514</v>
      </c>
      <c r="M65" s="3092">
        <f t="shared" si="14"/>
        <v>452630.10105417424</v>
      </c>
      <c r="N65" s="3092">
        <f t="shared" si="14"/>
        <v>461534.56958763988</v>
      </c>
      <c r="O65" s="3092">
        <f t="shared" si="14"/>
        <v>470614.21330207307</v>
      </c>
      <c r="P65" s="3092">
        <f t="shared" si="14"/>
        <v>479872.47837103385</v>
      </c>
      <c r="Q65" s="3092">
        <f t="shared" si="14"/>
        <v>489312.87876371498</v>
      </c>
      <c r="R65" s="3092">
        <f t="shared" si="14"/>
        <v>498938.9975786666</v>
      </c>
      <c r="S65" s="3092">
        <f t="shared" si="14"/>
        <v>508754.48840375955</v>
      </c>
      <c r="T65" s="3092">
        <f t="shared" si="14"/>
        <v>518763.07670290268</v>
      </c>
      <c r="U65" s="3092">
        <f t="shared" si="14"/>
        <v>528968.56123003981</v>
      </c>
      <c r="V65" s="3092">
        <f t="shared" si="14"/>
        <v>539374.81547096523</v>
      </c>
      <c r="W65" s="3092">
        <f t="shared" si="14"/>
        <v>549985.78911350318</v>
      </c>
      <c r="X65" s="3092">
        <f t="shared" si="14"/>
        <v>560805.50954660866</v>
      </c>
      <c r="Y65" s="3092">
        <f t="shared" si="14"/>
        <v>571838.08338896208</v>
      </c>
      <c r="Z65" s="3092">
        <f t="shared" si="14"/>
        <v>583087.69804763212</v>
      </c>
      <c r="AA65" s="3092">
        <f t="shared" si="14"/>
        <v>594558.62330740551</v>
      </c>
      <c r="AB65" s="3092">
        <f t="shared" si="14"/>
        <v>606255.21295138029</v>
      </c>
      <c r="AC65" s="3092">
        <f t="shared" si="14"/>
        <v>618181.90641344199</v>
      </c>
      <c r="AD65" s="3092">
        <f t="shared" si="14"/>
        <v>630343.23046324821</v>
      </c>
      <c r="AE65" s="3092">
        <f t="shared" si="14"/>
        <v>642743.80092436145</v>
      </c>
      <c r="AF65" s="3092">
        <f t="shared" si="14"/>
        <v>655388.32442618255</v>
      </c>
      <c r="AG65" s="3092">
        <f t="shared" si="14"/>
        <v>668281.60019034869</v>
      </c>
      <c r="AH65" s="3092">
        <f t="shared" si="14"/>
        <v>681428.52185227512</v>
      </c>
      <c r="AI65" s="3092">
        <f t="shared" si="14"/>
        <v>694834.07931853249</v>
      </c>
      <c r="AJ65" s="3092">
        <f t="shared" si="14"/>
        <v>708503.36066076264</v>
      </c>
      <c r="AK65" s="3092">
        <f t="shared" si="14"/>
        <v>722441.55404685251</v>
      </c>
      <c r="AL65" s="3092">
        <f t="shared" si="14"/>
        <v>736653.94971010135</v>
      </c>
      <c r="AM65" s="3092">
        <f t="shared" si="14"/>
        <v>0</v>
      </c>
      <c r="AN65" s="3092">
        <f t="shared" si="14"/>
        <v>0</v>
      </c>
      <c r="AO65" s="3092">
        <f t="shared" si="14"/>
        <v>0</v>
      </c>
    </row>
    <row r="66" spans="1:41" s="376" customFormat="1" ht="15" customHeight="1">
      <c r="A66" s="3107"/>
      <c r="B66"/>
      <c r="C66"/>
      <c r="D66" s="18"/>
      <c r="F66"/>
      <c r="G66"/>
      <c r="H66"/>
      <c r="I66" s="3064"/>
      <c r="J66" s="3064"/>
      <c r="K66" s="3064"/>
      <c r="L66" s="3064"/>
      <c r="M66" s="3064"/>
      <c r="N66" s="3064"/>
      <c r="O66" s="3064"/>
      <c r="P66" s="3064"/>
      <c r="Q66" s="3064"/>
      <c r="R66" s="3064"/>
      <c r="S66" s="3244"/>
      <c r="T66" s="3232"/>
      <c r="U66" s="3064"/>
      <c r="V66" s="3064"/>
      <c r="W66" s="3064"/>
      <c r="X66" s="3064"/>
      <c r="Y66" s="3064"/>
      <c r="Z66" s="3064"/>
      <c r="AA66" s="3064"/>
      <c r="AB66" s="3064"/>
      <c r="AC66" s="3064"/>
      <c r="AD66" s="3064"/>
      <c r="AE66" s="3064"/>
      <c r="AF66" s="3064"/>
      <c r="AG66" s="3064"/>
      <c r="AH66" s="3064"/>
      <c r="AI66" s="3064"/>
      <c r="AJ66" s="3064"/>
      <c r="AK66" s="3064"/>
      <c r="AL66" s="3064"/>
      <c r="AM66" s="3257"/>
      <c r="AN66" s="3064"/>
      <c r="AO66" s="3106"/>
    </row>
    <row r="67" spans="1:41" s="376" customFormat="1" ht="15" customHeight="1">
      <c r="A67" s="3107"/>
      <c r="B67"/>
      <c r="C67"/>
      <c r="D67" s="18"/>
      <c r="E67" s="8" t="s">
        <v>29</v>
      </c>
      <c r="F67"/>
      <c r="G67"/>
      <c r="H67"/>
      <c r="I67" s="3064"/>
      <c r="J67" s="3064"/>
      <c r="K67" s="3064"/>
      <c r="L67" s="3064"/>
      <c r="M67" s="3064"/>
      <c r="N67" s="3064"/>
      <c r="O67" s="3064"/>
      <c r="P67" s="3064"/>
      <c r="Q67" s="3064"/>
      <c r="R67" s="3064"/>
      <c r="S67" s="3244"/>
      <c r="T67" s="3232"/>
      <c r="U67" s="3064"/>
      <c r="V67" s="3064"/>
      <c r="W67" s="3064"/>
      <c r="X67" s="3064"/>
      <c r="Y67" s="3064"/>
      <c r="Z67" s="3064"/>
      <c r="AA67" s="3064"/>
      <c r="AB67" s="3064"/>
      <c r="AC67" s="3064"/>
      <c r="AD67" s="3064"/>
      <c r="AE67" s="3064"/>
      <c r="AF67" s="3064"/>
      <c r="AG67" s="3064"/>
      <c r="AH67" s="3064"/>
      <c r="AI67" s="3064"/>
      <c r="AJ67" s="3064"/>
      <c r="AK67" s="3064"/>
      <c r="AL67" s="3064"/>
      <c r="AM67" s="3257"/>
      <c r="AN67" s="3064"/>
      <c r="AO67" s="3106"/>
    </row>
    <row r="68" spans="1:41" s="376" customFormat="1" ht="15" customHeight="1">
      <c r="A68" s="3105">
        <v>1</v>
      </c>
      <c r="B68" s="2856" t="s">
        <v>49</v>
      </c>
      <c r="C68" s="2738" t="s">
        <v>22</v>
      </c>
      <c r="D68" s="3131" t="str">
        <f>IFERROR(INDEX($D$3:$D$46,MATCH($B68,$C$3:$C$46,0)),0)</f>
        <v>COSTI DI COSTRUZIONE (LUM)</v>
      </c>
      <c r="E68" s="2735" cm="1">
        <f t="array" ref="E68">SUMPRODUCT($I68:$AO68,--($I$2:$AO$2&lt;=E$55))</f>
        <v>0</v>
      </c>
      <c r="F68" s="2735" cm="1">
        <f t="array" ref="F68">SUMPRODUCT($I68:$AO68,--($I$2:$AO$2&lt;=F$55))</f>
        <v>0</v>
      </c>
      <c r="G68"/>
      <c r="H68" s="8"/>
      <c r="I68" s="3064" cm="1">
        <f t="array" ref="I68">SUMPRODUCT(I$3:I$46,--($B$3:$B$46=$C68)*--($C$3:$C$46=$B68))*$A68</f>
        <v>0</v>
      </c>
      <c r="J68" s="3064" cm="1">
        <f t="array" ref="J68">SUMPRODUCT(J$3:J$46,--($B$3:$B$46=$C68)*--($C$3:$C$46=$B68))*$A68</f>
        <v>0</v>
      </c>
      <c r="K68" s="3064" cm="1">
        <f t="array" ref="K68">SUMPRODUCT(K$3:K$46,--($B$3:$B$46=$C68)*--($C$3:$C$46=$B68))*$A68</f>
        <v>0</v>
      </c>
      <c r="L68" s="3064" cm="1">
        <f t="array" ref="L68">SUMPRODUCT(L$3:L$46,--($B$3:$B$46=$C68)*--($C$3:$C$46=$B68))*$A68</f>
        <v>0</v>
      </c>
      <c r="M68" s="3064" cm="1">
        <f t="array" ref="M68">SUMPRODUCT(M$3:M$46,--($B$3:$B$46=$C68)*--($C$3:$C$46=$B68))*$A68</f>
        <v>0</v>
      </c>
      <c r="N68" s="3064" cm="1">
        <f t="array" ref="N68">SUMPRODUCT(N$3:N$46,--($B$3:$B$46=$C68)*--($C$3:$C$46=$B68))*$A68</f>
        <v>0</v>
      </c>
      <c r="O68" s="3064" cm="1">
        <f t="array" ref="O68">SUMPRODUCT(O$3:O$46,--($B$3:$B$46=$C68)*--($C$3:$C$46=$B68))*$A68</f>
        <v>0</v>
      </c>
      <c r="P68" s="3064" cm="1">
        <f t="array" ref="P68">SUMPRODUCT(P$3:P$46,--($B$3:$B$46=$C68)*--($C$3:$C$46=$B68))*$A68</f>
        <v>0</v>
      </c>
      <c r="Q68" s="3064" cm="1">
        <f t="array" ref="Q68">SUMPRODUCT(Q$3:Q$46,--($B$3:$B$46=$C68)*--($C$3:$C$46=$B68))*$A68</f>
        <v>0</v>
      </c>
      <c r="R68" s="3064" cm="1">
        <f t="array" ref="R68">SUMPRODUCT(R$3:R$46,--($B$3:$B$46=$C68)*--($C$3:$C$46=$B68))*$A68</f>
        <v>0</v>
      </c>
      <c r="S68" s="3244" cm="1">
        <f t="array" ref="S68">SUMPRODUCT(S$3:S$46,--($B$3:$B$46=$C68)*--($C$3:$C$46=$B68))*$A68</f>
        <v>0</v>
      </c>
      <c r="T68" s="3064" cm="1">
        <f t="array" ref="T68">SUMPRODUCT(T$3:T$46,--($B$3:$B$46=$C68)*--($C$3:$C$46=$B68))*$A68</f>
        <v>0</v>
      </c>
      <c r="U68" s="3064" cm="1">
        <f t="array" ref="U68">SUMPRODUCT(U$3:U$46,--($B$3:$B$46=$C68)*--($C$3:$C$46=$B68))*$A68</f>
        <v>0</v>
      </c>
      <c r="V68" s="3064" cm="1">
        <f t="array" ref="V68">SUMPRODUCT(V$3:V$46,--($B$3:$B$46=$C68)*--($C$3:$C$46=$B68))*$A68</f>
        <v>0</v>
      </c>
      <c r="W68" s="3064" cm="1">
        <f t="array" ref="W68">SUMPRODUCT(W$3:W$46,--($B$3:$B$46=$C68)*--($C$3:$C$46=$B68))*$A68</f>
        <v>0</v>
      </c>
      <c r="X68" s="3064" cm="1">
        <f t="array" ref="X68">SUMPRODUCT(X$3:X$46,--($B$3:$B$46=$C68)*--($C$3:$C$46=$B68))*$A68</f>
        <v>0</v>
      </c>
      <c r="Y68" s="3064" cm="1">
        <f t="array" ref="Y68">SUMPRODUCT(Y$3:Y$46,--($B$3:$B$46=$C68)*--($C$3:$C$46=$B68))*$A68</f>
        <v>0</v>
      </c>
      <c r="Z68" s="3064" cm="1">
        <f t="array" ref="Z68">SUMPRODUCT(Z$3:Z$46,--($B$3:$B$46=$C68)*--($C$3:$C$46=$B68))*$A68</f>
        <v>0</v>
      </c>
      <c r="AA68" s="3064" cm="1">
        <f t="array" ref="AA68">SUMPRODUCT(AA$3:AA$46,--($B$3:$B$46=$C68)*--($C$3:$C$46=$B68))*$A68</f>
        <v>0</v>
      </c>
      <c r="AB68" s="3064" cm="1">
        <f t="array" ref="AB68">SUMPRODUCT(AB$3:AB$46,--($B$3:$B$46=$C68)*--($C$3:$C$46=$B68))*$A68</f>
        <v>0</v>
      </c>
      <c r="AC68" s="3064" cm="1">
        <f t="array" ref="AC68">SUMPRODUCT(AC$3:AC$46,--($B$3:$B$46=$C68)*--($C$3:$C$46=$B68))*$A68</f>
        <v>0</v>
      </c>
      <c r="AD68" s="3064" cm="1">
        <f t="array" ref="AD68">SUMPRODUCT(AD$3:AD$46,--($B$3:$B$46=$C68)*--($C$3:$C$46=$B68))*$A68</f>
        <v>0</v>
      </c>
      <c r="AE68" s="3064" cm="1">
        <f t="array" ref="AE68">SUMPRODUCT(AE$3:AE$46,--($B$3:$B$46=$C68)*--($C$3:$C$46=$B68))*$A68</f>
        <v>0</v>
      </c>
      <c r="AF68" s="3064" cm="1">
        <f t="array" ref="AF68">SUMPRODUCT(AF$3:AF$46,--($B$3:$B$46=$C68)*--($C$3:$C$46=$B68))*$A68</f>
        <v>0</v>
      </c>
      <c r="AG68" s="3064" cm="1">
        <f t="array" ref="AG68">SUMPRODUCT(AG$3:AG$46,--($B$3:$B$46=$C68)*--($C$3:$C$46=$B68))*$A68</f>
        <v>0</v>
      </c>
      <c r="AH68" s="3064" cm="1">
        <f t="array" ref="AH68">SUMPRODUCT(AH$3:AH$46,--($B$3:$B$46=$C68)*--($C$3:$C$46=$B68))*$A68</f>
        <v>0</v>
      </c>
      <c r="AI68" s="3064" cm="1">
        <f t="array" ref="AI68">SUMPRODUCT(AI$3:AI$46,--($B$3:$B$46=$C68)*--($C$3:$C$46=$B68))*$A68</f>
        <v>0</v>
      </c>
      <c r="AJ68" s="3064" cm="1">
        <f t="array" ref="AJ68">SUMPRODUCT(AJ$3:AJ$46,--($B$3:$B$46=$C68)*--($C$3:$C$46=$B68))*$A68</f>
        <v>0</v>
      </c>
      <c r="AK68" s="3064" cm="1">
        <f t="array" ref="AK68">SUMPRODUCT(AK$3:AK$46,--($B$3:$B$46=$C68)*--($C$3:$C$46=$B68))*$A68</f>
        <v>0</v>
      </c>
      <c r="AL68" s="3064" cm="1">
        <f t="array" ref="AL68">SUMPRODUCT(AL$3:AL$46,--($B$3:$B$46=$C68)*--($C$3:$C$46=$B68))*$A68</f>
        <v>0</v>
      </c>
      <c r="AM68" s="3257" cm="1">
        <f t="array" ref="AM68">SUMPRODUCT(AM$3:AM$46,--($B$3:$B$46=$C68)*--($C$3:$C$46=$B68))*$A68</f>
        <v>0</v>
      </c>
      <c r="AN68" s="3064" cm="1">
        <f t="array" ref="AN68">SUMPRODUCT(AN$3:AN$46,--($B$3:$B$46=$C68)*--($C$3:$C$46=$B68))*$A68</f>
        <v>0</v>
      </c>
      <c r="AO68" s="3064" cm="1">
        <f t="array" ref="AO68">SUMPRODUCT(AO$3:AO$46,--($B$3:$B$46=$C68)*--($C$3:$C$46=$B68))*$A68</f>
        <v>0</v>
      </c>
    </row>
    <row r="69" spans="1:41" s="376" customFormat="1" ht="15" customHeight="1">
      <c r="A69" s="3105">
        <v>1</v>
      </c>
      <c r="B69" s="2856">
        <v>4</v>
      </c>
      <c r="C69" s="2738" t="s">
        <v>22</v>
      </c>
      <c r="D69" s="3121" t="str">
        <f>IFERROR(INDEX($D$3:$D$46,MATCH($B69,$C$3:$C$46,0)),0)</f>
        <v>MANUTENZIONE</v>
      </c>
      <c r="E69" s="2735" cm="1">
        <f t="array" ref="E69">SUMPRODUCT($I69:$AO69,--($I$2:$AO$2&lt;=E$55))</f>
        <v>0</v>
      </c>
      <c r="F69" s="2735" cm="1">
        <f t="array" ref="F69">SUMPRODUCT($I69:$AO69,--($I$2:$AO$2&lt;=F$55))</f>
        <v>0</v>
      </c>
      <c r="G69"/>
      <c r="H69" s="8"/>
      <c r="I69" s="3064" cm="1">
        <f t="array" ref="I69">SUMPRODUCT(I$3:I$46,--($B$3:$B$46=$C69)*--($C$3:$C$46=$B69))*$A69</f>
        <v>0</v>
      </c>
      <c r="J69" s="3064" cm="1">
        <f t="array" ref="J69">SUMPRODUCT(J$3:J$46,--($B$3:$B$46=$C69)*--($C$3:$C$46=$B69))*$A69</f>
        <v>0</v>
      </c>
      <c r="K69" s="3064" cm="1">
        <f t="array" ref="K69">SUMPRODUCT(K$3:K$46,--($B$3:$B$46=$C69)*--($C$3:$C$46=$B69))*$A69</f>
        <v>0</v>
      </c>
      <c r="L69" s="3064" cm="1">
        <f t="array" ref="L69">SUMPRODUCT(L$3:L$46,--($B$3:$B$46=$C69)*--($C$3:$C$46=$B69))*$A69</f>
        <v>0</v>
      </c>
      <c r="M69" s="3064" cm="1">
        <f t="array" ref="M69">SUMPRODUCT(M$3:M$46,--($B$3:$B$46=$C69)*--($C$3:$C$46=$B69))*$A69</f>
        <v>0</v>
      </c>
      <c r="N69" s="3064" cm="1">
        <f t="array" ref="N69">SUMPRODUCT(N$3:N$46,--($B$3:$B$46=$C69)*--($C$3:$C$46=$B69))*$A69</f>
        <v>0</v>
      </c>
      <c r="O69" s="3064" cm="1">
        <f t="array" ref="O69">SUMPRODUCT(O$3:O$46,--($B$3:$B$46=$C69)*--($C$3:$C$46=$B69))*$A69</f>
        <v>0</v>
      </c>
      <c r="P69" s="3064" cm="1">
        <f t="array" ref="P69">SUMPRODUCT(P$3:P$46,--($B$3:$B$46=$C69)*--($C$3:$C$46=$B69))*$A69</f>
        <v>0</v>
      </c>
      <c r="Q69" s="3064" cm="1">
        <f t="array" ref="Q69">SUMPRODUCT(Q$3:Q$46,--($B$3:$B$46=$C69)*--($C$3:$C$46=$B69))*$A69</f>
        <v>0</v>
      </c>
      <c r="R69" s="3064" cm="1">
        <f t="array" ref="R69">SUMPRODUCT(R$3:R$46,--($B$3:$B$46=$C69)*--($C$3:$C$46=$B69))*$A69</f>
        <v>0</v>
      </c>
      <c r="S69" s="3244" cm="1">
        <f t="array" ref="S69">SUMPRODUCT(S$3:S$46,--($B$3:$B$46=$C69)*--($C$3:$C$46=$B69))*$A69</f>
        <v>0</v>
      </c>
      <c r="T69" s="3064" cm="1">
        <f t="array" ref="T69">SUMPRODUCT(T$3:T$46,--($B$3:$B$46=$C69)*--($C$3:$C$46=$B69))*$A69</f>
        <v>0</v>
      </c>
      <c r="U69" s="3064" cm="1">
        <f t="array" ref="U69">SUMPRODUCT(U$3:U$46,--($B$3:$B$46=$C69)*--($C$3:$C$46=$B69))*$A69</f>
        <v>0</v>
      </c>
      <c r="V69" s="3064" cm="1">
        <f t="array" ref="V69">SUMPRODUCT(V$3:V$46,--($B$3:$B$46=$C69)*--($C$3:$C$46=$B69))*$A69</f>
        <v>0</v>
      </c>
      <c r="W69" s="3064" cm="1">
        <f t="array" ref="W69">SUMPRODUCT(W$3:W$46,--($B$3:$B$46=$C69)*--($C$3:$C$46=$B69))*$A69</f>
        <v>0</v>
      </c>
      <c r="X69" s="3064" cm="1">
        <f t="array" ref="X69">SUMPRODUCT(X$3:X$46,--($B$3:$B$46=$C69)*--($C$3:$C$46=$B69))*$A69</f>
        <v>0</v>
      </c>
      <c r="Y69" s="3064" cm="1">
        <f t="array" ref="Y69">SUMPRODUCT(Y$3:Y$46,--($B$3:$B$46=$C69)*--($C$3:$C$46=$B69))*$A69</f>
        <v>0</v>
      </c>
      <c r="Z69" s="3064" cm="1">
        <f t="array" ref="Z69">SUMPRODUCT(Z$3:Z$46,--($B$3:$B$46=$C69)*--($C$3:$C$46=$B69))*$A69</f>
        <v>0</v>
      </c>
      <c r="AA69" s="3064" cm="1">
        <f t="array" ref="AA69">SUMPRODUCT(AA$3:AA$46,--($B$3:$B$46=$C69)*--($C$3:$C$46=$B69))*$A69</f>
        <v>0</v>
      </c>
      <c r="AB69" s="3064" cm="1">
        <f t="array" ref="AB69">SUMPRODUCT(AB$3:AB$46,--($B$3:$B$46=$C69)*--($C$3:$C$46=$B69))*$A69</f>
        <v>0</v>
      </c>
      <c r="AC69" s="3064" cm="1">
        <f t="array" ref="AC69">SUMPRODUCT(AC$3:AC$46,--($B$3:$B$46=$C69)*--($C$3:$C$46=$B69))*$A69</f>
        <v>0</v>
      </c>
      <c r="AD69" s="3064" cm="1">
        <f t="array" ref="AD69">SUMPRODUCT(AD$3:AD$46,--($B$3:$B$46=$C69)*--($C$3:$C$46=$B69))*$A69</f>
        <v>0</v>
      </c>
      <c r="AE69" s="3064" cm="1">
        <f t="array" ref="AE69">SUMPRODUCT(AE$3:AE$46,--($B$3:$B$46=$C69)*--($C$3:$C$46=$B69))*$A69</f>
        <v>0</v>
      </c>
      <c r="AF69" s="3064" cm="1">
        <f t="array" ref="AF69">SUMPRODUCT(AF$3:AF$46,--($B$3:$B$46=$C69)*--($C$3:$C$46=$B69))*$A69</f>
        <v>0</v>
      </c>
      <c r="AG69" s="3064" cm="1">
        <f t="array" ref="AG69">SUMPRODUCT(AG$3:AG$46,--($B$3:$B$46=$C69)*--($C$3:$C$46=$B69))*$A69</f>
        <v>0</v>
      </c>
      <c r="AH69" s="3064" cm="1">
        <f t="array" ref="AH69">SUMPRODUCT(AH$3:AH$46,--($B$3:$B$46=$C69)*--($C$3:$C$46=$B69))*$A69</f>
        <v>0</v>
      </c>
      <c r="AI69" s="3064" cm="1">
        <f t="array" ref="AI69">SUMPRODUCT(AI$3:AI$46,--($B$3:$B$46=$C69)*--($C$3:$C$46=$B69))*$A69</f>
        <v>0</v>
      </c>
      <c r="AJ69" s="3064" cm="1">
        <f t="array" ref="AJ69">SUMPRODUCT(AJ$3:AJ$46,--($B$3:$B$46=$C69)*--($C$3:$C$46=$B69))*$A69</f>
        <v>0</v>
      </c>
      <c r="AK69" s="3064" cm="1">
        <f t="array" ref="AK69">SUMPRODUCT(AK$3:AK$46,--($B$3:$B$46=$C69)*--($C$3:$C$46=$B69))*$A69</f>
        <v>0</v>
      </c>
      <c r="AL69" s="3064" cm="1">
        <f t="array" ref="AL69">SUMPRODUCT(AL$3:AL$46,--($B$3:$B$46=$C69)*--($C$3:$C$46=$B69))*$A69</f>
        <v>0</v>
      </c>
      <c r="AM69" s="3257" cm="1">
        <f t="array" ref="AM69">SUMPRODUCT(AM$3:AM$46,--($B$3:$B$46=$C69)*--($C$3:$C$46=$B69))*$A69</f>
        <v>0</v>
      </c>
      <c r="AN69" s="3064" cm="1">
        <f t="array" ref="AN69">SUMPRODUCT(AN$3:AN$46,--($B$3:$B$46=$C69)*--($C$3:$C$46=$B69))*$A69</f>
        <v>0</v>
      </c>
      <c r="AO69" s="3064" cm="1">
        <f t="array" ref="AO69">SUMPRODUCT(AO$3:AO$46,--($B$3:$B$46=$C69)*--($C$3:$C$46=$B69))*$A69</f>
        <v>0</v>
      </c>
    </row>
    <row r="70" spans="1:41" s="376" customFormat="1" ht="15" customHeight="1">
      <c r="A70" s="3105">
        <v>1</v>
      </c>
      <c r="B70" s="2856" t="s">
        <v>62</v>
      </c>
      <c r="C70" s="2738" t="s">
        <v>22</v>
      </c>
      <c r="D70" s="3122" t="str">
        <f>IFERROR(INDEX($D$3:$D$46,MATCH($B70,$C$3:$C$46,0)),0)</f>
        <v>GESTIONE - Costi</v>
      </c>
      <c r="E70" s="2735" cm="1">
        <f t="array" ref="E70">SUMPRODUCT($I70:$AO70,--($I$2:$AO$2&lt;=E$55))</f>
        <v>-115108.98450638328</v>
      </c>
      <c r="F70" s="2735" cm="1">
        <f t="array" ref="F70">SUMPRODUCT($I70:$AO70,--($I$2:$AO$2&lt;=F$55))</f>
        <v>-31181.919650979722</v>
      </c>
      <c r="G70" s="2735"/>
      <c r="H70" s="8"/>
      <c r="I70" s="3064" cm="1">
        <f t="array" ref="I70">SUMPRODUCT(I$3:I$46,--($B$3:$B$46=$C70)*--($C$3:$C$46=$B70))*$A70</f>
        <v>-2852</v>
      </c>
      <c r="J70" s="3064" cm="1">
        <f t="array" ref="J70">SUMPRODUCT(J$3:J$46,--($B$3:$B$46=$C70)*--($C$3:$C$46=$B70))*$A70</f>
        <v>-2908.1066181818182</v>
      </c>
      <c r="K70" s="3064" cm="1">
        <f t="array" ref="K70">SUMPRODUCT(K$3:K$46,--($B$3:$B$46=$C70)*--($C$3:$C$46=$B70))*$A70</f>
        <v>-2965.3170065613222</v>
      </c>
      <c r="L70" s="3064" cm="1">
        <f t="array" ref="L70">SUMPRODUCT(L$3:L$46,--($B$3:$B$46=$C70)*--($C$3:$C$46=$B70))*$A70</f>
        <v>-3023.6528793085827</v>
      </c>
      <c r="M70" s="3064" cm="1">
        <f t="array" ref="M70">SUMPRODUCT(M$3:M$46,--($B$3:$B$46=$C70)*--($C$3:$C$46=$B70))*$A70</f>
        <v>-3083.1363777706169</v>
      </c>
      <c r="N70" s="3064" cm="1">
        <f t="array" ref="N70">SUMPRODUCT(N$3:N$46,--($B$3:$B$46=$C70)*--($C$3:$C$46=$B70))*$A70</f>
        <v>-3143.7900788751226</v>
      </c>
      <c r="O70" s="3064" cm="1">
        <f t="array" ref="O70">SUMPRODUCT(O$3:O$46,--($B$3:$B$46=$C70)*--($C$3:$C$46=$B70))*$A70</f>
        <v>-3205.6370036995386</v>
      </c>
      <c r="P70" s="3064" cm="1">
        <f t="array" ref="P70">SUMPRODUCT(P$3:P$46,--($B$3:$B$46=$C70)*--($C$3:$C$46=$B70))*$A70</f>
        <v>-3268.7006262086816</v>
      </c>
      <c r="Q70" s="3064" cm="1">
        <f t="array" ref="Q70">SUMPRODUCT(Q$3:Q$46,--($B$3:$B$46=$C70)*--($C$3:$C$46=$B70))*$A70</f>
        <v>-3333.0048821642786</v>
      </c>
      <c r="R70" s="3064" cm="1">
        <f t="array" ref="R70">SUMPRODUCT(R$3:R$46,--($B$3:$B$46=$C70)*--($C$3:$C$46=$B70))*$A70</f>
        <v>-3398.5741782097648</v>
      </c>
      <c r="S70" s="3244" cm="1">
        <f t="array" ref="S70">SUMPRODUCT(S$3:S$46,--($B$3:$B$46=$C70)*--($C$3:$C$46=$B70))*$A70</f>
        <v>-3465.4334011338183</v>
      </c>
      <c r="T70" s="3064" cm="1">
        <f t="array" ref="T70">SUMPRODUCT(T$3:T$46,--($B$3:$B$46=$C70)*--($C$3:$C$46=$B70))*$A70</f>
        <v>-3533.6079273161236</v>
      </c>
      <c r="U70" s="3064" cm="1">
        <f t="array" ref="U70">SUMPRODUCT(U$3:U$46,--($B$3:$B$46=$C70)*--($C$3:$C$46=$B70))*$A70</f>
        <v>-3603.123632358961</v>
      </c>
      <c r="V70" s="3064" cm="1">
        <f t="array" ref="V70">SUMPRODUCT(V$3:V$46,--($B$3:$B$46=$C70)*--($C$3:$C$46=$B70))*$A70</f>
        <v>-3674.0069009082767</v>
      </c>
      <c r="W70" s="3064" cm="1">
        <f t="array" ref="W70">SUMPRODUCT(W$3:W$46,--($B$3:$B$46=$C70)*--($C$3:$C$46=$B70))*$A70</f>
        <v>-3746.2846366679632</v>
      </c>
      <c r="X70" s="3064" cm="1">
        <f t="array" ref="X70">SUMPRODUCT(X$3:X$46,--($B$3:$B$46=$C70)*--($C$3:$C$46=$B70))*$A70</f>
        <v>-3819.9842726111401</v>
      </c>
      <c r="Y70" s="3064" cm="1">
        <f t="array" ref="Y70">SUMPRODUCT(Y$3:Y$46,--($B$3:$B$46=$C70)*--($C$3:$C$46=$B70))*$A70</f>
        <v>-3895.1337813923269</v>
      </c>
      <c r="Z70" s="3064" cm="1">
        <f t="array" ref="Z70">SUMPRODUCT(Z$3:Z$46,--($B$3:$B$46=$C70)*--($C$3:$C$46=$B70))*$A70</f>
        <v>-3971.761685964445</v>
      </c>
      <c r="AA70" s="3064" cm="1">
        <f t="array" ref="AA70">SUMPRODUCT(AA$3:AA$46,--($B$3:$B$46=$C70)*--($C$3:$C$46=$B70))*$A70</f>
        <v>-4049.8970704046906</v>
      </c>
      <c r="AB70" s="3064" cm="1">
        <f t="array" ref="AB70">SUMPRODUCT(AB$3:AB$46,--($B$3:$B$46=$C70)*--($C$3:$C$46=$B70))*$A70</f>
        <v>-4129.5695909533788</v>
      </c>
      <c r="AC70" s="3064" cm="1">
        <f t="array" ref="AC70">SUMPRODUCT(AC$3:AC$46,--($B$3:$B$46=$C70)*--($C$3:$C$46=$B70))*$A70</f>
        <v>-4210.8094872699521</v>
      </c>
      <c r="AD70" s="3064" cm="1">
        <f t="array" ref="AD70">SUMPRODUCT(AD$3:AD$46,--($B$3:$B$46=$C70)*--($C$3:$C$46=$B70))*$A70</f>
        <v>-4293.6475939104266</v>
      </c>
      <c r="AE70" s="3064" cm="1">
        <f t="array" ref="AE70">SUMPRODUCT(AE$3:AE$46,--($B$3:$B$46=$C70)*--($C$3:$C$46=$B70))*$A70</f>
        <v>-4378.1153520306279</v>
      </c>
      <c r="AF70" s="3064" cm="1">
        <f t="array" ref="AF70">SUMPRODUCT(AF$3:AF$46,--($B$3:$B$46=$C70)*--($C$3:$C$46=$B70))*$A70</f>
        <v>-4464.2448213196667</v>
      </c>
      <c r="AG70" s="3064" cm="1">
        <f t="array" ref="AG70">SUMPRODUCT(AG$3:AG$46,--($B$3:$B$46=$C70)*--($C$3:$C$46=$B70))*$A70</f>
        <v>-4552.0686921681745</v>
      </c>
      <c r="AH70" s="3064" cm="1">
        <f t="array" ref="AH70">SUMPRODUCT(AH$3:AH$46,--($B$3:$B$46=$C70)*--($C$3:$C$46=$B70))*$A70</f>
        <v>-4641.620298075919</v>
      </c>
      <c r="AI70" s="3064" cm="1">
        <f t="array" ref="AI70">SUMPRODUCT(AI$3:AI$46,--($B$3:$B$46=$C70)*--($C$3:$C$46=$B70))*$A70</f>
        <v>-4732.9336283035209</v>
      </c>
      <c r="AJ70" s="3064" cm="1">
        <f t="array" ref="AJ70">SUMPRODUCT(AJ$3:AJ$46,--($B$3:$B$46=$C70)*--($C$3:$C$46=$B70))*$A70</f>
        <v>-4826.0433407730561</v>
      </c>
      <c r="AK70" s="3064" cm="1">
        <f t="array" ref="AK70">SUMPRODUCT(AK$3:AK$46,--($B$3:$B$46=$C70)*--($C$3:$C$46=$B70))*$A70</f>
        <v>-4920.9847752224459</v>
      </c>
      <c r="AL70" s="3064" cm="1">
        <f t="array" ref="AL70">SUMPRODUCT(AL$3:AL$46,--($B$3:$B$46=$C70)*--($C$3:$C$46=$B70))*$A70</f>
        <v>-5017.7939666186394</v>
      </c>
      <c r="AM70" s="3257" cm="1">
        <f t="array" ref="AM70">SUMPRODUCT(AM$3:AM$46,--($B$3:$B$46=$C70)*--($C$3:$C$46=$B70))*$A70</f>
        <v>0</v>
      </c>
      <c r="AN70" s="3064" cm="1">
        <f t="array" ref="AN70">SUMPRODUCT(AN$3:AN$46,--($B$3:$B$46=$C70)*--($C$3:$C$46=$B70))*$A70</f>
        <v>0</v>
      </c>
      <c r="AO70" s="3064" cm="1">
        <f t="array" ref="AO70">SUMPRODUCT(AO$3:AO$46,--($B$3:$B$46=$C70)*--($C$3:$C$46=$B70))*$A70</f>
        <v>0</v>
      </c>
    </row>
    <row r="71" spans="1:41" s="376" customFormat="1" ht="15" customHeight="1">
      <c r="A71" s="3105">
        <v>1</v>
      </c>
      <c r="B71" s="2856">
        <v>6</v>
      </c>
      <c r="C71" s="2738" t="s">
        <v>22</v>
      </c>
      <c r="D71" s="3123" t="str">
        <f>IFERROR(INDEX($D$3:$D$46,MATCH($B71,$C$3:$C$46,0)),0)</f>
        <v>ENERGIA</v>
      </c>
      <c r="E71" s="2735" cm="1">
        <f t="array" ref="E71">SUMPRODUCT($I71:$AO71,--($I$2:$AO$2&lt;=E$55))</f>
        <v>-4714354.8766078297</v>
      </c>
      <c r="F71" s="2735" cm="1">
        <f t="array" ref="F71">SUMPRODUCT($I71:$AO71,--($I$2:$AO$2&lt;=F$55))</f>
        <v>-1277073.5108034755</v>
      </c>
      <c r="G71"/>
      <c r="H71" s="8"/>
      <c r="I71" s="3064" cm="1">
        <f t="array" ref="I71">SUMPRODUCT(I$3:I$46,--($B$3:$B$46=$C71)*--($C$3:$C$46=$B71))*$A71</f>
        <v>-116805.3055610088</v>
      </c>
      <c r="J71" s="3064" cm="1">
        <f t="array" ref="J71">SUMPRODUCT(J$3:J$46,--($B$3:$B$46=$C71)*--($C$3:$C$46=$B71))*$A71</f>
        <v>-119103.18448131811</v>
      </c>
      <c r="K71" s="3064" cm="1">
        <f t="array" ref="K71">SUMPRODUCT(K$3:K$46,--($B$3:$B$46=$C71)*--($C$3:$C$46=$B71))*$A71</f>
        <v>-121446.2689469324</v>
      </c>
      <c r="L71" s="3064" cm="1">
        <f t="array" ref="L71">SUMPRODUCT(L$3:L$46,--($B$3:$B$46=$C71)*--($C$3:$C$46=$B71))*$A71</f>
        <v>-123835.44827421567</v>
      </c>
      <c r="M71" s="3064" cm="1">
        <f t="array" ref="M71">SUMPRODUCT(M$3:M$46,--($B$3:$B$46=$C71)*--($C$3:$C$46=$B71))*$A71</f>
        <v>-126271.62927481024</v>
      </c>
      <c r="N71" s="3064" cm="1">
        <f t="array" ref="N71">SUMPRODUCT(N$3:N$46,--($B$3:$B$46=$C71)*--($C$3:$C$46=$B71))*$A71</f>
        <v>-128755.7365998165</v>
      </c>
      <c r="O71" s="3064" cm="1">
        <f t="array" ref="O71">SUMPRODUCT(O$3:O$46,--($B$3:$B$46=$C71)*--($C$3:$C$46=$B71))*$A71</f>
        <v>-131288.71309074378</v>
      </c>
      <c r="P71" s="3064" cm="1">
        <f t="array" ref="P71">SUMPRODUCT(P$3:P$46,--($B$3:$B$46=$C71)*--($C$3:$C$46=$B71))*$A71</f>
        <v>-133871.52013736533</v>
      </c>
      <c r="Q71" s="3064" cm="1">
        <f t="array" ref="Q71">SUMPRODUCT(Q$3:Q$46,--($B$3:$B$46=$C71)*--($C$3:$C$46=$B71))*$A71</f>
        <v>-136505.13804261314</v>
      </c>
      <c r="R71" s="3064" cm="1">
        <f t="array" ref="R71">SUMPRODUCT(R$3:R$46,--($B$3:$B$46=$C71)*--($C$3:$C$46=$B71))*$A71</f>
        <v>-139190.56639465145</v>
      </c>
      <c r="S71" s="3244" cm="1">
        <f t="array" ref="S71">SUMPRODUCT(S$3:S$46,--($B$3:$B$46=$C71)*--($C$3:$C$46=$B71))*$A71</f>
        <v>-141928.82444626986</v>
      </c>
      <c r="T71" s="3064" cm="1">
        <f t="array" ref="T71">SUMPRODUCT(T$3:T$46,--($B$3:$B$46=$C71)*--($C$3:$C$46=$B71))*$A71</f>
        <v>-144720.95150174011</v>
      </c>
      <c r="U71" s="3064" cm="1">
        <f t="array" ref="U71">SUMPRODUCT(U$3:U$46,--($B$3:$B$46=$C71)*--($C$3:$C$46=$B71))*$A71</f>
        <v>-147568.00731128344</v>
      </c>
      <c r="V71" s="3064" cm="1">
        <f t="array" ref="V71">SUMPRODUCT(V$3:V$46,--($B$3:$B$46=$C71)*--($C$3:$C$46=$B71))*$A71</f>
        <v>-150471.07247329815</v>
      </c>
      <c r="W71" s="3064" cm="1">
        <f t="array" ref="W71">SUMPRODUCT(W$3:W$46,--($B$3:$B$46=$C71)*--($C$3:$C$46=$B71))*$A71</f>
        <v>-153431.24884450011</v>
      </c>
      <c r="X71" s="3064" cm="1">
        <f t="array" ref="X71">SUMPRODUCT(X$3:X$46,--($B$3:$B$46=$C71)*--($C$3:$C$46=$B71))*$A71</f>
        <v>-156449.6599581319</v>
      </c>
      <c r="Y71" s="3064" cm="1">
        <f t="array" ref="Y71">SUMPRODUCT(Y$3:Y$46,--($B$3:$B$46=$C71)*--($C$3:$C$46=$B71))*$A71</f>
        <v>-159527.45145039915</v>
      </c>
      <c r="Z71" s="3064" cm="1">
        <f t="array" ref="Z71">SUMPRODUCT(Z$3:Z$46,--($B$3:$B$46=$C71)*--($C$3:$C$46=$B71))*$A71</f>
        <v>-162665.79149529611</v>
      </c>
      <c r="AA71" s="3064" cm="1">
        <f t="array" ref="AA71">SUMPRODUCT(AA$3:AA$46,--($B$3:$B$46=$C71)*--($C$3:$C$46=$B71))*$A71</f>
        <v>-165865.87124798537</v>
      </c>
      <c r="AB71" s="3064" cm="1">
        <f t="array" ref="AB71">SUMPRODUCT(AB$3:AB$46,--($B$3:$B$46=$C71)*--($C$3:$C$46=$B71))*$A71</f>
        <v>-169128.90529690028</v>
      </c>
      <c r="AC71" s="3064" cm="1">
        <f t="array" ref="AC71">SUMPRODUCT(AC$3:AC$46,--($B$3:$B$46=$C71)*--($C$3:$C$46=$B71))*$A71</f>
        <v>-172456.1321247411</v>
      </c>
      <c r="AD71" s="3064" cm="1">
        <f t="array" ref="AD71">SUMPRODUCT(AD$3:AD$46,--($B$3:$B$46=$C71)*--($C$3:$C$46=$B71))*$A71</f>
        <v>-175848.81457854054</v>
      </c>
      <c r="AE71" s="3064" cm="1">
        <f t="array" ref="AE71">SUMPRODUCT(AE$3:AE$46,--($B$3:$B$46=$C71)*--($C$3:$C$46=$B71))*$A71</f>
        <v>-179308.24034897654</v>
      </c>
      <c r="AF71" s="3064" cm="1">
        <f t="array" ref="AF71">SUMPRODUCT(AF$3:AF$46,--($B$3:$B$46=$C71)*--($C$3:$C$46=$B71))*$A71</f>
        <v>-182835.72245911459</v>
      </c>
      <c r="AG71" s="3064" cm="1">
        <f t="array" ref="AG71">SUMPRODUCT(AG$3:AG$46,--($B$3:$B$46=$C71)*--($C$3:$C$46=$B71))*$A71</f>
        <v>-186432.59976276485</v>
      </c>
      <c r="AH71" s="3064" cm="1">
        <f t="array" ref="AH71">SUMPRODUCT(AH$3:AH$46,--($B$3:$B$46=$C71)*--($C$3:$C$46=$B71))*$A71</f>
        <v>-190100.23745264322</v>
      </c>
      <c r="AI71" s="3064" cm="1">
        <f t="array" ref="AI71">SUMPRODUCT(AI$3:AI$46,--($B$3:$B$46=$C71)*--($C$3:$C$46=$B71))*$A71</f>
        <v>-193840.02757852976</v>
      </c>
      <c r="AJ71" s="3064" cm="1">
        <f t="array" ref="AJ71">SUMPRODUCT(AJ$3:AJ$46,--($B$3:$B$46=$C71)*--($C$3:$C$46=$B71))*$A71</f>
        <v>-197653.38957562012</v>
      </c>
      <c r="AK71" s="3064" cm="1">
        <f t="array" ref="AK71">SUMPRODUCT(AK$3:AK$46,--($B$3:$B$46=$C71)*--($C$3:$C$46=$B71))*$A71</f>
        <v>-201541.77080327139</v>
      </c>
      <c r="AL71" s="3064" cm="1">
        <f t="array" ref="AL71">SUMPRODUCT(AL$3:AL$46,--($B$3:$B$46=$C71)*--($C$3:$C$46=$B71))*$A71</f>
        <v>-205506.64709434664</v>
      </c>
      <c r="AM71" s="3257" cm="1">
        <f t="array" ref="AM71">SUMPRODUCT(AM$3:AM$46,--($B$3:$B$46=$C71)*--($C$3:$C$46=$B71))*$A71</f>
        <v>0</v>
      </c>
      <c r="AN71" s="3064" cm="1">
        <f t="array" ref="AN71">SUMPRODUCT(AN$3:AN$46,--($B$3:$B$46=$C71)*--($C$3:$C$46=$B71))*$A71</f>
        <v>0</v>
      </c>
      <c r="AO71" s="3064" cm="1">
        <f t="array" ref="AO71">SUMPRODUCT(AO$3:AO$46,--($B$3:$B$46=$C71)*--($C$3:$C$46=$B71))*$A71</f>
        <v>0</v>
      </c>
    </row>
    <row r="72" spans="1:41" s="376" customFormat="1" ht="15" customHeight="1">
      <c r="A72" s="3105">
        <v>0</v>
      </c>
      <c r="B72" s="2856">
        <v>9</v>
      </c>
      <c r="C72" s="2738" t="s">
        <v>22</v>
      </c>
      <c r="D72" s="3126" t="str">
        <f>IFERROR(INDEX($D$3:$D$46,MATCH($B72,$C$3:$C$46,0)),0)</f>
        <v>ALTRI COSTI</v>
      </c>
      <c r="E72" s="2735" cm="1">
        <f t="array" ref="E72">SUMPRODUCT($I72:$AO72,--($I$2:$AO$2&lt;=E$55))</f>
        <v>0</v>
      </c>
      <c r="F72" s="2735" cm="1">
        <f t="array" ref="F72">SUMPRODUCT($I72:$AO72,--($I$2:$AO$2&lt;=F$55))</f>
        <v>0</v>
      </c>
      <c r="G72"/>
      <c r="H72" s="8"/>
      <c r="I72" s="3064" cm="1">
        <f t="array" ref="I72">SUMPRODUCT(I$3:I$46,--($B$3:$B$46=$C72)*--($C$3:$C$46=$B72))*$A72</f>
        <v>0</v>
      </c>
      <c r="J72" s="3064" cm="1">
        <f t="array" ref="J72">SUMPRODUCT(J$3:J$46,--($B$3:$B$46=$C72)*--($C$3:$C$46=$B72))*$A72</f>
        <v>0</v>
      </c>
      <c r="K72" s="3064" cm="1">
        <f t="array" ref="K72">SUMPRODUCT(K$3:K$46,--($B$3:$B$46=$C72)*--($C$3:$C$46=$B72))*$A72</f>
        <v>0</v>
      </c>
      <c r="L72" s="3064" cm="1">
        <f t="array" ref="L72">SUMPRODUCT(L$3:L$46,--($B$3:$B$46=$C72)*--($C$3:$C$46=$B72))*$A72</f>
        <v>0</v>
      </c>
      <c r="M72" s="3064" cm="1">
        <f t="array" ref="M72">SUMPRODUCT(M$3:M$46,--($B$3:$B$46=$C72)*--($C$3:$C$46=$B72))*$A72</f>
        <v>0</v>
      </c>
      <c r="N72" s="3064" cm="1">
        <f t="array" ref="N72">SUMPRODUCT(N$3:N$46,--($B$3:$B$46=$C72)*--($C$3:$C$46=$B72))*$A72</f>
        <v>0</v>
      </c>
      <c r="O72" s="3064" cm="1">
        <f t="array" ref="O72">SUMPRODUCT(O$3:O$46,--($B$3:$B$46=$C72)*--($C$3:$C$46=$B72))*$A72</f>
        <v>0</v>
      </c>
      <c r="P72" s="3064" cm="1">
        <f t="array" ref="P72">SUMPRODUCT(P$3:P$46,--($B$3:$B$46=$C72)*--($C$3:$C$46=$B72))*$A72</f>
        <v>0</v>
      </c>
      <c r="Q72" s="3064" cm="1">
        <f t="array" ref="Q72">SUMPRODUCT(Q$3:Q$46,--($B$3:$B$46=$C72)*--($C$3:$C$46=$B72))*$A72</f>
        <v>0</v>
      </c>
      <c r="R72" s="3064" cm="1">
        <f t="array" ref="R72">SUMPRODUCT(R$3:R$46,--($B$3:$B$46=$C72)*--($C$3:$C$46=$B72))*$A72</f>
        <v>0</v>
      </c>
      <c r="S72" s="3244" cm="1">
        <f t="array" ref="S72">SUMPRODUCT(S$3:S$46,--($B$3:$B$46=$C72)*--($C$3:$C$46=$B72))*$A72</f>
        <v>0</v>
      </c>
      <c r="T72" s="3064" cm="1">
        <f t="array" ref="T72">SUMPRODUCT(T$3:T$46,--($B$3:$B$46=$C72)*--($C$3:$C$46=$B72))*$A72</f>
        <v>0</v>
      </c>
      <c r="U72" s="3064" cm="1">
        <f t="array" ref="U72">SUMPRODUCT(U$3:U$46,--($B$3:$B$46=$C72)*--($C$3:$C$46=$B72))*$A72</f>
        <v>0</v>
      </c>
      <c r="V72" s="3064" cm="1">
        <f t="array" ref="V72">SUMPRODUCT(V$3:V$46,--($B$3:$B$46=$C72)*--($C$3:$C$46=$B72))*$A72</f>
        <v>0</v>
      </c>
      <c r="W72" s="3064" cm="1">
        <f t="array" ref="W72">SUMPRODUCT(W$3:W$46,--($B$3:$B$46=$C72)*--($C$3:$C$46=$B72))*$A72</f>
        <v>0</v>
      </c>
      <c r="X72" s="3064" cm="1">
        <f t="array" ref="X72">SUMPRODUCT(X$3:X$46,--($B$3:$B$46=$C72)*--($C$3:$C$46=$B72))*$A72</f>
        <v>0</v>
      </c>
      <c r="Y72" s="3064" cm="1">
        <f t="array" ref="Y72">SUMPRODUCT(Y$3:Y$46,--($B$3:$B$46=$C72)*--($C$3:$C$46=$B72))*$A72</f>
        <v>0</v>
      </c>
      <c r="Z72" s="3064" cm="1">
        <f t="array" ref="Z72">SUMPRODUCT(Z$3:Z$46,--($B$3:$B$46=$C72)*--($C$3:$C$46=$B72))*$A72</f>
        <v>0</v>
      </c>
      <c r="AA72" s="3064" cm="1">
        <f t="array" ref="AA72">SUMPRODUCT(AA$3:AA$46,--($B$3:$B$46=$C72)*--($C$3:$C$46=$B72))*$A72</f>
        <v>0</v>
      </c>
      <c r="AB72" s="3064" cm="1">
        <f t="array" ref="AB72">SUMPRODUCT(AB$3:AB$46,--($B$3:$B$46=$C72)*--($C$3:$C$46=$B72))*$A72</f>
        <v>0</v>
      </c>
      <c r="AC72" s="3064" cm="1">
        <f t="array" ref="AC72">SUMPRODUCT(AC$3:AC$46,--($B$3:$B$46=$C72)*--($C$3:$C$46=$B72))*$A72</f>
        <v>0</v>
      </c>
      <c r="AD72" s="3064" cm="1">
        <f t="array" ref="AD72">SUMPRODUCT(AD$3:AD$46,--($B$3:$B$46=$C72)*--($C$3:$C$46=$B72))*$A72</f>
        <v>0</v>
      </c>
      <c r="AE72" s="3064" cm="1">
        <f t="array" ref="AE72">SUMPRODUCT(AE$3:AE$46,--($B$3:$B$46=$C72)*--($C$3:$C$46=$B72))*$A72</f>
        <v>0</v>
      </c>
      <c r="AF72" s="3064" cm="1">
        <f t="array" ref="AF72">SUMPRODUCT(AF$3:AF$46,--($B$3:$B$46=$C72)*--($C$3:$C$46=$B72))*$A72</f>
        <v>0</v>
      </c>
      <c r="AG72" s="3064" cm="1">
        <f t="array" ref="AG72">SUMPRODUCT(AG$3:AG$46,--($B$3:$B$46=$C72)*--($C$3:$C$46=$B72))*$A72</f>
        <v>0</v>
      </c>
      <c r="AH72" s="3064" cm="1">
        <f t="array" ref="AH72">SUMPRODUCT(AH$3:AH$46,--($B$3:$B$46=$C72)*--($C$3:$C$46=$B72))*$A72</f>
        <v>0</v>
      </c>
      <c r="AI72" s="3064" cm="1">
        <f t="array" ref="AI72">SUMPRODUCT(AI$3:AI$46,--($B$3:$B$46=$C72)*--($C$3:$C$46=$B72))*$A72</f>
        <v>0</v>
      </c>
      <c r="AJ72" s="3064" cm="1">
        <f t="array" ref="AJ72">SUMPRODUCT(AJ$3:AJ$46,--($B$3:$B$46=$C72)*--($C$3:$C$46=$B72))*$A72</f>
        <v>0</v>
      </c>
      <c r="AK72" s="3064" cm="1">
        <f t="array" ref="AK72">SUMPRODUCT(AK$3:AK$46,--($B$3:$B$46=$C72)*--($C$3:$C$46=$B72))*$A72</f>
        <v>0</v>
      </c>
      <c r="AL72" s="3064" cm="1">
        <f t="array" ref="AL72">SUMPRODUCT(AL$3:AL$46,--($B$3:$B$46=$C72)*--($C$3:$C$46=$B72))*$A72</f>
        <v>0</v>
      </c>
      <c r="AM72" s="3257" cm="1">
        <f t="array" ref="AM72">SUMPRODUCT(AM$3:AM$46,--($B$3:$B$46=$C72)*--($C$3:$C$46=$B72))*$A72</f>
        <v>0</v>
      </c>
      <c r="AN72" s="3064" cm="1">
        <f t="array" ref="AN72">SUMPRODUCT(AN$3:AN$46,--($B$3:$B$46=$C72)*--($C$3:$C$46=$B72))*$A72</f>
        <v>0</v>
      </c>
      <c r="AO72" s="3064" cm="1">
        <f t="array" ref="AO72">SUMPRODUCT(AO$3:AO$46,--($B$3:$B$46=$C72)*--($C$3:$C$46=$B72))*$A72</f>
        <v>0</v>
      </c>
    </row>
    <row r="73" spans="1:41" s="376" customFormat="1" ht="15" customHeight="1">
      <c r="A73" s="3107"/>
      <c r="B73"/>
      <c r="C73"/>
      <c r="D73" s="17" t="s">
        <v>26</v>
      </c>
      <c r="E73" s="2857" cm="1">
        <f t="array" ref="E73">SUMPRODUCT($I73:$AO73,--($I$2:$AO$2&lt;=E$55))</f>
        <v>-4829463.8611142114</v>
      </c>
      <c r="F73" s="2857" cm="1">
        <f t="array" ref="F73">SUMPRODUCT($I73:$AO73,--($I$2:$AO$2&lt;=F$55))</f>
        <v>-1308255.4304544551</v>
      </c>
      <c r="G73" s="8"/>
      <c r="H73" s="8"/>
      <c r="I73" s="3092">
        <f t="shared" ref="I73:AO73" si="15">SUM(I68:I72)</f>
        <v>-119657.3055610088</v>
      </c>
      <c r="J73" s="3092">
        <f t="shared" si="15"/>
        <v>-122011.29109949993</v>
      </c>
      <c r="K73" s="3092">
        <f t="shared" si="15"/>
        <v>-124411.58595349372</v>
      </c>
      <c r="L73" s="3092">
        <f t="shared" si="15"/>
        <v>-126859.10115352426</v>
      </c>
      <c r="M73" s="3092">
        <f t="shared" si="15"/>
        <v>-129354.76565258086</v>
      </c>
      <c r="N73" s="3092">
        <f t="shared" si="15"/>
        <v>-131899.52667869162</v>
      </c>
      <c r="O73" s="3092">
        <f t="shared" si="15"/>
        <v>-134494.35009444333</v>
      </c>
      <c r="P73" s="3092">
        <f t="shared" si="15"/>
        <v>-137140.22076357401</v>
      </c>
      <c r="Q73" s="3092">
        <f t="shared" si="15"/>
        <v>-139838.14292477741</v>
      </c>
      <c r="R73" s="3092">
        <f t="shared" si="15"/>
        <v>-142589.14057286122</v>
      </c>
      <c r="S73" s="3245">
        <f t="shared" si="15"/>
        <v>-145394.25784740367</v>
      </c>
      <c r="T73" s="3233">
        <f t="shared" si="15"/>
        <v>-148254.55942905624</v>
      </c>
      <c r="U73" s="3092">
        <f t="shared" si="15"/>
        <v>-151171.13094364241</v>
      </c>
      <c r="V73" s="3092">
        <f t="shared" si="15"/>
        <v>-154145.07937420643</v>
      </c>
      <c r="W73" s="3092">
        <f t="shared" si="15"/>
        <v>-157177.53348116807</v>
      </c>
      <c r="X73" s="3092">
        <f t="shared" si="15"/>
        <v>-160269.64423074306</v>
      </c>
      <c r="Y73" s="3092">
        <f t="shared" si="15"/>
        <v>-163422.58523179148</v>
      </c>
      <c r="Z73" s="3092">
        <f t="shared" si="15"/>
        <v>-166637.55318126056</v>
      </c>
      <c r="AA73" s="3092">
        <f t="shared" si="15"/>
        <v>-169915.76831839007</v>
      </c>
      <c r="AB73" s="3092">
        <f t="shared" si="15"/>
        <v>-173258.47488785366</v>
      </c>
      <c r="AC73" s="3092">
        <f t="shared" si="15"/>
        <v>-176666.94161201105</v>
      </c>
      <c r="AD73" s="3092">
        <f t="shared" si="15"/>
        <v>-180142.46217245096</v>
      </c>
      <c r="AE73" s="3092">
        <f t="shared" si="15"/>
        <v>-183686.35570100718</v>
      </c>
      <c r="AF73" s="3092">
        <f t="shared" si="15"/>
        <v>-187299.96728043427</v>
      </c>
      <c r="AG73" s="3092">
        <f t="shared" si="15"/>
        <v>-190984.66845493301</v>
      </c>
      <c r="AH73" s="3092">
        <f t="shared" si="15"/>
        <v>-194741.85775071915</v>
      </c>
      <c r="AI73" s="3092">
        <f t="shared" si="15"/>
        <v>-198572.96120683328</v>
      </c>
      <c r="AJ73" s="3092">
        <f t="shared" si="15"/>
        <v>-202479.43291639318</v>
      </c>
      <c r="AK73" s="3092">
        <f t="shared" si="15"/>
        <v>-206462.75557849384</v>
      </c>
      <c r="AL73" s="3092">
        <f t="shared" si="15"/>
        <v>-210524.44106096527</v>
      </c>
      <c r="AM73" s="3258">
        <f t="shared" si="15"/>
        <v>0</v>
      </c>
      <c r="AN73" s="3092">
        <f t="shared" si="15"/>
        <v>0</v>
      </c>
      <c r="AO73" s="3108">
        <f t="shared" si="15"/>
        <v>0</v>
      </c>
    </row>
    <row r="74" spans="1:41" s="376" customFormat="1" ht="15" customHeight="1">
      <c r="A74" s="3107"/>
      <c r="B74"/>
      <c r="C74"/>
      <c r="D74" s="18"/>
      <c r="E74"/>
      <c r="F74"/>
      <c r="G74"/>
      <c r="H74"/>
      <c r="I74" s="3064"/>
      <c r="J74" s="3064"/>
      <c r="K74" s="3064"/>
      <c r="L74" s="3064"/>
      <c r="M74" s="3064"/>
      <c r="N74" s="3064"/>
      <c r="O74" s="3064"/>
      <c r="P74" s="3064"/>
      <c r="Q74" s="3064"/>
      <c r="R74" s="3064"/>
      <c r="S74" s="3244"/>
      <c r="T74" s="3232"/>
      <c r="U74" s="3064"/>
      <c r="V74" s="3064"/>
      <c r="W74" s="3064"/>
      <c r="X74" s="3064"/>
      <c r="Y74" s="3064"/>
      <c r="Z74" s="3064"/>
      <c r="AA74" s="3064"/>
      <c r="AB74" s="3064"/>
      <c r="AC74" s="3064"/>
      <c r="AD74" s="3064"/>
      <c r="AE74" s="3064"/>
      <c r="AF74" s="3064"/>
      <c r="AG74" s="3064"/>
      <c r="AH74" s="3064"/>
      <c r="AI74" s="3064"/>
      <c r="AJ74" s="3064"/>
      <c r="AK74" s="3064"/>
      <c r="AL74" s="3064"/>
      <c r="AM74" s="3257"/>
      <c r="AN74" s="3064"/>
      <c r="AO74" s="3106"/>
    </row>
    <row r="75" spans="1:41" s="376" customFormat="1" ht="15" customHeight="1">
      <c r="A75" s="3109"/>
      <c r="B75" s="3110"/>
      <c r="C75" s="3111" t="s">
        <v>22</v>
      </c>
      <c r="D75" s="3128" t="s">
        <v>126</v>
      </c>
      <c r="E75" s="3112" cm="1">
        <f t="array" ref="E75">SUMPRODUCT($I75:$AO75,--($I$2:$AO$2&lt;=E$55))</f>
        <v>12069493.857727239</v>
      </c>
      <c r="F75" s="3112" cm="1">
        <f t="array" ref="F75">SUMPRODUCT($I75:$AO75,--($I$2:$AO$2&lt;=F$55))</f>
        <v>3269510.1022177278</v>
      </c>
      <c r="G75" s="3110"/>
      <c r="H75" s="3110"/>
      <c r="I75" s="3113">
        <f t="shared" ref="I75:AO75" si="16">I65+I73</f>
        <v>299040.05</v>
      </c>
      <c r="J75" s="3113">
        <f t="shared" si="16"/>
        <v>304922.98334727273</v>
      </c>
      <c r="K75" s="3113">
        <f t="shared" si="16"/>
        <v>310921.6500378499</v>
      </c>
      <c r="L75" s="3113">
        <f t="shared" si="16"/>
        <v>317038.3268622309</v>
      </c>
      <c r="M75" s="3113">
        <f t="shared" si="16"/>
        <v>323275.33540159336</v>
      </c>
      <c r="N75" s="3113">
        <f t="shared" si="16"/>
        <v>329635.04290894826</v>
      </c>
      <c r="O75" s="3113">
        <f t="shared" si="16"/>
        <v>336119.86320762977</v>
      </c>
      <c r="P75" s="3113">
        <f t="shared" si="16"/>
        <v>342732.25760745985</v>
      </c>
      <c r="Q75" s="3113">
        <f t="shared" si="16"/>
        <v>349474.73583893757</v>
      </c>
      <c r="R75" s="3113">
        <f t="shared" si="16"/>
        <v>356349.85700580536</v>
      </c>
      <c r="S75" s="3248">
        <f t="shared" si="16"/>
        <v>363360.23055635591</v>
      </c>
      <c r="T75" s="3237">
        <f t="shared" si="16"/>
        <v>370508.51727384643</v>
      </c>
      <c r="U75" s="3113">
        <f t="shared" si="16"/>
        <v>377797.4302863974</v>
      </c>
      <c r="V75" s="3113">
        <f t="shared" si="16"/>
        <v>385229.7360967588</v>
      </c>
      <c r="W75" s="3113">
        <f t="shared" si="16"/>
        <v>392808.25563233509</v>
      </c>
      <c r="X75" s="3113">
        <f t="shared" si="16"/>
        <v>400535.86531586561</v>
      </c>
      <c r="Y75" s="3113">
        <f t="shared" si="16"/>
        <v>408415.4981571706</v>
      </c>
      <c r="Z75" s="3113">
        <f t="shared" si="16"/>
        <v>416450.14486637153</v>
      </c>
      <c r="AA75" s="3113">
        <f t="shared" si="16"/>
        <v>424642.85498901544</v>
      </c>
      <c r="AB75" s="3113">
        <f t="shared" si="16"/>
        <v>432996.73806352663</v>
      </c>
      <c r="AC75" s="3113">
        <f t="shared" si="16"/>
        <v>441514.96480143094</v>
      </c>
      <c r="AD75" s="3113">
        <f t="shared" si="16"/>
        <v>450200.76829079725</v>
      </c>
      <c r="AE75" s="3113">
        <f t="shared" si="16"/>
        <v>459057.44522335427</v>
      </c>
      <c r="AF75" s="3113">
        <f t="shared" si="16"/>
        <v>468088.35714574828</v>
      </c>
      <c r="AG75" s="3113">
        <f t="shared" si="16"/>
        <v>477296.93173541571</v>
      </c>
      <c r="AH75" s="3113">
        <f t="shared" si="16"/>
        <v>486686.66410155594</v>
      </c>
      <c r="AI75" s="3113">
        <f t="shared" si="16"/>
        <v>496261.11811169924</v>
      </c>
      <c r="AJ75" s="3113">
        <f t="shared" si="16"/>
        <v>506023.92774436949</v>
      </c>
      <c r="AK75" s="3113">
        <f t="shared" si="16"/>
        <v>515978.7984683587</v>
      </c>
      <c r="AL75" s="3113">
        <f t="shared" si="16"/>
        <v>526129.50864913606</v>
      </c>
      <c r="AM75" s="3262">
        <f t="shared" si="16"/>
        <v>0</v>
      </c>
      <c r="AN75" s="3113">
        <f t="shared" si="16"/>
        <v>0</v>
      </c>
      <c r="AO75" s="3114">
        <f t="shared" si="16"/>
        <v>0</v>
      </c>
    </row>
    <row r="76" spans="1:41" s="376" customFormat="1" ht="15" customHeight="1">
      <c r="A76"/>
      <c r="B76"/>
      <c r="C76"/>
      <c r="D76" s="18"/>
      <c r="E76"/>
      <c r="F76"/>
      <c r="G76"/>
      <c r="H76"/>
      <c r="I76" s="3064"/>
      <c r="J76" s="3064"/>
      <c r="K76" s="3064"/>
      <c r="L76" s="3064"/>
      <c r="M76" s="3064"/>
      <c r="N76" s="3064"/>
      <c r="O76" s="3064"/>
      <c r="P76" s="3064"/>
      <c r="Q76" s="3064"/>
      <c r="R76" s="3064"/>
      <c r="S76" s="3244"/>
      <c r="T76" s="3232"/>
      <c r="U76" s="3064"/>
      <c r="V76" s="3064"/>
      <c r="W76" s="3064"/>
      <c r="X76" s="3064"/>
      <c r="Y76" s="3064"/>
      <c r="Z76" s="3064"/>
      <c r="AA76" s="3064"/>
      <c r="AB76" s="3064"/>
      <c r="AC76" s="3064"/>
      <c r="AD76" s="3064"/>
      <c r="AE76" s="3064"/>
      <c r="AF76" s="3064"/>
      <c r="AG76" s="3064"/>
      <c r="AH76" s="3064"/>
      <c r="AI76" s="3064"/>
      <c r="AJ76" s="3064"/>
      <c r="AK76" s="3064"/>
      <c r="AL76" s="3064"/>
      <c r="AM76" s="3257"/>
      <c r="AN76" s="3064"/>
      <c r="AO76" s="3064"/>
    </row>
    <row r="77" spans="1:41" s="376" customFormat="1" ht="15" customHeight="1">
      <c r="A77" s="3100" t="s">
        <v>74</v>
      </c>
      <c r="B77" s="3101" t="s">
        <v>75</v>
      </c>
      <c r="C77" s="3101" t="s">
        <v>76</v>
      </c>
      <c r="D77" s="3127"/>
      <c r="E77" s="3103" t="s">
        <v>30</v>
      </c>
      <c r="F77" s="3101"/>
      <c r="G77" s="3101"/>
      <c r="H77" s="3101"/>
      <c r="I77" s="3115"/>
      <c r="J77" s="3115"/>
      <c r="K77" s="3115"/>
      <c r="L77" s="3115"/>
      <c r="M77" s="3115"/>
      <c r="N77" s="3115"/>
      <c r="O77" s="3115"/>
      <c r="P77" s="3115"/>
      <c r="Q77" s="3115"/>
      <c r="R77" s="3115"/>
      <c r="S77" s="3249"/>
      <c r="T77" s="3238"/>
      <c r="U77" s="3115"/>
      <c r="V77" s="3115"/>
      <c r="W77" s="3115"/>
      <c r="X77" s="3115"/>
      <c r="Y77" s="3115"/>
      <c r="Z77" s="3115"/>
      <c r="AA77" s="3115"/>
      <c r="AB77" s="3115"/>
      <c r="AC77" s="3115"/>
      <c r="AD77" s="3115"/>
      <c r="AE77" s="3115"/>
      <c r="AF77" s="3115"/>
      <c r="AG77" s="3115"/>
      <c r="AH77" s="3115"/>
      <c r="AI77" s="3115"/>
      <c r="AJ77" s="3115"/>
      <c r="AK77" s="3115"/>
      <c r="AL77" s="3115"/>
      <c r="AM77" s="3263"/>
      <c r="AN77" s="3115"/>
      <c r="AO77" s="3116"/>
    </row>
    <row r="78" spans="1:41" s="376" customFormat="1" ht="15" customHeight="1">
      <c r="A78" s="3282">
        <v>0</v>
      </c>
      <c r="B78" s="2856">
        <v>2</v>
      </c>
      <c r="C78" s="2738" t="s">
        <v>20</v>
      </c>
      <c r="D78" s="3119" t="str">
        <f t="shared" ref="D78:D83" si="17">IFERROR(INDEX($D$3:$D$46,MATCH($B78,$C$3:$C$46,0)),0)</f>
        <v>INCENTIVI</v>
      </c>
      <c r="E78" s="2735" cm="1">
        <f t="array" ref="E78">SUMPRODUCT($I78:$AO78,--($I$2:$AO$2&lt;=E$55))</f>
        <v>0</v>
      </c>
      <c r="F78" s="2735" cm="1">
        <f t="array" ref="F78">SUMPRODUCT($I78:$AO78,--($I$2:$AO$2&lt;=F$55))</f>
        <v>0</v>
      </c>
      <c r="G78"/>
      <c r="H78" s="8"/>
      <c r="I78" s="3064" cm="1">
        <f t="array" ref="I78">SUMPRODUCT(I$3:I$46,--($B$3:$B$46=$C78)*--($C$3:$C$46=$B78))*$A78</f>
        <v>0</v>
      </c>
      <c r="J78" s="3064" cm="1">
        <f t="array" ref="J78">SUMPRODUCT(J$3:J$46,--($B$3:$B$46=$C78)*--($C$3:$C$46=$B78))*$A78</f>
        <v>0</v>
      </c>
      <c r="K78" s="3064" cm="1">
        <f t="array" ref="K78">SUMPRODUCT(K$3:K$46,--($B$3:$B$46=$C78)*--($C$3:$C$46=$B78))*$A78</f>
        <v>0</v>
      </c>
      <c r="L78" s="3064" cm="1">
        <f t="array" ref="L78">SUMPRODUCT(L$3:L$46,--($B$3:$B$46=$C78)*--($C$3:$C$46=$B78))*$A78</f>
        <v>0</v>
      </c>
      <c r="M78" s="3064" cm="1">
        <f t="array" ref="M78">SUMPRODUCT(M$3:M$46,--($B$3:$B$46=$C78)*--($C$3:$C$46=$B78))*$A78</f>
        <v>0</v>
      </c>
      <c r="N78" s="3064" cm="1">
        <f t="array" ref="N78">SUMPRODUCT(N$3:N$46,--($B$3:$B$46=$C78)*--($C$3:$C$46=$B78))*$A78</f>
        <v>0</v>
      </c>
      <c r="O78" s="3064" cm="1">
        <f t="array" ref="O78">SUMPRODUCT(O$3:O$46,--($B$3:$B$46=$C78)*--($C$3:$C$46=$B78))*$A78</f>
        <v>0</v>
      </c>
      <c r="P78" s="3064" cm="1">
        <f t="array" ref="P78">SUMPRODUCT(P$3:P$46,--($B$3:$B$46=$C78)*--($C$3:$C$46=$B78))*$A78</f>
        <v>0</v>
      </c>
      <c r="Q78" s="3064" cm="1">
        <f t="array" ref="Q78">SUMPRODUCT(Q$3:Q$46,--($B$3:$B$46=$C78)*--($C$3:$C$46=$B78))*$A78</f>
        <v>0</v>
      </c>
      <c r="R78" s="3064" cm="1">
        <f t="array" ref="R78">SUMPRODUCT(R$3:R$46,--($B$3:$B$46=$C78)*--($C$3:$C$46=$B78))*$A78</f>
        <v>0</v>
      </c>
      <c r="S78" s="3244" cm="1">
        <f t="array" ref="S78">SUMPRODUCT(S$3:S$46,--($B$3:$B$46=$C78)*--($C$3:$C$46=$B78))*$A78</f>
        <v>0</v>
      </c>
      <c r="T78" s="3064" cm="1">
        <f t="array" ref="T78">SUMPRODUCT(T$3:T$46,--($B$3:$B$46=$C78)*--($C$3:$C$46=$B78))*$A78</f>
        <v>0</v>
      </c>
      <c r="U78" s="3064" cm="1">
        <f t="array" ref="U78">SUMPRODUCT(U$3:U$46,--($B$3:$B$46=$C78)*--($C$3:$C$46=$B78))*$A78</f>
        <v>0</v>
      </c>
      <c r="V78" s="3064" cm="1">
        <f t="array" ref="V78">SUMPRODUCT(V$3:V$46,--($B$3:$B$46=$C78)*--($C$3:$C$46=$B78))*$A78</f>
        <v>0</v>
      </c>
      <c r="W78" s="3064" cm="1">
        <f t="array" ref="W78">SUMPRODUCT(W$3:W$46,--($B$3:$B$46=$C78)*--($C$3:$C$46=$B78))*$A78</f>
        <v>0</v>
      </c>
      <c r="X78" s="3064" cm="1">
        <f t="array" ref="X78">SUMPRODUCT(X$3:X$46,--($B$3:$B$46=$C78)*--($C$3:$C$46=$B78))*$A78</f>
        <v>0</v>
      </c>
      <c r="Y78" s="3064" cm="1">
        <f t="array" ref="Y78">SUMPRODUCT(Y$3:Y$46,--($B$3:$B$46=$C78)*--($C$3:$C$46=$B78))*$A78</f>
        <v>0</v>
      </c>
      <c r="Z78" s="3064" cm="1">
        <f t="array" ref="Z78">SUMPRODUCT(Z$3:Z$46,--($B$3:$B$46=$C78)*--($C$3:$C$46=$B78))*$A78</f>
        <v>0</v>
      </c>
      <c r="AA78" s="3064" cm="1">
        <f t="array" ref="AA78">SUMPRODUCT(AA$3:AA$46,--($B$3:$B$46=$C78)*--($C$3:$C$46=$B78))*$A78</f>
        <v>0</v>
      </c>
      <c r="AB78" s="3064" cm="1">
        <f t="array" ref="AB78">SUMPRODUCT(AB$3:AB$46,--($B$3:$B$46=$C78)*--($C$3:$C$46=$B78))*$A78</f>
        <v>0</v>
      </c>
      <c r="AC78" s="3064" cm="1">
        <f t="array" ref="AC78">SUMPRODUCT(AC$3:AC$46,--($B$3:$B$46=$C78)*--($C$3:$C$46=$B78))*$A78</f>
        <v>0</v>
      </c>
      <c r="AD78" s="3064" cm="1">
        <f t="array" ref="AD78">SUMPRODUCT(AD$3:AD$46,--($B$3:$B$46=$C78)*--($C$3:$C$46=$B78))*$A78</f>
        <v>0</v>
      </c>
      <c r="AE78" s="3064" cm="1">
        <f t="array" ref="AE78">SUMPRODUCT(AE$3:AE$46,--($B$3:$B$46=$C78)*--($C$3:$C$46=$B78))*$A78</f>
        <v>0</v>
      </c>
      <c r="AF78" s="3064" cm="1">
        <f t="array" ref="AF78">SUMPRODUCT(AF$3:AF$46,--($B$3:$B$46=$C78)*--($C$3:$C$46=$B78))*$A78</f>
        <v>0</v>
      </c>
      <c r="AG78" s="3064" cm="1">
        <f t="array" ref="AG78">SUMPRODUCT(AG$3:AG$46,--($B$3:$B$46=$C78)*--($C$3:$C$46=$B78))*$A78</f>
        <v>0</v>
      </c>
      <c r="AH78" s="3064" cm="1">
        <f t="array" ref="AH78">SUMPRODUCT(AH$3:AH$46,--($B$3:$B$46=$C78)*--($C$3:$C$46=$B78))*$A78</f>
        <v>0</v>
      </c>
      <c r="AI78" s="3064" cm="1">
        <f t="array" ref="AI78">SUMPRODUCT(AI$3:AI$46,--($B$3:$B$46=$C78)*--($C$3:$C$46=$B78))*$A78</f>
        <v>0</v>
      </c>
      <c r="AJ78" s="3064" cm="1">
        <f t="array" ref="AJ78">SUMPRODUCT(AJ$3:AJ$46,--($B$3:$B$46=$C78)*--($C$3:$C$46=$B78))*$A78</f>
        <v>0</v>
      </c>
      <c r="AK78" s="3064" cm="1">
        <f t="array" ref="AK78">SUMPRODUCT(AK$3:AK$46,--($B$3:$B$46=$C78)*--($C$3:$C$46=$B78))*$A78</f>
        <v>0</v>
      </c>
      <c r="AL78" s="3064" cm="1">
        <f t="array" ref="AL78">SUMPRODUCT(AL$3:AL$46,--($B$3:$B$46=$C78)*--($C$3:$C$46=$B78))*$A78</f>
        <v>0</v>
      </c>
      <c r="AM78" s="3257" cm="1">
        <f t="array" ref="AM78">SUMPRODUCT(AM$3:AM$46,--($B$3:$B$46=$C78)*--($C$3:$C$46=$B78))*$A78</f>
        <v>0</v>
      </c>
      <c r="AN78" s="3064" cm="1">
        <f t="array" ref="AN78">SUMPRODUCT(AN$3:AN$46,--($B$3:$B$46=$C78)*--($C$3:$C$46=$B78))*$A78</f>
        <v>0</v>
      </c>
      <c r="AO78" s="3064" cm="1">
        <f t="array" ref="AO78">SUMPRODUCT(AO$3:AO$46,--($B$3:$B$46=$C78)*--($C$3:$C$46=$B78))*$A78</f>
        <v>0</v>
      </c>
    </row>
    <row r="79" spans="1:41" s="376" customFormat="1" ht="15" customHeight="1">
      <c r="A79" s="3105">
        <v>-1</v>
      </c>
      <c r="B79" s="2856">
        <v>4</v>
      </c>
      <c r="C79" s="2738" t="s">
        <v>20</v>
      </c>
      <c r="D79" s="3121" t="str">
        <f t="shared" si="17"/>
        <v>MANUTENZIONE</v>
      </c>
      <c r="E79" s="2735" cm="1">
        <f t="array" ref="E79">SUMPRODUCT($I79:$AO79,--($I$2:$AO$2&lt;=E$55))</f>
        <v>0</v>
      </c>
      <c r="F79" s="2735" cm="1">
        <f t="array" ref="F79">SUMPRODUCT($I79:$AO79,--($I$2:$AO$2&lt;=F$55))</f>
        <v>0</v>
      </c>
      <c r="G79"/>
      <c r="H79" s="8"/>
      <c r="I79" s="3064" cm="1">
        <f t="array" ref="I79">SUMPRODUCT(I$3:I$46,--($B$3:$B$46=$C79)*--($C$3:$C$46=$B79))*$A79</f>
        <v>0</v>
      </c>
      <c r="J79" s="3064" cm="1">
        <f t="array" ref="J79">SUMPRODUCT(J$3:J$46,--($B$3:$B$46=$C79)*--($C$3:$C$46=$B79))*$A79</f>
        <v>0</v>
      </c>
      <c r="K79" s="3064" cm="1">
        <f t="array" ref="K79">SUMPRODUCT(K$3:K$46,--($B$3:$B$46=$C79)*--($C$3:$C$46=$B79))*$A79</f>
        <v>0</v>
      </c>
      <c r="L79" s="3064" cm="1">
        <f t="array" ref="L79">SUMPRODUCT(L$3:L$46,--($B$3:$B$46=$C79)*--($C$3:$C$46=$B79))*$A79</f>
        <v>0</v>
      </c>
      <c r="M79" s="3064" cm="1">
        <f t="array" ref="M79">SUMPRODUCT(M$3:M$46,--($B$3:$B$46=$C79)*--($C$3:$C$46=$B79))*$A79</f>
        <v>0</v>
      </c>
      <c r="N79" s="3064" cm="1">
        <f t="array" ref="N79">SUMPRODUCT(N$3:N$46,--($B$3:$B$46=$C79)*--($C$3:$C$46=$B79))*$A79</f>
        <v>0</v>
      </c>
      <c r="O79" s="3064" cm="1">
        <f t="array" ref="O79">SUMPRODUCT(O$3:O$46,--($B$3:$B$46=$C79)*--($C$3:$C$46=$B79))*$A79</f>
        <v>0</v>
      </c>
      <c r="P79" s="3064" cm="1">
        <f t="array" ref="P79">SUMPRODUCT(P$3:P$46,--($B$3:$B$46=$C79)*--($C$3:$C$46=$B79))*$A79</f>
        <v>0</v>
      </c>
      <c r="Q79" s="3064" cm="1">
        <f t="array" ref="Q79">SUMPRODUCT(Q$3:Q$46,--($B$3:$B$46=$C79)*--($C$3:$C$46=$B79))*$A79</f>
        <v>0</v>
      </c>
      <c r="R79" s="3064" cm="1">
        <f t="array" ref="R79">SUMPRODUCT(R$3:R$46,--($B$3:$B$46=$C79)*--($C$3:$C$46=$B79))*$A79</f>
        <v>0</v>
      </c>
      <c r="S79" s="3244" cm="1">
        <f t="array" ref="S79">SUMPRODUCT(S$3:S$46,--($B$3:$B$46=$C79)*--($C$3:$C$46=$B79))*$A79</f>
        <v>0</v>
      </c>
      <c r="T79" s="3064" cm="1">
        <f t="array" ref="T79">SUMPRODUCT(T$3:T$46,--($B$3:$B$46=$C79)*--($C$3:$C$46=$B79))*$A79</f>
        <v>0</v>
      </c>
      <c r="U79" s="3064" cm="1">
        <f t="array" ref="U79">SUMPRODUCT(U$3:U$46,--($B$3:$B$46=$C79)*--($C$3:$C$46=$B79))*$A79</f>
        <v>0</v>
      </c>
      <c r="V79" s="3064" cm="1">
        <f t="array" ref="V79">SUMPRODUCT(V$3:V$46,--($B$3:$B$46=$C79)*--($C$3:$C$46=$B79))*$A79</f>
        <v>0</v>
      </c>
      <c r="W79" s="3064" cm="1">
        <f t="array" ref="W79">SUMPRODUCT(W$3:W$46,--($B$3:$B$46=$C79)*--($C$3:$C$46=$B79))*$A79</f>
        <v>0</v>
      </c>
      <c r="X79" s="3064" cm="1">
        <f t="array" ref="X79">SUMPRODUCT(X$3:X$46,--($B$3:$B$46=$C79)*--($C$3:$C$46=$B79))*$A79</f>
        <v>0</v>
      </c>
      <c r="Y79" s="3064" cm="1">
        <f t="array" ref="Y79">SUMPRODUCT(Y$3:Y$46,--($B$3:$B$46=$C79)*--($C$3:$C$46=$B79))*$A79</f>
        <v>0</v>
      </c>
      <c r="Z79" s="3064" cm="1">
        <f t="array" ref="Z79">SUMPRODUCT(Z$3:Z$46,--($B$3:$B$46=$C79)*--($C$3:$C$46=$B79))*$A79</f>
        <v>0</v>
      </c>
      <c r="AA79" s="3064" cm="1">
        <f t="array" ref="AA79">SUMPRODUCT(AA$3:AA$46,--($B$3:$B$46=$C79)*--($C$3:$C$46=$B79))*$A79</f>
        <v>0</v>
      </c>
      <c r="AB79" s="3064" cm="1">
        <f t="array" ref="AB79">SUMPRODUCT(AB$3:AB$46,--($B$3:$B$46=$C79)*--($C$3:$C$46=$B79))*$A79</f>
        <v>0</v>
      </c>
      <c r="AC79" s="3064" cm="1">
        <f t="array" ref="AC79">SUMPRODUCT(AC$3:AC$46,--($B$3:$B$46=$C79)*--($C$3:$C$46=$B79))*$A79</f>
        <v>0</v>
      </c>
      <c r="AD79" s="3064" cm="1">
        <f t="array" ref="AD79">SUMPRODUCT(AD$3:AD$46,--($B$3:$B$46=$C79)*--($C$3:$C$46=$B79))*$A79</f>
        <v>0</v>
      </c>
      <c r="AE79" s="3064" cm="1">
        <f t="array" ref="AE79">SUMPRODUCT(AE$3:AE$46,--($B$3:$B$46=$C79)*--($C$3:$C$46=$B79))*$A79</f>
        <v>0</v>
      </c>
      <c r="AF79" s="3064" cm="1">
        <f t="array" ref="AF79">SUMPRODUCT(AF$3:AF$46,--($B$3:$B$46=$C79)*--($C$3:$C$46=$B79))*$A79</f>
        <v>0</v>
      </c>
      <c r="AG79" s="3064" cm="1">
        <f t="array" ref="AG79">SUMPRODUCT(AG$3:AG$46,--($B$3:$B$46=$C79)*--($C$3:$C$46=$B79))*$A79</f>
        <v>0</v>
      </c>
      <c r="AH79" s="3064" cm="1">
        <f t="array" ref="AH79">SUMPRODUCT(AH$3:AH$46,--($B$3:$B$46=$C79)*--($C$3:$C$46=$B79))*$A79</f>
        <v>0</v>
      </c>
      <c r="AI79" s="3064" cm="1">
        <f t="array" ref="AI79">SUMPRODUCT(AI$3:AI$46,--($B$3:$B$46=$C79)*--($C$3:$C$46=$B79))*$A79</f>
        <v>0</v>
      </c>
      <c r="AJ79" s="3064" cm="1">
        <f t="array" ref="AJ79">SUMPRODUCT(AJ$3:AJ$46,--($B$3:$B$46=$C79)*--($C$3:$C$46=$B79))*$A79</f>
        <v>0</v>
      </c>
      <c r="AK79" s="3064" cm="1">
        <f t="array" ref="AK79">SUMPRODUCT(AK$3:AK$46,--($B$3:$B$46=$C79)*--($C$3:$C$46=$B79))*$A79</f>
        <v>0</v>
      </c>
      <c r="AL79" s="3064" cm="1">
        <f t="array" ref="AL79">SUMPRODUCT(AL$3:AL$46,--($B$3:$B$46=$C79)*--($C$3:$C$46=$B79))*$A79</f>
        <v>0</v>
      </c>
      <c r="AM79" s="3257" cm="1">
        <f t="array" ref="AM79">SUMPRODUCT(AM$3:AM$46,--($B$3:$B$46=$C79)*--($C$3:$C$46=$B79))*$A79</f>
        <v>0</v>
      </c>
      <c r="AN79" s="3064" cm="1">
        <f t="array" ref="AN79">SUMPRODUCT(AN$3:AN$46,--($B$3:$B$46=$C79)*--($C$3:$C$46=$B79))*$A79</f>
        <v>0</v>
      </c>
      <c r="AO79" s="3064" cm="1">
        <f t="array" ref="AO79">SUMPRODUCT(AO$3:AO$46,--($B$3:$B$46=$C79)*--($C$3:$C$46=$B79))*$A79</f>
        <v>0</v>
      </c>
    </row>
    <row r="80" spans="1:41" s="376" customFormat="1" ht="15" customHeight="1">
      <c r="A80" s="3105">
        <v>1</v>
      </c>
      <c r="B80" s="2856" t="s">
        <v>64</v>
      </c>
      <c r="C80" s="2738" t="s">
        <v>20</v>
      </c>
      <c r="D80" s="3122" t="str">
        <f t="shared" si="17"/>
        <v>GESTIONE - Ricavi</v>
      </c>
      <c r="E80" s="2735" cm="1">
        <f t="array" ref="E80">SUMPRODUCT($I80:$AO80,--($I$2:$AO$2&lt;=E$55))</f>
        <v>763626.22260195366</v>
      </c>
      <c r="F80" s="2735" cm="1">
        <f t="array" ref="F80">SUMPRODUCT($I80:$AO80,--($I$2:$AO$2&lt;=F$55))</f>
        <v>206859.01816147839</v>
      </c>
      <c r="G80"/>
      <c r="H80" s="8"/>
      <c r="I80" s="3064" cm="1">
        <f t="array" ref="I80">SUMPRODUCT(I$3:I$46,--($B$3:$B$46=$C80)*--($C$3:$C$46=$B80))*$A80</f>
        <v>18920</v>
      </c>
      <c r="J80" s="3064" cm="1">
        <f t="array" ref="J80">SUMPRODUCT(J$3:J$46,--($B$3:$B$46=$C80)*--($C$3:$C$46=$B80))*$A80</f>
        <v>19292.207999999999</v>
      </c>
      <c r="K80" s="3064" cm="1">
        <f t="array" ref="K80">SUMPRODUCT(K$3:K$46,--($B$3:$B$46=$C80)*--($C$3:$C$46=$B80))*$A80</f>
        <v>19671.738346472725</v>
      </c>
      <c r="L80" s="3064" cm="1">
        <f t="array" ref="L80">SUMPRODUCT(L$3:L$46,--($B$3:$B$46=$C80)*--($C$3:$C$46=$B80))*$A80</f>
        <v>20058.735089943333</v>
      </c>
      <c r="M80" s="3064" cm="1">
        <f t="array" ref="M80">SUMPRODUCT(M$3:M$46,--($B$3:$B$46=$C80)*--($C$3:$C$46=$B80))*$A80</f>
        <v>20453.345114803673</v>
      </c>
      <c r="N80" s="3064" cm="1">
        <f t="array" ref="N80">SUMPRODUCT(N$3:N$46,--($B$3:$B$46=$C80)*--($C$3:$C$46=$B80))*$A80</f>
        <v>20855.718195062174</v>
      </c>
      <c r="O80" s="3064" cm="1">
        <f t="array" ref="O80">SUMPRODUCT(O$3:O$46,--($B$3:$B$46=$C80)*--($C$3:$C$46=$B80))*$A80</f>
        <v>21266.007051190485</v>
      </c>
      <c r="P80" s="3064" cm="1">
        <f t="array" ref="P80">SUMPRODUCT(P$3:P$46,--($B$3:$B$46=$C80)*--($C$3:$C$46=$B80))*$A80</f>
        <v>21684.367408088448</v>
      </c>
      <c r="Q80" s="3064" cm="1">
        <f t="array" ref="Q80">SUMPRODUCT(Q$3:Q$46,--($B$3:$B$46=$C80)*--($C$3:$C$46=$B80))*$A80</f>
        <v>22110.958054189392</v>
      </c>
      <c r="R80" s="3064" cm="1">
        <f t="array" ref="R80">SUMPRODUCT(R$3:R$46,--($B$3:$B$46=$C80)*--($C$3:$C$46=$B80))*$A80</f>
        <v>22545.940901728172</v>
      </c>
      <c r="S80" s="3244" cm="1">
        <f t="array" ref="S80">SUMPRODUCT(S$3:S$46,--($B$3:$B$46=$C80)*--($C$3:$C$46=$B80))*$A80</f>
        <v>22989.481048194895</v>
      </c>
      <c r="T80" s="3064" cm="1">
        <f t="array" ref="T80">SUMPRODUCT(T$3:T$46,--($B$3:$B$46=$C80)*--($C$3:$C$46=$B80))*$A80</f>
        <v>23441.746838997566</v>
      </c>
      <c r="U80" s="3064" cm="1">
        <f t="array" ref="U80">SUMPRODUCT(U$3:U$46,--($B$3:$B$46=$C80)*--($C$3:$C$46=$B80))*$A80</f>
        <v>23902.909931357484</v>
      </c>
      <c r="V80" s="3064" cm="1">
        <f t="array" ref="V80">SUMPRODUCT(V$3:V$46,--($B$3:$B$46=$C80)*--($C$3:$C$46=$B80))*$A80</f>
        <v>24373.14535946164</v>
      </c>
      <c r="W80" s="3064" cm="1">
        <f t="array" ref="W80">SUMPRODUCT(W$3:W$46,--($B$3:$B$46=$C80)*--($C$3:$C$46=$B80))*$A80</f>
        <v>24852.631600896868</v>
      </c>
      <c r="X80" s="3064" cm="1">
        <f t="array" ref="X80">SUMPRODUCT(X$3:X$46,--($B$3:$B$46=$C80)*--($C$3:$C$46=$B80))*$A80</f>
        <v>25341.550644390871</v>
      </c>
      <c r="Y80" s="3064" cm="1">
        <f t="array" ref="Y80">SUMPRODUCT(Y$3:Y$46,--($B$3:$B$46=$C80)*--($C$3:$C$46=$B80))*$A80</f>
        <v>25840.088058885984</v>
      </c>
      <c r="Z80" s="3064" cm="1">
        <f t="array" ref="Z80">SUMPRODUCT(Z$3:Z$46,--($B$3:$B$46=$C80)*--($C$3:$C$46=$B80))*$A80</f>
        <v>26348.433063971705</v>
      </c>
      <c r="AA80" s="3064" cm="1">
        <f t="array" ref="AA80">SUMPRODUCT(AA$3:AA$46,--($B$3:$B$46=$C80)*--($C$3:$C$46=$B80))*$A80</f>
        <v>26866.778601702925</v>
      </c>
      <c r="AB80" s="3064" cm="1">
        <f t="array" ref="AB80">SUMPRODUCT(AB$3:AB$46,--($B$3:$B$46=$C80)*--($C$3:$C$46=$B80))*$A80</f>
        <v>27395.321409830973</v>
      </c>
      <c r="AC80" s="3064" cm="1">
        <f t="array" ref="AC80">SUMPRODUCT(AC$3:AC$46,--($B$3:$B$46=$C80)*--($C$3:$C$46=$B80))*$A80</f>
        <v>27934.262096475282</v>
      </c>
      <c r="AD80" s="3064" cm="1">
        <f t="array" ref="AD80">SUMPRODUCT(AD$3:AD$46,--($B$3:$B$46=$C80)*--($C$3:$C$46=$B80))*$A80</f>
        <v>28483.805216264122</v>
      </c>
      <c r="AE80" s="3064" cm="1">
        <f t="array" ref="AE80">SUMPRODUCT(AE$3:AE$46,--($B$3:$B$46=$C80)*--($C$3:$C$46=$B80))*$A80</f>
        <v>29044.159347973171</v>
      </c>
      <c r="AF80" s="3064" cm="1">
        <f t="array" ref="AF80">SUMPRODUCT(AF$3:AF$46,--($B$3:$B$46=$C80)*--($C$3:$C$46=$B80))*$A80</f>
        <v>29615.537173691475</v>
      </c>
      <c r="AG80" s="3064" cm="1">
        <f t="array" ref="AG80">SUMPRODUCT(AG$3:AG$46,--($B$3:$B$46=$C80)*--($C$3:$C$46=$B80))*$A80</f>
        <v>30198.15555954483</v>
      </c>
      <c r="AH80" s="3064" cm="1">
        <f t="array" ref="AH80">SUMPRODUCT(AH$3:AH$46,--($B$3:$B$46=$C80)*--($C$3:$C$46=$B80))*$A80</f>
        <v>30792.235638007147</v>
      </c>
      <c r="AI80" s="3064" cm="1">
        <f t="array" ref="AI80">SUMPRODUCT(AI$3:AI$46,--($B$3:$B$46=$C80)*--($C$3:$C$46=$B80))*$A80</f>
        <v>31398.002891831213</v>
      </c>
      <c r="AJ80" s="3064" cm="1">
        <f t="array" ref="AJ80">SUMPRODUCT(AJ$3:AJ$46,--($B$3:$B$46=$C80)*--($C$3:$C$46=$B80))*$A80</f>
        <v>32015.687239630512</v>
      </c>
      <c r="AK80" s="3064" cm="1">
        <f t="array" ref="AK80">SUMPRODUCT(AK$3:AK$46,--($B$3:$B$46=$C80)*--($C$3:$C$46=$B80))*$A80</f>
        <v>32645.523123144696</v>
      </c>
      <c r="AL80" s="3064" cm="1">
        <f t="array" ref="AL80">SUMPRODUCT(AL$3:AL$46,--($B$3:$B$46=$C80)*--($C$3:$C$46=$B80))*$A80</f>
        <v>33287.749596221831</v>
      </c>
      <c r="AM80" s="3257" cm="1">
        <f t="array" ref="AM80">SUMPRODUCT(AM$3:AM$46,--($B$3:$B$46=$C80)*--($C$3:$C$46=$B80))*$A80</f>
        <v>0</v>
      </c>
      <c r="AN80" s="3064" cm="1">
        <f t="array" ref="AN80">SUMPRODUCT(AN$3:AN$46,--($B$3:$B$46=$C80)*--($C$3:$C$46=$B80))*$A80</f>
        <v>0</v>
      </c>
      <c r="AO80" s="3064" cm="1">
        <f t="array" ref="AO80">SUMPRODUCT(AO$3:AO$46,--($B$3:$B$46=$C80)*--($C$3:$C$46=$B80))*$A80</f>
        <v>0</v>
      </c>
    </row>
    <row r="81" spans="1:41" s="376" customFormat="1" ht="15" customHeight="1">
      <c r="A81" s="3105">
        <v>-1</v>
      </c>
      <c r="B81" s="2856">
        <v>6</v>
      </c>
      <c r="C81" s="2738" t="s">
        <v>20</v>
      </c>
      <c r="D81" s="3123" t="str">
        <f t="shared" si="17"/>
        <v>ENERGIA</v>
      </c>
      <c r="E81" s="2735" cm="1">
        <f t="array" ref="E81">SUMPRODUCT($I81:$AO81,--($I$2:$AO$2&lt;=E$55))</f>
        <v>2729334.814843562</v>
      </c>
      <c r="F81" s="2735" cm="1">
        <f t="array" ref="F81">SUMPRODUCT($I81:$AO81,--($I$2:$AO$2&lt;=F$55))</f>
        <v>739865.93815731979</v>
      </c>
      <c r="G81"/>
      <c r="H81" s="8"/>
      <c r="I81" s="3064" cm="1">
        <f t="array" ref="I81">SUMPRODUCT(I$3:I$46,--($B$3:$B$46=$C81)*--($C$3:$C$46=$B81))*$A81</f>
        <v>67932.186230173975</v>
      </c>
      <c r="J81" s="3064" cm="1">
        <f t="array" ref="J81">SUMPRODUCT(J$3:J$46,--($B$3:$B$46=$C81)*--($C$3:$C$46=$B81))*$A81</f>
        <v>69268.597602920301</v>
      </c>
      <c r="K81" s="3064" cm="1">
        <f t="array" ref="K81">SUMPRODUCT(K$3:K$46,--($B$3:$B$46=$C81)*--($C$3:$C$46=$B81))*$A81</f>
        <v>70631.299832126839</v>
      </c>
      <c r="L81" s="3064" cm="1">
        <f t="array" ref="L81">SUMPRODUCT(L$3:L$46,--($B$3:$B$46=$C81)*--($C$3:$C$46=$B81))*$A81</f>
        <v>72040.730130642492</v>
      </c>
      <c r="M81" s="3064" cm="1">
        <f t="array" ref="M81">SUMPRODUCT(M$3:M$46,--($B$3:$B$46=$C81)*--($C$3:$C$46=$B81))*$A81</f>
        <v>72957.575886303501</v>
      </c>
      <c r="N81" s="3064" cm="1">
        <f t="array" ref="N81">SUMPRODUCT(N$3:N$46,--($B$3:$B$46=$C81)*--($C$3:$C$46=$B81))*$A81</f>
        <v>74402.294862103139</v>
      </c>
      <c r="O81" s="3064" cm="1">
        <f t="array" ref="O81">SUMPRODUCT(O$3:O$46,--($B$3:$B$46=$C81)*--($C$3:$C$46=$B81))*$A81</f>
        <v>75875.435400299422</v>
      </c>
      <c r="P81" s="3064" cm="1">
        <f t="array" ref="P81">SUMPRODUCT(P$3:P$46,--($B$3:$B$46=$C81)*--($C$3:$C$46=$B81))*$A81</f>
        <v>77377.556630538034</v>
      </c>
      <c r="Q81" s="3064" cm="1">
        <f t="array" ref="Q81">SUMPRODUCT(Q$3:Q$46,--($B$3:$B$46=$C81)*--($C$3:$C$46=$B81))*$A81</f>
        <v>78909.228682069719</v>
      </c>
      <c r="R81" s="3064" cm="1">
        <f t="array" ref="R81">SUMPRODUCT(R$3:R$46,--($B$3:$B$46=$C81)*--($C$3:$C$46=$B81))*$A81</f>
        <v>80471.032900142425</v>
      </c>
      <c r="S81" s="3244" cm="1">
        <f t="array" ref="S81">SUMPRODUCT(S$3:S$46,--($B$3:$B$46=$C81)*--($C$3:$C$46=$B81))*$A81</f>
        <v>82063.562066650673</v>
      </c>
      <c r="T81" s="3064" cm="1">
        <f t="array" ref="T81">SUMPRODUCT(T$3:T$46,--($B$3:$B$46=$C81)*--($C$3:$C$46=$B81))*$A81</f>
        <v>83687.420625125524</v>
      </c>
      <c r="U81" s="3064" cm="1">
        <f t="array" ref="U81">SUMPRODUCT(U$3:U$46,--($B$3:$B$46=$C81)*--($C$3:$C$46=$B81))*$A81</f>
        <v>85343.224910150719</v>
      </c>
      <c r="V81" s="3064" cm="1">
        <f t="array" ref="V81">SUMPRODUCT(V$3:V$46,--($B$3:$B$46=$C81)*--($C$3:$C$46=$B81))*$A81</f>
        <v>87031.603381292211</v>
      </c>
      <c r="W81" s="3064" cm="1">
        <f t="array" ref="W81">SUMPRODUCT(W$3:W$46,--($B$3:$B$46=$C81)*--($C$3:$C$46=$B81))*$A81</f>
        <v>88753.196861629636</v>
      </c>
      <c r="X81" s="3064" cm="1">
        <f t="array" ref="X81">SUMPRODUCT(X$3:X$46,--($B$3:$B$46=$C81)*--($C$3:$C$46=$B81))*$A81</f>
        <v>90508.658780980229</v>
      </c>
      <c r="Y81" s="3064" cm="1">
        <f t="array" ref="Y81">SUMPRODUCT(Y$3:Y$46,--($B$3:$B$46=$C81)*--($C$3:$C$46=$B81))*$A81</f>
        <v>92298.655423907883</v>
      </c>
      <c r="Z81" s="3064" cm="1">
        <f t="array" ref="Z81">SUMPRODUCT(Z$3:Z$46,--($B$3:$B$46=$C81)*--($C$3:$C$46=$B81))*$A81</f>
        <v>94123.866182610946</v>
      </c>
      <c r="AA81" s="3064" cm="1">
        <f t="array" ref="AA81">SUMPRODUCT(AA$3:AA$46,--($B$3:$B$46=$C81)*--($C$3:$C$46=$B81))*$A81</f>
        <v>95984.983814785213</v>
      </c>
      <c r="AB81" s="3064" cm="1">
        <f t="array" ref="AB81">SUMPRODUCT(AB$3:AB$46,--($B$3:$B$46=$C81)*--($C$3:$C$46=$B81))*$A81</f>
        <v>97882.714706559709</v>
      </c>
      <c r="AC81" s="3064" cm="1">
        <f t="array" ref="AC81">SUMPRODUCT(AC$3:AC$46,--($B$3:$B$46=$C81)*--($C$3:$C$46=$B81))*$A81</f>
        <v>99817.779140605126</v>
      </c>
      <c r="AD81" s="3064" cm="1">
        <f t="array" ref="AD81">SUMPRODUCT(AD$3:AD$46,--($B$3:$B$46=$C81)*--($C$3:$C$46=$B81))*$A81</f>
        <v>101790.91156951665</v>
      </c>
      <c r="AE81" s="3064" cm="1">
        <f t="array" ref="AE81">SUMPRODUCT(AE$3:AE$46,--($B$3:$B$46=$C81)*--($C$3:$C$46=$B81))*$A81</f>
        <v>103802.86089457515</v>
      </c>
      <c r="AF81" s="3064" cm="1">
        <f t="array" ref="AF81">SUMPRODUCT(AF$3:AF$46,--($B$3:$B$46=$C81)*--($C$3:$C$46=$B81))*$A81</f>
        <v>105854.39074999205</v>
      </c>
      <c r="AG81" s="3064" cm="1">
        <f t="array" ref="AG81">SUMPRODUCT(AG$3:AG$46,--($B$3:$B$46=$C81)*--($C$3:$C$46=$B81))*$A81</f>
        <v>107946.27979274646</v>
      </c>
      <c r="AH81" s="3064" cm="1">
        <f t="array" ref="AH81">SUMPRODUCT(AH$3:AH$46,--($B$3:$B$46=$C81)*--($C$3:$C$46=$B81))*$A81</f>
        <v>110079.32199812375</v>
      </c>
      <c r="AI81" s="3064" cm="1">
        <f t="array" ref="AI81">SUMPRODUCT(AI$3:AI$46,--($B$3:$B$46=$C81)*--($C$3:$C$46=$B81))*$A81</f>
        <v>112254.32696106865</v>
      </c>
      <c r="AJ81" s="3064" cm="1">
        <f t="array" ref="AJ81">SUMPRODUCT(AJ$3:AJ$46,--($B$3:$B$46=$C81)*--($C$3:$C$46=$B81))*$A81</f>
        <v>114472.1202034664</v>
      </c>
      <c r="AK81" s="3064" cm="1">
        <f t="array" ref="AK81">SUMPRODUCT(AK$3:AK$46,--($B$3:$B$46=$C81)*--($C$3:$C$46=$B81))*$A81</f>
        <v>116733.54348746914</v>
      </c>
      <c r="AL81" s="3064" cm="1">
        <f t="array" ref="AL81">SUMPRODUCT(AL$3:AL$46,--($B$3:$B$46=$C81)*--($C$3:$C$46=$B81))*$A81</f>
        <v>119039.45513498624</v>
      </c>
      <c r="AM81" s="3257" cm="1">
        <f t="array" ref="AM81">SUMPRODUCT(AM$3:AM$46,--($B$3:$B$46=$C81)*--($C$3:$C$46=$B81))*$A81</f>
        <v>0</v>
      </c>
      <c r="AN81" s="3064" cm="1">
        <f t="array" ref="AN81">SUMPRODUCT(AN$3:AN$46,--($B$3:$B$46=$C81)*--($C$3:$C$46=$B81))*$A81</f>
        <v>0</v>
      </c>
      <c r="AO81" s="3064" cm="1">
        <f t="array" ref="AO81">SUMPRODUCT(AO$3:AO$46,--($B$3:$B$46=$C81)*--($C$3:$C$46=$B81))*$A81</f>
        <v>0</v>
      </c>
    </row>
    <row r="82" spans="1:41" s="376" customFormat="1" ht="15" customHeight="1">
      <c r="A82" s="3105">
        <v>1</v>
      </c>
      <c r="B82" s="2856">
        <v>7</v>
      </c>
      <c r="C82" s="2738" t="s">
        <v>20</v>
      </c>
      <c r="D82" s="3124" t="str">
        <f t="shared" si="17"/>
        <v>AFFITTO</v>
      </c>
      <c r="E82" s="2735" cm="1">
        <f t="array" ref="E82">SUMPRODUCT($I82:$AO82,--($I$2:$AO$2&lt;=E$55))</f>
        <v>17873951.177168731</v>
      </c>
      <c r="F82" s="2735" cm="1">
        <f t="array" ref="F82">SUMPRODUCT($I82:$AO82,--($I$2:$AO$2&lt;=F$55))</f>
        <v>4841881.9073249912</v>
      </c>
      <c r="G82"/>
      <c r="H82" s="8"/>
      <c r="I82" s="3064" cm="1">
        <f t="array" ref="I82">SUMPRODUCT(I$3:I$46,--($B$3:$B$46=$C82)*--($C$3:$C$46=$B82))*$A82</f>
        <v>442854.30000000005</v>
      </c>
      <c r="J82" s="3064" cm="1">
        <f t="array" ref="J82">SUMPRODUCT(J$3:J$46,--($B$3:$B$46=$C82)*--($C$3:$C$46=$B82))*$A82</f>
        <v>451566.45186545461</v>
      </c>
      <c r="K82" s="3064" cm="1">
        <f t="array" ref="K82">SUMPRODUCT(K$3:K$46,--($B$3:$B$46=$C82)*--($C$3:$C$46=$B82))*$A82</f>
        <v>460449.99551851681</v>
      </c>
      <c r="L82" s="3064" cm="1">
        <f t="array" ref="L82">SUMPRODUCT(L$3:L$46,--($B$3:$B$46=$C82)*--($C$3:$C$46=$B82))*$A82</f>
        <v>469508.30270308105</v>
      </c>
      <c r="M82" s="3064" cm="1">
        <f t="array" ref="M82">SUMPRODUCT(M$3:M$46,--($B$3:$B$46=$C82)*--($C$3:$C$46=$B82))*$A82</f>
        <v>478744.81149443984</v>
      </c>
      <c r="N82" s="3064" cm="1">
        <f t="array" ref="N82">SUMPRODUCT(N$3:N$46,--($B$3:$B$46=$C82)*--($C$3:$C$46=$B82))*$A82</f>
        <v>488163.02760420315</v>
      </c>
      <c r="O82" s="3064" cm="1">
        <f t="array" ref="O82">SUMPRODUCT(O$3:O$46,--($B$3:$B$46=$C82)*--($C$3:$C$46=$B82))*$A82</f>
        <v>497766.52571088943</v>
      </c>
      <c r="P82" s="3064" cm="1">
        <f t="array" ref="P82">SUMPRODUCT(P$3:P$46,--($B$3:$B$46=$C82)*--($C$3:$C$46=$B82))*$A82</f>
        <v>507558.95081669267</v>
      </c>
      <c r="Q82" s="3064" cm="1">
        <f t="array" ref="Q82">SUMPRODUCT(Q$3:Q$46,--($B$3:$B$46=$C82)*--($C$3:$C$46=$B82))*$A82</f>
        <v>517544.01963094115</v>
      </c>
      <c r="R82" s="3064" cm="1">
        <f t="array" ref="R82">SUMPRODUCT(R$3:R$46,--($B$3:$B$46=$C82)*--($C$3:$C$46=$B82))*$A82</f>
        <v>527725.52198077168</v>
      </c>
      <c r="S82" s="3244" cm="1">
        <f t="array" ref="S82">SUMPRODUCT(S$3:S$46,--($B$3:$B$46=$C82)*--($C$3:$C$46=$B82))*$A82</f>
        <v>538107.32224955701</v>
      </c>
      <c r="T82" s="3064" cm="1">
        <f t="array" ref="T82">SUMPRODUCT(T$3:T$46,--($B$3:$B$46=$C82)*--($C$3:$C$46=$B82))*$A82</f>
        <v>548693.36084363004</v>
      </c>
      <c r="U82" s="3064" cm="1">
        <f t="array" ref="U82">SUMPRODUCT(U$3:U$46,--($B$3:$B$46=$C82)*--($C$3:$C$46=$B82))*$A82</f>
        <v>559487.65568786301</v>
      </c>
      <c r="V82" s="3064" cm="1">
        <f t="array" ref="V82">SUMPRODUCT(V$3:V$46,--($B$3:$B$46=$C82)*--($C$3:$C$46=$B82))*$A82</f>
        <v>570494.30375066772</v>
      </c>
      <c r="W82" s="3064" cm="1">
        <f t="array" ref="W82">SUMPRODUCT(W$3:W$46,--($B$3:$B$46=$C82)*--($C$3:$C$46=$B82))*$A82</f>
        <v>581717.48259899905</v>
      </c>
      <c r="X82" s="3064" cm="1">
        <f t="array" ref="X82">SUMPRODUCT(X$3:X$46,--($B$3:$B$46=$C82)*--($C$3:$C$46=$B82))*$A82</f>
        <v>593161.45198394661</v>
      </c>
      <c r="Y82" s="3064" cm="1">
        <f t="array" ref="Y82">SUMPRODUCT(Y$3:Y$46,--($B$3:$B$46=$C82)*--($C$3:$C$46=$B82))*$A82</f>
        <v>604830.55545752181</v>
      </c>
      <c r="Z82" s="3064" cm="1">
        <f t="array" ref="Z82">SUMPRODUCT(Z$3:Z$46,--($B$3:$B$46=$C82)*--($C$3:$C$46=$B82))*$A82</f>
        <v>616729.2220212497</v>
      </c>
      <c r="AA82" s="3064" cm="1">
        <f t="array" ref="AA82">SUMPRODUCT(AA$3:AA$46,--($B$3:$B$46=$C82)*--($C$3:$C$46=$B82))*$A82</f>
        <v>628861.96780719503</v>
      </c>
      <c r="AB82" s="3064" cm="1">
        <f t="array" ref="AB82">SUMPRODUCT(AB$3:AB$46,--($B$3:$B$46=$C82)*--($C$3:$C$46=$B82))*$A82</f>
        <v>641233.39779205655</v>
      </c>
      <c r="AC82" s="3064" cm="1">
        <f t="array" ref="AC82">SUMPRODUCT(AC$3:AC$46,--($B$3:$B$46=$C82)*--($C$3:$C$46=$B82))*$A82</f>
        <v>653848.20754498383</v>
      </c>
      <c r="AD82" s="3064" cm="1">
        <f t="array" ref="AD82">SUMPRODUCT(AD$3:AD$46,--($B$3:$B$46=$C82)*--($C$3:$C$46=$B82))*$A82</f>
        <v>666711.1850097779</v>
      </c>
      <c r="AE82" s="3064" cm="1">
        <f t="array" ref="AE82">SUMPRODUCT(AE$3:AE$46,--($B$3:$B$46=$C82)*--($C$3:$C$46=$B82))*$A82</f>
        <v>679827.21232215199</v>
      </c>
      <c r="AF82" s="3064" cm="1">
        <f t="array" ref="AF82">SUMPRODUCT(AF$3:AF$46,--($B$3:$B$46=$C82)*--($C$3:$C$46=$B82))*$A82</f>
        <v>693201.26766274404</v>
      </c>
      <c r="AG82" s="3064" cm="1">
        <f t="array" ref="AG82">SUMPRODUCT(AG$3:AG$46,--($B$3:$B$46=$C82)*--($C$3:$C$46=$B82))*$A82</f>
        <v>706838.42714658217</v>
      </c>
      <c r="AH82" s="3064" cm="1">
        <f t="array" ref="AH82">SUMPRODUCT(AH$3:AH$46,--($B$3:$B$46=$C82)*--($C$3:$C$46=$B82))*$A82</f>
        <v>720743.86674972042</v>
      </c>
      <c r="AI82" s="3064" cm="1">
        <f t="array" ref="AI82">SUMPRODUCT(AI$3:AI$46,--($B$3:$B$46=$C82)*--($C$3:$C$46=$B82))*$A82</f>
        <v>734922.86427377851</v>
      </c>
      <c r="AJ82" s="3064" cm="1">
        <f t="array" ref="AJ82">SUMPRODUCT(AJ$3:AJ$46,--($B$3:$B$46=$C82)*--($C$3:$C$46=$B82))*$A82</f>
        <v>749380.80134912813</v>
      </c>
      <c r="AK82" s="3064" cm="1">
        <f t="array" ref="AK82">SUMPRODUCT(AK$3:AK$46,--($B$3:$B$46=$C82)*--($C$3:$C$46=$B82))*$A82</f>
        <v>764123.16547748738</v>
      </c>
      <c r="AL82" s="3064" cm="1">
        <f t="array" ref="AL82">SUMPRODUCT(AL$3:AL$46,--($B$3:$B$46=$C82)*--($C$3:$C$46=$B82))*$A82</f>
        <v>779155.5521146988</v>
      </c>
      <c r="AM82" s="3257" cm="1">
        <f t="array" ref="AM82">SUMPRODUCT(AM$3:AM$46,--($B$3:$B$46=$C82)*--($C$3:$C$46=$B82))*$A82</f>
        <v>0</v>
      </c>
      <c r="AN82" s="3064" cm="1">
        <f t="array" ref="AN82">SUMPRODUCT(AN$3:AN$46,--($B$3:$B$46=$C82)*--($C$3:$C$46=$B82))*$A82</f>
        <v>0</v>
      </c>
      <c r="AO82" s="3064" cm="1">
        <f t="array" ref="AO82">SUMPRODUCT(AO$3:AO$46,--($B$3:$B$46=$C82)*--($C$3:$C$46=$B82))*$A82</f>
        <v>0</v>
      </c>
    </row>
    <row r="83" spans="1:41" s="376" customFormat="1" ht="15" customHeight="1">
      <c r="A83" s="3105">
        <v>0</v>
      </c>
      <c r="B83" s="2856">
        <v>8</v>
      </c>
      <c r="C83" s="2738" t="s">
        <v>20</v>
      </c>
      <c r="D83" s="3125" t="str">
        <f t="shared" si="17"/>
        <v>VALORE IMMOBILIARE</v>
      </c>
      <c r="E83" s="2735" cm="1">
        <f t="array" ref="E83">SUMPRODUCT($I83:$AO83,--($I$2:$AO$2&lt;=E$55))</f>
        <v>0</v>
      </c>
      <c r="F83" s="2735" cm="1">
        <f t="array" ref="F83">SUMPRODUCT($I83:$AO83,--($I$2:$AO$2&lt;=F$55))</f>
        <v>0</v>
      </c>
      <c r="G83"/>
      <c r="H83" s="8"/>
      <c r="I83" s="3064" cm="1">
        <f t="array" ref="I83">SUMPRODUCT(I$3:I$46,--($B$3:$B$46=$C83)*--($C$3:$C$46=$B83))*$A83</f>
        <v>0</v>
      </c>
      <c r="J83" s="3064" cm="1">
        <f t="array" ref="J83">SUMPRODUCT(J$3:J$46,--($B$3:$B$46=$C83)*--($C$3:$C$46=$B83))*$A83</f>
        <v>0</v>
      </c>
      <c r="K83" s="3064" cm="1">
        <f t="array" ref="K83">SUMPRODUCT(K$3:K$46,--($B$3:$B$46=$C83)*--($C$3:$C$46=$B83))*$A83</f>
        <v>0</v>
      </c>
      <c r="L83" s="3064" cm="1">
        <f t="array" ref="L83">SUMPRODUCT(L$3:L$46,--($B$3:$B$46=$C83)*--($C$3:$C$46=$B83))*$A83</f>
        <v>0</v>
      </c>
      <c r="M83" s="3064" cm="1">
        <f t="array" ref="M83">SUMPRODUCT(M$3:M$46,--($B$3:$B$46=$C83)*--($C$3:$C$46=$B83))*$A83</f>
        <v>0</v>
      </c>
      <c r="N83" s="3064" cm="1">
        <f t="array" ref="N83">SUMPRODUCT(N$3:N$46,--($B$3:$B$46=$C83)*--($C$3:$C$46=$B83))*$A83</f>
        <v>0</v>
      </c>
      <c r="O83" s="3064" cm="1">
        <f t="array" ref="O83">SUMPRODUCT(O$3:O$46,--($B$3:$B$46=$C83)*--($C$3:$C$46=$B83))*$A83</f>
        <v>0</v>
      </c>
      <c r="P83" s="3064" cm="1">
        <f t="array" ref="P83">SUMPRODUCT(P$3:P$46,--($B$3:$B$46=$C83)*--($C$3:$C$46=$B83))*$A83</f>
        <v>0</v>
      </c>
      <c r="Q83" s="3064" cm="1">
        <f t="array" ref="Q83">SUMPRODUCT(Q$3:Q$46,--($B$3:$B$46=$C83)*--($C$3:$C$46=$B83))*$A83</f>
        <v>0</v>
      </c>
      <c r="R83" s="3064" cm="1">
        <f t="array" ref="R83">SUMPRODUCT(R$3:R$46,--($B$3:$B$46=$C83)*--($C$3:$C$46=$B83))*$A83</f>
        <v>0</v>
      </c>
      <c r="S83" s="3064" cm="1">
        <f t="array" ref="S83">SUMPRODUCT(S$3:S$46,--($B$3:$B$46=$C83)*--($C$3:$C$46=$B83))*$A83</f>
        <v>0</v>
      </c>
      <c r="T83" s="3064" cm="1">
        <f t="array" ref="T83">SUMPRODUCT(T$3:T$46,--($B$3:$B$46=$C83)*--($C$3:$C$46=$B83))*$A83</f>
        <v>0</v>
      </c>
      <c r="U83" s="3064" cm="1">
        <f t="array" ref="U83">SUMPRODUCT(U$3:U$46,--($B$3:$B$46=$C83)*--($C$3:$C$46=$B83))*$A83</f>
        <v>0</v>
      </c>
      <c r="V83" s="3064" cm="1">
        <f t="array" ref="V83">SUMPRODUCT(V$3:V$46,--($B$3:$B$46=$C83)*--($C$3:$C$46=$B83))*$A83</f>
        <v>0</v>
      </c>
      <c r="W83" s="3064" cm="1">
        <f t="array" ref="W83">SUMPRODUCT(W$3:W$46,--($B$3:$B$46=$C83)*--($C$3:$C$46=$B83))*$A83</f>
        <v>0</v>
      </c>
      <c r="X83" s="3064" cm="1">
        <f t="array" ref="X83">SUMPRODUCT(X$3:X$46,--($B$3:$B$46=$C83)*--($C$3:$C$46=$B83))*$A83</f>
        <v>0</v>
      </c>
      <c r="Y83" s="3064" cm="1">
        <f t="array" ref="Y83">SUMPRODUCT(Y$3:Y$46,--($B$3:$B$46=$C83)*--($C$3:$C$46=$B83))*$A83</f>
        <v>0</v>
      </c>
      <c r="Z83" s="3064" cm="1">
        <f t="array" ref="Z83">SUMPRODUCT(Z$3:Z$46,--($B$3:$B$46=$C83)*--($C$3:$C$46=$B83))*$A83</f>
        <v>0</v>
      </c>
      <c r="AA83" s="3064" cm="1">
        <f t="array" ref="AA83">SUMPRODUCT(AA$3:AA$46,--($B$3:$B$46=$C83)*--($C$3:$C$46=$B83))*$A83</f>
        <v>0</v>
      </c>
      <c r="AB83" s="3064" cm="1">
        <f t="array" ref="AB83">SUMPRODUCT(AB$3:AB$46,--($B$3:$B$46=$C83)*--($C$3:$C$46=$B83))*$A83</f>
        <v>0</v>
      </c>
      <c r="AC83" s="3064" cm="1">
        <f t="array" ref="AC83">SUMPRODUCT(AC$3:AC$46,--($B$3:$B$46=$C83)*--($C$3:$C$46=$B83))*$A83</f>
        <v>0</v>
      </c>
      <c r="AD83" s="3064" cm="1">
        <f t="array" ref="AD83">SUMPRODUCT(AD$3:AD$46,--($B$3:$B$46=$C83)*--($C$3:$C$46=$B83))*$A83</f>
        <v>0</v>
      </c>
      <c r="AE83" s="3064" cm="1">
        <f t="array" ref="AE83">SUMPRODUCT(AE$3:AE$46,--($B$3:$B$46=$C83)*--($C$3:$C$46=$B83))*$A83</f>
        <v>0</v>
      </c>
      <c r="AF83" s="3064" cm="1">
        <f t="array" ref="AF83">SUMPRODUCT(AF$3:AF$46,--($B$3:$B$46=$C83)*--($C$3:$C$46=$B83))*$A83</f>
        <v>0</v>
      </c>
      <c r="AG83" s="3064" cm="1">
        <f t="array" ref="AG83">SUMPRODUCT(AG$3:AG$46,--($B$3:$B$46=$C83)*--($C$3:$C$46=$B83))*$A83</f>
        <v>0</v>
      </c>
      <c r="AH83" s="3064" cm="1">
        <f t="array" ref="AH83">SUMPRODUCT(AH$3:AH$46,--($B$3:$B$46=$C83)*--($C$3:$C$46=$B83))*$A83</f>
        <v>0</v>
      </c>
      <c r="AI83" s="3064" cm="1">
        <f t="array" ref="AI83">SUMPRODUCT(AI$3:AI$46,--($B$3:$B$46=$C83)*--($C$3:$C$46=$B83))*$A83</f>
        <v>0</v>
      </c>
      <c r="AJ83" s="3064" cm="1">
        <f t="array" ref="AJ83">SUMPRODUCT(AJ$3:AJ$46,--($B$3:$B$46=$C83)*--($C$3:$C$46=$B83))*$A83</f>
        <v>0</v>
      </c>
      <c r="AK83" s="3064" cm="1">
        <f t="array" ref="AK83">SUMPRODUCT(AK$3:AK$46,--($B$3:$B$46=$C83)*--($C$3:$C$46=$B83))*$A83</f>
        <v>0</v>
      </c>
      <c r="AL83" s="3064" cm="1">
        <f t="array" ref="AL83">SUMPRODUCT(AL$3:AL$46,--($B$3:$B$46=$C83)*--($C$3:$C$46=$B83))*$A83</f>
        <v>0</v>
      </c>
      <c r="AM83" s="3257" cm="1">
        <f t="array" ref="AM83">SUMPRODUCT(AM$3:AM$46,--($B$3:$B$46=$C83)*--($C$3:$C$46=$B83))*$A83</f>
        <v>0</v>
      </c>
      <c r="AN83" s="3064" cm="1">
        <f t="array" ref="AN83">SUMPRODUCT(AN$3:AN$46,--($B$3:$B$46=$C83)*--($C$3:$C$46=$B83))*$A83</f>
        <v>0</v>
      </c>
      <c r="AO83" s="3064" cm="1">
        <f t="array" ref="AO83">SUMPRODUCT(AO$3:AO$46,--($B$3:$B$46=$C83)*--($C$3:$C$46=$B83))*$A83</f>
        <v>0</v>
      </c>
    </row>
    <row r="84" spans="1:41" s="376" customFormat="1" ht="15" customHeight="1">
      <c r="A84" s="3107"/>
      <c r="B84"/>
      <c r="C84"/>
      <c r="D84" s="17" t="s">
        <v>26</v>
      </c>
      <c r="E84" s="2857" cm="1">
        <f t="array" ref="E84">SUMPRODUCT($I84:$AO84,--($I$2:$AO$2&lt;=E$55))</f>
        <v>21366912.214614246</v>
      </c>
      <c r="F84" s="2857" cm="1">
        <f t="array" ref="F84">SUMPRODUCT($I84:$AO84,--($I$2:$AO$2&lt;=F$55))</f>
        <v>5788606.8636437887</v>
      </c>
      <c r="G84" s="8"/>
      <c r="H84" s="8"/>
      <c r="I84" s="3092">
        <f t="shared" ref="I84:AM84" si="18">SUM(I78:I82)</f>
        <v>529706.48623017408</v>
      </c>
      <c r="J84" s="3092">
        <f t="shared" si="18"/>
        <v>540127.25746837491</v>
      </c>
      <c r="K84" s="3092">
        <f t="shared" si="18"/>
        <v>550753.03369711642</v>
      </c>
      <c r="L84" s="3092">
        <f t="shared" si="18"/>
        <v>561607.76792366686</v>
      </c>
      <c r="M84" s="3092">
        <f t="shared" si="18"/>
        <v>572155.73249554704</v>
      </c>
      <c r="N84" s="3092">
        <f t="shared" si="18"/>
        <v>583421.04066136852</v>
      </c>
      <c r="O84" s="3092">
        <f t="shared" si="18"/>
        <v>594907.96816237934</v>
      </c>
      <c r="P84" s="3092">
        <f t="shared" si="18"/>
        <v>606620.87485531915</v>
      </c>
      <c r="Q84" s="3092">
        <f t="shared" si="18"/>
        <v>618564.20636720024</v>
      </c>
      <c r="R84" s="3092">
        <f t="shared" si="18"/>
        <v>630742.49578264228</v>
      </c>
      <c r="S84" s="3245">
        <f t="shared" si="18"/>
        <v>643160.36536440253</v>
      </c>
      <c r="T84" s="3233">
        <f t="shared" si="18"/>
        <v>655822.52830775315</v>
      </c>
      <c r="U84" s="3092">
        <f t="shared" si="18"/>
        <v>668733.79052937124</v>
      </c>
      <c r="V84" s="3092">
        <f t="shared" si="18"/>
        <v>681899.05249142158</v>
      </c>
      <c r="W84" s="3092">
        <f t="shared" si="18"/>
        <v>695323.3110615256</v>
      </c>
      <c r="X84" s="3092">
        <f t="shared" si="18"/>
        <v>709011.66140931775</v>
      </c>
      <c r="Y84" s="3092">
        <f t="shared" si="18"/>
        <v>722969.29894031573</v>
      </c>
      <c r="Z84" s="3092">
        <f t="shared" si="18"/>
        <v>737201.52126783237</v>
      </c>
      <c r="AA84" s="3092">
        <f t="shared" si="18"/>
        <v>751713.73022368317</v>
      </c>
      <c r="AB84" s="3092">
        <f t="shared" si="18"/>
        <v>766511.43390844727</v>
      </c>
      <c r="AC84" s="3092">
        <f t="shared" si="18"/>
        <v>781600.2487820643</v>
      </c>
      <c r="AD84" s="3092">
        <f t="shared" si="18"/>
        <v>796985.90179555863</v>
      </c>
      <c r="AE84" s="3092">
        <f t="shared" si="18"/>
        <v>812674.2325647003</v>
      </c>
      <c r="AF84" s="3092">
        <f t="shared" si="18"/>
        <v>828671.19558642758</v>
      </c>
      <c r="AG84" s="3092">
        <f t="shared" si="18"/>
        <v>844982.86249887338</v>
      </c>
      <c r="AH84" s="3092">
        <f t="shared" si="18"/>
        <v>861615.42438585125</v>
      </c>
      <c r="AI84" s="3092">
        <f t="shared" si="18"/>
        <v>878575.1941266784</v>
      </c>
      <c r="AJ84" s="3092">
        <f t="shared" si="18"/>
        <v>895868.60879222502</v>
      </c>
      <c r="AK84" s="3092">
        <f t="shared" si="18"/>
        <v>913502.23208810121</v>
      </c>
      <c r="AL84" s="3092">
        <f>SUM(AL78:AL83)</f>
        <v>931482.75684590684</v>
      </c>
      <c r="AM84" s="3258">
        <f t="shared" si="18"/>
        <v>0</v>
      </c>
      <c r="AN84" s="3092">
        <f>SUM(AN78:AN82)</f>
        <v>0</v>
      </c>
      <c r="AO84" s="3108">
        <f>SUM(AO78:AO83)</f>
        <v>0</v>
      </c>
    </row>
    <row r="85" spans="1:41" s="376" customFormat="1" ht="15" customHeight="1">
      <c r="A85" s="3107"/>
      <c r="B85"/>
      <c r="C85"/>
      <c r="D85" s="18"/>
      <c r="F85"/>
      <c r="G85"/>
      <c r="H85"/>
      <c r="I85" s="3064"/>
      <c r="J85" s="3064"/>
      <c r="K85" s="3064"/>
      <c r="L85" s="3064"/>
      <c r="M85" s="3064"/>
      <c r="N85" s="3064"/>
      <c r="O85" s="3064"/>
      <c r="P85" s="3064"/>
      <c r="Q85" s="3064"/>
      <c r="R85" s="3064"/>
      <c r="S85" s="3244"/>
      <c r="T85" s="3232"/>
      <c r="U85" s="3064"/>
      <c r="V85" s="3064"/>
      <c r="W85" s="3064"/>
      <c r="X85" s="3064"/>
      <c r="Y85" s="3064"/>
      <c r="Z85" s="3064"/>
      <c r="AA85" s="3064"/>
      <c r="AB85" s="3064"/>
      <c r="AC85" s="3064"/>
      <c r="AD85" s="3064"/>
      <c r="AE85" s="3064"/>
      <c r="AF85" s="3064"/>
      <c r="AG85" s="3064"/>
      <c r="AH85" s="3064"/>
      <c r="AI85" s="3064"/>
      <c r="AJ85" s="3064"/>
      <c r="AK85" s="3064"/>
      <c r="AL85" s="3064"/>
      <c r="AM85" s="3257"/>
      <c r="AN85" s="3064"/>
      <c r="AO85" s="3106"/>
    </row>
    <row r="86" spans="1:41" s="376" customFormat="1" ht="15" customHeight="1">
      <c r="A86" s="3107"/>
      <c r="B86"/>
      <c r="C86" s="2738" t="s">
        <v>20</v>
      </c>
      <c r="D86" s="18"/>
      <c r="E86" s="8" t="s">
        <v>29</v>
      </c>
      <c r="F86"/>
      <c r="G86"/>
      <c r="H86"/>
      <c r="I86" s="3064"/>
      <c r="J86" s="3064"/>
      <c r="K86" s="3064"/>
      <c r="L86" s="3064"/>
      <c r="M86" s="3064"/>
      <c r="N86" s="3064"/>
      <c r="O86" s="3064"/>
      <c r="P86" s="3064"/>
      <c r="Q86" s="3064"/>
      <c r="R86" s="3064"/>
      <c r="S86" s="3244"/>
      <c r="T86" s="3232"/>
      <c r="U86" s="3064"/>
      <c r="V86" s="3064"/>
      <c r="W86" s="3064"/>
      <c r="X86" s="3064"/>
      <c r="Y86" s="3064"/>
      <c r="Z86" s="3064"/>
      <c r="AA86" s="3064"/>
      <c r="AB86" s="3064"/>
      <c r="AC86" s="3064"/>
      <c r="AD86" s="3064"/>
      <c r="AE86" s="3064"/>
      <c r="AF86" s="3064"/>
      <c r="AG86" s="3064"/>
      <c r="AH86" s="3064"/>
      <c r="AI86" s="3064"/>
      <c r="AJ86" s="3064"/>
      <c r="AK86" s="3064"/>
      <c r="AL86" s="3064"/>
      <c r="AM86" s="3257"/>
      <c r="AN86" s="3064"/>
      <c r="AO86" s="3106"/>
    </row>
    <row r="87" spans="1:41" s="376" customFormat="1" ht="15" customHeight="1">
      <c r="A87" s="3105">
        <v>1</v>
      </c>
      <c r="B87" s="2856" t="s">
        <v>49</v>
      </c>
      <c r="C87" s="2738" t="s">
        <v>20</v>
      </c>
      <c r="D87" s="3131" t="str">
        <f>IFERROR(INDEX($D$3:$D$46,MATCH($B87,$C$3:$C$46,0)),0)</f>
        <v>COSTI DI COSTRUZIONE (LUM)</v>
      </c>
      <c r="E87" s="2735" cm="1">
        <f t="array" ref="E87">SUMPRODUCT($I87:$AO87,--($I$2:$AO$2&lt;=E$55))</f>
        <v>-4862863.5</v>
      </c>
      <c r="F87" s="2735" cm="1">
        <f t="array" ref="F87">SUMPRODUCT($I87:$AO87,--($I$2:$AO$2&lt;=F$55))</f>
        <v>-4862863.5</v>
      </c>
      <c r="G87"/>
      <c r="H87" s="8"/>
      <c r="I87" s="3064" cm="1">
        <f t="array" ref="I87">SUMPRODUCT(I$3:I$46,--($B$3:$B$46=$C87)*--($C$3:$C$46=$B87))*$A87</f>
        <v>-486286.35000000003</v>
      </c>
      <c r="J87" s="3064" cm="1">
        <f t="array" ref="J87">SUMPRODUCT(J$3:J$46,--($B$3:$B$46=$C87)*--($C$3:$C$46=$B87))*$A87</f>
        <v>-486286.35000000003</v>
      </c>
      <c r="K87" s="3064" cm="1">
        <f t="array" ref="K87">SUMPRODUCT(K$3:K$46,--($B$3:$B$46=$C87)*--($C$3:$C$46=$B87))*$A87</f>
        <v>-486286.35000000003</v>
      </c>
      <c r="L87" s="3064" cm="1">
        <f t="array" ref="L87">SUMPRODUCT(L$3:L$46,--($B$3:$B$46=$C87)*--($C$3:$C$46=$B87))*$A87</f>
        <v>-486286.35000000003</v>
      </c>
      <c r="M87" s="3064" cm="1">
        <f t="array" ref="M87">SUMPRODUCT(M$3:M$46,--($B$3:$B$46=$C87)*--($C$3:$C$46=$B87))*$A87</f>
        <v>-486286.35000000003</v>
      </c>
      <c r="N87" s="3064" cm="1">
        <f t="array" ref="N87">SUMPRODUCT(N$3:N$46,--($B$3:$B$46=$C87)*--($C$3:$C$46=$B87))*$A87</f>
        <v>-486286.35000000003</v>
      </c>
      <c r="O87" s="3064" cm="1">
        <f t="array" ref="O87">SUMPRODUCT(O$3:O$46,--($B$3:$B$46=$C87)*--($C$3:$C$46=$B87))*$A87</f>
        <v>-486286.35000000003</v>
      </c>
      <c r="P87" s="3064" cm="1">
        <f t="array" ref="P87">SUMPRODUCT(P$3:P$46,--($B$3:$B$46=$C87)*--($C$3:$C$46=$B87))*$A87</f>
        <v>-486286.35000000003</v>
      </c>
      <c r="Q87" s="3064" cm="1">
        <f t="array" ref="Q87">SUMPRODUCT(Q$3:Q$46,--($B$3:$B$46=$C87)*--($C$3:$C$46=$B87))*$A87</f>
        <v>-486286.35000000003</v>
      </c>
      <c r="R87" s="3064" cm="1">
        <f t="array" ref="R87">SUMPRODUCT(R$3:R$46,--($B$3:$B$46=$C87)*--($C$3:$C$46=$B87))*$A87</f>
        <v>-486286.35000000003</v>
      </c>
      <c r="S87" s="3244" cm="1">
        <f t="array" ref="S87">SUMPRODUCT(S$3:S$46,--($B$3:$B$46=$C87)*--($C$3:$C$46=$B87))*$A87</f>
        <v>0</v>
      </c>
      <c r="T87" s="3064" cm="1">
        <f t="array" ref="T87">SUMPRODUCT(T$3:T$46,--($B$3:$B$46=$C87)*--($C$3:$C$46=$B87))*$A87</f>
        <v>0</v>
      </c>
      <c r="U87" s="3064" cm="1">
        <f t="array" ref="U87">SUMPRODUCT(U$3:U$46,--($B$3:$B$46=$C87)*--($C$3:$C$46=$B87))*$A87</f>
        <v>0</v>
      </c>
      <c r="V87" s="3064" cm="1">
        <f t="array" ref="V87">SUMPRODUCT(V$3:V$46,--($B$3:$B$46=$C87)*--($C$3:$C$46=$B87))*$A87</f>
        <v>0</v>
      </c>
      <c r="W87" s="3064" cm="1">
        <f t="array" ref="W87">SUMPRODUCT(W$3:W$46,--($B$3:$B$46=$C87)*--($C$3:$C$46=$B87))*$A87</f>
        <v>0</v>
      </c>
      <c r="X87" s="3064" cm="1">
        <f t="array" ref="X87">SUMPRODUCT(X$3:X$46,--($B$3:$B$46=$C87)*--($C$3:$C$46=$B87))*$A87</f>
        <v>0</v>
      </c>
      <c r="Y87" s="3064" cm="1">
        <f t="array" ref="Y87">SUMPRODUCT(Y$3:Y$46,--($B$3:$B$46=$C87)*--($C$3:$C$46=$B87))*$A87</f>
        <v>0</v>
      </c>
      <c r="Z87" s="3064" cm="1">
        <f t="array" ref="Z87">SUMPRODUCT(Z$3:Z$46,--($B$3:$B$46=$C87)*--($C$3:$C$46=$B87))*$A87</f>
        <v>0</v>
      </c>
      <c r="AA87" s="3064" cm="1">
        <f t="array" ref="AA87">SUMPRODUCT(AA$3:AA$46,--($B$3:$B$46=$C87)*--($C$3:$C$46=$B87))*$A87</f>
        <v>0</v>
      </c>
      <c r="AB87" s="3064" cm="1">
        <f t="array" ref="AB87">SUMPRODUCT(AB$3:AB$46,--($B$3:$B$46=$C87)*--($C$3:$C$46=$B87))*$A87</f>
        <v>0</v>
      </c>
      <c r="AC87" s="3064" cm="1">
        <f t="array" ref="AC87">SUMPRODUCT(AC$3:AC$46,--($B$3:$B$46=$C87)*--($C$3:$C$46=$B87))*$A87</f>
        <v>0</v>
      </c>
      <c r="AD87" s="3064" cm="1">
        <f t="array" ref="AD87">SUMPRODUCT(AD$3:AD$46,--($B$3:$B$46=$C87)*--($C$3:$C$46=$B87))*$A87</f>
        <v>0</v>
      </c>
      <c r="AE87" s="3064" cm="1">
        <f t="array" ref="AE87">SUMPRODUCT(AE$3:AE$46,--($B$3:$B$46=$C87)*--($C$3:$C$46=$B87))*$A87</f>
        <v>0</v>
      </c>
      <c r="AF87" s="3064" cm="1">
        <f t="array" ref="AF87">SUMPRODUCT(AF$3:AF$46,--($B$3:$B$46=$C87)*--($C$3:$C$46=$B87))*$A87</f>
        <v>0</v>
      </c>
      <c r="AG87" s="3064" cm="1">
        <f t="array" ref="AG87">SUMPRODUCT(AG$3:AG$46,--($B$3:$B$46=$C87)*--($C$3:$C$46=$B87))*$A87</f>
        <v>0</v>
      </c>
      <c r="AH87" s="3064" cm="1">
        <f t="array" ref="AH87">SUMPRODUCT(AH$3:AH$46,--($B$3:$B$46=$C87)*--($C$3:$C$46=$B87))*$A87</f>
        <v>0</v>
      </c>
      <c r="AI87" s="3064" cm="1">
        <f t="array" ref="AI87">SUMPRODUCT(AI$3:AI$46,--($B$3:$B$46=$C87)*--($C$3:$C$46=$B87))*$A87</f>
        <v>0</v>
      </c>
      <c r="AJ87" s="3064" cm="1">
        <f t="array" ref="AJ87">SUMPRODUCT(AJ$3:AJ$46,--($B$3:$B$46=$C87)*--($C$3:$C$46=$B87))*$A87</f>
        <v>0</v>
      </c>
      <c r="AK87" s="3064" cm="1">
        <f t="array" ref="AK87">SUMPRODUCT(AK$3:AK$46,--($B$3:$B$46=$C87)*--($C$3:$C$46=$B87))*$A87</f>
        <v>0</v>
      </c>
      <c r="AL87" s="3064" cm="1">
        <f t="array" ref="AL87">SUMPRODUCT(AL$3:AL$46,--($B$3:$B$46=$C87)*--($C$3:$C$46=$B87))*$A87</f>
        <v>0</v>
      </c>
      <c r="AM87" s="3257" cm="1">
        <f t="array" ref="AM87">SUMPRODUCT(AM$3:AM$46,--($B$3:$B$46=$C87)*--($C$3:$C$46=$B87))*$A87</f>
        <v>0</v>
      </c>
      <c r="AN87" s="3064" cm="1">
        <f t="array" ref="AN87">SUMPRODUCT(AN$3:AN$46,--($B$3:$B$46=$C87)*--($C$3:$C$46=$B87))*$A87</f>
        <v>0</v>
      </c>
      <c r="AO87" s="3064" cm="1">
        <f t="array" ref="AO87">SUMPRODUCT(AO$3:AO$46,--($B$3:$B$46=$C87)*--($C$3:$C$46=$B87))*$A87</f>
        <v>0</v>
      </c>
    </row>
    <row r="88" spans="1:41" s="376" customFormat="1" ht="15" customHeight="1">
      <c r="A88" s="3105">
        <v>1</v>
      </c>
      <c r="B88" s="2856">
        <v>4</v>
      </c>
      <c r="C88" s="3420" t="s">
        <v>20</v>
      </c>
      <c r="D88" s="3121" t="str">
        <f>IFERROR(INDEX($D$3:$D$46,MATCH($B88,$C$3:$C$46,0)),0)</f>
        <v>MANUTENZIONE</v>
      </c>
      <c r="E88" s="2735" cm="1">
        <f t="array" ref="E88">SUMPRODUCT($I88:$AO88,--($I$2:$AO$2&lt;=E$55))</f>
        <v>0</v>
      </c>
      <c r="F88" s="2735" cm="1">
        <f t="array" ref="F88">SUMPRODUCT($I88:$AO88,--($I$2:$AO$2&lt;=F$55))</f>
        <v>0</v>
      </c>
      <c r="G88"/>
      <c r="H88" s="8"/>
      <c r="I88" s="3064" cm="1">
        <f t="array" ref="I88">SUMPRODUCT(I$3:I$46,--($B$3:$B$46=$C88)*--($C$3:$C$46=$B88))*$A88</f>
        <v>0</v>
      </c>
      <c r="J88" s="3064" cm="1">
        <f t="array" ref="J88">SUMPRODUCT(J$3:J$46,--($B$3:$B$46=$C88)*--($C$3:$C$46=$B88))*$A88</f>
        <v>0</v>
      </c>
      <c r="K88" s="3064" cm="1">
        <f t="array" ref="K88">SUMPRODUCT(K$3:K$46,--($B$3:$B$46=$C88)*--($C$3:$C$46=$B88))*$A88</f>
        <v>0</v>
      </c>
      <c r="L88" s="3064" cm="1">
        <f t="array" ref="L88">SUMPRODUCT(L$3:L$46,--($B$3:$B$46=$C88)*--($C$3:$C$46=$B88))*$A88</f>
        <v>0</v>
      </c>
      <c r="M88" s="3064" cm="1">
        <f t="array" ref="M88">SUMPRODUCT(M$3:M$46,--($B$3:$B$46=$C88)*--($C$3:$C$46=$B88))*$A88</f>
        <v>0</v>
      </c>
      <c r="N88" s="3064" cm="1">
        <f t="array" ref="N88">SUMPRODUCT(N$3:N$46,--($B$3:$B$46=$C88)*--($C$3:$C$46=$B88))*$A88</f>
        <v>0</v>
      </c>
      <c r="O88" s="3064" cm="1">
        <f t="array" ref="O88">SUMPRODUCT(O$3:O$46,--($B$3:$B$46=$C88)*--($C$3:$C$46=$B88))*$A88</f>
        <v>0</v>
      </c>
      <c r="P88" s="3064" cm="1">
        <f t="array" ref="P88">SUMPRODUCT(P$3:P$46,--($B$3:$B$46=$C88)*--($C$3:$C$46=$B88))*$A88</f>
        <v>0</v>
      </c>
      <c r="Q88" s="3064" cm="1">
        <f t="array" ref="Q88">SUMPRODUCT(Q$3:Q$46,--($B$3:$B$46=$C88)*--($C$3:$C$46=$B88))*$A88</f>
        <v>0</v>
      </c>
      <c r="R88" s="3064" cm="1">
        <f t="array" ref="R88">SUMPRODUCT(R$3:R$46,--($B$3:$B$46=$C88)*--($C$3:$C$46=$B88))*$A88</f>
        <v>0</v>
      </c>
      <c r="S88" s="3280" cm="1">
        <f t="array" ref="S88">SUMPRODUCT(S$3:S$46,--($B$3:$B$46=$C86)*--($C$3:$C$46=$B88))*$A88</f>
        <v>0</v>
      </c>
      <c r="T88" s="3280" cm="1">
        <f t="array" ref="T88">SUMPRODUCT(T$3:T$46,--($B$3:$B$46=$C86)*--($C$3:$C$46=$B88))*$A88</f>
        <v>0</v>
      </c>
      <c r="U88" s="3280" cm="1">
        <f t="array" ref="U88">SUMPRODUCT(U$3:U$46,--($B$3:$B$46=$C86)*--($C$3:$C$46=$B88))*$A88</f>
        <v>0</v>
      </c>
      <c r="V88" s="3280" cm="1">
        <f t="array" ref="V88">SUMPRODUCT(V$3:V$46,--($B$3:$B$46=$C86)*--($C$3:$C$46=$B88))*$A88</f>
        <v>0</v>
      </c>
      <c r="W88" s="3280" cm="1">
        <f t="array" ref="W88">SUMPRODUCT(W$3:W$46,--($B$3:$B$46=$C86)*--($C$3:$C$46=$B88))*$A88</f>
        <v>0</v>
      </c>
      <c r="X88" s="3280" cm="1">
        <f t="array" ref="X88">SUMPRODUCT(X$3:X$46,--($B$3:$B$46=$C86)*--($C$3:$C$46=$B88))*$A88</f>
        <v>0</v>
      </c>
      <c r="Y88" s="3280" cm="1">
        <f t="array" ref="Y88">SUMPRODUCT(Y$3:Y$46,--($B$3:$B$46=$C86)*--($C$3:$C$46=$B88))*$A88</f>
        <v>0</v>
      </c>
      <c r="Z88" s="3280" cm="1">
        <f t="array" ref="Z88">SUMPRODUCT(Z$3:Z$46,--($B$3:$B$46=$C86)*--($C$3:$C$46=$B88))*$A88</f>
        <v>0</v>
      </c>
      <c r="AA88" s="3280" cm="1">
        <f t="array" ref="AA88">SUMPRODUCT(AA$3:AA$46,--($B$3:$B$46=$C86)*--($C$3:$C$46=$B88))*$A88</f>
        <v>0</v>
      </c>
      <c r="AB88" s="3280" cm="1">
        <f t="array" ref="AB88">SUMPRODUCT(AB$3:AB$46,--($B$3:$B$46=$C86)*--($C$3:$C$46=$B88))*$A88</f>
        <v>0</v>
      </c>
      <c r="AC88" s="3280" cm="1">
        <f t="array" ref="AC88">SUMPRODUCT(AC$3:AC$46,--($B$3:$B$46=$C86)*--($C$3:$C$46=$B88))*$A88</f>
        <v>0</v>
      </c>
      <c r="AD88" s="3280" cm="1">
        <f t="array" ref="AD88">SUMPRODUCT(AD$3:AD$46,--($B$3:$B$46=$C86)*--($C$3:$C$46=$B88))*$A88</f>
        <v>0</v>
      </c>
      <c r="AE88" s="3280" cm="1">
        <f t="array" ref="AE88">SUMPRODUCT(AE$3:AE$46,--($B$3:$B$46=$C86)*--($C$3:$C$46=$B88))*$A88</f>
        <v>0</v>
      </c>
      <c r="AF88" s="3280" cm="1">
        <f t="array" ref="AF88">SUMPRODUCT(AF$3:AF$46,--($B$3:$B$46=$C86)*--($C$3:$C$46=$B88))*$A88</f>
        <v>0</v>
      </c>
      <c r="AG88" s="3280" cm="1">
        <f t="array" ref="AG88">SUMPRODUCT(AG$3:AG$46,--($B$3:$B$46=$C86)*--($C$3:$C$46=$B88))*$A88</f>
        <v>0</v>
      </c>
      <c r="AH88" s="3280" cm="1">
        <f t="array" ref="AH88">SUMPRODUCT(AH$3:AH$46,--($B$3:$B$46=$C86)*--($C$3:$C$46=$B88))*$A88</f>
        <v>0</v>
      </c>
      <c r="AI88" s="3280" cm="1">
        <f t="array" ref="AI88">SUMPRODUCT(AI$3:AI$46,--($B$3:$B$46=$C86)*--($C$3:$C$46=$B88))*$A88</f>
        <v>0</v>
      </c>
      <c r="AJ88" s="3280" cm="1">
        <f t="array" ref="AJ88">SUMPRODUCT(AJ$3:AJ$46,--($B$3:$B$46=$C86)*--($C$3:$C$46=$B88))*$A88</f>
        <v>0</v>
      </c>
      <c r="AK88" s="3280" cm="1">
        <f t="array" ref="AK88">SUMPRODUCT(AK$3:AK$46,--($B$3:$B$46=$C86)*--($C$3:$C$46=$B88))*$A88</f>
        <v>0</v>
      </c>
      <c r="AL88" s="3280" cm="1">
        <f t="array" ref="AL88">SUMPRODUCT(AL$3:AL$46,--($B$3:$B$46=$C86)*--($C$3:$C$46=$B88))*$A88</f>
        <v>0</v>
      </c>
      <c r="AM88" s="3280" cm="1">
        <f t="array" ref="AM88">SUMPRODUCT(AM$3:AM$46,--($B$3:$B$46=$C86)*--($C$3:$C$46=$B88))*$A88</f>
        <v>0</v>
      </c>
      <c r="AN88" s="3280" cm="1">
        <f t="array" ref="AN88">SUMPRODUCT(AN$3:AN$46,--($B$3:$B$46=$C86)*--($C$3:$C$46=$B88))*$A88</f>
        <v>0</v>
      </c>
      <c r="AO88" s="3280" cm="1">
        <f t="array" ref="AO88">SUMPRODUCT(AO$3:AO$46,--($B$3:$B$46=$C86)*--($C$3:$C$46=$B88))*$A88</f>
        <v>0</v>
      </c>
    </row>
    <row r="89" spans="1:41" s="376" customFormat="1" ht="15" customHeight="1">
      <c r="A89" s="3105">
        <v>1</v>
      </c>
      <c r="B89" s="2856" t="s">
        <v>62</v>
      </c>
      <c r="C89" s="2738" t="s">
        <v>20</v>
      </c>
      <c r="D89" s="3122" t="str">
        <f>IFERROR(INDEX($D$3:$D$46,MATCH($B89,$C$3:$C$46,0)),0)</f>
        <v>GESTIONE - Costi</v>
      </c>
      <c r="E89" s="2735" cm="1">
        <f t="array" ref="E89">SUMPRODUCT($I89:$AO89,--($I$2:$AO$2&lt;=E$55))</f>
        <v>-339754.21163123369</v>
      </c>
      <c r="F89" s="2735" cm="1">
        <f t="array" ref="F89">SUMPRODUCT($I89:$AO89,--($I$2:$AO$2&lt;=F$55))</f>
        <v>-92036.156635363222</v>
      </c>
      <c r="G89"/>
      <c r="H89" s="8"/>
      <c r="I89" s="3064" cm="1">
        <f t="array" ref="I89">SUMPRODUCT(I$3:I$46,--($B$3:$B$46=$C89)*--($C$3:$C$46=$B89))*$A89</f>
        <v>-8417.9268519091529</v>
      </c>
      <c r="J89" s="3064" cm="1">
        <f t="array" ref="J89">SUMPRODUCT(J$3:J$46,--($B$3:$B$46=$C89)*--($C$3:$C$46=$B89))*$A89</f>
        <v>-8583.5304310685297</v>
      </c>
      <c r="K89" s="3064" cm="1">
        <f t="array" ref="K89">SUMPRODUCT(K$3:K$46,--($B$3:$B$46=$C89)*--($C$3:$C$46=$B89))*$A89</f>
        <v>-8752.3918842760959</v>
      </c>
      <c r="L89" s="3064" cm="1">
        <f t="array" ref="L89">SUMPRODUCT(L$3:L$46,--($B$3:$B$46=$C89)*--($C$3:$C$46=$B89))*$A89</f>
        <v>-8924.5753027994888</v>
      </c>
      <c r="M89" s="3064" cm="1">
        <f t="array" ref="M89">SUMPRODUCT(M$3:M$46,--($B$3:$B$46=$C89)*--($C$3:$C$46=$B89))*$A89</f>
        <v>-9100.146038756382</v>
      </c>
      <c r="N89" s="3064" cm="1">
        <f t="array" ref="N89">SUMPRODUCT(N$3:N$46,--($B$3:$B$46=$C89)*--($C$3:$C$46=$B89))*$A89</f>
        <v>-9279.1707299188238</v>
      </c>
      <c r="O89" s="3064" cm="1">
        <f t="array" ref="O89">SUMPRODUCT(O$3:O$46,--($B$3:$B$46=$C89)*--($C$3:$C$46=$B89))*$A89</f>
        <v>-9461.7173250055912</v>
      </c>
      <c r="P89" s="3064" cm="1">
        <f t="array" ref="P89">SUMPRODUCT(P$3:P$46,--($B$3:$B$46=$C89)*--($C$3:$C$46=$B89))*$A89</f>
        <v>-9647.8551094720642</v>
      </c>
      <c r="Q89" s="3064" cm="1">
        <f t="array" ref="Q89">SUMPRODUCT(Q$3:Q$46,--($B$3:$B$46=$C89)*--($C$3:$C$46=$B89))*$A89</f>
        <v>-9837.6547318074972</v>
      </c>
      <c r="R89" s="3064" cm="1">
        <f t="array" ref="R89">SUMPRODUCT(R$3:R$46,--($B$3:$B$46=$C89)*--($C$3:$C$46=$B89))*$A89</f>
        <v>-10031.1882303496</v>
      </c>
      <c r="S89" s="3244" cm="1">
        <f t="array" ref="S89">SUMPRODUCT(S$3:S$46,--($B$3:$B$46=$C89)*--($C$3:$C$46=$B89))*$A89</f>
        <v>-10228.529060626659</v>
      </c>
      <c r="T89" s="3064" cm="1">
        <f t="array" ref="T89">SUMPRODUCT(T$3:T$46,--($B$3:$B$46=$C89)*--($C$3:$C$46=$B89))*$A89</f>
        <v>-10429.752123237533</v>
      </c>
      <c r="U89" s="3064" cm="1">
        <f t="array" ref="U89">SUMPRODUCT(U$3:U$46,--($B$3:$B$46=$C89)*--($C$3:$C$46=$B89))*$A89</f>
        <v>-10634.933792280133</v>
      </c>
      <c r="V89" s="3064" cm="1">
        <f t="array" ref="V89">SUMPRODUCT(V$3:V$46,--($B$3:$B$46=$C89)*--($C$3:$C$46=$B89))*$A89</f>
        <v>-10844.15194433917</v>
      </c>
      <c r="W89" s="3064" cm="1">
        <f t="array" ref="W89">SUMPRODUCT(W$3:W$46,--($B$3:$B$46=$C89)*--($C$3:$C$46=$B89))*$A89</f>
        <v>-11057.485988044171</v>
      </c>
      <c r="X89" s="3064" cm="1">
        <f t="array" ref="X89">SUMPRODUCT(X$3:X$46,--($B$3:$B$46=$C89)*--($C$3:$C$46=$B89))*$A89</f>
        <v>-11275.016894208966</v>
      </c>
      <c r="Y89" s="3064" cm="1">
        <f t="array" ref="Y89">SUMPRODUCT(Y$3:Y$46,--($B$3:$B$46=$C89)*--($C$3:$C$46=$B89))*$A89</f>
        <v>-11496.827226564132</v>
      </c>
      <c r="Z89" s="3064" cm="1">
        <f t="array" ref="Z89">SUMPRODUCT(Z$3:Z$46,--($B$3:$B$46=$C89)*--($C$3:$C$46=$B89))*$A89</f>
        <v>-11723.001173093993</v>
      </c>
      <c r="AA89" s="3064" cm="1">
        <f t="array" ref="AA89">SUMPRODUCT(AA$3:AA$46,--($B$3:$B$46=$C89)*--($C$3:$C$46=$B89))*$A89</f>
        <v>-11953.624577990133</v>
      </c>
      <c r="AB89" s="3064" cm="1">
        <f t="array" ref="AB89">SUMPRODUCT(AB$3:AB$46,--($B$3:$B$46=$C89)*--($C$3:$C$46=$B89))*$A89</f>
        <v>-12188.784974233502</v>
      </c>
      <c r="AC89" s="3064" cm="1">
        <f t="array" ref="AC89">SUMPRODUCT(AC$3:AC$46,--($B$3:$B$46=$C89)*--($C$3:$C$46=$B89))*$A89</f>
        <v>-12428.571616817513</v>
      </c>
      <c r="AD89" s="3064" cm="1">
        <f t="array" ref="AD89">SUMPRODUCT(AD$3:AD$46,--($B$3:$B$46=$C89)*--($C$3:$C$46=$B89))*$A89</f>
        <v>-12673.075516624722</v>
      </c>
      <c r="AE89" s="3064" cm="1">
        <f t="array" ref="AE89">SUMPRODUCT(AE$3:AE$46,--($B$3:$B$46=$C89)*--($C$3:$C$46=$B89))*$A89</f>
        <v>-12922.389474969958</v>
      </c>
      <c r="AF89" s="3064" cm="1">
        <f t="array" ref="AF89">SUMPRODUCT(AF$3:AF$46,--($B$3:$B$46=$C89)*--($C$3:$C$46=$B89))*$A89</f>
        <v>-13176.608118823</v>
      </c>
      <c r="AG89" s="3064" cm="1">
        <f t="array" ref="AG89">SUMPRODUCT(AG$3:AG$46,--($B$3:$B$46=$C89)*--($C$3:$C$46=$B89))*$A89</f>
        <v>-13435.827936724212</v>
      </c>
      <c r="AH89" s="3064" cm="1">
        <f t="array" ref="AH89">SUMPRODUCT(AH$3:AH$46,--($B$3:$B$46=$C89)*--($C$3:$C$46=$B89))*$A89</f>
        <v>-13700.147315406677</v>
      </c>
      <c r="AI89" s="3064" cm="1">
        <f t="array" ref="AI89">SUMPRODUCT(AI$3:AI$46,--($B$3:$B$46=$C89)*--($C$3:$C$46=$B89))*$A89</f>
        <v>-13969.666577138858</v>
      </c>
      <c r="AJ89" s="3064" cm="1">
        <f t="array" ref="AJ89">SUMPRODUCT(AJ$3:AJ$46,--($B$3:$B$46=$C89)*--($C$3:$C$46=$B89))*$A89</f>
        <v>-14244.488017801845</v>
      </c>
      <c r="AK89" s="3064" cm="1">
        <f t="array" ref="AK89">SUMPRODUCT(AK$3:AK$46,--($B$3:$B$46=$C89)*--($C$3:$C$46=$B89))*$A89</f>
        <v>-14524.715945715692</v>
      </c>
      <c r="AL89" s="3064" cm="1">
        <f t="array" ref="AL89">SUMPRODUCT(AL$3:AL$46,--($B$3:$B$46=$C89)*--($C$3:$C$46=$B89))*$A89</f>
        <v>-14810.456721229588</v>
      </c>
      <c r="AM89" s="3257" cm="1">
        <f t="array" ref="AM89">SUMPRODUCT(AM$3:AM$46,--($B$3:$B$46=$C89)*--($C$3:$C$46=$B89))*$A89</f>
        <v>0</v>
      </c>
      <c r="AN89" s="3064" cm="1">
        <f t="array" ref="AN89">SUMPRODUCT(AN$3:AN$46,--($B$3:$B$46=$C89)*--($C$3:$C$46=$B89))*$A89</f>
        <v>0</v>
      </c>
      <c r="AO89" s="3064" cm="1">
        <f t="array" ref="AO89">SUMPRODUCT(AO$3:AO$46,--($B$3:$B$46=$C89)*--($C$3:$C$46=$B89))*$A89</f>
        <v>0</v>
      </c>
    </row>
    <row r="90" spans="1:41" s="376" customFormat="1" ht="15" customHeight="1">
      <c r="A90" s="3105">
        <v>1</v>
      </c>
      <c r="B90" s="2856">
        <v>6</v>
      </c>
      <c r="C90" s="3420" t="s">
        <v>20</v>
      </c>
      <c r="D90" s="3123" t="str">
        <f>IFERROR(INDEX($D$3:$D$46,MATCH($B90,$C$3:$C$46,0)),0)</f>
        <v>ENERGIA</v>
      </c>
      <c r="E90" s="2735" cm="1">
        <f t="array" ref="E90">SUMPRODUCT($I90:$AO90,--($I$2:$AO$2&lt;=E$55))</f>
        <v>-2729334.814843562</v>
      </c>
      <c r="F90" s="2735" cm="1">
        <f t="array" ref="F90">SUMPRODUCT($I90:$AO90,--($I$2:$AO$2&lt;=F$55))</f>
        <v>-739865.93815731979</v>
      </c>
      <c r="G90"/>
      <c r="H90" s="8"/>
      <c r="I90" s="3064" cm="1">
        <f t="array" ref="I90">SUMPRODUCT(I$3:I$46,--($B$3:$B$46=$C90)*--($C$3:$C$46=$B90))*$A$90</f>
        <v>-67932.186230173975</v>
      </c>
      <c r="J90" s="3064" cm="1">
        <f t="array" ref="J90">SUMPRODUCT(J$3:J$46,--($B$3:$B$46=$C90)*--($C$3:$C$46=$B90))*$A$90</f>
        <v>-69268.597602920301</v>
      </c>
      <c r="K90" s="3064" cm="1">
        <f t="array" ref="K90">SUMPRODUCT(K$3:K$46,--($B$3:$B$46=$C90)*--($C$3:$C$46=$B90))*$A$90</f>
        <v>-70631.299832126839</v>
      </c>
      <c r="L90" s="3064" cm="1">
        <f t="array" ref="L90">SUMPRODUCT(L$3:L$46,--($B$3:$B$46=$C90)*--($C$3:$C$46=$B90))*$A$90</f>
        <v>-72040.730130642492</v>
      </c>
      <c r="M90" s="3064" cm="1">
        <f t="array" ref="M90">SUMPRODUCT(M$3:M$46,--($B$3:$B$46=$C90)*--($C$3:$C$46=$B90))*$A$90</f>
        <v>-72957.575886303501</v>
      </c>
      <c r="N90" s="3064" cm="1">
        <f t="array" ref="N90">SUMPRODUCT(N$3:N$46,--($B$3:$B$46=$C90)*--($C$3:$C$46=$B90))*$A$90</f>
        <v>-74402.294862103139</v>
      </c>
      <c r="O90" s="3064" cm="1">
        <f t="array" ref="O90">SUMPRODUCT(O$3:O$46,--($B$3:$B$46=$C90)*--($C$3:$C$46=$B90))*$A$90</f>
        <v>-75875.435400299422</v>
      </c>
      <c r="P90" s="3064" cm="1">
        <f t="array" ref="P90">SUMPRODUCT(P$3:P$46,--($B$3:$B$46=$C90)*--($C$3:$C$46=$B90))*$A$90</f>
        <v>-77377.556630538034</v>
      </c>
      <c r="Q90" s="3064" cm="1">
        <f t="array" ref="Q90">SUMPRODUCT(Q$3:Q$46,--($B$3:$B$46=$C90)*--($C$3:$C$46=$B90))*$A$90</f>
        <v>-78909.228682069719</v>
      </c>
      <c r="R90" s="3064" cm="1">
        <f t="array" ref="R90">SUMPRODUCT(R$3:R$46,--($B$3:$B$46=$C90)*--($C$3:$C$46=$B90))*$A$90</f>
        <v>-80471.032900142425</v>
      </c>
      <c r="S90" s="3280" cm="1">
        <f t="array" ref="S90">SUMPRODUCT(S$3:S$46,--($B$3:$B$46=$C86)*--($C$3:$C$46=$B90))*$A$90</f>
        <v>-82063.562066650673</v>
      </c>
      <c r="T90" s="3280" cm="1">
        <f t="array" ref="T90">SUMPRODUCT(T$3:T$46,--($B$3:$B$46=$C86)*--($C$3:$C$46=$B90))*$A$90</f>
        <v>-83687.420625125524</v>
      </c>
      <c r="U90" s="3280" cm="1">
        <f t="array" ref="U90">SUMPRODUCT(U$3:U$46,--($B$3:$B$46=$C86)*--($C$3:$C$46=$B90))*$A$90</f>
        <v>-85343.224910150719</v>
      </c>
      <c r="V90" s="3280" cm="1">
        <f t="array" ref="V90">SUMPRODUCT(V$3:V$46,--($B$3:$B$46=$C86)*--($C$3:$C$46=$B90))*$A$90</f>
        <v>-87031.603381292211</v>
      </c>
      <c r="W90" s="3280" cm="1">
        <f t="array" ref="W90">SUMPRODUCT(W$3:W$46,--($B$3:$B$46=$C86)*--($C$3:$C$46=$B90))*$A$90</f>
        <v>-88753.196861629636</v>
      </c>
      <c r="X90" s="3280" cm="1">
        <f t="array" ref="X90">SUMPRODUCT(X$3:X$46,--($B$3:$B$46=$C86)*--($C$3:$C$46=$B90))*$A$90</f>
        <v>-90508.658780980229</v>
      </c>
      <c r="Y90" s="3280" cm="1">
        <f t="array" ref="Y90">SUMPRODUCT(Y$3:Y$46,--($B$3:$B$46=$C86)*--($C$3:$C$46=$B90))*$A$90</f>
        <v>-92298.655423907883</v>
      </c>
      <c r="Z90" s="3280" cm="1">
        <f t="array" ref="Z90">SUMPRODUCT(Z$3:Z$46,--($B$3:$B$46=$C86)*--($C$3:$C$46=$B90))*$A$90</f>
        <v>-94123.866182610946</v>
      </c>
      <c r="AA90" s="3280" cm="1">
        <f t="array" ref="AA90">SUMPRODUCT(AA$3:AA$46,--($B$3:$B$46=$C86)*--($C$3:$C$46=$B90))*$A$90</f>
        <v>-95984.983814785213</v>
      </c>
      <c r="AB90" s="3280" cm="1">
        <f t="array" ref="AB90">SUMPRODUCT(AB$3:AB$46,--($B$3:$B$46=$C86)*--($C$3:$C$46=$B90))*$A$90</f>
        <v>-97882.714706559709</v>
      </c>
      <c r="AC90" s="3280" cm="1">
        <f t="array" ref="AC90">SUMPRODUCT(AC$3:AC$46,--($B$3:$B$46=$C86)*--($C$3:$C$46=$B90))*$A$90</f>
        <v>-99817.779140605126</v>
      </c>
      <c r="AD90" s="3280" cm="1">
        <f t="array" ref="AD90">SUMPRODUCT(AD$3:AD$46,--($B$3:$B$46=$C86)*--($C$3:$C$46=$B90))*$A$90</f>
        <v>-101790.91156951665</v>
      </c>
      <c r="AE90" s="3280" cm="1">
        <f t="array" ref="AE90">SUMPRODUCT(AE$3:AE$46,--($B$3:$B$46=$C86)*--($C$3:$C$46=$B90))*$A$90</f>
        <v>-103802.86089457515</v>
      </c>
      <c r="AF90" s="3280" cm="1">
        <f t="array" ref="AF90">SUMPRODUCT(AF$3:AF$46,--($B$3:$B$46=$C86)*--($C$3:$C$46=$B90))*$A$90</f>
        <v>-105854.39074999205</v>
      </c>
      <c r="AG90" s="3280" cm="1">
        <f t="array" ref="AG90">SUMPRODUCT(AG$3:AG$46,--($B$3:$B$46=$C86)*--($C$3:$C$46=$B90))*$A$90</f>
        <v>-107946.27979274646</v>
      </c>
      <c r="AH90" s="3280" cm="1">
        <f t="array" ref="AH90">SUMPRODUCT(AH$3:AH$46,--($B$3:$B$46=$C86)*--($C$3:$C$46=$B90))*$A$90</f>
        <v>-110079.32199812375</v>
      </c>
      <c r="AI90" s="3280" cm="1">
        <f t="array" ref="AI90">SUMPRODUCT(AI$3:AI$46,--($B$3:$B$46=$C86)*--($C$3:$C$46=$B90))*$A$90</f>
        <v>-112254.32696106865</v>
      </c>
      <c r="AJ90" s="3280" cm="1">
        <f t="array" ref="AJ90">SUMPRODUCT(AJ$3:AJ$46,--($B$3:$B$46=$C86)*--($C$3:$C$46=$B90))*$A$90</f>
        <v>-114472.1202034664</v>
      </c>
      <c r="AK90" s="3280" cm="1">
        <f t="array" ref="AK90">SUMPRODUCT(AK$3:AK$46,--($B$3:$B$46=$C86)*--($C$3:$C$46=$B90))*$A$90</f>
        <v>-116733.54348746914</v>
      </c>
      <c r="AL90" s="3280" cm="1">
        <f t="array" ref="AL90">SUMPRODUCT(AL$3:AL$46,--($B$3:$B$46=$C86)*--($C$3:$C$46=$B90))*$A$90</f>
        <v>-119039.45513498624</v>
      </c>
      <c r="AM90" s="3280" cm="1">
        <f t="array" ref="AM90">SUMPRODUCT(AM$3:AM$46,--($B$3:$B$46=$C86)*--($C$3:$C$46=$B90))*$A$90</f>
        <v>0</v>
      </c>
      <c r="AN90" s="3280" cm="1">
        <f t="array" ref="AN90">SUMPRODUCT(AN$3:AN$46,--($B$3:$B$46=$C86)*--($C$3:$C$46=$B90))*$A$90</f>
        <v>0</v>
      </c>
      <c r="AO90" s="3280" cm="1">
        <f t="array" ref="AO90">SUMPRODUCT(AO$3:AO$46,--($B$3:$B$46=$C86)*--($C$3:$C$46=$B90))*$A$90</f>
        <v>0</v>
      </c>
    </row>
    <row r="91" spans="1:41" s="376" customFormat="1" ht="15" customHeight="1">
      <c r="A91" s="3105">
        <v>0</v>
      </c>
      <c r="B91" s="2856">
        <v>9</v>
      </c>
      <c r="C91" s="2738" t="s">
        <v>20</v>
      </c>
      <c r="D91" s="3126" t="str">
        <f>IFERROR(INDEX($D$3:$D$46,MATCH($B91,$C$3:$C$46,0)),0)</f>
        <v>ALTRI COSTI</v>
      </c>
      <c r="E91" s="2735" cm="1">
        <f t="array" ref="E91">SUMPRODUCT($I91:$AO91,--($I$2:$AO$2&lt;=E$55))</f>
        <v>0</v>
      </c>
      <c r="F91" s="2735" cm="1">
        <f t="array" ref="F91">SUMPRODUCT($I91:$AO91,--($I$2:$AO$2&lt;=F$55))</f>
        <v>0</v>
      </c>
      <c r="G91"/>
      <c r="H91" s="8"/>
      <c r="I91" s="3064" cm="1">
        <f t="array" ref="I91">SUMPRODUCT(I$3:I$46,--($B$3:$B$46=$C91)*--($C$3:$C$46=$B91))*$A$91</f>
        <v>0</v>
      </c>
      <c r="J91" s="3064" cm="1">
        <f t="array" ref="J91">SUMPRODUCT(J$3:J$46,--($B$3:$B$46=$C91)*--($C$3:$C$46=$B91))*$A$91</f>
        <v>0</v>
      </c>
      <c r="K91" s="3064" cm="1">
        <f t="array" ref="K91">SUMPRODUCT(K$3:K$46,--($B$3:$B$46=$C91)*--($C$3:$C$46=$B91))*$A$91</f>
        <v>0</v>
      </c>
      <c r="L91" s="3064" cm="1">
        <f t="array" ref="L91">SUMPRODUCT(L$3:L$46,--($B$3:$B$46=$C91)*--($C$3:$C$46=$B91))*$A$91</f>
        <v>0</v>
      </c>
      <c r="M91" s="3064" cm="1">
        <f t="array" ref="M91">SUMPRODUCT(M$3:M$46,--($B$3:$B$46=$C91)*--($C$3:$C$46=$B91))*$A$91</f>
        <v>0</v>
      </c>
      <c r="N91" s="3064" cm="1">
        <f t="array" ref="N91">SUMPRODUCT(N$3:N$46,--($B$3:$B$46=$C91)*--($C$3:$C$46=$B91))*$A$91</f>
        <v>0</v>
      </c>
      <c r="O91" s="3064" cm="1">
        <f t="array" ref="O91">SUMPRODUCT(O$3:O$46,--($B$3:$B$46=$C91)*--($C$3:$C$46=$B91))*$A$91</f>
        <v>0</v>
      </c>
      <c r="P91" s="3064" cm="1">
        <f t="array" ref="P91">SUMPRODUCT(P$3:P$46,--($B$3:$B$46=$C91)*--($C$3:$C$46=$B91))*$A$91</f>
        <v>0</v>
      </c>
      <c r="Q91" s="3064" cm="1">
        <f t="array" ref="Q91">SUMPRODUCT(Q$3:Q$46,--($B$3:$B$46=$C91)*--($C$3:$C$46=$B91))*$A$91</f>
        <v>0</v>
      </c>
      <c r="R91" s="3064" cm="1">
        <f t="array" ref="R91">SUMPRODUCT(R$3:R$46,--($B$3:$B$46=$C91)*--($C$3:$C$46=$B91))*$A$91</f>
        <v>0</v>
      </c>
      <c r="S91" s="3244" cm="1">
        <f t="array" ref="S91">SUMPRODUCT(S$3:S$46,--($B$3:$B$46=$C91)*--($C$3:$C$46=$B91))*$A$91</f>
        <v>0</v>
      </c>
      <c r="T91" s="3064" cm="1">
        <f t="array" ref="T91">SUMPRODUCT(T$3:T$46,--($B$3:$B$46=$C91)*--($C$3:$C$46=$B91))*$A$91</f>
        <v>0</v>
      </c>
      <c r="U91" s="3064" cm="1">
        <f t="array" ref="U91">SUMPRODUCT(U$3:U$46,--($B$3:$B$46=$C91)*--($C$3:$C$46=$B91))*$A$91</f>
        <v>0</v>
      </c>
      <c r="V91" s="3064" cm="1">
        <f t="array" ref="V91">SUMPRODUCT(V$3:V$46,--($B$3:$B$46=$C91)*--($C$3:$C$46=$B91))*$A$91</f>
        <v>0</v>
      </c>
      <c r="W91" s="3064" cm="1">
        <f t="array" ref="W91">SUMPRODUCT(W$3:W$46,--($B$3:$B$46=$C91)*--($C$3:$C$46=$B91))*$A$91</f>
        <v>0</v>
      </c>
      <c r="X91" s="3064" cm="1">
        <f t="array" ref="X91">SUMPRODUCT(X$3:X$46,--($B$3:$B$46=$C91)*--($C$3:$C$46=$B91))*$A$91</f>
        <v>0</v>
      </c>
      <c r="Y91" s="3064" cm="1">
        <f t="array" ref="Y91">SUMPRODUCT(Y$3:Y$46,--($B$3:$B$46=$C91)*--($C$3:$C$46=$B91))*$A$91</f>
        <v>0</v>
      </c>
      <c r="Z91" s="3064" cm="1">
        <f t="array" ref="Z91">SUMPRODUCT(Z$3:Z$46,--($B$3:$B$46=$C91)*--($C$3:$C$46=$B91))*$A$91</f>
        <v>0</v>
      </c>
      <c r="AA91" s="3064" cm="1">
        <f t="array" ref="AA91">SUMPRODUCT(AA$3:AA$46,--($B$3:$B$46=$C91)*--($C$3:$C$46=$B91))*$A$91</f>
        <v>0</v>
      </c>
      <c r="AB91" s="3064" cm="1">
        <f t="array" ref="AB91">SUMPRODUCT(AB$3:AB$46,--($B$3:$B$46=$C91)*--($C$3:$C$46=$B91))*$A$91</f>
        <v>0</v>
      </c>
      <c r="AC91" s="3064" cm="1">
        <f t="array" ref="AC91">SUMPRODUCT(AC$3:AC$46,--($B$3:$B$46=$C91)*--($C$3:$C$46=$B91))*$A$91</f>
        <v>0</v>
      </c>
      <c r="AD91" s="3064" cm="1">
        <f t="array" ref="AD91">SUMPRODUCT(AD$3:AD$46,--($B$3:$B$46=$C91)*--($C$3:$C$46=$B91))*$A$91</f>
        <v>0</v>
      </c>
      <c r="AE91" s="3064" cm="1">
        <f t="array" ref="AE91">SUMPRODUCT(AE$3:AE$46,--($B$3:$B$46=$C91)*--($C$3:$C$46=$B91))*$A$91</f>
        <v>0</v>
      </c>
      <c r="AF91" s="3064" cm="1">
        <f t="array" ref="AF91">SUMPRODUCT(AF$3:AF$46,--($B$3:$B$46=$C91)*--($C$3:$C$46=$B91))*$A$91</f>
        <v>0</v>
      </c>
      <c r="AG91" s="3064" cm="1">
        <f t="array" ref="AG91">SUMPRODUCT(AG$3:AG$46,--($B$3:$B$46=$C91)*--($C$3:$C$46=$B91))*$A$91</f>
        <v>0</v>
      </c>
      <c r="AH91" s="3064" cm="1">
        <f t="array" ref="AH91">SUMPRODUCT(AH$3:AH$46,--($B$3:$B$46=$C91)*--($C$3:$C$46=$B91))*$A$91</f>
        <v>0</v>
      </c>
      <c r="AI91" s="3064" cm="1">
        <f t="array" ref="AI91">SUMPRODUCT(AI$3:AI$46,--($B$3:$B$46=$C91)*--($C$3:$C$46=$B91))*$A$91</f>
        <v>0</v>
      </c>
      <c r="AJ91" s="3064" cm="1">
        <f t="array" ref="AJ91">SUMPRODUCT(AJ$3:AJ$46,--($B$3:$B$46=$C91)*--($C$3:$C$46=$B91))*$A$91</f>
        <v>0</v>
      </c>
      <c r="AK91" s="3064" cm="1">
        <f t="array" ref="AK91">SUMPRODUCT(AK$3:AK$46,--($B$3:$B$46=$C91)*--($C$3:$C$46=$B91))*$A$91</f>
        <v>0</v>
      </c>
      <c r="AL91" s="3064" cm="1">
        <f t="array" ref="AL91">SUMPRODUCT(AL$3:AL$46,--($B$3:$B$46=$C91)*--($C$3:$C$46=$B91))*$A$91</f>
        <v>0</v>
      </c>
      <c r="AM91" s="3257" cm="1">
        <f t="array" ref="AM91">SUMPRODUCT(AM$3:AM$46,--($B$3:$B$46=$C91)*--($C$3:$C$46=$B91))*$A$91</f>
        <v>0</v>
      </c>
      <c r="AN91" s="3064" cm="1">
        <f t="array" ref="AN91">SUMPRODUCT(AN$3:AN$46,--($B$3:$B$46=$C91)*--($C$3:$C$46=$B91))*$A$91</f>
        <v>0</v>
      </c>
      <c r="AO91" s="3064" cm="1">
        <f t="array" ref="AO91">SUMPRODUCT(AO$3:AO$46,--($B$3:$B$46=$C91)*--($C$3:$C$46=$B91))*$A$91</f>
        <v>0</v>
      </c>
    </row>
    <row r="92" spans="1:41" s="376" customFormat="1" ht="15" customHeight="1">
      <c r="A92" s="3107"/>
      <c r="B92"/>
      <c r="C92"/>
      <c r="D92" s="17" t="s">
        <v>26</v>
      </c>
      <c r="E92" s="2857" cm="1">
        <f t="array" ref="E92">SUMPRODUCT($I92:$AO92,--($I$2:$AO$2&lt;=E$55))</f>
        <v>-7931952.5264747934</v>
      </c>
      <c r="F92" s="2857" cm="1">
        <f t="array" ref="F92">SUMPRODUCT($I92:$AO92,--($I$2:$AO$2&lt;=F$55))</f>
        <v>-5694765.5947926827</v>
      </c>
      <c r="G92" s="8"/>
      <c r="H92" s="8"/>
      <c r="I92" s="3092">
        <f t="shared" ref="I92:AO92" si="19">SUM(I87:I91)</f>
        <v>-562636.46308208315</v>
      </c>
      <c r="J92" s="3092">
        <f t="shared" si="19"/>
        <v>-564138.47803398885</v>
      </c>
      <c r="K92" s="3092">
        <f t="shared" si="19"/>
        <v>-565670.04171640298</v>
      </c>
      <c r="L92" s="3092">
        <f t="shared" si="19"/>
        <v>-567251.65543344198</v>
      </c>
      <c r="M92" s="3092">
        <f t="shared" si="19"/>
        <v>-568344.07192505989</v>
      </c>
      <c r="N92" s="3092">
        <f t="shared" si="19"/>
        <v>-569967.81559202203</v>
      </c>
      <c r="O92" s="3092">
        <f t="shared" si="19"/>
        <v>-571623.50272530504</v>
      </c>
      <c r="P92" s="3092">
        <f t="shared" si="19"/>
        <v>-573311.76174001012</v>
      </c>
      <c r="Q92" s="3092">
        <f t="shared" si="19"/>
        <v>-575033.2334138772</v>
      </c>
      <c r="R92" s="3092">
        <f t="shared" si="19"/>
        <v>-576788.57113049203</v>
      </c>
      <c r="S92" s="3245">
        <f t="shared" si="19"/>
        <v>-92292.091127277337</v>
      </c>
      <c r="T92" s="3233">
        <f t="shared" si="19"/>
        <v>-94117.172748363053</v>
      </c>
      <c r="U92" s="3092">
        <f t="shared" si="19"/>
        <v>-95978.158702430854</v>
      </c>
      <c r="V92" s="3092">
        <f t="shared" si="19"/>
        <v>-97875.755325631384</v>
      </c>
      <c r="W92" s="3092">
        <f t="shared" si="19"/>
        <v>-99810.682849673802</v>
      </c>
      <c r="X92" s="3092">
        <f t="shared" si="19"/>
        <v>-101783.6756751892</v>
      </c>
      <c r="Y92" s="3092">
        <f t="shared" si="19"/>
        <v>-103795.48265047201</v>
      </c>
      <c r="Z92" s="3092">
        <f t="shared" si="19"/>
        <v>-105846.86735570493</v>
      </c>
      <c r="AA92" s="3092">
        <f t="shared" si="19"/>
        <v>-107938.60839277535</v>
      </c>
      <c r="AB92" s="3092">
        <f t="shared" si="19"/>
        <v>-110071.4996807932</v>
      </c>
      <c r="AC92" s="3092">
        <f t="shared" si="19"/>
        <v>-112246.35075742264</v>
      </c>
      <c r="AD92" s="3092">
        <f t="shared" si="19"/>
        <v>-114463.98708614138</v>
      </c>
      <c r="AE92" s="3092">
        <f t="shared" si="19"/>
        <v>-116725.2503695451</v>
      </c>
      <c r="AF92" s="3092">
        <f t="shared" si="19"/>
        <v>-119030.99886881505</v>
      </c>
      <c r="AG92" s="3092">
        <f t="shared" si="19"/>
        <v>-121382.10772947066</v>
      </c>
      <c r="AH92" s="3092">
        <f t="shared" si="19"/>
        <v>-123779.46931353043</v>
      </c>
      <c r="AI92" s="3092">
        <f t="shared" si="19"/>
        <v>-126223.99353820752</v>
      </c>
      <c r="AJ92" s="3092">
        <f t="shared" si="19"/>
        <v>-128716.60822126825</v>
      </c>
      <c r="AK92" s="3092">
        <f t="shared" si="19"/>
        <v>-131258.25943318484</v>
      </c>
      <c r="AL92" s="3092">
        <f t="shared" si="19"/>
        <v>-133849.91185621583</v>
      </c>
      <c r="AM92" s="3258">
        <f t="shared" si="19"/>
        <v>0</v>
      </c>
      <c r="AN92" s="3092">
        <f t="shared" si="19"/>
        <v>0</v>
      </c>
      <c r="AO92" s="3108">
        <f t="shared" si="19"/>
        <v>0</v>
      </c>
    </row>
    <row r="93" spans="1:41" s="376" customFormat="1" ht="15" customHeight="1">
      <c r="A93" s="3107"/>
      <c r="B93"/>
      <c r="C93"/>
      <c r="D93" s="18"/>
      <c r="E93"/>
      <c r="F93"/>
      <c r="G93"/>
      <c r="H93"/>
      <c r="I93" s="3064"/>
      <c r="J93" s="3064"/>
      <c r="K93" s="3064"/>
      <c r="L93" s="3064"/>
      <c r="M93" s="3064"/>
      <c r="N93" s="3064"/>
      <c r="O93" s="3064"/>
      <c r="P93" s="3064"/>
      <c r="Q93" s="3064"/>
      <c r="R93" s="3064"/>
      <c r="S93" s="3244"/>
      <c r="T93" s="3232"/>
      <c r="U93" s="3064"/>
      <c r="V93" s="3064"/>
      <c r="W93" s="3064"/>
      <c r="X93" s="3064"/>
      <c r="Y93" s="3064"/>
      <c r="Z93" s="3064"/>
      <c r="AA93" s="3064"/>
      <c r="AB93" s="3064"/>
      <c r="AC93" s="3064"/>
      <c r="AD93" s="3064"/>
      <c r="AE93" s="3064"/>
      <c r="AF93" s="3064"/>
      <c r="AG93" s="3064"/>
      <c r="AH93" s="3064"/>
      <c r="AI93" s="3064"/>
      <c r="AJ93" s="3064"/>
      <c r="AK93" s="3064"/>
      <c r="AL93" s="3064"/>
      <c r="AM93" s="3257"/>
      <c r="AN93" s="3064"/>
      <c r="AO93" s="3106"/>
    </row>
    <row r="94" spans="1:41" s="376" customFormat="1" ht="15" customHeight="1">
      <c r="A94" s="3109"/>
      <c r="B94" s="3110"/>
      <c r="C94" s="3111" t="s">
        <v>20</v>
      </c>
      <c r="D94" s="3128" t="s">
        <v>126</v>
      </c>
      <c r="E94" s="3112" cm="1">
        <f t="array" ref="E94">SUMPRODUCT($I94:$AO94,--($I$2:$AO$2&lt;=E$55))</f>
        <v>13434959.68813945</v>
      </c>
      <c r="F94" s="3112" cm="1">
        <f t="array" ref="F94">SUMPRODUCT($I94:$AO94,--($I$2:$AO$2&lt;=F$55))</f>
        <v>93841.268851105589</v>
      </c>
      <c r="G94" s="3110"/>
      <c r="H94" s="3110"/>
      <c r="I94" s="3113">
        <f t="shared" ref="I94:AN94" si="20">I84+I92</f>
        <v>-32929.976851909072</v>
      </c>
      <c r="J94" s="3113">
        <f t="shared" si="20"/>
        <v>-24011.220565613941</v>
      </c>
      <c r="K94" s="3113">
        <f t="shared" si="20"/>
        <v>-14917.008019286557</v>
      </c>
      <c r="L94" s="3113">
        <f t="shared" si="20"/>
        <v>-5643.8875097751152</v>
      </c>
      <c r="M94" s="3113">
        <f t="shared" si="20"/>
        <v>3811.6605704871472</v>
      </c>
      <c r="N94" s="3113">
        <f t="shared" si="20"/>
        <v>13453.225069346488</v>
      </c>
      <c r="O94" s="3113">
        <f t="shared" si="20"/>
        <v>23284.465437074308</v>
      </c>
      <c r="P94" s="3113">
        <f t="shared" si="20"/>
        <v>33309.113115309039</v>
      </c>
      <c r="Q94" s="3113">
        <f t="shared" si="20"/>
        <v>43530.972953323042</v>
      </c>
      <c r="R94" s="3113">
        <f t="shared" si="20"/>
        <v>53953.92465215025</v>
      </c>
      <c r="S94" s="3248">
        <f t="shared" si="20"/>
        <v>550868.27423712518</v>
      </c>
      <c r="T94" s="3237">
        <f t="shared" si="20"/>
        <v>561705.35555939004</v>
      </c>
      <c r="U94" s="3113">
        <f t="shared" si="20"/>
        <v>572755.63182694034</v>
      </c>
      <c r="V94" s="3113">
        <f t="shared" si="20"/>
        <v>584023.29716579022</v>
      </c>
      <c r="W94" s="3113">
        <f t="shared" si="20"/>
        <v>595512.62821185181</v>
      </c>
      <c r="X94" s="3113">
        <f t="shared" si="20"/>
        <v>607227.98573412851</v>
      </c>
      <c r="Y94" s="3113">
        <f t="shared" si="20"/>
        <v>619173.81628984376</v>
      </c>
      <c r="Z94" s="3113">
        <f t="shared" si="20"/>
        <v>631354.65391212748</v>
      </c>
      <c r="AA94" s="3113">
        <f t="shared" si="20"/>
        <v>643775.12183090788</v>
      </c>
      <c r="AB94" s="3113">
        <f t="shared" si="20"/>
        <v>656439.93422765401</v>
      </c>
      <c r="AC94" s="3113">
        <f t="shared" si="20"/>
        <v>669353.89802464168</v>
      </c>
      <c r="AD94" s="3113">
        <f t="shared" si="20"/>
        <v>682521.91470941727</v>
      </c>
      <c r="AE94" s="3113">
        <f t="shared" si="20"/>
        <v>695948.98219515523</v>
      </c>
      <c r="AF94" s="3113">
        <f t="shared" si="20"/>
        <v>709640.19671761256</v>
      </c>
      <c r="AG94" s="3113">
        <f t="shared" si="20"/>
        <v>723600.75476940267</v>
      </c>
      <c r="AH94" s="3113">
        <f t="shared" si="20"/>
        <v>737835.95507232076</v>
      </c>
      <c r="AI94" s="3113">
        <f t="shared" si="20"/>
        <v>752351.20058847091</v>
      </c>
      <c r="AJ94" s="3113">
        <f t="shared" si="20"/>
        <v>767152.00057095673</v>
      </c>
      <c r="AK94" s="3113">
        <f t="shared" si="20"/>
        <v>782243.97265491635</v>
      </c>
      <c r="AL94" s="3113">
        <f t="shared" si="20"/>
        <v>797632.84498969105</v>
      </c>
      <c r="AM94" s="3262">
        <f t="shared" si="20"/>
        <v>0</v>
      </c>
      <c r="AN94" s="3113">
        <f t="shared" si="20"/>
        <v>0</v>
      </c>
      <c r="AO94" s="3114">
        <f>AO84+AO92</f>
        <v>0</v>
      </c>
    </row>
    <row r="95" spans="1:41" s="376" customFormat="1" ht="15" customHeight="1">
      <c r="A95" s="3107"/>
      <c r="B95"/>
      <c r="C95" s="2738"/>
      <c r="D95" s="17" t="s">
        <v>78</v>
      </c>
      <c r="E95" s="3229">
        <f>IRR(I94:U94)</f>
        <v>0.39629743611923951</v>
      </c>
      <c r="F95" s="3229">
        <f>IRR(I94:AO94)</f>
        <v>0.44708996866491968</v>
      </c>
      <c r="G95"/>
      <c r="H95"/>
      <c r="I95" s="3092"/>
      <c r="J95" s="3064"/>
      <c r="K95" s="3092"/>
      <c r="L95" s="3092"/>
      <c r="M95" s="3092"/>
      <c r="N95" s="3092"/>
      <c r="O95" s="3092"/>
      <c r="P95" s="3092"/>
      <c r="Q95" s="3092"/>
      <c r="R95" s="3092"/>
      <c r="S95" s="3245"/>
      <c r="T95" s="3233"/>
      <c r="U95" s="3092"/>
      <c r="V95" s="3092"/>
      <c r="W95" s="3092"/>
      <c r="X95" s="3092"/>
      <c r="Y95" s="3092"/>
      <c r="Z95" s="3092"/>
      <c r="AA95" s="3092"/>
      <c r="AB95" s="3092"/>
      <c r="AC95" s="3092"/>
      <c r="AD95" s="3092"/>
      <c r="AE95" s="3092"/>
      <c r="AF95" s="3092"/>
      <c r="AG95" s="3092"/>
      <c r="AH95" s="3092"/>
      <c r="AI95" s="3092"/>
      <c r="AJ95" s="3092"/>
      <c r="AK95" s="3092"/>
      <c r="AL95" s="3092"/>
      <c r="AM95" s="3258"/>
      <c r="AN95" s="3092"/>
      <c r="AO95" s="3108"/>
    </row>
    <row r="96" spans="1:41" s="376" customFormat="1" ht="15" customHeight="1">
      <c r="A96" s="3107"/>
      <c r="B96"/>
      <c r="C96" s="2738"/>
      <c r="D96" s="17" t="s">
        <v>79</v>
      </c>
      <c r="E96" s="3229">
        <f>IRR(I94:AO94)</f>
        <v>0.44708996866491968</v>
      </c>
      <c r="F96" s="3229">
        <f>IRR(I94:U94)</f>
        <v>0.39629743611923951</v>
      </c>
      <c r="G96"/>
      <c r="H96"/>
      <c r="I96" s="3092"/>
      <c r="J96" s="3092"/>
      <c r="K96" s="3092"/>
      <c r="L96" s="3092"/>
      <c r="M96" s="3092"/>
      <c r="N96" s="3092"/>
      <c r="O96" s="3092"/>
      <c r="P96" s="3092"/>
      <c r="Q96" s="3092"/>
      <c r="R96" s="3092"/>
      <c r="S96" s="3245"/>
      <c r="T96" s="3233"/>
      <c r="U96" s="3092"/>
      <c r="V96" s="3092"/>
      <c r="W96" s="3092"/>
      <c r="X96" s="3092"/>
      <c r="Y96" s="3092"/>
      <c r="Z96" s="3092"/>
      <c r="AA96" s="3092"/>
      <c r="AB96" s="3092"/>
      <c r="AC96" s="3092"/>
      <c r="AD96" s="3092"/>
      <c r="AE96" s="3092"/>
      <c r="AF96" s="3092"/>
      <c r="AG96" s="3092"/>
      <c r="AH96" s="3092"/>
      <c r="AI96" s="3092"/>
      <c r="AJ96" s="3092"/>
      <c r="AK96" s="3092"/>
      <c r="AL96" s="3092"/>
      <c r="AM96" s="3258"/>
      <c r="AN96" s="3092"/>
      <c r="AO96" s="3108"/>
    </row>
    <row r="97" spans="1:41" s="376" customFormat="1" ht="15" customHeight="1">
      <c r="A97" s="3109"/>
      <c r="B97" s="3110"/>
      <c r="C97" s="3111"/>
      <c r="D97" s="3128" t="s">
        <v>80</v>
      </c>
      <c r="E97" s="3134">
        <f>E94/-E87+1</f>
        <v>3.7627671819575954</v>
      </c>
      <c r="F97" s="3134">
        <f>F94/-F87+1</f>
        <v>1.0192975329969896</v>
      </c>
      <c r="G97" s="3110"/>
      <c r="H97" s="3110"/>
      <c r="I97" s="3136"/>
      <c r="J97" s="3113"/>
      <c r="K97" s="3113"/>
      <c r="L97" s="3113"/>
      <c r="M97" s="3113"/>
      <c r="N97" s="3113"/>
      <c r="O97" s="3113"/>
      <c r="P97" s="3113"/>
      <c r="Q97" s="3113"/>
      <c r="R97" s="3113"/>
      <c r="S97" s="3248"/>
      <c r="T97" s="3237"/>
      <c r="U97" s="3113"/>
      <c r="V97" s="3113"/>
      <c r="W97" s="3113"/>
      <c r="X97" s="3113"/>
      <c r="Y97" s="3113"/>
      <c r="Z97" s="3113"/>
      <c r="AA97" s="3113"/>
      <c r="AB97" s="3113"/>
      <c r="AC97" s="3113"/>
      <c r="AD97" s="3113"/>
      <c r="AE97" s="3113"/>
      <c r="AF97" s="3113"/>
      <c r="AG97" s="3113"/>
      <c r="AH97" s="3113"/>
      <c r="AI97" s="3113"/>
      <c r="AJ97" s="3113"/>
      <c r="AK97" s="3113"/>
      <c r="AL97" s="3113"/>
      <c r="AM97" s="3262"/>
      <c r="AN97" s="3113"/>
      <c r="AO97" s="3114"/>
    </row>
    <row r="98" spans="1:41" s="376" customFormat="1" ht="15" customHeight="1">
      <c r="A98"/>
      <c r="B98"/>
      <c r="C98"/>
      <c r="D98" s="18"/>
      <c r="E98"/>
      <c r="F98"/>
      <c r="G98"/>
      <c r="H98"/>
      <c r="I98" s="3064"/>
      <c r="J98" s="3064"/>
      <c r="K98" s="3064"/>
      <c r="L98" s="3064"/>
      <c r="M98" s="3064"/>
      <c r="N98" s="3064"/>
      <c r="O98" s="3064"/>
      <c r="P98" s="3064"/>
      <c r="Q98" s="3064"/>
      <c r="R98" s="3064"/>
      <c r="S98" s="3244"/>
      <c r="T98" s="3232"/>
      <c r="U98" s="3064"/>
      <c r="V98" s="3064"/>
      <c r="W98" s="3064"/>
      <c r="X98" s="3064"/>
      <c r="Y98" s="3064"/>
      <c r="Z98" s="3064"/>
      <c r="AA98" s="3064"/>
      <c r="AB98" s="3064"/>
      <c r="AC98" s="3064"/>
      <c r="AD98" s="3064"/>
      <c r="AE98" s="3064"/>
      <c r="AF98" s="3064"/>
      <c r="AG98" s="3064"/>
      <c r="AH98" s="3064"/>
      <c r="AI98" s="3064"/>
      <c r="AJ98" s="3064"/>
      <c r="AK98" s="3064"/>
      <c r="AL98" s="3064"/>
      <c r="AM98" s="3257"/>
      <c r="AN98" s="3064"/>
      <c r="AO98" s="3064"/>
    </row>
    <row r="99" spans="1:41" s="376" customFormat="1" ht="15" customHeight="1">
      <c r="A99" s="3100" t="s">
        <v>74</v>
      </c>
      <c r="B99" s="3101" t="s">
        <v>75</v>
      </c>
      <c r="C99" s="3101" t="s">
        <v>76</v>
      </c>
      <c r="D99" s="3127"/>
      <c r="E99" s="3103" t="s">
        <v>30</v>
      </c>
      <c r="F99" s="3101"/>
      <c r="G99" s="3101"/>
      <c r="H99" s="3101"/>
      <c r="I99" s="3115"/>
      <c r="J99" s="3115"/>
      <c r="K99" s="3115"/>
      <c r="L99" s="3115"/>
      <c r="M99" s="3115"/>
      <c r="N99" s="3115"/>
      <c r="O99" s="3115"/>
      <c r="P99" s="3115"/>
      <c r="Q99" s="3115"/>
      <c r="R99" s="3115"/>
      <c r="S99" s="3249"/>
      <c r="T99" s="3238"/>
      <c r="U99" s="3115"/>
      <c r="V99" s="3115"/>
      <c r="W99" s="3115"/>
      <c r="X99" s="3115"/>
      <c r="Y99" s="3115"/>
      <c r="Z99" s="3115"/>
      <c r="AA99" s="3115"/>
      <c r="AB99" s="3115"/>
      <c r="AC99" s="3115"/>
      <c r="AD99" s="3115"/>
      <c r="AE99" s="3115"/>
      <c r="AF99" s="3115"/>
      <c r="AG99" s="3115"/>
      <c r="AH99" s="3115"/>
      <c r="AI99" s="3115"/>
      <c r="AJ99" s="3115"/>
      <c r="AK99" s="3115"/>
      <c r="AL99" s="3115"/>
      <c r="AM99" s="3263"/>
      <c r="AN99" s="3115"/>
      <c r="AO99" s="3116"/>
    </row>
    <row r="100" spans="1:41" s="376" customFormat="1" ht="15" customHeight="1">
      <c r="A100" s="3282">
        <v>0</v>
      </c>
      <c r="B100" s="2856">
        <v>2</v>
      </c>
      <c r="C100" s="2738" t="s">
        <v>21</v>
      </c>
      <c r="D100" s="3119" t="str">
        <f t="shared" ref="D100:D105" si="21">IFERROR(INDEX($D$3:$D$46,MATCH($B100,$C$3:$C$46,0)),0)</f>
        <v>INCENTIVI</v>
      </c>
      <c r="E100" s="2735" cm="1">
        <f t="array" ref="E100">SUMPRODUCT($I100:$AO100,--($I$2:$AO$2&lt;=E$55))</f>
        <v>0</v>
      </c>
      <c r="F100" s="2735" cm="1">
        <f t="array" ref="F100">SUMPRODUCT($I100:$AO100,--($I$2:$AO$2&lt;=F$55))</f>
        <v>0</v>
      </c>
      <c r="G100"/>
      <c r="H100" s="8"/>
      <c r="I100" s="3064" cm="1">
        <f t="array" ref="I100">SUMPRODUCT(I$3:I$46,--($B$3:$B$46=$C100)*--($C$3:$C$46=$B100))*$A100</f>
        <v>0</v>
      </c>
      <c r="J100" s="3064" cm="1">
        <f t="array" ref="J100">SUMPRODUCT(J$3:J$46,--($B$3:$B$46=$C100)*--($C$3:$C$46=$B100))*$A100</f>
        <v>0</v>
      </c>
      <c r="K100" s="3064" cm="1">
        <f t="array" ref="K100">SUMPRODUCT(K$3:K$46,--($B$3:$B$46=$C100)*--($C$3:$C$46=$B100))*$A100</f>
        <v>0</v>
      </c>
      <c r="L100" s="3064" cm="1">
        <f t="array" ref="L100">SUMPRODUCT(L$3:L$46,--($B$3:$B$46=$C100)*--($C$3:$C$46=$B100))*$A100</f>
        <v>0</v>
      </c>
      <c r="M100" s="3064" cm="1">
        <f t="array" ref="M100">SUMPRODUCT(M$3:M$46,--($B$3:$B$46=$C100)*--($C$3:$C$46=$B100))*$A100</f>
        <v>0</v>
      </c>
      <c r="N100" s="3064" cm="1">
        <f t="array" ref="N100">SUMPRODUCT(N$3:N$46,--($B$3:$B$46=$C100)*--($C$3:$C$46=$B100))*$A100</f>
        <v>0</v>
      </c>
      <c r="O100" s="3064" cm="1">
        <f t="array" ref="O100">SUMPRODUCT(O$3:O$46,--($B$3:$B$46=$C100)*--($C$3:$C$46=$B100))*$A100</f>
        <v>0</v>
      </c>
      <c r="P100" s="3064" cm="1">
        <f t="array" ref="P100">SUMPRODUCT(P$3:P$46,--($B$3:$B$46=$C100)*--($C$3:$C$46=$B100))*$A100</f>
        <v>0</v>
      </c>
      <c r="Q100" s="3064" cm="1">
        <f t="array" ref="Q100">SUMPRODUCT(Q$3:Q$46,--($B$3:$B$46=$C100)*--($C$3:$C$46=$B100))*$A100</f>
        <v>0</v>
      </c>
      <c r="R100" s="3064" cm="1">
        <f t="array" ref="R100">SUMPRODUCT(R$3:R$46,--($B$3:$B$46=$C100)*--($C$3:$C$46=$B100))*$A100</f>
        <v>0</v>
      </c>
      <c r="S100" s="3244" cm="1">
        <f t="array" ref="S100">SUMPRODUCT(S$3:S$46,--($B$3:$B$46=$C100)*--($C$3:$C$46=$B100))*$A100</f>
        <v>0</v>
      </c>
      <c r="T100" s="3064" cm="1">
        <f t="array" ref="T100">SUMPRODUCT(T$3:T$46,--($B$3:$B$46=$C100)*--($C$3:$C$46=$B100))*$A100</f>
        <v>0</v>
      </c>
      <c r="U100" s="3064" cm="1">
        <f t="array" ref="U100">SUMPRODUCT(U$3:U$46,--($B$3:$B$46=$C100)*--($C$3:$C$46=$B100))*$A100</f>
        <v>0</v>
      </c>
      <c r="V100" s="3064" cm="1">
        <f t="array" ref="V100">SUMPRODUCT(V$3:V$46,--($B$3:$B$46=$C100)*--($C$3:$C$46=$B100))*$A100</f>
        <v>0</v>
      </c>
      <c r="W100" s="3064" cm="1">
        <f t="array" ref="W100">SUMPRODUCT(W$3:W$46,--($B$3:$B$46=$C100)*--($C$3:$C$46=$B100))*$A100</f>
        <v>0</v>
      </c>
      <c r="X100" s="3064" cm="1">
        <f t="array" ref="X100">SUMPRODUCT(X$3:X$46,--($B$3:$B$46=$C100)*--($C$3:$C$46=$B100))*$A100</f>
        <v>0</v>
      </c>
      <c r="Y100" s="3064" cm="1">
        <f t="array" ref="Y100">SUMPRODUCT(Y$3:Y$46,--($B$3:$B$46=$C100)*--($C$3:$C$46=$B100))*$A100</f>
        <v>0</v>
      </c>
      <c r="Z100" s="3064" cm="1">
        <f t="array" ref="Z100">SUMPRODUCT(Z$3:Z$46,--($B$3:$B$46=$C100)*--($C$3:$C$46=$B100))*$A100</f>
        <v>0</v>
      </c>
      <c r="AA100" s="3064" cm="1">
        <f t="array" ref="AA100">SUMPRODUCT(AA$3:AA$46,--($B$3:$B$46=$C100)*--($C$3:$C$46=$B100))*$A100</f>
        <v>0</v>
      </c>
      <c r="AB100" s="3064" cm="1">
        <f t="array" ref="AB100">SUMPRODUCT(AB$3:AB$46,--($B$3:$B$46=$C100)*--($C$3:$C$46=$B100))*$A100</f>
        <v>0</v>
      </c>
      <c r="AC100" s="3064" cm="1">
        <f t="array" ref="AC100">SUMPRODUCT(AC$3:AC$46,--($B$3:$B$46=$C100)*--($C$3:$C$46=$B100))*$A100</f>
        <v>0</v>
      </c>
      <c r="AD100" s="3064" cm="1">
        <f t="array" ref="AD100">SUMPRODUCT(AD$3:AD$46,--($B$3:$B$46=$C100)*--($C$3:$C$46=$B100))*$A100</f>
        <v>0</v>
      </c>
      <c r="AE100" s="3064" cm="1">
        <f t="array" ref="AE100">SUMPRODUCT(AE$3:AE$46,--($B$3:$B$46=$C100)*--($C$3:$C$46=$B100))*$A100</f>
        <v>0</v>
      </c>
      <c r="AF100" s="3064" cm="1">
        <f t="array" ref="AF100">SUMPRODUCT(AF$3:AF$46,--($B$3:$B$46=$C100)*--($C$3:$C$46=$B100))*$A100</f>
        <v>0</v>
      </c>
      <c r="AG100" s="3064" cm="1">
        <f t="array" ref="AG100">SUMPRODUCT(AG$3:AG$46,--($B$3:$B$46=$C100)*--($C$3:$C$46=$B100))*$A100</f>
        <v>0</v>
      </c>
      <c r="AH100" s="3064" cm="1">
        <f t="array" ref="AH100">SUMPRODUCT(AH$3:AH$46,--($B$3:$B$46=$C100)*--($C$3:$C$46=$B100))*$A100</f>
        <v>0</v>
      </c>
      <c r="AI100" s="3064" cm="1">
        <f t="array" ref="AI100">SUMPRODUCT(AI$3:AI$46,--($B$3:$B$46=$C100)*--($C$3:$C$46=$B100))*$A100</f>
        <v>0</v>
      </c>
      <c r="AJ100" s="3064" cm="1">
        <f t="array" ref="AJ100">SUMPRODUCT(AJ$3:AJ$46,--($B$3:$B$46=$C100)*--($C$3:$C$46=$B100))*$A100</f>
        <v>0</v>
      </c>
      <c r="AK100" s="3064" cm="1">
        <f t="array" ref="AK100">SUMPRODUCT(AK$3:AK$46,--($B$3:$B$46=$C100)*--($C$3:$C$46=$B100))*$A100</f>
        <v>0</v>
      </c>
      <c r="AL100" s="3064" cm="1">
        <f t="array" ref="AL100">SUMPRODUCT(AL$3:AL$46,--($B$3:$B$46=$C100)*--($C$3:$C$46=$B100))*$A100</f>
        <v>0</v>
      </c>
      <c r="AM100" s="3257" cm="1">
        <f t="array" ref="AM100">SUMPRODUCT(AM$3:AM$46,--($B$3:$B$46=$C100)*--($C$3:$C$46=$B100))*$A100</f>
        <v>0</v>
      </c>
      <c r="AN100" s="3064" cm="1">
        <f t="array" ref="AN100">SUMPRODUCT(AN$3:AN$46,--($B$3:$B$46=$C100)*--($C$3:$C$46=$B100))*$A100</f>
        <v>0</v>
      </c>
      <c r="AO100" s="3064" cm="1">
        <f t="array" ref="AO100">SUMPRODUCT(AO$3:AO$46,--($B$3:$B$46=$C100)*--($C$3:$C$46=$B100))*$A100</f>
        <v>0</v>
      </c>
    </row>
    <row r="101" spans="1:41" s="376" customFormat="1" ht="15" customHeight="1">
      <c r="A101" s="3105">
        <v>-1</v>
      </c>
      <c r="B101" s="2856">
        <v>4</v>
      </c>
      <c r="C101" s="2738" t="s">
        <v>21</v>
      </c>
      <c r="D101" s="3121" t="str">
        <f t="shared" si="21"/>
        <v>MANUTENZIONE</v>
      </c>
      <c r="E101" s="2735" cm="1">
        <f t="array" ref="E101">SUMPRODUCT($I101:$AO101,--($I$2:$AO$2&lt;=E$55))</f>
        <v>0</v>
      </c>
      <c r="F101" s="2735" cm="1">
        <f t="array" ref="F101">SUMPRODUCT($I101:$AO101,--($I$2:$AO$2&lt;=F$55))</f>
        <v>0</v>
      </c>
      <c r="G101"/>
      <c r="H101" s="8"/>
      <c r="I101" s="3064" cm="1">
        <f t="array" ref="I101">SUMPRODUCT(I$3:I$46,--($B$3:$B$46=$C101)*--($C$3:$C$46=$B101))*$A101</f>
        <v>0</v>
      </c>
      <c r="J101" s="3064" cm="1">
        <f t="array" ref="J101">SUMPRODUCT(J$3:J$46,--($B$3:$B$46=$C101)*--($C$3:$C$46=$B101))*$A101</f>
        <v>0</v>
      </c>
      <c r="K101" s="3064" cm="1">
        <f t="array" ref="K101">SUMPRODUCT(K$3:K$46,--($B$3:$B$46=$C101)*--($C$3:$C$46=$B101))*$A101</f>
        <v>0</v>
      </c>
      <c r="L101" s="3064" cm="1">
        <f t="array" ref="L101">SUMPRODUCT(L$3:L$46,--($B$3:$B$46=$C101)*--($C$3:$C$46=$B101))*$A101</f>
        <v>0</v>
      </c>
      <c r="M101" s="3064" cm="1">
        <f t="array" ref="M101">SUMPRODUCT(M$3:M$46,--($B$3:$B$46=$C101)*--($C$3:$C$46=$B101))*$A101</f>
        <v>0</v>
      </c>
      <c r="N101" s="3064" cm="1">
        <f t="array" ref="N101">SUMPRODUCT(N$3:N$46,--($B$3:$B$46=$C101)*--($C$3:$C$46=$B101))*$A101</f>
        <v>0</v>
      </c>
      <c r="O101" s="3064" cm="1">
        <f t="array" ref="O101">SUMPRODUCT(O$3:O$46,--($B$3:$B$46=$C101)*--($C$3:$C$46=$B101))*$A101</f>
        <v>0</v>
      </c>
      <c r="P101" s="3064" cm="1">
        <f t="array" ref="P101">SUMPRODUCT(P$3:P$46,--($B$3:$B$46=$C101)*--($C$3:$C$46=$B101))*$A101</f>
        <v>0</v>
      </c>
      <c r="Q101" s="3064" cm="1">
        <f t="array" ref="Q101">SUMPRODUCT(Q$3:Q$46,--($B$3:$B$46=$C101)*--($C$3:$C$46=$B101))*$A101</f>
        <v>0</v>
      </c>
      <c r="R101" s="3064" cm="1">
        <f t="array" ref="R101">SUMPRODUCT(R$3:R$46,--($B$3:$B$46=$C101)*--($C$3:$C$46=$B101))*$A101</f>
        <v>0</v>
      </c>
      <c r="S101" s="3244" cm="1">
        <f t="array" ref="S101">SUMPRODUCT(S$3:S$46,--($B$3:$B$46=$C101)*--($C$3:$C$46=$B101))*$A101</f>
        <v>0</v>
      </c>
      <c r="T101" s="3064" cm="1">
        <f t="array" ref="T101">SUMPRODUCT(T$3:T$46,--($B$3:$B$46=$C101)*--($C$3:$C$46=$B101))*$A101</f>
        <v>0</v>
      </c>
      <c r="U101" s="3064" cm="1">
        <f t="array" ref="U101">SUMPRODUCT(U$3:U$46,--($B$3:$B$46=$C101)*--($C$3:$C$46=$B101))*$A101</f>
        <v>0</v>
      </c>
      <c r="V101" s="3064" cm="1">
        <f t="array" ref="V101">SUMPRODUCT(V$3:V$46,--($B$3:$B$46=$C101)*--($C$3:$C$46=$B101))*$A101</f>
        <v>0</v>
      </c>
      <c r="W101" s="3064" cm="1">
        <f t="array" ref="W101">SUMPRODUCT(W$3:W$46,--($B$3:$B$46=$C101)*--($C$3:$C$46=$B101))*$A101</f>
        <v>0</v>
      </c>
      <c r="X101" s="3064" cm="1">
        <f t="array" ref="X101">SUMPRODUCT(X$3:X$46,--($B$3:$B$46=$C101)*--($C$3:$C$46=$B101))*$A101</f>
        <v>0</v>
      </c>
      <c r="Y101" s="3064" cm="1">
        <f t="array" ref="Y101">SUMPRODUCT(Y$3:Y$46,--($B$3:$B$46=$C101)*--($C$3:$C$46=$B101))*$A101</f>
        <v>0</v>
      </c>
      <c r="Z101" s="3064" cm="1">
        <f t="array" ref="Z101">SUMPRODUCT(Z$3:Z$46,--($B$3:$B$46=$C101)*--($C$3:$C$46=$B101))*$A101</f>
        <v>0</v>
      </c>
      <c r="AA101" s="3064" cm="1">
        <f t="array" ref="AA101">SUMPRODUCT(AA$3:AA$46,--($B$3:$B$46=$C101)*--($C$3:$C$46=$B101))*$A101</f>
        <v>0</v>
      </c>
      <c r="AB101" s="3064" cm="1">
        <f t="array" ref="AB101">SUMPRODUCT(AB$3:AB$46,--($B$3:$B$46=$C101)*--($C$3:$C$46=$B101))*$A101</f>
        <v>0</v>
      </c>
      <c r="AC101" s="3064" cm="1">
        <f t="array" ref="AC101">SUMPRODUCT(AC$3:AC$46,--($B$3:$B$46=$C101)*--($C$3:$C$46=$B101))*$A101</f>
        <v>0</v>
      </c>
      <c r="AD101" s="3064" cm="1">
        <f t="array" ref="AD101">SUMPRODUCT(AD$3:AD$46,--($B$3:$B$46=$C101)*--($C$3:$C$46=$B101))*$A101</f>
        <v>0</v>
      </c>
      <c r="AE101" s="3064" cm="1">
        <f t="array" ref="AE101">SUMPRODUCT(AE$3:AE$46,--($B$3:$B$46=$C101)*--($C$3:$C$46=$B101))*$A101</f>
        <v>0</v>
      </c>
      <c r="AF101" s="3064" cm="1">
        <f t="array" ref="AF101">SUMPRODUCT(AF$3:AF$46,--($B$3:$B$46=$C101)*--($C$3:$C$46=$B101))*$A101</f>
        <v>0</v>
      </c>
      <c r="AG101" s="3064" cm="1">
        <f t="array" ref="AG101">SUMPRODUCT(AG$3:AG$46,--($B$3:$B$46=$C101)*--($C$3:$C$46=$B101))*$A101</f>
        <v>0</v>
      </c>
      <c r="AH101" s="3064" cm="1">
        <f t="array" ref="AH101">SUMPRODUCT(AH$3:AH$46,--($B$3:$B$46=$C101)*--($C$3:$C$46=$B101))*$A101</f>
        <v>0</v>
      </c>
      <c r="AI101" s="3064" cm="1">
        <f t="array" ref="AI101">SUMPRODUCT(AI$3:AI$46,--($B$3:$B$46=$C101)*--($C$3:$C$46=$B101))*$A101</f>
        <v>0</v>
      </c>
      <c r="AJ101" s="3064" cm="1">
        <f t="array" ref="AJ101">SUMPRODUCT(AJ$3:AJ$46,--($B$3:$B$46=$C101)*--($C$3:$C$46=$B101))*$A101</f>
        <v>0</v>
      </c>
      <c r="AK101" s="3064" cm="1">
        <f t="array" ref="AK101">SUMPRODUCT(AK$3:AK$46,--($B$3:$B$46=$C101)*--($C$3:$C$46=$B101))*$A101</f>
        <v>0</v>
      </c>
      <c r="AL101" s="3064" cm="1">
        <f t="array" ref="AL101">SUMPRODUCT(AL$3:AL$46,--($B$3:$B$46=$C101)*--($C$3:$C$46=$B101))*$A101</f>
        <v>0</v>
      </c>
      <c r="AM101" s="3257" cm="1">
        <f t="array" ref="AM101">SUMPRODUCT(AM$3:AM$46,--($B$3:$B$46=$C101)*--($C$3:$C$46=$B101))*$A101</f>
        <v>0</v>
      </c>
      <c r="AN101" s="3064" cm="1">
        <f t="array" ref="AN101">SUMPRODUCT(AN$3:AN$46,--($B$3:$B$46=$C101)*--($C$3:$C$46=$B101))*$A101</f>
        <v>0</v>
      </c>
      <c r="AO101" s="3064" cm="1">
        <f t="array" ref="AO101">SUMPRODUCT(AO$3:AO$46,--($B$3:$B$46=$C101)*--($C$3:$C$46=$B101))*$A101</f>
        <v>0</v>
      </c>
    </row>
    <row r="102" spans="1:41" s="376" customFormat="1" ht="15" customHeight="1">
      <c r="A102" s="3105">
        <v>1</v>
      </c>
      <c r="B102" s="2856" t="s">
        <v>64</v>
      </c>
      <c r="C102" s="2738" t="s">
        <v>21</v>
      </c>
      <c r="D102" s="3122" t="str">
        <f t="shared" si="21"/>
        <v>GESTIONE - Ricavi</v>
      </c>
      <c r="E102" s="2735" cm="1">
        <f t="array" ref="E102">SUMPRODUCT($I102:$AO102,--($I$2:$AO$2&lt;=E$55))</f>
        <v>763626.22260195366</v>
      </c>
      <c r="F102" s="2735" cm="1">
        <f t="array" ref="F102">SUMPRODUCT($I102:$AO102,--($I$2:$AO$2&lt;=F$55))</f>
        <v>206859.01816147839</v>
      </c>
      <c r="G102"/>
      <c r="H102" s="8"/>
      <c r="I102" s="3064" cm="1">
        <f t="array" ref="I102">SUMPRODUCT(I$3:I$46,--($B$3:$B$46=$C102)*--($C$3:$C$46=$B102))*$A102</f>
        <v>18920</v>
      </c>
      <c r="J102" s="3064" cm="1">
        <f t="array" ref="J102">SUMPRODUCT(J$3:J$46,--($B$3:$B$46=$C102)*--($C$3:$C$46=$B102))*$A102</f>
        <v>19292.207999999999</v>
      </c>
      <c r="K102" s="3064" cm="1">
        <f t="array" ref="K102">SUMPRODUCT(K$3:K$46,--($B$3:$B$46=$C102)*--($C$3:$C$46=$B102))*$A102</f>
        <v>19671.738346472725</v>
      </c>
      <c r="L102" s="3064" cm="1">
        <f t="array" ref="L102">SUMPRODUCT(L$3:L$46,--($B$3:$B$46=$C102)*--($C$3:$C$46=$B102))*$A102</f>
        <v>20058.735089943333</v>
      </c>
      <c r="M102" s="3064" cm="1">
        <f t="array" ref="M102">SUMPRODUCT(M$3:M$46,--($B$3:$B$46=$C102)*--($C$3:$C$46=$B102))*$A102</f>
        <v>20453.345114803673</v>
      </c>
      <c r="N102" s="3064" cm="1">
        <f t="array" ref="N102">SUMPRODUCT(N$3:N$46,--($B$3:$B$46=$C102)*--($C$3:$C$46=$B102))*$A102</f>
        <v>20855.718195062174</v>
      </c>
      <c r="O102" s="3064" cm="1">
        <f t="array" ref="O102">SUMPRODUCT(O$3:O$46,--($B$3:$B$46=$C102)*--($C$3:$C$46=$B102))*$A102</f>
        <v>21266.007051190485</v>
      </c>
      <c r="P102" s="3064" cm="1">
        <f t="array" ref="P102">SUMPRODUCT(P$3:P$46,--($B$3:$B$46=$C102)*--($C$3:$C$46=$B102))*$A102</f>
        <v>21684.367408088448</v>
      </c>
      <c r="Q102" s="3064" cm="1">
        <f t="array" ref="Q102">SUMPRODUCT(Q$3:Q$46,--($B$3:$B$46=$C102)*--($C$3:$C$46=$B102))*$A102</f>
        <v>22110.958054189392</v>
      </c>
      <c r="R102" s="3064" cm="1">
        <f t="array" ref="R102">SUMPRODUCT(R$3:R$46,--($B$3:$B$46=$C102)*--($C$3:$C$46=$B102))*$A102</f>
        <v>22545.940901728172</v>
      </c>
      <c r="S102" s="3244" cm="1">
        <f t="array" ref="S102">SUMPRODUCT(S$3:S$46,--($B$3:$B$46=$C102)*--($C$3:$C$46=$B102))*$A102</f>
        <v>22989.481048194895</v>
      </c>
      <c r="T102" s="3064" cm="1">
        <f t="array" ref="T102">SUMPRODUCT(T$3:T$46,--($B$3:$B$46=$C102)*--($C$3:$C$46=$B102))*$A102</f>
        <v>23441.746838997566</v>
      </c>
      <c r="U102" s="3064" cm="1">
        <f t="array" ref="U102">SUMPRODUCT(U$3:U$46,--($B$3:$B$46=$C102)*--($C$3:$C$46=$B102))*$A102</f>
        <v>23902.909931357484</v>
      </c>
      <c r="V102" s="3064" cm="1">
        <f t="array" ref="V102">SUMPRODUCT(V$3:V$46,--($B$3:$B$46=$C102)*--($C$3:$C$46=$B102))*$A102</f>
        <v>24373.14535946164</v>
      </c>
      <c r="W102" s="3064" cm="1">
        <f t="array" ref="W102">SUMPRODUCT(W$3:W$46,--($B$3:$B$46=$C102)*--($C$3:$C$46=$B102))*$A102</f>
        <v>24852.631600896868</v>
      </c>
      <c r="X102" s="3064" cm="1">
        <f t="array" ref="X102">SUMPRODUCT(X$3:X$46,--($B$3:$B$46=$C102)*--($C$3:$C$46=$B102))*$A102</f>
        <v>25341.550644390871</v>
      </c>
      <c r="Y102" s="3064" cm="1">
        <f t="array" ref="Y102">SUMPRODUCT(Y$3:Y$46,--($B$3:$B$46=$C102)*--($C$3:$C$46=$B102))*$A102</f>
        <v>25840.088058885984</v>
      </c>
      <c r="Z102" s="3064" cm="1">
        <f t="array" ref="Z102">SUMPRODUCT(Z$3:Z$46,--($B$3:$B$46=$C102)*--($C$3:$C$46=$B102))*$A102</f>
        <v>26348.433063971705</v>
      </c>
      <c r="AA102" s="3064" cm="1">
        <f t="array" ref="AA102">SUMPRODUCT(AA$3:AA$46,--($B$3:$B$46=$C102)*--($C$3:$C$46=$B102))*$A102</f>
        <v>26866.778601702925</v>
      </c>
      <c r="AB102" s="3064" cm="1">
        <f t="array" ref="AB102">SUMPRODUCT(AB$3:AB$46,--($B$3:$B$46=$C102)*--($C$3:$C$46=$B102))*$A102</f>
        <v>27395.321409830973</v>
      </c>
      <c r="AC102" s="3064" cm="1">
        <f t="array" ref="AC102">SUMPRODUCT(AC$3:AC$46,--($B$3:$B$46=$C102)*--($C$3:$C$46=$B102))*$A102</f>
        <v>27934.262096475282</v>
      </c>
      <c r="AD102" s="3064" cm="1">
        <f t="array" ref="AD102">SUMPRODUCT(AD$3:AD$46,--($B$3:$B$46=$C102)*--($C$3:$C$46=$B102))*$A102</f>
        <v>28483.805216264122</v>
      </c>
      <c r="AE102" s="3064" cm="1">
        <f t="array" ref="AE102">SUMPRODUCT(AE$3:AE$46,--($B$3:$B$46=$C102)*--($C$3:$C$46=$B102))*$A102</f>
        <v>29044.159347973171</v>
      </c>
      <c r="AF102" s="3064" cm="1">
        <f t="array" ref="AF102">SUMPRODUCT(AF$3:AF$46,--($B$3:$B$46=$C102)*--($C$3:$C$46=$B102))*$A102</f>
        <v>29615.537173691475</v>
      </c>
      <c r="AG102" s="3064" cm="1">
        <f t="array" ref="AG102">SUMPRODUCT(AG$3:AG$46,--($B$3:$B$46=$C102)*--($C$3:$C$46=$B102))*$A102</f>
        <v>30198.15555954483</v>
      </c>
      <c r="AH102" s="3064" cm="1">
        <f t="array" ref="AH102">SUMPRODUCT(AH$3:AH$46,--($B$3:$B$46=$C102)*--($C$3:$C$46=$B102))*$A102</f>
        <v>30792.235638007147</v>
      </c>
      <c r="AI102" s="3064" cm="1">
        <f t="array" ref="AI102">SUMPRODUCT(AI$3:AI$46,--($B$3:$B$46=$C102)*--($C$3:$C$46=$B102))*$A102</f>
        <v>31398.002891831213</v>
      </c>
      <c r="AJ102" s="3064" cm="1">
        <f t="array" ref="AJ102">SUMPRODUCT(AJ$3:AJ$46,--($B$3:$B$46=$C102)*--($C$3:$C$46=$B102))*$A102</f>
        <v>32015.687239630512</v>
      </c>
      <c r="AK102" s="3064" cm="1">
        <f t="array" ref="AK102">SUMPRODUCT(AK$3:AK$46,--($B$3:$B$46=$C102)*--($C$3:$C$46=$B102))*$A102</f>
        <v>32645.523123144696</v>
      </c>
      <c r="AL102" s="3064" cm="1">
        <f t="array" ref="AL102">SUMPRODUCT(AL$3:AL$46,--($B$3:$B$46=$C102)*--($C$3:$C$46=$B102))*$A102</f>
        <v>33287.749596221831</v>
      </c>
      <c r="AM102" s="3257" cm="1">
        <f t="array" ref="AM102">SUMPRODUCT(AM$3:AM$46,--($B$3:$B$46=$C102)*--($C$3:$C$46=$B102))*$A102</f>
        <v>0</v>
      </c>
      <c r="AN102" s="3064" cm="1">
        <f t="array" ref="AN102">SUMPRODUCT(AN$3:AN$46,--($B$3:$B$46=$C102)*--($C$3:$C$46=$B102))*$A102</f>
        <v>0</v>
      </c>
      <c r="AO102" s="3064" cm="1">
        <f t="array" ref="AO102">SUMPRODUCT(AO$3:AO$46,--($B$3:$B$46=$C102)*--($C$3:$C$46=$B102))*$A102</f>
        <v>0</v>
      </c>
    </row>
    <row r="103" spans="1:41" s="376" customFormat="1" ht="15" customHeight="1">
      <c r="A103" s="3105">
        <v>-1</v>
      </c>
      <c r="B103" s="2856">
        <v>6</v>
      </c>
      <c r="C103" s="2738" t="s">
        <v>21</v>
      </c>
      <c r="D103" s="3123" t="str">
        <f t="shared" si="21"/>
        <v>ENERGIA</v>
      </c>
      <c r="E103" s="2735" cm="1">
        <f t="array" ref="E103">SUMPRODUCT($I103:$AO103,--($I$2:$AO$2&lt;=E$55))</f>
        <v>2729334.814843562</v>
      </c>
      <c r="F103" s="2735" cm="1">
        <f t="array" ref="F103">SUMPRODUCT($I103:$AO103,--($I$2:$AO$2&lt;=F$55))</f>
        <v>739865.93815731979</v>
      </c>
      <c r="G103"/>
      <c r="H103" s="8"/>
      <c r="I103" s="3064" cm="1">
        <f t="array" ref="I103">SUMPRODUCT(I$3:I$46,--($B$3:$B$46=$C103)*--($C$3:$C$46=$B103))*$A103</f>
        <v>67932.186230173975</v>
      </c>
      <c r="J103" s="3064" cm="1">
        <f t="array" ref="J103">SUMPRODUCT(J$3:J$46,--($B$3:$B$46=$C103)*--($C$3:$C$46=$B103))*$A103</f>
        <v>69268.597602920301</v>
      </c>
      <c r="K103" s="3064" cm="1">
        <f t="array" ref="K103">SUMPRODUCT(K$3:K$46,--($B$3:$B$46=$C103)*--($C$3:$C$46=$B103))*$A103</f>
        <v>71131.299832126839</v>
      </c>
      <c r="L103" s="3064" cm="1">
        <f t="array" ref="L103">SUMPRODUCT(L$3:L$46,--($B$3:$B$46=$C103)*--($C$3:$C$46=$B103))*$A103</f>
        <v>71540.730130642492</v>
      </c>
      <c r="M103" s="3064" cm="1">
        <f t="array" ref="M103">SUMPRODUCT(M$3:M$46,--($B$3:$B$46=$C103)*--($C$3:$C$46=$B103))*$A103</f>
        <v>72957.575886303501</v>
      </c>
      <c r="N103" s="3064" cm="1">
        <f t="array" ref="N103">SUMPRODUCT(N$3:N$46,--($B$3:$B$46=$C103)*--($C$3:$C$46=$B103))*$A103</f>
        <v>74402.294862103139</v>
      </c>
      <c r="O103" s="3064" cm="1">
        <f t="array" ref="O103">SUMPRODUCT(O$3:O$46,--($B$3:$B$46=$C103)*--($C$3:$C$46=$B103))*$A103</f>
        <v>75875.435400299422</v>
      </c>
      <c r="P103" s="3064" cm="1">
        <f t="array" ref="P103">SUMPRODUCT(P$3:P$46,--($B$3:$B$46=$C103)*--($C$3:$C$46=$B103))*$A103</f>
        <v>77377.556630538034</v>
      </c>
      <c r="Q103" s="3064" cm="1">
        <f t="array" ref="Q103">SUMPRODUCT(Q$3:Q$46,--($B$3:$B$46=$C103)*--($C$3:$C$46=$B103))*$A103</f>
        <v>78909.228682069719</v>
      </c>
      <c r="R103" s="3064" cm="1">
        <f t="array" ref="R103">SUMPRODUCT(R$3:R$46,--($B$3:$B$46=$C103)*--($C$3:$C$46=$B103))*$A103</f>
        <v>80471.032900142425</v>
      </c>
      <c r="S103" s="3244" cm="1">
        <f t="array" ref="S103">SUMPRODUCT(S$3:S$46,--($B$3:$B$46=$C103)*--($C$3:$C$46=$B103))*$A103</f>
        <v>82063.562066650673</v>
      </c>
      <c r="T103" s="3064" cm="1">
        <f t="array" ref="T103">SUMPRODUCT(T$3:T$46,--($B$3:$B$46=$C103)*--($C$3:$C$46=$B103))*$A103</f>
        <v>83687.420625125524</v>
      </c>
      <c r="U103" s="3064" cm="1">
        <f t="array" ref="U103">SUMPRODUCT(U$3:U$46,--($B$3:$B$46=$C103)*--($C$3:$C$46=$B103))*$A103</f>
        <v>85343.224910150719</v>
      </c>
      <c r="V103" s="3064" cm="1">
        <f t="array" ref="V103">SUMPRODUCT(V$3:V$46,--($B$3:$B$46=$C103)*--($C$3:$C$46=$B103))*$A103</f>
        <v>87031.603381292211</v>
      </c>
      <c r="W103" s="3064" cm="1">
        <f t="array" ref="W103">SUMPRODUCT(W$3:W$46,--($B$3:$B$46=$C103)*--($C$3:$C$46=$B103))*$A103</f>
        <v>88753.196861629636</v>
      </c>
      <c r="X103" s="3064" cm="1">
        <f t="array" ref="X103">SUMPRODUCT(X$3:X$46,--($B$3:$B$46=$C103)*--($C$3:$C$46=$B103))*$A103</f>
        <v>90508.658780980229</v>
      </c>
      <c r="Y103" s="3064" cm="1">
        <f t="array" ref="Y103">SUMPRODUCT(Y$3:Y$46,--($B$3:$B$46=$C103)*--($C$3:$C$46=$B103))*$A103</f>
        <v>92298.655423907883</v>
      </c>
      <c r="Z103" s="3064" cm="1">
        <f t="array" ref="Z103">SUMPRODUCT(Z$3:Z$46,--($B$3:$B$46=$C103)*--($C$3:$C$46=$B103))*$A103</f>
        <v>94123.866182610946</v>
      </c>
      <c r="AA103" s="3064" cm="1">
        <f t="array" ref="AA103">SUMPRODUCT(AA$3:AA$46,--($B$3:$B$46=$C103)*--($C$3:$C$46=$B103))*$A103</f>
        <v>95984.983814785213</v>
      </c>
      <c r="AB103" s="3064" cm="1">
        <f t="array" ref="AB103">SUMPRODUCT(AB$3:AB$46,--($B$3:$B$46=$C103)*--($C$3:$C$46=$B103))*$A103</f>
        <v>97882.714706559709</v>
      </c>
      <c r="AC103" s="3064" cm="1">
        <f t="array" ref="AC103">SUMPRODUCT(AC$3:AC$46,--($B$3:$B$46=$C103)*--($C$3:$C$46=$B103))*$A103</f>
        <v>99817.779140605126</v>
      </c>
      <c r="AD103" s="3064" cm="1">
        <f t="array" ref="AD103">SUMPRODUCT(AD$3:AD$46,--($B$3:$B$46=$C103)*--($C$3:$C$46=$B103))*$A103</f>
        <v>101790.91156951665</v>
      </c>
      <c r="AE103" s="3064" cm="1">
        <f t="array" ref="AE103">SUMPRODUCT(AE$3:AE$46,--($B$3:$B$46=$C103)*--($C$3:$C$46=$B103))*$A103</f>
        <v>103802.86089457515</v>
      </c>
      <c r="AF103" s="3064" cm="1">
        <f t="array" ref="AF103">SUMPRODUCT(AF$3:AF$46,--($B$3:$B$46=$C103)*--($C$3:$C$46=$B103))*$A103</f>
        <v>105854.39074999205</v>
      </c>
      <c r="AG103" s="3064" cm="1">
        <f t="array" ref="AG103">SUMPRODUCT(AG$3:AG$46,--($B$3:$B$46=$C103)*--($C$3:$C$46=$B103))*$A103</f>
        <v>107946.27979274646</v>
      </c>
      <c r="AH103" s="3064" cm="1">
        <f t="array" ref="AH103">SUMPRODUCT(AH$3:AH$46,--($B$3:$B$46=$C103)*--($C$3:$C$46=$B103))*$A103</f>
        <v>110079.32199812375</v>
      </c>
      <c r="AI103" s="3064" cm="1">
        <f t="array" ref="AI103">SUMPRODUCT(AI$3:AI$46,--($B$3:$B$46=$C103)*--($C$3:$C$46=$B103))*$A103</f>
        <v>112254.32696106865</v>
      </c>
      <c r="AJ103" s="3064" cm="1">
        <f t="array" ref="AJ103">SUMPRODUCT(AJ$3:AJ$46,--($B$3:$B$46=$C103)*--($C$3:$C$46=$B103))*$A103</f>
        <v>114472.1202034664</v>
      </c>
      <c r="AK103" s="3064" cm="1">
        <f t="array" ref="AK103">SUMPRODUCT(AK$3:AK$46,--($B$3:$B$46=$C103)*--($C$3:$C$46=$B103))*$A103</f>
        <v>116733.54348746914</v>
      </c>
      <c r="AL103" s="3064" cm="1">
        <f t="array" ref="AL103">SUMPRODUCT(AL$3:AL$46,--($B$3:$B$46=$C103)*--($C$3:$C$46=$B103))*$A103</f>
        <v>119039.45513498624</v>
      </c>
      <c r="AM103" s="3257" cm="1">
        <f t="array" ref="AM103">SUMPRODUCT(AM$3:AM$46,--($B$3:$B$46=$C103)*--($C$3:$C$46=$B103))*$A103</f>
        <v>0</v>
      </c>
      <c r="AN103" s="3064" cm="1">
        <f t="array" ref="AN103">SUMPRODUCT(AN$3:AN$46,--($B$3:$B$46=$C103)*--($C$3:$C$46=$B103))*$A103</f>
        <v>0</v>
      </c>
      <c r="AO103" s="3064" cm="1">
        <f t="array" ref="AO103">SUMPRODUCT(AO$3:AO$46,--($B$3:$B$46=$C103)*--($C$3:$C$46=$B103))*$A103</f>
        <v>0</v>
      </c>
    </row>
    <row r="104" spans="1:41" s="376" customFormat="1" ht="15" customHeight="1">
      <c r="A104" s="3105">
        <v>1</v>
      </c>
      <c r="B104" s="2856">
        <v>7</v>
      </c>
      <c r="C104" s="2738" t="s">
        <v>21</v>
      </c>
      <c r="D104" s="3124" t="str">
        <f t="shared" si="21"/>
        <v>AFFITTO</v>
      </c>
      <c r="E104" s="2735" cm="1">
        <f t="array" ref="E104">SUMPRODUCT($I104:$AO104,--($I$2:$AO$2&lt;=E$55))</f>
        <v>17873951.177168731</v>
      </c>
      <c r="F104" s="2735" cm="1">
        <f t="array" ref="F104">SUMPRODUCT($I104:$AO104,--($I$2:$AO$2&lt;=F$55))</f>
        <v>4841881.9073249912</v>
      </c>
      <c r="G104"/>
      <c r="H104" s="8"/>
      <c r="I104" s="3064" cm="1">
        <f t="array" ref="I104">SUMPRODUCT(I$3:I$46,--($B$3:$B$46=$C104)*--($C$3:$C$46=$B104))*$A104</f>
        <v>442854.30000000005</v>
      </c>
      <c r="J104" s="3064" cm="1">
        <f t="array" ref="J104">SUMPRODUCT(J$3:J$46,--($B$3:$B$46=$C104)*--($C$3:$C$46=$B104))*$A104</f>
        <v>451566.45186545461</v>
      </c>
      <c r="K104" s="3064" cm="1">
        <f t="array" ref="K104">SUMPRODUCT(K$3:K$46,--($B$3:$B$46=$C104)*--($C$3:$C$46=$B104))*$A104</f>
        <v>460449.99551851681</v>
      </c>
      <c r="L104" s="3064" cm="1">
        <f t="array" ref="L104">SUMPRODUCT(L$3:L$46,--($B$3:$B$46=$C104)*--($C$3:$C$46=$B104))*$A104</f>
        <v>469508.30270308105</v>
      </c>
      <c r="M104" s="3064" cm="1">
        <f t="array" ref="M104">SUMPRODUCT(M$3:M$46,--($B$3:$B$46=$C104)*--($C$3:$C$46=$B104))*$A104</f>
        <v>478744.81149443984</v>
      </c>
      <c r="N104" s="3064" cm="1">
        <f t="array" ref="N104">SUMPRODUCT(N$3:N$46,--($B$3:$B$46=$C104)*--($C$3:$C$46=$B104))*$A104</f>
        <v>488163.02760420315</v>
      </c>
      <c r="O104" s="3064" cm="1">
        <f t="array" ref="O104">SUMPRODUCT(O$3:O$46,--($B$3:$B$46=$C104)*--($C$3:$C$46=$B104))*$A104</f>
        <v>497766.52571088943</v>
      </c>
      <c r="P104" s="3064" cm="1">
        <f t="array" ref="P104">SUMPRODUCT(P$3:P$46,--($B$3:$B$46=$C104)*--($C$3:$C$46=$B104))*$A104</f>
        <v>507558.95081669267</v>
      </c>
      <c r="Q104" s="3064" cm="1">
        <f t="array" ref="Q104">SUMPRODUCT(Q$3:Q$46,--($B$3:$B$46=$C104)*--($C$3:$C$46=$B104))*$A104</f>
        <v>517544.01963094115</v>
      </c>
      <c r="R104" s="3064" cm="1">
        <f t="array" ref="R104">SUMPRODUCT(R$3:R$46,--($B$3:$B$46=$C104)*--($C$3:$C$46=$B104))*$A104</f>
        <v>527725.52198077168</v>
      </c>
      <c r="S104" s="3244" cm="1">
        <f t="array" ref="S104">SUMPRODUCT(S$3:S$46,--($B$3:$B$46=$C104)*--($C$3:$C$46=$B104))*$A104</f>
        <v>538107.32224955701</v>
      </c>
      <c r="T104" s="3064" cm="1">
        <f t="array" ref="T104">SUMPRODUCT(T$3:T$46,--($B$3:$B$46=$C104)*--($C$3:$C$46=$B104))*$A104</f>
        <v>548693.36084363004</v>
      </c>
      <c r="U104" s="3064" cm="1">
        <f t="array" ref="U104">SUMPRODUCT(U$3:U$46,--($B$3:$B$46=$C104)*--($C$3:$C$46=$B104))*$A104</f>
        <v>559487.65568786301</v>
      </c>
      <c r="V104" s="3064" cm="1">
        <f t="array" ref="V104">SUMPRODUCT(V$3:V$46,--($B$3:$B$46=$C104)*--($C$3:$C$46=$B104))*$A104</f>
        <v>570494.30375066772</v>
      </c>
      <c r="W104" s="3064" cm="1">
        <f t="array" ref="W104">SUMPRODUCT(W$3:W$46,--($B$3:$B$46=$C104)*--($C$3:$C$46=$B104))*$A104</f>
        <v>581717.48259899905</v>
      </c>
      <c r="X104" s="3064" cm="1">
        <f t="array" ref="X104">SUMPRODUCT(X$3:X$46,--($B$3:$B$46=$C104)*--($C$3:$C$46=$B104))*$A104</f>
        <v>593161.45198394661</v>
      </c>
      <c r="Y104" s="3064" cm="1">
        <f t="array" ref="Y104">SUMPRODUCT(Y$3:Y$46,--($B$3:$B$46=$C104)*--($C$3:$C$46=$B104))*$A104</f>
        <v>604830.55545752181</v>
      </c>
      <c r="Z104" s="3064" cm="1">
        <f t="array" ref="Z104">SUMPRODUCT(Z$3:Z$46,--($B$3:$B$46=$C104)*--($C$3:$C$46=$B104))*$A104</f>
        <v>616729.2220212497</v>
      </c>
      <c r="AA104" s="3064" cm="1">
        <f t="array" ref="AA104">SUMPRODUCT(AA$3:AA$46,--($B$3:$B$46=$C104)*--($C$3:$C$46=$B104))*$A104</f>
        <v>628861.96780719503</v>
      </c>
      <c r="AB104" s="3064" cm="1">
        <f t="array" ref="AB104">SUMPRODUCT(AB$3:AB$46,--($B$3:$B$46=$C104)*--($C$3:$C$46=$B104))*$A104</f>
        <v>641233.39779205655</v>
      </c>
      <c r="AC104" s="3064" cm="1">
        <f t="array" ref="AC104">SUMPRODUCT(AC$3:AC$46,--($B$3:$B$46=$C104)*--($C$3:$C$46=$B104))*$A104</f>
        <v>653848.20754498383</v>
      </c>
      <c r="AD104" s="3064" cm="1">
        <f t="array" ref="AD104">SUMPRODUCT(AD$3:AD$46,--($B$3:$B$46=$C104)*--($C$3:$C$46=$B104))*$A104</f>
        <v>666711.1850097779</v>
      </c>
      <c r="AE104" s="3064" cm="1">
        <f t="array" ref="AE104">SUMPRODUCT(AE$3:AE$46,--($B$3:$B$46=$C104)*--($C$3:$C$46=$B104))*$A104</f>
        <v>679827.21232215199</v>
      </c>
      <c r="AF104" s="3064" cm="1">
        <f t="array" ref="AF104">SUMPRODUCT(AF$3:AF$46,--($B$3:$B$46=$C104)*--($C$3:$C$46=$B104))*$A104</f>
        <v>693201.26766274404</v>
      </c>
      <c r="AG104" s="3064" cm="1">
        <f t="array" ref="AG104">SUMPRODUCT(AG$3:AG$46,--($B$3:$B$46=$C104)*--($C$3:$C$46=$B104))*$A104</f>
        <v>706838.42714658217</v>
      </c>
      <c r="AH104" s="3064" cm="1">
        <f t="array" ref="AH104">SUMPRODUCT(AH$3:AH$46,--($B$3:$B$46=$C104)*--($C$3:$C$46=$B104))*$A104</f>
        <v>720743.86674972042</v>
      </c>
      <c r="AI104" s="3064" cm="1">
        <f t="array" ref="AI104">SUMPRODUCT(AI$3:AI$46,--($B$3:$B$46=$C104)*--($C$3:$C$46=$B104))*$A104</f>
        <v>734922.86427377851</v>
      </c>
      <c r="AJ104" s="3064" cm="1">
        <f t="array" ref="AJ104">SUMPRODUCT(AJ$3:AJ$46,--($B$3:$B$46=$C104)*--($C$3:$C$46=$B104))*$A104</f>
        <v>749380.80134912813</v>
      </c>
      <c r="AK104" s="3064" cm="1">
        <f t="array" ref="AK104">SUMPRODUCT(AK$3:AK$46,--($B$3:$B$46=$C104)*--($C$3:$C$46=$B104))*$A104</f>
        <v>764123.16547748738</v>
      </c>
      <c r="AL104" s="3064" cm="1">
        <f t="array" ref="AL104">SUMPRODUCT(AL$3:AL$46,--($B$3:$B$46=$C104)*--($C$3:$C$46=$B104))*$A104</f>
        <v>779155.5521146988</v>
      </c>
      <c r="AM104" s="3257" cm="1">
        <f t="array" ref="AM104">SUMPRODUCT(AM$3:AM$46,--($B$3:$B$46=$C104)*--($C$3:$C$46=$B104))*$A104</f>
        <v>0</v>
      </c>
      <c r="AN104" s="3064" cm="1">
        <f t="array" ref="AN104">SUMPRODUCT(AN$3:AN$46,--($B$3:$B$46=$C104)*--($C$3:$C$46=$B104))*$A104</f>
        <v>0</v>
      </c>
      <c r="AO104" s="3064" cm="1">
        <f t="array" ref="AO104">SUMPRODUCT(AO$3:AO$46,--($B$3:$B$46=$C104)*--($C$3:$C$46=$B104))*$A104</f>
        <v>0</v>
      </c>
    </row>
    <row r="105" spans="1:41" s="376" customFormat="1" ht="15" customHeight="1">
      <c r="A105" s="3105">
        <v>0</v>
      </c>
      <c r="B105" s="2856">
        <v>8</v>
      </c>
      <c r="C105" s="2738" t="s">
        <v>21</v>
      </c>
      <c r="D105" s="3125" t="str">
        <f t="shared" si="21"/>
        <v>VALORE IMMOBILIARE</v>
      </c>
      <c r="E105" s="2735" cm="1">
        <f t="array" ref="E105">SUMPRODUCT($I105:$AO105,--($I$2:$AO$2&lt;=E$55))</f>
        <v>0</v>
      </c>
      <c r="F105" s="2735" cm="1">
        <f t="array" ref="F105">SUMPRODUCT($I105:$AO105,--($I$2:$AO$2&lt;=F$55))</f>
        <v>0</v>
      </c>
      <c r="G105"/>
      <c r="H105" s="8"/>
      <c r="I105" s="3064" cm="1">
        <f t="array" ref="I105">SUMPRODUCT(I$3:I$46,--($B$3:$B$46=$C105)*--($C$3:$C$46=$B105))*$A105</f>
        <v>0</v>
      </c>
      <c r="J105" s="3064" cm="1">
        <f t="array" ref="J105">SUMPRODUCT(J$3:J$46,--($B$3:$B$46=$C105)*--($C$3:$C$46=$B105))*$A105</f>
        <v>0</v>
      </c>
      <c r="K105" s="3064" cm="1">
        <f t="array" ref="K105">SUMPRODUCT(K$3:K$46,--($B$3:$B$46=$C105)*--($C$3:$C$46=$B105))*$A105</f>
        <v>0</v>
      </c>
      <c r="L105" s="3064" cm="1">
        <f t="array" ref="L105">SUMPRODUCT(L$3:L$46,--($B$3:$B$46=$C105)*--($C$3:$C$46=$B105))*$A105</f>
        <v>0</v>
      </c>
      <c r="M105" s="3064" cm="1">
        <f t="array" ref="M105">SUMPRODUCT(M$3:M$46,--($B$3:$B$46=$C105)*--($C$3:$C$46=$B105))*$A105</f>
        <v>0</v>
      </c>
      <c r="N105" s="3064" cm="1">
        <f t="array" ref="N105">SUMPRODUCT(N$3:N$46,--($B$3:$B$46=$C105)*--($C$3:$C$46=$B105))*$A105</f>
        <v>0</v>
      </c>
      <c r="O105" s="3064" cm="1">
        <f t="array" ref="O105">SUMPRODUCT(O$3:O$46,--($B$3:$B$46=$C105)*--($C$3:$C$46=$B105))*$A105</f>
        <v>0</v>
      </c>
      <c r="P105" s="3064" cm="1">
        <f t="array" ref="P105">SUMPRODUCT(P$3:P$46,--($B$3:$B$46=$C105)*--($C$3:$C$46=$B105))*$A105</f>
        <v>0</v>
      </c>
      <c r="Q105" s="3064" cm="1">
        <f t="array" ref="Q105">SUMPRODUCT(Q$3:Q$46,--($B$3:$B$46=$C105)*--($C$3:$C$46=$B105))*$A105</f>
        <v>0</v>
      </c>
      <c r="R105" s="3064" cm="1">
        <f t="array" ref="R105">SUMPRODUCT(R$3:R$46,--($B$3:$B$46=$C105)*--($C$3:$C$46=$B105))*$A105</f>
        <v>0</v>
      </c>
      <c r="S105" s="3244" cm="1">
        <f t="array" ref="S105">SUMPRODUCT(S$3:S$46,--($B$3:$B$46=$C105)*--($C$3:$C$46=$B105))*$A105</f>
        <v>0</v>
      </c>
      <c r="T105" s="3064" cm="1">
        <f t="array" ref="T105">SUMPRODUCT(T$3:T$46,--($B$3:$B$46=$C105)*--($C$3:$C$46=$B105))*$A105</f>
        <v>0</v>
      </c>
      <c r="U105" s="3064" cm="1">
        <f t="array" ref="U105">SUMPRODUCT(U$3:U$46,--($B$3:$B$46=$C105)*--($C$3:$C$46=$B105))*$A105</f>
        <v>0</v>
      </c>
      <c r="V105" s="3064" cm="1">
        <f t="array" ref="V105">SUMPRODUCT(V$3:V$46,--($B$3:$B$46=$C105)*--($C$3:$C$46=$B105))*$A105</f>
        <v>0</v>
      </c>
      <c r="W105" s="3064" cm="1">
        <f t="array" ref="W105">SUMPRODUCT(W$3:W$46,--($B$3:$B$46=$C105)*--($C$3:$C$46=$B105))*$A105</f>
        <v>0</v>
      </c>
      <c r="X105" s="3064" cm="1">
        <f t="array" ref="X105">SUMPRODUCT(X$3:X$46,--($B$3:$B$46=$C105)*--($C$3:$C$46=$B105))*$A105</f>
        <v>0</v>
      </c>
      <c r="Y105" s="3064" cm="1">
        <f t="array" ref="Y105">SUMPRODUCT(Y$3:Y$46,--($B$3:$B$46=$C105)*--($C$3:$C$46=$B105))*$A105</f>
        <v>0</v>
      </c>
      <c r="Z105" s="3064" cm="1">
        <f t="array" ref="Z105">SUMPRODUCT(Z$3:Z$46,--($B$3:$B$46=$C105)*--($C$3:$C$46=$B105))*$A105</f>
        <v>0</v>
      </c>
      <c r="AA105" s="3064" cm="1">
        <f t="array" ref="AA105">SUMPRODUCT(AA$3:AA$46,--($B$3:$B$46=$C105)*--($C$3:$C$46=$B105))*$A105</f>
        <v>0</v>
      </c>
      <c r="AB105" s="3064" cm="1">
        <f t="array" ref="AB105">SUMPRODUCT(AB$3:AB$46,--($B$3:$B$46=$C105)*--($C$3:$C$46=$B105))*$A105</f>
        <v>0</v>
      </c>
      <c r="AC105" s="3064" cm="1">
        <f t="array" ref="AC105">SUMPRODUCT(AC$3:AC$46,--($B$3:$B$46=$C105)*--($C$3:$C$46=$B105))*$A105</f>
        <v>0</v>
      </c>
      <c r="AD105" s="3064" cm="1">
        <f t="array" ref="AD105">SUMPRODUCT(AD$3:AD$46,--($B$3:$B$46=$C105)*--($C$3:$C$46=$B105))*$A105</f>
        <v>0</v>
      </c>
      <c r="AE105" s="3064" cm="1">
        <f t="array" ref="AE105">SUMPRODUCT(AE$3:AE$46,--($B$3:$B$46=$C105)*--($C$3:$C$46=$B105))*$A105</f>
        <v>0</v>
      </c>
      <c r="AF105" s="3064" cm="1">
        <f t="array" ref="AF105">SUMPRODUCT(AF$3:AF$46,--($B$3:$B$46=$C105)*--($C$3:$C$46=$B105))*$A105</f>
        <v>0</v>
      </c>
      <c r="AG105" s="3064" cm="1">
        <f t="array" ref="AG105">SUMPRODUCT(AG$3:AG$46,--($B$3:$B$46=$C105)*--($C$3:$C$46=$B105))*$A105</f>
        <v>0</v>
      </c>
      <c r="AH105" s="3064" cm="1">
        <f t="array" ref="AH105">SUMPRODUCT(AH$3:AH$46,--($B$3:$B$46=$C105)*--($C$3:$C$46=$B105))*$A105</f>
        <v>0</v>
      </c>
      <c r="AI105" s="3064" cm="1">
        <f t="array" ref="AI105">SUMPRODUCT(AI$3:AI$46,--($B$3:$B$46=$C105)*--($C$3:$C$46=$B105))*$A105</f>
        <v>0</v>
      </c>
      <c r="AJ105" s="3064" cm="1">
        <f t="array" ref="AJ105">SUMPRODUCT(AJ$3:AJ$46,--($B$3:$B$46=$C105)*--($C$3:$C$46=$B105))*$A105</f>
        <v>0</v>
      </c>
      <c r="AK105" s="3064" cm="1">
        <f t="array" ref="AK105">SUMPRODUCT(AK$3:AK$46,--($B$3:$B$46=$C105)*--($C$3:$C$46=$B105))*$A105</f>
        <v>0</v>
      </c>
      <c r="AL105" s="3064" cm="1">
        <f t="array" ref="AL105">SUMPRODUCT(AL$3:AL$46,--($B$3:$B$46=$C105)*--($C$3:$C$46=$B105))*$A105</f>
        <v>0</v>
      </c>
      <c r="AM105" s="3257" cm="1">
        <f t="array" ref="AM105">SUMPRODUCT(AM$3:AM$46,--($B$3:$B$46=$C105)*--($C$3:$C$46=$B105))*$A105</f>
        <v>0</v>
      </c>
      <c r="AN105" s="3064" cm="1">
        <f t="array" ref="AN105">SUMPRODUCT(AN$3:AN$46,--($B$3:$B$46=$C105)*--($C$3:$C$46=$B105))*$A105</f>
        <v>0</v>
      </c>
      <c r="AO105" s="3064" cm="1">
        <f t="array" ref="AO105">SUMPRODUCT(AO$3:AO$46,--($B$3:$B$46=$C105)*--($C$3:$C$46=$B105))*$A105</f>
        <v>0</v>
      </c>
    </row>
    <row r="106" spans="1:41" s="376" customFormat="1" ht="15" customHeight="1">
      <c r="A106" s="3107"/>
      <c r="B106"/>
      <c r="C106"/>
      <c r="D106" s="17" t="s">
        <v>26</v>
      </c>
      <c r="E106" s="2857" cm="1">
        <f t="array" ref="E106">SUMPRODUCT($I106:$AO106,--($I$2:$AO$2&lt;=E$55))</f>
        <v>21366912.214614246</v>
      </c>
      <c r="F106" s="2857" cm="1">
        <f t="array" ref="F106">SUMPRODUCT($I106:$AO106,--($I$2:$AO$2&lt;=F$55))</f>
        <v>5788606.8636437887</v>
      </c>
      <c r="G106" s="8"/>
      <c r="H106" s="8"/>
      <c r="I106" s="3092">
        <f>SUM(I100:I105)</f>
        <v>529706.48623017408</v>
      </c>
      <c r="J106" s="3092">
        <f t="shared" ref="J106:AO106" si="22">SUM(J100:J105)</f>
        <v>540127.25746837491</v>
      </c>
      <c r="K106" s="3092">
        <f t="shared" si="22"/>
        <v>551253.03369711642</v>
      </c>
      <c r="L106" s="3092">
        <f t="shared" si="22"/>
        <v>561107.76792366686</v>
      </c>
      <c r="M106" s="3092">
        <f t="shared" si="22"/>
        <v>572155.73249554704</v>
      </c>
      <c r="N106" s="3092">
        <f t="shared" si="22"/>
        <v>583421.04066136852</v>
      </c>
      <c r="O106" s="3092">
        <f t="shared" si="22"/>
        <v>594907.96816237934</v>
      </c>
      <c r="P106" s="3092">
        <f t="shared" si="22"/>
        <v>606620.87485531915</v>
      </c>
      <c r="Q106" s="3092">
        <f t="shared" si="22"/>
        <v>618564.20636720024</v>
      </c>
      <c r="R106" s="3092">
        <f t="shared" si="22"/>
        <v>630742.49578264228</v>
      </c>
      <c r="S106" s="3092">
        <f t="shared" si="22"/>
        <v>643160.36536440253</v>
      </c>
      <c r="T106" s="3092">
        <f t="shared" si="22"/>
        <v>655822.52830775315</v>
      </c>
      <c r="U106" s="3092">
        <f t="shared" si="22"/>
        <v>668733.79052937124</v>
      </c>
      <c r="V106" s="3092">
        <f t="shared" si="22"/>
        <v>681899.05249142158</v>
      </c>
      <c r="W106" s="3092">
        <f t="shared" si="22"/>
        <v>695323.3110615256</v>
      </c>
      <c r="X106" s="3092">
        <f t="shared" si="22"/>
        <v>709011.66140931775</v>
      </c>
      <c r="Y106" s="3092">
        <f t="shared" si="22"/>
        <v>722969.29894031573</v>
      </c>
      <c r="Z106" s="3092">
        <f t="shared" si="22"/>
        <v>737201.52126783237</v>
      </c>
      <c r="AA106" s="3092">
        <f t="shared" si="22"/>
        <v>751713.73022368317</v>
      </c>
      <c r="AB106" s="3092">
        <f t="shared" si="22"/>
        <v>766511.43390844727</v>
      </c>
      <c r="AC106" s="3092">
        <f t="shared" si="22"/>
        <v>781600.2487820643</v>
      </c>
      <c r="AD106" s="3092">
        <f t="shared" si="22"/>
        <v>796985.90179555863</v>
      </c>
      <c r="AE106" s="3092">
        <f t="shared" si="22"/>
        <v>812674.2325647003</v>
      </c>
      <c r="AF106" s="3092">
        <f t="shared" si="22"/>
        <v>828671.19558642758</v>
      </c>
      <c r="AG106" s="3092">
        <f t="shared" si="22"/>
        <v>844982.86249887338</v>
      </c>
      <c r="AH106" s="3092">
        <f t="shared" si="22"/>
        <v>861615.42438585125</v>
      </c>
      <c r="AI106" s="3092">
        <f t="shared" si="22"/>
        <v>878575.1941266784</v>
      </c>
      <c r="AJ106" s="3092">
        <f t="shared" si="22"/>
        <v>895868.60879222502</v>
      </c>
      <c r="AK106" s="3092">
        <f t="shared" si="22"/>
        <v>913502.23208810121</v>
      </c>
      <c r="AL106" s="3092">
        <f t="shared" si="22"/>
        <v>931482.75684590684</v>
      </c>
      <c r="AM106" s="3258">
        <f t="shared" si="22"/>
        <v>0</v>
      </c>
      <c r="AN106" s="3092">
        <f t="shared" si="22"/>
        <v>0</v>
      </c>
      <c r="AO106" s="3092">
        <f t="shared" si="22"/>
        <v>0</v>
      </c>
    </row>
    <row r="107" spans="1:41" s="376" customFormat="1" ht="15" customHeight="1">
      <c r="A107" s="3107"/>
      <c r="B107"/>
      <c r="C107"/>
      <c r="D107" s="18"/>
      <c r="F107"/>
      <c r="G107"/>
      <c r="H107"/>
      <c r="I107" s="3064"/>
      <c r="J107" s="3064"/>
      <c r="K107" s="3064"/>
      <c r="L107" s="3064"/>
      <c r="M107" s="3064"/>
      <c r="N107" s="3064"/>
      <c r="O107" s="3064"/>
      <c r="P107" s="3064"/>
      <c r="Q107" s="3064"/>
      <c r="R107" s="3064"/>
      <c r="S107" s="3244"/>
      <c r="T107" s="3232"/>
      <c r="U107" s="3064"/>
      <c r="V107" s="3064"/>
      <c r="W107" s="3064"/>
      <c r="X107" s="3064"/>
      <c r="Y107" s="3064"/>
      <c r="Z107" s="3064"/>
      <c r="AA107" s="3064"/>
      <c r="AB107" s="3064"/>
      <c r="AC107" s="3064"/>
      <c r="AD107" s="3064"/>
      <c r="AE107" s="3064"/>
      <c r="AF107" s="3064"/>
      <c r="AG107" s="3064"/>
      <c r="AH107" s="3064"/>
      <c r="AI107" s="3064"/>
      <c r="AJ107" s="3064"/>
      <c r="AK107" s="3064"/>
      <c r="AL107" s="3064"/>
      <c r="AM107" s="3257"/>
      <c r="AN107" s="3064"/>
      <c r="AO107" s="3106"/>
    </row>
    <row r="108" spans="1:41" s="376" customFormat="1" ht="15" customHeight="1">
      <c r="A108" s="3107"/>
      <c r="B108"/>
      <c r="C108" s="2738" t="s">
        <v>21</v>
      </c>
      <c r="D108" s="18"/>
      <c r="E108" s="8" t="s">
        <v>29</v>
      </c>
      <c r="F108"/>
      <c r="G108"/>
      <c r="H108"/>
      <c r="I108" s="3064"/>
      <c r="J108" s="3064"/>
      <c r="K108" s="3064"/>
      <c r="L108" s="3064"/>
      <c r="M108" s="3064"/>
      <c r="N108" s="3064"/>
      <c r="O108" s="3064"/>
      <c r="P108" s="3064"/>
      <c r="Q108" s="3064"/>
      <c r="R108" s="3064"/>
      <c r="S108" s="3244"/>
      <c r="T108" s="3232"/>
      <c r="U108" s="3064"/>
      <c r="V108" s="3064"/>
      <c r="W108" s="3064"/>
      <c r="X108" s="3064"/>
      <c r="Y108" s="3064"/>
      <c r="Z108" s="3064"/>
      <c r="AA108" s="3064"/>
      <c r="AB108" s="3064"/>
      <c r="AC108" s="3064"/>
      <c r="AD108" s="3064"/>
      <c r="AE108" s="3064"/>
      <c r="AF108" s="3064"/>
      <c r="AG108" s="3064"/>
      <c r="AH108" s="3064"/>
      <c r="AI108" s="3064"/>
      <c r="AJ108" s="3064"/>
      <c r="AK108" s="3064"/>
      <c r="AL108" s="3064"/>
      <c r="AM108" s="3257"/>
      <c r="AN108" s="3064"/>
      <c r="AO108" s="3106"/>
    </row>
    <row r="109" spans="1:41" s="376" customFormat="1" ht="15" customHeight="1">
      <c r="A109" s="3105">
        <v>1</v>
      </c>
      <c r="B109" s="2856" t="s">
        <v>49</v>
      </c>
      <c r="C109" s="2738" t="s">
        <v>21</v>
      </c>
      <c r="D109" s="3131" t="str">
        <f>IFERROR(INDEX($D$3:$D$46,MATCH($B109,$C$3:$C$46,0)),0)</f>
        <v>COSTI DI COSTRUZIONE (LUM)</v>
      </c>
      <c r="E109" s="2735" cm="1">
        <f t="array" ref="E109">SUMPRODUCT($I109:$AO109,--($I$2:$AO$2&lt;=E$55))</f>
        <v>-5236302.5999999987</v>
      </c>
      <c r="F109" s="2735" cm="1">
        <f t="array" ref="F109">SUMPRODUCT($I109:$AO109,--($I$2:$AO$2&lt;=F$55))</f>
        <v>-5236302.5999999987</v>
      </c>
      <c r="G109"/>
      <c r="H109" s="8"/>
      <c r="I109" s="3064" cm="1">
        <f t="array" ref="I109">SUMPRODUCT(I$3:I$46,--($B$3:$B$46=$C109)*--($C$3:$C$46=$B109))*$A109</f>
        <v>-523630.26</v>
      </c>
      <c r="J109" s="3064" cm="1">
        <f t="array" ref="J109">SUMPRODUCT(J$3:J$46,--($B$3:$B$46=$C109)*--($C$3:$C$46=$B109))*$A109</f>
        <v>-523630.26</v>
      </c>
      <c r="K109" s="3064" cm="1">
        <f t="array" ref="K109">SUMPRODUCT(K$3:K$46,--($B$3:$B$46=$C109)*--($C$3:$C$46=$B109))*$A109</f>
        <v>-523630.26</v>
      </c>
      <c r="L109" s="3064" cm="1">
        <f t="array" ref="L109">SUMPRODUCT(L$3:L$46,--($B$3:$B$46=$C109)*--($C$3:$C$46=$B109))*$A109</f>
        <v>-523630.26</v>
      </c>
      <c r="M109" s="3064" cm="1">
        <f t="array" ref="M109">SUMPRODUCT(M$3:M$46,--($B$3:$B$46=$C109)*--($C$3:$C$46=$B109))*$A109</f>
        <v>-523630.26</v>
      </c>
      <c r="N109" s="3064" cm="1">
        <f t="array" ref="N109">SUMPRODUCT(N$3:N$46,--($B$3:$B$46=$C109)*--($C$3:$C$46=$B109))*$A109</f>
        <v>-523630.26</v>
      </c>
      <c r="O109" s="3064" cm="1">
        <f t="array" ref="O109">SUMPRODUCT(O$3:O$46,--($B$3:$B$46=$C109)*--($C$3:$C$46=$B109))*$A109</f>
        <v>-523630.26</v>
      </c>
      <c r="P109" s="3064" cm="1">
        <f t="array" ref="P109">SUMPRODUCT(P$3:P$46,--($B$3:$B$46=$C109)*--($C$3:$C$46=$B109))*$A109</f>
        <v>-523630.26</v>
      </c>
      <c r="Q109" s="3064" cm="1">
        <f t="array" ref="Q109">SUMPRODUCT(Q$3:Q$46,--($B$3:$B$46=$C109)*--($C$3:$C$46=$B109))*$A109</f>
        <v>-523630.26</v>
      </c>
      <c r="R109" s="3064" cm="1">
        <f t="array" ref="R109">SUMPRODUCT(R$3:R$46,--($B$3:$B$46=$C109)*--($C$3:$C$46=$B109))*$A109</f>
        <v>-523630.26</v>
      </c>
      <c r="S109" s="3244" cm="1">
        <f t="array" ref="S109">SUMPRODUCT(S$3:S$46,--($B$3:$B$46=$C109)*--($C$3:$C$46=$B109))*$A109</f>
        <v>0</v>
      </c>
      <c r="T109" s="3064" cm="1">
        <f t="array" ref="T109">SUMPRODUCT(T$3:T$46,--($B$3:$B$46=$C109)*--($C$3:$C$46=$B109))*$A109</f>
        <v>0</v>
      </c>
      <c r="U109" s="3064" cm="1">
        <f t="array" ref="U109">SUMPRODUCT(U$3:U$46,--($B$3:$B$46=$C109)*--($C$3:$C$46=$B109))*$A109</f>
        <v>0</v>
      </c>
      <c r="V109" s="3064" cm="1">
        <f t="array" ref="V109">SUMPRODUCT(V$3:V$46,--($B$3:$B$46=$C109)*--($C$3:$C$46=$B109))*$A109</f>
        <v>0</v>
      </c>
      <c r="W109" s="3064" cm="1">
        <f t="array" ref="W109">SUMPRODUCT(W$3:W$46,--($B$3:$B$46=$C109)*--($C$3:$C$46=$B109))*$A109</f>
        <v>0</v>
      </c>
      <c r="X109" s="3064" cm="1">
        <f t="array" ref="X109">SUMPRODUCT(X$3:X$46,--($B$3:$B$46=$C109)*--($C$3:$C$46=$B109))*$A109</f>
        <v>0</v>
      </c>
      <c r="Y109" s="3064" cm="1">
        <f t="array" ref="Y109">SUMPRODUCT(Y$3:Y$46,--($B$3:$B$46=$C109)*--($C$3:$C$46=$B109))*$A109</f>
        <v>0</v>
      </c>
      <c r="Z109" s="3064" cm="1">
        <f t="array" ref="Z109">SUMPRODUCT(Z$3:Z$46,--($B$3:$B$46=$C109)*--($C$3:$C$46=$B109))*$A109</f>
        <v>0</v>
      </c>
      <c r="AA109" s="3064" cm="1">
        <f t="array" ref="AA109">SUMPRODUCT(AA$3:AA$46,--($B$3:$B$46=$C109)*--($C$3:$C$46=$B109))*$A109</f>
        <v>0</v>
      </c>
      <c r="AB109" s="3064" cm="1">
        <f t="array" ref="AB109">SUMPRODUCT(AB$3:AB$46,--($B$3:$B$46=$C109)*--($C$3:$C$46=$B109))*$A109</f>
        <v>0</v>
      </c>
      <c r="AC109" s="3064" cm="1">
        <f t="array" ref="AC109">SUMPRODUCT(AC$3:AC$46,--($B$3:$B$46=$C109)*--($C$3:$C$46=$B109))*$A109</f>
        <v>0</v>
      </c>
      <c r="AD109" s="3064" cm="1">
        <f t="array" ref="AD109">SUMPRODUCT(AD$3:AD$46,--($B$3:$B$46=$C109)*--($C$3:$C$46=$B109))*$A109</f>
        <v>0</v>
      </c>
      <c r="AE109" s="3064" cm="1">
        <f t="array" ref="AE109">SUMPRODUCT(AE$3:AE$46,--($B$3:$B$46=$C109)*--($C$3:$C$46=$B109))*$A109</f>
        <v>0</v>
      </c>
      <c r="AF109" s="3064" cm="1">
        <f t="array" ref="AF109">SUMPRODUCT(AF$3:AF$46,--($B$3:$B$46=$C109)*--($C$3:$C$46=$B109))*$A109</f>
        <v>0</v>
      </c>
      <c r="AG109" s="3064" cm="1">
        <f t="array" ref="AG109">SUMPRODUCT(AG$3:AG$46,--($B$3:$B$46=$C109)*--($C$3:$C$46=$B109))*$A109</f>
        <v>0</v>
      </c>
      <c r="AH109" s="3064" cm="1">
        <f t="array" ref="AH109">SUMPRODUCT(AH$3:AH$46,--($B$3:$B$46=$C109)*--($C$3:$C$46=$B109))*$A109</f>
        <v>0</v>
      </c>
      <c r="AI109" s="3064" cm="1">
        <f t="array" ref="AI109">SUMPRODUCT(AI$3:AI$46,--($B$3:$B$46=$C109)*--($C$3:$C$46=$B109))*$A109</f>
        <v>0</v>
      </c>
      <c r="AJ109" s="3064" cm="1">
        <f t="array" ref="AJ109">SUMPRODUCT(AJ$3:AJ$46,--($B$3:$B$46=$C109)*--($C$3:$C$46=$B109))*$A109</f>
        <v>0</v>
      </c>
      <c r="AK109" s="3064" cm="1">
        <f t="array" ref="AK109">SUMPRODUCT(AK$3:AK$46,--($B$3:$B$46=$C109)*--($C$3:$C$46=$B109))*$A109</f>
        <v>0</v>
      </c>
      <c r="AL109" s="3064" cm="1">
        <f t="array" ref="AL109">SUMPRODUCT(AL$3:AL$46,--($B$3:$B$46=$C109)*--($C$3:$C$46=$B109))*$A109</f>
        <v>0</v>
      </c>
      <c r="AM109" s="3257" cm="1">
        <f t="array" ref="AM109">SUMPRODUCT(AM$3:AM$46,--($B$3:$B$46=$C109)*--($C$3:$C$46=$B109))*$A109</f>
        <v>0</v>
      </c>
      <c r="AN109" s="3064" cm="1">
        <f t="array" ref="AN109">SUMPRODUCT(AN$3:AN$46,--($B$3:$B$46=$C109)*--($C$3:$C$46=$B109))*$A109</f>
        <v>0</v>
      </c>
      <c r="AO109" s="3064" cm="1">
        <f t="array" ref="AO109">SUMPRODUCT(AO$3:AO$46,--($B$3:$B$46=$C109)*--($C$3:$C$46=$B109))*$A109</f>
        <v>0</v>
      </c>
    </row>
    <row r="110" spans="1:41" s="376" customFormat="1" ht="15" customHeight="1">
      <c r="A110" s="3105">
        <v>1</v>
      </c>
      <c r="B110" s="2856">
        <v>4</v>
      </c>
      <c r="C110" s="3420" t="s">
        <v>21</v>
      </c>
      <c r="D110" s="3121" t="str">
        <f>IFERROR(INDEX($D$3:$D$46,MATCH($B110,$C$3:$C$46,0)),0)</f>
        <v>MANUTENZIONE</v>
      </c>
      <c r="E110" s="2735" cm="1">
        <f t="array" ref="E110">SUMPRODUCT($I110:$AO110,--($I$2:$AO$2&lt;=E$55))</f>
        <v>0</v>
      </c>
      <c r="F110" s="2735" cm="1">
        <f t="array" ref="F110">SUMPRODUCT($I110:$AO110,--($I$2:$AO$2&lt;=F$55))</f>
        <v>0</v>
      </c>
      <c r="G110"/>
      <c r="H110" s="8"/>
      <c r="I110" s="3064" cm="1">
        <f t="array" ref="I110">SUMPRODUCT(I$3:I$46,--($B$3:$B$46=$C110)*--($C$3:$C$46=$B110))*$A110</f>
        <v>0</v>
      </c>
      <c r="J110" s="3064" cm="1">
        <f t="array" ref="J110">SUMPRODUCT(J$3:J$46,--($B$3:$B$46=$C110)*--($C$3:$C$46=$B110))*$A110</f>
        <v>0</v>
      </c>
      <c r="K110" s="3064" cm="1">
        <f t="array" ref="K110">SUMPRODUCT(K$3:K$46,--($B$3:$B$46=$C110)*--($C$3:$C$46=$B110))*$A110</f>
        <v>0</v>
      </c>
      <c r="L110" s="3064" cm="1">
        <f t="array" ref="L110">SUMPRODUCT(L$3:L$46,--($B$3:$B$46=$C110)*--($C$3:$C$46=$B110))*$A110</f>
        <v>0</v>
      </c>
      <c r="M110" s="3064" cm="1">
        <f t="array" ref="M110">SUMPRODUCT(M$3:M$46,--($B$3:$B$46=$C110)*--($C$3:$C$46=$B110))*$A110</f>
        <v>0</v>
      </c>
      <c r="N110" s="3064" cm="1">
        <f t="array" ref="N110">SUMPRODUCT(N$3:N$46,--($B$3:$B$46=$C110)*--($C$3:$C$46=$B110))*$A110</f>
        <v>0</v>
      </c>
      <c r="O110" s="3064" cm="1">
        <f t="array" ref="O110">SUMPRODUCT(O$3:O$46,--($B$3:$B$46=$C110)*--($C$3:$C$46=$B110))*$A110</f>
        <v>0</v>
      </c>
      <c r="P110" s="3064" cm="1">
        <f t="array" ref="P110">SUMPRODUCT(P$3:P$46,--($B$3:$B$46=$C110)*--($C$3:$C$46=$B110))*$A110</f>
        <v>0</v>
      </c>
      <c r="Q110" s="3064" cm="1">
        <f t="array" ref="Q110">SUMPRODUCT(Q$3:Q$46,--($B$3:$B$46=$C110)*--($C$3:$C$46=$B110))*$A110</f>
        <v>0</v>
      </c>
      <c r="R110" s="3064" cm="1">
        <f t="array" ref="R110">SUMPRODUCT(R$3:R$46,--($B$3:$B$46=$C110)*--($C$3:$C$46=$B110))*$A110</f>
        <v>0</v>
      </c>
      <c r="S110" s="3280" cm="1">
        <f t="array" ref="S110">SUMPRODUCT(S$3:S$46,--($B$3:$B$46=$C108)*--($C$3:$C$46=$B110))*$A110</f>
        <v>0</v>
      </c>
      <c r="T110" s="3280" cm="1">
        <f t="array" ref="T110">SUMPRODUCT(T$3:T$46,--($B$3:$B$46=$C108)*--($C$3:$C$46=$B110))*$A110</f>
        <v>0</v>
      </c>
      <c r="U110" s="3280" cm="1">
        <f t="array" ref="U110">SUMPRODUCT(U$3:U$46,--($B$3:$B$46=$C108)*--($C$3:$C$46=$B110))*$A110</f>
        <v>0</v>
      </c>
      <c r="V110" s="3280" cm="1">
        <f t="array" ref="V110">SUMPRODUCT(V$3:V$46,--($B$3:$B$46=$C108)*--($C$3:$C$46=$B110))*$A110</f>
        <v>0</v>
      </c>
      <c r="W110" s="3280" cm="1">
        <f t="array" ref="W110">SUMPRODUCT(W$3:W$46,--($B$3:$B$46=$C108)*--($C$3:$C$46=$B110))*$A110</f>
        <v>0</v>
      </c>
      <c r="X110" s="3280" cm="1">
        <f t="array" ref="X110">SUMPRODUCT(X$3:X$46,--($B$3:$B$46=$C108)*--($C$3:$C$46=$B110))*$A110</f>
        <v>0</v>
      </c>
      <c r="Y110" s="3280" cm="1">
        <f t="array" ref="Y110">SUMPRODUCT(Y$3:Y$46,--($B$3:$B$46=$C108)*--($C$3:$C$46=$B110))*$A110</f>
        <v>0</v>
      </c>
      <c r="Z110" s="3280" cm="1">
        <f t="array" ref="Z110">SUMPRODUCT(Z$3:Z$46,--($B$3:$B$46=$C108)*--($C$3:$C$46=$B110))*$A110</f>
        <v>0</v>
      </c>
      <c r="AA110" s="3280" cm="1">
        <f t="array" ref="AA110">SUMPRODUCT(AA$3:AA$46,--($B$3:$B$46=$C108)*--($C$3:$C$46=$B110))*$A110</f>
        <v>0</v>
      </c>
      <c r="AB110" s="3280" cm="1">
        <f t="array" ref="AB110">SUMPRODUCT(AB$3:AB$46,--($B$3:$B$46=$C108)*--($C$3:$C$46=$B110))*$A110</f>
        <v>0</v>
      </c>
      <c r="AC110" s="3280" cm="1">
        <f t="array" ref="AC110">SUMPRODUCT(AC$3:AC$46,--($B$3:$B$46=$C108)*--($C$3:$C$46=$B110))*$A110</f>
        <v>0</v>
      </c>
      <c r="AD110" s="3280" cm="1">
        <f t="array" ref="AD110">SUMPRODUCT(AD$3:AD$46,--($B$3:$B$46=$C108)*--($C$3:$C$46=$B110))*$A110</f>
        <v>0</v>
      </c>
      <c r="AE110" s="3280" cm="1">
        <f t="array" ref="AE110">SUMPRODUCT(AE$3:AE$46,--($B$3:$B$46=$C108)*--($C$3:$C$46=$B110))*$A110</f>
        <v>0</v>
      </c>
      <c r="AF110" s="3280" cm="1">
        <f t="array" ref="AF110">SUMPRODUCT(AF$3:AF$46,--($B$3:$B$46=$C108)*--($C$3:$C$46=$B110))*$A110</f>
        <v>0</v>
      </c>
      <c r="AG110" s="3280" cm="1">
        <f t="array" ref="AG110">SUMPRODUCT(AG$3:AG$46,--($B$3:$B$46=$C108)*--($C$3:$C$46=$B110))*$A110</f>
        <v>0</v>
      </c>
      <c r="AH110" s="3280" cm="1">
        <f t="array" ref="AH110">SUMPRODUCT(AH$3:AH$46,--($B$3:$B$46=$C108)*--($C$3:$C$46=$B110))*$A110</f>
        <v>0</v>
      </c>
      <c r="AI110" s="3280" cm="1">
        <f t="array" ref="AI110">SUMPRODUCT(AI$3:AI$46,--($B$3:$B$46=$C108)*--($C$3:$C$46=$B110))*$A110</f>
        <v>0</v>
      </c>
      <c r="AJ110" s="3280" cm="1">
        <f t="array" ref="AJ110">SUMPRODUCT(AJ$3:AJ$46,--($B$3:$B$46=$C108)*--($C$3:$C$46=$B110))*$A110</f>
        <v>0</v>
      </c>
      <c r="AK110" s="3280" cm="1">
        <f t="array" ref="AK110">SUMPRODUCT(AK$3:AK$46,--($B$3:$B$46=$C108)*--($C$3:$C$46=$B110))*$A110</f>
        <v>0</v>
      </c>
      <c r="AL110" s="3280" cm="1">
        <f t="array" ref="AL110">SUMPRODUCT(AL$3:AL$46,--($B$3:$B$46=$C108)*--($C$3:$C$46=$B110))*$A110</f>
        <v>0</v>
      </c>
      <c r="AM110" s="3280" cm="1">
        <f t="array" ref="AM110">SUMPRODUCT(AM$3:AM$46,--($B$3:$B$46=$C108)*--($C$3:$C$46=$B110))*$A110</f>
        <v>0</v>
      </c>
      <c r="AN110" s="3280" cm="1">
        <f t="array" ref="AN110">SUMPRODUCT(AN$3:AN$46,--($B$3:$B$46=$C108)*--($C$3:$C$46=$B110))*$A110</f>
        <v>0</v>
      </c>
      <c r="AO110" s="3280" cm="1">
        <f t="array" ref="AO110">SUMPRODUCT(AO$3:AO$46,--($B$3:$B$46=$C108)*--($C$3:$C$46=$B110))*$A110</f>
        <v>0</v>
      </c>
    </row>
    <row r="111" spans="1:41" s="376" customFormat="1" ht="15" customHeight="1">
      <c r="A111" s="3105">
        <v>1</v>
      </c>
      <c r="B111" s="2856" t="s">
        <v>62</v>
      </c>
      <c r="C111" s="2738" t="s">
        <v>21</v>
      </c>
      <c r="D111" s="3122" t="str">
        <f>IFERROR(INDEX($D$3:$D$46,MATCH($B111,$C$3:$C$46,0)),0)</f>
        <v>GESTIONE - Costi</v>
      </c>
      <c r="E111" s="2735" cm="1">
        <f t="array" ref="E111">SUMPRODUCT($I111:$AO111,--($I$2:$AO$2&lt;=E$55))</f>
        <v>-300039.1903288911</v>
      </c>
      <c r="F111" s="2735" cm="1">
        <f t="array" ref="F111">SUMPRODUCT($I111:$AO111,--($I$2:$AO$2&lt;=F$55))</f>
        <v>-81277.738354660542</v>
      </c>
      <c r="G111" s="2735"/>
      <c r="H111" s="8"/>
      <c r="I111" s="3064" cm="1">
        <f t="array" ref="I111">SUMPRODUCT(I$3:I$46,--($B$3:$B$46=$C111)*--($C$3:$C$46=$B111))*$A111</f>
        <v>-7433.9268519091529</v>
      </c>
      <c r="J111" s="3064" cm="1">
        <f t="array" ref="J111">SUMPRODUCT(J$3:J$46,--($B$3:$B$46=$C111)*--($C$3:$C$46=$B111))*$A111</f>
        <v>-7580.1724674321658</v>
      </c>
      <c r="K111" s="3064" cm="1">
        <f t="array" ref="K111">SUMPRODUCT(K$3:K$46,--($B$3:$B$46=$C111)*--($C$3:$C$46=$B111))*$A111</f>
        <v>-7729.2951330641945</v>
      </c>
      <c r="L111" s="3064" cm="1">
        <f t="array" ref="L111">SUMPRODUCT(L$3:L$46,--($B$3:$B$46=$C111)*--($C$3:$C$46=$B111))*$A111</f>
        <v>-7881.351448227384</v>
      </c>
      <c r="M111" s="3064" cm="1">
        <f t="array" ref="M111">SUMPRODUCT(M$3:M$46,--($B$3:$B$46=$C111)*--($C$3:$C$46=$B111))*$A111</f>
        <v>-8036.3991258088754</v>
      </c>
      <c r="N111" s="3064" cm="1">
        <f t="array" ref="N111">SUMPRODUCT(N$3:N$46,--($B$3:$B$46=$C111)*--($C$3:$C$46=$B111))*$A111</f>
        <v>-8194.4970140656969</v>
      </c>
      <c r="O111" s="3064" cm="1">
        <f t="array" ref="O111">SUMPRODUCT(O$3:O$46,--($B$3:$B$46=$C111)*--($C$3:$C$46=$B111))*$A111</f>
        <v>-8355.7051189605882</v>
      </c>
      <c r="P111" s="3064" cm="1">
        <f t="array" ref="P111">SUMPRODUCT(P$3:P$46,--($B$3:$B$46=$C111)*--($C$3:$C$46=$B111))*$A111</f>
        <v>-8520.0846269372305</v>
      </c>
      <c r="Q111" s="3064" cm="1">
        <f t="array" ref="Q111">SUMPRODUCT(Q$3:Q$46,--($B$3:$B$46=$C111)*--($C$3:$C$46=$B111))*$A111</f>
        <v>-8687.6979281435251</v>
      </c>
      <c r="R111" s="3064" cm="1">
        <f t="array" ref="R111">SUMPRODUCT(R$3:R$46,--($B$3:$B$46=$C111)*--($C$3:$C$46=$B111))*$A111</f>
        <v>-8858.60864011173</v>
      </c>
      <c r="S111" s="3244" cm="1">
        <f t="array" ref="S111">SUMPRODUCT(S$3:S$46,--($B$3:$B$46=$C111)*--($C$3:$C$46=$B111))*$A111</f>
        <v>-9032.8816319044727</v>
      </c>
      <c r="T111" s="3244" cm="1">
        <f t="array" ref="T111">SUMPRODUCT(T$3:T$46,--($B$3:$B$46=$C111)*--($C$3:$C$46=$B111))*$A111</f>
        <v>-9210.5830487357562</v>
      </c>
      <c r="U111" s="3244" cm="1">
        <f t="array" ref="U111">SUMPRODUCT(U$3:U$46,--($B$3:$B$46=$C111)*--($C$3:$C$46=$B111))*$A111</f>
        <v>-9391.7803370763413</v>
      </c>
      <c r="V111" s="3244" cm="1">
        <f t="array" ref="V111">SUMPRODUCT(V$3:V$46,--($B$3:$B$46=$C111)*--($C$3:$C$46=$B111))*$A111</f>
        <v>-9576.542270253005</v>
      </c>
      <c r="W111" s="3244" cm="1">
        <f t="array" ref="W111">SUMPRODUCT(W$3:W$46,--($B$3:$B$46=$C111)*--($C$3:$C$46=$B111))*$A111</f>
        <v>-9764.9389745514363</v>
      </c>
      <c r="X111" s="3244" cm="1">
        <f t="array" ref="X111">SUMPRODUCT(X$3:X$46,--($B$3:$B$46=$C111)*--($C$3:$C$46=$B111))*$A111</f>
        <v>-9957.0419558326103</v>
      </c>
      <c r="Y111" s="3244" cm="1">
        <f t="array" ref="Y111">SUMPRODUCT(Y$3:Y$46,--($B$3:$B$46=$C111)*--($C$3:$C$46=$B111))*$A111</f>
        <v>-10152.92412667281</v>
      </c>
      <c r="Z111" s="3244" cm="1">
        <f t="array" ref="Z111">SUMPRODUCT(Z$3:Z$46,--($B$3:$B$46=$C111)*--($C$3:$C$46=$B111))*$A111</f>
        <v>-10352.659834037537</v>
      </c>
      <c r="AA111" s="3244" cm="1">
        <f t="array" ref="AA111">SUMPRODUCT(AA$3:AA$46,--($B$3:$B$46=$C111)*--($C$3:$C$46=$B111))*$A111</f>
        <v>-10556.324887499874</v>
      </c>
      <c r="AB111" s="3244" cm="1">
        <f t="array" ref="AB111">SUMPRODUCT(AB$3:AB$46,--($B$3:$B$46=$C111)*--($C$3:$C$46=$B111))*$A111</f>
        <v>-10763.996588013963</v>
      </c>
      <c r="AC111" s="3244" cm="1">
        <f t="array" ref="AC111">SUMPRODUCT(AC$3:AC$46,--($B$3:$B$46=$C111)*--($C$3:$C$46=$B111))*$A111</f>
        <v>-10975.753757254528</v>
      </c>
      <c r="AD111" s="3244" cm="1">
        <f t="array" ref="AD111">SUMPRODUCT(AD$3:AD$46,--($B$3:$B$46=$C111)*--($C$3:$C$46=$B111))*$A111</f>
        <v>-11191.676767533607</v>
      </c>
      <c r="AE111" s="3244" cm="1">
        <f t="array" ref="AE111">SUMPRODUCT(AE$3:AE$46,--($B$3:$B$46=$C111)*--($C$3:$C$46=$B111))*$A111</f>
        <v>-11411.847572305813</v>
      </c>
      <c r="AF111" s="3244" cm="1">
        <f t="array" ref="AF111">SUMPRODUCT(AF$3:AF$46,--($B$3:$B$46=$C111)*--($C$3:$C$46=$B111))*$A111</f>
        <v>-11636.349737273718</v>
      </c>
      <c r="AG111" s="3244" cm="1">
        <f t="array" ref="AG111">SUMPRODUCT(AG$3:AG$46,--($B$3:$B$46=$C111)*--($C$3:$C$46=$B111))*$A111</f>
        <v>-11865.268472105179</v>
      </c>
      <c r="AH111" s="3244" cm="1">
        <f t="array" ref="AH111">SUMPRODUCT(AH$3:AH$46,--($B$3:$B$46=$C111)*--($C$3:$C$46=$B111))*$A111</f>
        <v>-12098.690662774592</v>
      </c>
      <c r="AI111" s="3244" cm="1">
        <f t="array" ref="AI111">SUMPRODUCT(AI$3:AI$46,--($B$3:$B$46=$C111)*--($C$3:$C$46=$B111))*$A111</f>
        <v>-12336.704904540449</v>
      </c>
      <c r="AJ111" s="3244" cm="1">
        <f t="array" ref="AJ111">SUMPRODUCT(AJ$3:AJ$46,--($B$3:$B$46=$C111)*--($C$3:$C$46=$B111))*$A111</f>
        <v>-12579.401535571591</v>
      </c>
      <c r="AK111" s="3244" cm="1">
        <f t="array" ref="AK111">SUMPRODUCT(AK$3:AK$46,--($B$3:$B$46=$C111)*--($C$3:$C$46=$B111))*$A111</f>
        <v>-12826.872671235016</v>
      </c>
      <c r="AL111" s="3244" cm="1">
        <f t="array" ref="AL111">SUMPRODUCT(AL$3:AL$46,--($B$3:$B$46=$C111)*--($C$3:$C$46=$B111))*$A111</f>
        <v>-13079.212239058219</v>
      </c>
      <c r="AM111" s="3244" cm="1">
        <f t="array" ref="AM111">SUMPRODUCT(AM$3:AM$46,--($B$3:$B$46=$C111)*--($C$3:$C$46=$B111))*$A111</f>
        <v>0</v>
      </c>
      <c r="AN111" s="3244" cm="1">
        <f t="array" ref="AN111">SUMPRODUCT(AN$3:AN$46,--($B$3:$B$46=$C111)*--($C$3:$C$46=$B111))*$A111</f>
        <v>0</v>
      </c>
      <c r="AO111" s="3244" cm="1">
        <f t="array" ref="AO111">SUMPRODUCT(AO$3:AO$46,--($B$3:$B$46=$C111)*--($C$3:$C$46=$B111))*$A111</f>
        <v>0</v>
      </c>
    </row>
    <row r="112" spans="1:41" s="376" customFormat="1" ht="15" customHeight="1">
      <c r="A112" s="3105">
        <v>1</v>
      </c>
      <c r="B112" s="2856">
        <v>6</v>
      </c>
      <c r="C112" s="3420" t="s">
        <v>21</v>
      </c>
      <c r="D112" s="3123" t="str">
        <f>IFERROR(INDEX($D$3:$D$46,MATCH($B112,$C$3:$C$46,0)),0)</f>
        <v>ENERGIA</v>
      </c>
      <c r="E112" s="2735" cm="1">
        <f t="array" ref="E112">SUMPRODUCT($I112:$AO112,--($I$2:$AO$2&lt;=E$55))</f>
        <v>-2729334.814843562</v>
      </c>
      <c r="F112" s="2735" cm="1">
        <f t="array" ref="F112">SUMPRODUCT($I112:$AO112,--($I$2:$AO$2&lt;=F$55))</f>
        <v>-739865.93815731979</v>
      </c>
      <c r="G112" s="2735"/>
      <c r="H112" s="8"/>
      <c r="I112" s="3064" cm="1">
        <f t="array" ref="I112">SUMPRODUCT(I$3:I$46,--($B$3:$B$46=$C112)*--($C$3:$C$46=$B112))*$A112</f>
        <v>-67932.186230173975</v>
      </c>
      <c r="J112" s="3064" cm="1">
        <f t="array" ref="J112">SUMPRODUCT(J$3:J$46,--($B$3:$B$46=$C112)*--($C$3:$C$46=$B112))*$A112</f>
        <v>-69268.597602920301</v>
      </c>
      <c r="K112" s="3064" cm="1">
        <f t="array" ref="K112">SUMPRODUCT(K$3:K$46,--($B$3:$B$46=$C112)*--($C$3:$C$46=$B112))*$A112</f>
        <v>-71131.299832126839</v>
      </c>
      <c r="L112" s="3064" cm="1">
        <f t="array" ref="L112">SUMPRODUCT(L$3:L$46,--($B$3:$B$46=$C112)*--($C$3:$C$46=$B112))*$A112</f>
        <v>-71540.730130642492</v>
      </c>
      <c r="M112" s="3064" cm="1">
        <f t="array" ref="M112">SUMPRODUCT(M$3:M$46,--($B$3:$B$46=$C112)*--($C$3:$C$46=$B112))*$A112</f>
        <v>-72957.575886303501</v>
      </c>
      <c r="N112" s="3064" cm="1">
        <f t="array" ref="N112">SUMPRODUCT(N$3:N$46,--($B$3:$B$46=$C112)*--($C$3:$C$46=$B112))*$A112</f>
        <v>-74402.294862103139</v>
      </c>
      <c r="O112" s="3064" cm="1">
        <f t="array" ref="O112">SUMPRODUCT(O$3:O$46,--($B$3:$B$46=$C112)*--($C$3:$C$46=$B112))*$A112</f>
        <v>-75875.435400299422</v>
      </c>
      <c r="P112" s="3064" cm="1">
        <f t="array" ref="P112">SUMPRODUCT(P$3:P$46,--($B$3:$B$46=$C112)*--($C$3:$C$46=$B112))*$A112</f>
        <v>-77377.556630538034</v>
      </c>
      <c r="Q112" s="3064" cm="1">
        <f t="array" ref="Q112">SUMPRODUCT(Q$3:Q$46,--($B$3:$B$46=$C112)*--($C$3:$C$46=$B112))*$A112</f>
        <v>-78909.228682069719</v>
      </c>
      <c r="R112" s="3064" cm="1">
        <f t="array" ref="R112">SUMPRODUCT(R$3:R$46,--($B$3:$B$46=$C112)*--($C$3:$C$46=$B112))*$A112</f>
        <v>-80471.032900142425</v>
      </c>
      <c r="S112" s="3280" cm="1">
        <f t="array" ref="S112">SUMPRODUCT(S$3:S$46,--($B$3:$B$46=$C108)*--($C$3:$C$46=$B112))*$A112</f>
        <v>-82063.562066650673</v>
      </c>
      <c r="T112" s="3280" cm="1">
        <f t="array" ref="T112">SUMPRODUCT(T$3:T$46,--($B$3:$B$46=$C108)*--($C$3:$C$46=$B112))*$A112</f>
        <v>-83687.420625125524</v>
      </c>
      <c r="U112" s="3280" cm="1">
        <f t="array" ref="U112">SUMPRODUCT(U$3:U$46,--($B$3:$B$46=$C108)*--($C$3:$C$46=$B112))*$A112</f>
        <v>-85343.224910150719</v>
      </c>
      <c r="V112" s="3280" cm="1">
        <f t="array" ref="V112">SUMPRODUCT(V$3:V$46,--($B$3:$B$46=$C108)*--($C$3:$C$46=$B112))*$A112</f>
        <v>-87031.603381292211</v>
      </c>
      <c r="W112" s="3280" cm="1">
        <f t="array" ref="W112">SUMPRODUCT(W$3:W$46,--($B$3:$B$46=$C108)*--($C$3:$C$46=$B112))*$A112</f>
        <v>-88753.196861629636</v>
      </c>
      <c r="X112" s="3280" cm="1">
        <f t="array" ref="X112">SUMPRODUCT(X$3:X$46,--($B$3:$B$46=$C108)*--($C$3:$C$46=$B112))*$A112</f>
        <v>-90508.658780980229</v>
      </c>
      <c r="Y112" s="3280" cm="1">
        <f t="array" ref="Y112">SUMPRODUCT(Y$3:Y$46,--($B$3:$B$46=$C108)*--($C$3:$C$46=$B112))*$A112</f>
        <v>-92298.655423907883</v>
      </c>
      <c r="Z112" s="3280" cm="1">
        <f t="array" ref="Z112">SUMPRODUCT(Z$3:Z$46,--($B$3:$B$46=$C108)*--($C$3:$C$46=$B112))*$A112</f>
        <v>-94123.866182610946</v>
      </c>
      <c r="AA112" s="3280" cm="1">
        <f t="array" ref="AA112">SUMPRODUCT(AA$3:AA$46,--($B$3:$B$46=$C108)*--($C$3:$C$46=$B112))*$A112</f>
        <v>-95984.983814785213</v>
      </c>
      <c r="AB112" s="3280" cm="1">
        <f t="array" ref="AB112">SUMPRODUCT(AB$3:AB$46,--($B$3:$B$46=$C108)*--($C$3:$C$46=$B112))*$A112</f>
        <v>-97882.714706559709</v>
      </c>
      <c r="AC112" s="3280" cm="1">
        <f t="array" ref="AC112">SUMPRODUCT(AC$3:AC$46,--($B$3:$B$46=$C108)*--($C$3:$C$46=$B112))*$A112</f>
        <v>-99817.779140605126</v>
      </c>
      <c r="AD112" s="3280" cm="1">
        <f t="array" ref="AD112">SUMPRODUCT(AD$3:AD$46,--($B$3:$B$46=$C108)*--($C$3:$C$46=$B112))*$A112</f>
        <v>-101790.91156951665</v>
      </c>
      <c r="AE112" s="3280" cm="1">
        <f t="array" ref="AE112">SUMPRODUCT(AE$3:AE$46,--($B$3:$B$46=$C108)*--($C$3:$C$46=$B112))*$A112</f>
        <v>-103802.86089457515</v>
      </c>
      <c r="AF112" s="3280" cm="1">
        <f t="array" ref="AF112">SUMPRODUCT(AF$3:AF$46,--($B$3:$B$46=$C108)*--($C$3:$C$46=$B112))*$A112</f>
        <v>-105854.39074999205</v>
      </c>
      <c r="AG112" s="3280" cm="1">
        <f t="array" ref="AG112">SUMPRODUCT(AG$3:AG$46,--($B$3:$B$46=$C108)*--($C$3:$C$46=$B112))*$A112</f>
        <v>-107946.27979274646</v>
      </c>
      <c r="AH112" s="3280" cm="1">
        <f t="array" ref="AH112">SUMPRODUCT(AH$3:AH$46,--($B$3:$B$46=$C108)*--($C$3:$C$46=$B112))*$A112</f>
        <v>-110079.32199812375</v>
      </c>
      <c r="AI112" s="3280" cm="1">
        <f t="array" ref="AI112">SUMPRODUCT(AI$3:AI$46,--($B$3:$B$46=$C108)*--($C$3:$C$46=$B112))*$A112</f>
        <v>-112254.32696106865</v>
      </c>
      <c r="AJ112" s="3280" cm="1">
        <f t="array" ref="AJ112">SUMPRODUCT(AJ$3:AJ$46,--($B$3:$B$46=$C108)*--($C$3:$C$46=$B112))*$A112</f>
        <v>-114472.1202034664</v>
      </c>
      <c r="AK112" s="3280" cm="1">
        <f t="array" ref="AK112">SUMPRODUCT(AK$3:AK$46,--($B$3:$B$46=$C108)*--($C$3:$C$46=$B112))*$A112</f>
        <v>-116733.54348746914</v>
      </c>
      <c r="AL112" s="3280" cm="1">
        <f t="array" ref="AL112">SUMPRODUCT(AL$3:AL$46,--($B$3:$B$46=$C108)*--($C$3:$C$46=$B112))*$A112</f>
        <v>-119039.45513498624</v>
      </c>
      <c r="AM112" s="3280" cm="1">
        <f t="array" ref="AM112">SUMPRODUCT(AM$3:AM$46,--($B$3:$B$46=$C108)*--($C$3:$C$46=$B112))*$A112</f>
        <v>0</v>
      </c>
      <c r="AN112" s="3280" cm="1">
        <f t="array" ref="AN112">SUMPRODUCT(AN$3:AN$46,--($B$3:$B$46=$C108)*--($C$3:$C$46=$B112))*$A112</f>
        <v>0</v>
      </c>
      <c r="AO112" s="3280" cm="1">
        <f t="array" ref="AO112">SUMPRODUCT(AO$3:AO$46,--($B$3:$B$46=$C108)*--($C$3:$C$46=$B112))*$A112</f>
        <v>0</v>
      </c>
    </row>
    <row r="113" spans="1:41" s="376" customFormat="1" ht="15" customHeight="1">
      <c r="A113" s="3105">
        <v>0</v>
      </c>
      <c r="B113" s="2856">
        <v>9</v>
      </c>
      <c r="C113" s="2738" t="s">
        <v>21</v>
      </c>
      <c r="D113" s="3126" t="str">
        <f>IFERROR(INDEX($D$3:$D$46,MATCH($B113,$C$3:$C$46,0)),0)</f>
        <v>ALTRI COSTI</v>
      </c>
      <c r="E113" s="2735" cm="1">
        <f t="array" ref="E113">SUMPRODUCT($I113:$AO113,--($I$2:$AO$2&lt;=E$55))</f>
        <v>0</v>
      </c>
      <c r="F113" s="2735" cm="1">
        <f t="array" ref="F113">SUMPRODUCT($I113:$AO113,--($I$2:$AO$2&lt;=F$55))</f>
        <v>0</v>
      </c>
      <c r="G113"/>
      <c r="H113" s="8"/>
      <c r="I113" s="3064" cm="1">
        <f t="array" ref="I113">SUMPRODUCT(I$3:I$46,--($B$3:$B$46=$C113)*--($C$3:$C$46=$B113))*$A113</f>
        <v>0</v>
      </c>
      <c r="J113" s="3064" cm="1">
        <f t="array" ref="J113">SUMPRODUCT(J$3:J$46,--($B$3:$B$46=$C113)*--($C$3:$C$46=$B113))*$A113</f>
        <v>0</v>
      </c>
      <c r="K113" s="3064" cm="1">
        <f t="array" ref="K113">SUMPRODUCT(K$3:K$46,--($B$3:$B$46=$C113)*--($C$3:$C$46=$B113))*$A113</f>
        <v>0</v>
      </c>
      <c r="L113" s="3064" cm="1">
        <f t="array" ref="L113">SUMPRODUCT(L$3:L$46,--($B$3:$B$46=$C113)*--($C$3:$C$46=$B113))*$A113</f>
        <v>0</v>
      </c>
      <c r="M113" s="3064" cm="1">
        <f t="array" ref="M113">SUMPRODUCT(M$3:M$46,--($B$3:$B$46=$C113)*--($C$3:$C$46=$B113))*$A113</f>
        <v>0</v>
      </c>
      <c r="N113" s="3064" cm="1">
        <f t="array" ref="N113">SUMPRODUCT(N$3:N$46,--($B$3:$B$46=$C113)*--($C$3:$C$46=$B113))*$A113</f>
        <v>0</v>
      </c>
      <c r="O113" s="3064" cm="1">
        <f t="array" ref="O113">SUMPRODUCT(O$3:O$46,--($B$3:$B$46=$C113)*--($C$3:$C$46=$B113))*$A113</f>
        <v>0</v>
      </c>
      <c r="P113" s="3064" cm="1">
        <f t="array" ref="P113">SUMPRODUCT(P$3:P$46,--($B$3:$B$46=$C113)*--($C$3:$C$46=$B113))*$A113</f>
        <v>0</v>
      </c>
      <c r="Q113" s="3064" cm="1">
        <f t="array" ref="Q113">SUMPRODUCT(Q$3:Q$46,--($B$3:$B$46=$C113)*--($C$3:$C$46=$B113))*$A113</f>
        <v>0</v>
      </c>
      <c r="R113" s="3064" cm="1">
        <f t="array" ref="R113">SUMPRODUCT(R$3:R$46,--($B$3:$B$46=$C113)*--($C$3:$C$46=$B113))*$A113</f>
        <v>0</v>
      </c>
      <c r="S113" s="3244" cm="1">
        <f t="array" ref="S113">SUMPRODUCT(S$3:S$46,--($B$3:$B$46=$C113)*--($C$3:$C$46=$B113))*$A113</f>
        <v>0</v>
      </c>
      <c r="T113" s="3064" cm="1">
        <f t="array" ref="T113">SUMPRODUCT(T$3:T$46,--($B$3:$B$46=$C113)*--($C$3:$C$46=$B113))*$A113</f>
        <v>0</v>
      </c>
      <c r="U113" s="3064" cm="1">
        <f t="array" ref="U113">SUMPRODUCT(U$3:U$46,--($B$3:$B$46=$C113)*--($C$3:$C$46=$B113))*$A113</f>
        <v>0</v>
      </c>
      <c r="V113" s="3064" cm="1">
        <f t="array" ref="V113">SUMPRODUCT(V$3:V$46,--($B$3:$B$46=$C113)*--($C$3:$C$46=$B113))*$A113</f>
        <v>0</v>
      </c>
      <c r="W113" s="3064" cm="1">
        <f t="array" ref="W113">SUMPRODUCT(W$3:W$46,--($B$3:$B$46=$C113)*--($C$3:$C$46=$B113))*$A113</f>
        <v>0</v>
      </c>
      <c r="X113" s="3064" cm="1">
        <f t="array" ref="X113">SUMPRODUCT(X$3:X$46,--($B$3:$B$46=$C113)*--($C$3:$C$46=$B113))*$A113</f>
        <v>0</v>
      </c>
      <c r="Y113" s="3064" cm="1">
        <f t="array" ref="Y113">SUMPRODUCT(Y$3:Y$46,--($B$3:$B$46=$C113)*--($C$3:$C$46=$B113))*$A113</f>
        <v>0</v>
      </c>
      <c r="Z113" s="3064" cm="1">
        <f t="array" ref="Z113">SUMPRODUCT(Z$3:Z$46,--($B$3:$B$46=$C113)*--($C$3:$C$46=$B113))*$A113</f>
        <v>0</v>
      </c>
      <c r="AA113" s="3064" cm="1">
        <f t="array" ref="AA113">SUMPRODUCT(AA$3:AA$46,--($B$3:$B$46=$C113)*--($C$3:$C$46=$B113))*$A113</f>
        <v>0</v>
      </c>
      <c r="AB113" s="3064" cm="1">
        <f t="array" ref="AB113">SUMPRODUCT(AB$3:AB$46,--($B$3:$B$46=$C113)*--($C$3:$C$46=$B113))*$A113</f>
        <v>0</v>
      </c>
      <c r="AC113" s="3064" cm="1">
        <f t="array" ref="AC113">SUMPRODUCT(AC$3:AC$46,--($B$3:$B$46=$C113)*--($C$3:$C$46=$B113))*$A113</f>
        <v>0</v>
      </c>
      <c r="AD113" s="3064" cm="1">
        <f t="array" ref="AD113">SUMPRODUCT(AD$3:AD$46,--($B$3:$B$46=$C113)*--($C$3:$C$46=$B113))*$A113</f>
        <v>0</v>
      </c>
      <c r="AE113" s="3064" cm="1">
        <f t="array" ref="AE113">SUMPRODUCT(AE$3:AE$46,--($B$3:$B$46=$C113)*--($C$3:$C$46=$B113))*$A113</f>
        <v>0</v>
      </c>
      <c r="AF113" s="3064" cm="1">
        <f t="array" ref="AF113">SUMPRODUCT(AF$3:AF$46,--($B$3:$B$46=$C113)*--($C$3:$C$46=$B113))*$A113</f>
        <v>0</v>
      </c>
      <c r="AG113" s="3064" cm="1">
        <f t="array" ref="AG113">SUMPRODUCT(AG$3:AG$46,--($B$3:$B$46=$C113)*--($C$3:$C$46=$B113))*$A113</f>
        <v>0</v>
      </c>
      <c r="AH113" s="3064" cm="1">
        <f t="array" ref="AH113">SUMPRODUCT(AH$3:AH$46,--($B$3:$B$46=$C113)*--($C$3:$C$46=$B113))*$A113</f>
        <v>0</v>
      </c>
      <c r="AI113" s="3064" cm="1">
        <f t="array" ref="AI113">SUMPRODUCT(AI$3:AI$46,--($B$3:$B$46=$C113)*--($C$3:$C$46=$B113))*$A113</f>
        <v>0</v>
      </c>
      <c r="AJ113" s="3064" cm="1">
        <f t="array" ref="AJ113">SUMPRODUCT(AJ$3:AJ$46,--($B$3:$B$46=$C113)*--($C$3:$C$46=$B113))*$A113</f>
        <v>0</v>
      </c>
      <c r="AK113" s="3064" cm="1">
        <f t="array" ref="AK113">SUMPRODUCT(AK$3:AK$46,--($B$3:$B$46=$C113)*--($C$3:$C$46=$B113))*$A113</f>
        <v>0</v>
      </c>
      <c r="AL113" s="3064" cm="1">
        <f t="array" ref="AL113">SUMPRODUCT(AL$3:AL$46,--($B$3:$B$46=$C113)*--($C$3:$C$46=$B113))*$A113</f>
        <v>0</v>
      </c>
      <c r="AM113" s="3257" cm="1">
        <f t="array" ref="AM113">SUMPRODUCT(AM$3:AM$46,--($B$3:$B$46=$C113)*--($C$3:$C$46=$B113))*$A113</f>
        <v>0</v>
      </c>
      <c r="AN113" s="3064" cm="1">
        <f t="array" ref="AN113">SUMPRODUCT(AN$3:AN$46,--($B$3:$B$46=$C113)*--($C$3:$C$46=$B113))*$A113</f>
        <v>0</v>
      </c>
      <c r="AO113" s="3064" cm="1">
        <f t="array" ref="AO113">SUMPRODUCT(AO$3:AO$46,--($B$3:$B$46=$C113)*--($C$3:$C$46=$B113))*$A113</f>
        <v>0</v>
      </c>
    </row>
    <row r="114" spans="1:41" s="376" customFormat="1" ht="15" customHeight="1">
      <c r="A114" s="3107"/>
      <c r="B114"/>
      <c r="C114"/>
      <c r="D114" s="17" t="s">
        <v>26</v>
      </c>
      <c r="E114" s="2857" cm="1">
        <f t="array" ref="E114">SUMPRODUCT($I114:$AO114,--($I$2:$AO$2&lt;=E$55))</f>
        <v>-8265676.6051724544</v>
      </c>
      <c r="F114" s="2857" cm="1">
        <f t="array" ref="F114">SUMPRODUCT($I114:$AO114,--($I$2:$AO$2&lt;=F$55))</f>
        <v>-6057446.2765119802</v>
      </c>
      <c r="G114" s="8"/>
      <c r="H114" s="8"/>
      <c r="I114" s="3092">
        <f t="shared" ref="I114:AO114" si="23">SUM(I109:I113)</f>
        <v>-598996.37308208318</v>
      </c>
      <c r="J114" s="3092">
        <f t="shared" si="23"/>
        <v>-600479.03007035248</v>
      </c>
      <c r="K114" s="3092">
        <f t="shared" si="23"/>
        <v>-602490.85496519099</v>
      </c>
      <c r="L114" s="3092">
        <f t="shared" si="23"/>
        <v>-603052.34157886996</v>
      </c>
      <c r="M114" s="3092">
        <f t="shared" si="23"/>
        <v>-604624.23501211242</v>
      </c>
      <c r="N114" s="3092">
        <f t="shared" si="23"/>
        <v>-606227.05187616893</v>
      </c>
      <c r="O114" s="3092">
        <f t="shared" si="23"/>
        <v>-607861.40051925997</v>
      </c>
      <c r="P114" s="3092">
        <f t="shared" si="23"/>
        <v>-609527.90125747537</v>
      </c>
      <c r="Q114" s="3092">
        <f t="shared" si="23"/>
        <v>-611227.18661021325</v>
      </c>
      <c r="R114" s="3092">
        <f t="shared" si="23"/>
        <v>-612959.90154025424</v>
      </c>
      <c r="S114" s="3245">
        <f t="shared" si="23"/>
        <v>-91096.443698555144</v>
      </c>
      <c r="T114" s="3233">
        <f t="shared" si="23"/>
        <v>-92898.003673861283</v>
      </c>
      <c r="U114" s="3092">
        <f t="shared" si="23"/>
        <v>-94735.005247227062</v>
      </c>
      <c r="V114" s="3092">
        <f t="shared" si="23"/>
        <v>-96608.145651545216</v>
      </c>
      <c r="W114" s="3092">
        <f t="shared" si="23"/>
        <v>-98518.135836181071</v>
      </c>
      <c r="X114" s="3092">
        <f t="shared" si="23"/>
        <v>-100465.70073681284</v>
      </c>
      <c r="Y114" s="3092">
        <f t="shared" si="23"/>
        <v>-102451.57955058069</v>
      </c>
      <c r="Z114" s="3092">
        <f t="shared" si="23"/>
        <v>-104476.52601664848</v>
      </c>
      <c r="AA114" s="3092">
        <f t="shared" si="23"/>
        <v>-106541.30870228508</v>
      </c>
      <c r="AB114" s="3092">
        <f t="shared" si="23"/>
        <v>-108646.71129457367</v>
      </c>
      <c r="AC114" s="3092">
        <f t="shared" si="23"/>
        <v>-110793.53289785965</v>
      </c>
      <c r="AD114" s="3092">
        <f t="shared" si="23"/>
        <v>-112982.58833705026</v>
      </c>
      <c r="AE114" s="3092">
        <f t="shared" si="23"/>
        <v>-115214.70846688095</v>
      </c>
      <c r="AF114" s="3092">
        <f t="shared" si="23"/>
        <v>-117490.74048726576</v>
      </c>
      <c r="AG114" s="3092">
        <f t="shared" si="23"/>
        <v>-119811.54826485163</v>
      </c>
      <c r="AH114" s="3092">
        <f t="shared" si="23"/>
        <v>-122178.01266089834</v>
      </c>
      <c r="AI114" s="3092">
        <f t="shared" si="23"/>
        <v>-124591.03186560911</v>
      </c>
      <c r="AJ114" s="3092">
        <f t="shared" si="23"/>
        <v>-127051.521739038</v>
      </c>
      <c r="AK114" s="3092">
        <f t="shared" si="23"/>
        <v>-129560.41615870416</v>
      </c>
      <c r="AL114" s="3092">
        <f t="shared" si="23"/>
        <v>-132118.66737404445</v>
      </c>
      <c r="AM114" s="3258">
        <f t="shared" si="23"/>
        <v>0</v>
      </c>
      <c r="AN114" s="3092">
        <f t="shared" si="23"/>
        <v>0</v>
      </c>
      <c r="AO114" s="3108">
        <f t="shared" si="23"/>
        <v>0</v>
      </c>
    </row>
    <row r="115" spans="1:41" s="376" customFormat="1" ht="15" customHeight="1">
      <c r="A115" s="3107"/>
      <c r="B115"/>
      <c r="C115"/>
      <c r="D115" s="18"/>
      <c r="E115"/>
      <c r="F115"/>
      <c r="G115"/>
      <c r="H115"/>
      <c r="I115" s="3064"/>
      <c r="J115" s="3064"/>
      <c r="K115" s="3064"/>
      <c r="L115" s="3064"/>
      <c r="M115" s="3064"/>
      <c r="N115" s="3064"/>
      <c r="O115" s="3064"/>
      <c r="P115" s="3064"/>
      <c r="Q115" s="3064"/>
      <c r="R115" s="3064"/>
      <c r="S115" s="3244"/>
      <c r="T115" s="3232"/>
      <c r="U115" s="3064"/>
      <c r="V115" s="3064"/>
      <c r="W115" s="3064"/>
      <c r="X115" s="3064"/>
      <c r="Y115" s="3064"/>
      <c r="Z115" s="3064"/>
      <c r="AA115" s="3064"/>
      <c r="AB115" s="3064"/>
      <c r="AC115" s="3064"/>
      <c r="AD115" s="3064"/>
      <c r="AE115" s="3064"/>
      <c r="AF115" s="3064"/>
      <c r="AG115" s="3064"/>
      <c r="AH115" s="3064"/>
      <c r="AI115" s="3064"/>
      <c r="AJ115" s="3064"/>
      <c r="AK115" s="3064"/>
      <c r="AL115" s="3064"/>
      <c r="AM115" s="3257"/>
      <c r="AN115" s="3064"/>
      <c r="AO115" s="3106"/>
    </row>
    <row r="116" spans="1:41" s="376" customFormat="1" ht="15" customHeight="1">
      <c r="A116" s="3109"/>
      <c r="B116" s="3110"/>
      <c r="C116" s="3111" t="s">
        <v>21</v>
      </c>
      <c r="D116" s="3128" t="s">
        <v>126</v>
      </c>
      <c r="E116" s="3112" cm="1">
        <f t="array" ref="E116">SUMPRODUCT($I116:$AO116,--($I$2:$AO$2&lt;=E$55))</f>
        <v>13101235.609441791</v>
      </c>
      <c r="F116" s="3112" cm="1">
        <f t="array" ref="F116">SUMPRODUCT($I116:$AO116,--($I$2:$AO$2&lt;=F$55))</f>
        <v>-268839.41286819195</v>
      </c>
      <c r="G116" s="3110"/>
      <c r="H116" s="3110"/>
      <c r="I116" s="3113">
        <f t="shared" ref="I116:AO116" si="24">I106+I114</f>
        <v>-69289.886851909105</v>
      </c>
      <c r="J116" s="3113">
        <f t="shared" si="24"/>
        <v>-60351.772601977573</v>
      </c>
      <c r="K116" s="3113">
        <f t="shared" si="24"/>
        <v>-51237.821268074564</v>
      </c>
      <c r="L116" s="3113">
        <f t="shared" si="24"/>
        <v>-41944.573655203101</v>
      </c>
      <c r="M116" s="3113">
        <f t="shared" si="24"/>
        <v>-32468.502516565379</v>
      </c>
      <c r="N116" s="3113">
        <f t="shared" si="24"/>
        <v>-22806.011214800412</v>
      </c>
      <c r="O116" s="3113">
        <f t="shared" si="24"/>
        <v>-12953.432356880629</v>
      </c>
      <c r="P116" s="3113">
        <f t="shared" si="24"/>
        <v>-2907.026402156218</v>
      </c>
      <c r="Q116" s="3113">
        <f t="shared" si="24"/>
        <v>7337.0197569869924</v>
      </c>
      <c r="R116" s="3113">
        <f t="shared" si="24"/>
        <v>17782.594242388033</v>
      </c>
      <c r="S116" s="3248">
        <f t="shared" si="24"/>
        <v>552063.92166584742</v>
      </c>
      <c r="T116" s="3237">
        <f t="shared" si="24"/>
        <v>562924.52463389188</v>
      </c>
      <c r="U116" s="3113">
        <f t="shared" si="24"/>
        <v>573998.78528214421</v>
      </c>
      <c r="V116" s="3113">
        <f t="shared" si="24"/>
        <v>585290.90683987632</v>
      </c>
      <c r="W116" s="3113">
        <f t="shared" si="24"/>
        <v>596805.17522534449</v>
      </c>
      <c r="X116" s="3113">
        <f t="shared" si="24"/>
        <v>608545.96067250497</v>
      </c>
      <c r="Y116" s="3113">
        <f t="shared" si="24"/>
        <v>620517.71938973502</v>
      </c>
      <c r="Z116" s="3113">
        <f t="shared" si="24"/>
        <v>632724.99525118386</v>
      </c>
      <c r="AA116" s="3113">
        <f t="shared" si="24"/>
        <v>645172.42152139812</v>
      </c>
      <c r="AB116" s="3113">
        <f t="shared" si="24"/>
        <v>657864.72261387366</v>
      </c>
      <c r="AC116" s="3113">
        <f t="shared" si="24"/>
        <v>670806.7158842046</v>
      </c>
      <c r="AD116" s="3113">
        <f t="shared" si="24"/>
        <v>684003.31345850835</v>
      </c>
      <c r="AE116" s="3113">
        <f t="shared" si="24"/>
        <v>697459.52409781935</v>
      </c>
      <c r="AF116" s="3113">
        <f t="shared" si="24"/>
        <v>711180.45509916183</v>
      </c>
      <c r="AG116" s="3113">
        <f t="shared" si="24"/>
        <v>725171.3142340217</v>
      </c>
      <c r="AH116" s="3113">
        <f t="shared" si="24"/>
        <v>739437.41172495286</v>
      </c>
      <c r="AI116" s="3113">
        <f t="shared" si="24"/>
        <v>753984.16226106929</v>
      </c>
      <c r="AJ116" s="3113">
        <f t="shared" si="24"/>
        <v>768817.08705318696</v>
      </c>
      <c r="AK116" s="3113">
        <f t="shared" si="24"/>
        <v>783941.81592939701</v>
      </c>
      <c r="AL116" s="3113">
        <f t="shared" si="24"/>
        <v>799364.08947186242</v>
      </c>
      <c r="AM116" s="3262">
        <f t="shared" si="24"/>
        <v>0</v>
      </c>
      <c r="AN116" s="3113">
        <f t="shared" si="24"/>
        <v>0</v>
      </c>
      <c r="AO116" s="3114">
        <f t="shared" si="24"/>
        <v>0</v>
      </c>
    </row>
    <row r="117" spans="1:41" s="376" customFormat="1" ht="15" customHeight="1">
      <c r="A117" s="3107"/>
      <c r="B117"/>
      <c r="C117" s="2738"/>
      <c r="D117" s="17" t="s">
        <v>78</v>
      </c>
      <c r="E117" s="3229">
        <f>IRR(I116:U116)</f>
        <v>0.21473282736477595</v>
      </c>
      <c r="F117" s="3229">
        <f>IRR(I116:AO116)</f>
        <v>0.30061660019118253</v>
      </c>
      <c r="G117"/>
      <c r="H117"/>
      <c r="I117" s="3092"/>
      <c r="J117" s="3064"/>
      <c r="K117" s="3092"/>
      <c r="L117" s="3092"/>
      <c r="M117" s="3092"/>
      <c r="N117" s="3092"/>
      <c r="O117" s="3092"/>
      <c r="P117" s="3092"/>
      <c r="Q117" s="3092"/>
      <c r="R117" s="3092"/>
      <c r="S117" s="3245"/>
      <c r="T117" s="3233"/>
      <c r="U117" s="3092"/>
      <c r="V117" s="3092"/>
      <c r="W117" s="3092"/>
      <c r="X117" s="3092"/>
      <c r="Y117" s="3092"/>
      <c r="Z117" s="3092"/>
      <c r="AA117" s="3092"/>
      <c r="AB117" s="3092"/>
      <c r="AC117" s="3092"/>
      <c r="AD117" s="3092"/>
      <c r="AE117" s="3092"/>
      <c r="AF117" s="3092"/>
      <c r="AG117" s="3092"/>
      <c r="AH117" s="3092"/>
      <c r="AI117" s="3092"/>
      <c r="AJ117" s="3092"/>
      <c r="AK117" s="3092"/>
      <c r="AL117" s="3092"/>
      <c r="AM117" s="3258"/>
      <c r="AN117" s="3092"/>
      <c r="AO117" s="3108"/>
    </row>
    <row r="118" spans="1:41" s="376" customFormat="1" ht="15" customHeight="1">
      <c r="A118" s="3107"/>
      <c r="B118"/>
      <c r="C118" s="2738"/>
      <c r="D118" s="17" t="s">
        <v>79</v>
      </c>
      <c r="E118" s="3229">
        <f>IRR(I116:AO116)</f>
        <v>0.30061660019118253</v>
      </c>
      <c r="F118" s="3229">
        <f>IRR(I116:U116)</f>
        <v>0.21473282736477595</v>
      </c>
      <c r="G118"/>
      <c r="H118"/>
      <c r="I118" s="3092"/>
      <c r="J118" s="3092"/>
      <c r="K118" s="3092"/>
      <c r="L118" s="3092"/>
      <c r="M118" s="3092"/>
      <c r="N118" s="3092"/>
      <c r="O118" s="3092"/>
      <c r="P118" s="3092"/>
      <c r="Q118" s="3092"/>
      <c r="R118" s="3092"/>
      <c r="S118" s="3245"/>
      <c r="T118" s="3233"/>
      <c r="U118" s="3092"/>
      <c r="V118" s="3092"/>
      <c r="W118" s="3092"/>
      <c r="X118" s="3092"/>
      <c r="Y118" s="3092"/>
      <c r="Z118" s="3092"/>
      <c r="AA118" s="3092"/>
      <c r="AB118" s="3092"/>
      <c r="AC118" s="3092"/>
      <c r="AD118" s="3092"/>
      <c r="AE118" s="3092"/>
      <c r="AF118" s="3092"/>
      <c r="AG118" s="3092"/>
      <c r="AH118" s="3092"/>
      <c r="AI118" s="3092"/>
      <c r="AJ118" s="3092"/>
      <c r="AK118" s="3092"/>
      <c r="AL118" s="3092"/>
      <c r="AM118" s="3258"/>
      <c r="AN118" s="3092"/>
      <c r="AO118" s="3108"/>
    </row>
    <row r="119" spans="1:41" s="376" customFormat="1" ht="15" customHeight="1">
      <c r="A119" s="3109"/>
      <c r="B119" s="3110"/>
      <c r="C119" s="3111"/>
      <c r="D119" s="3128" t="s">
        <v>80</v>
      </c>
      <c r="E119" s="3134">
        <f>E116/-E109+1</f>
        <v>3.5020012421439879</v>
      </c>
      <c r="F119" s="3134">
        <f>F116/-F109+1</f>
        <v>0.94865854145476769</v>
      </c>
      <c r="G119" s="3110"/>
      <c r="H119" s="3110"/>
      <c r="I119" s="3136"/>
      <c r="J119" s="3113"/>
      <c r="K119" s="3113"/>
      <c r="L119" s="3113"/>
      <c r="M119" s="3113"/>
      <c r="N119" s="3113"/>
      <c r="O119" s="3113"/>
      <c r="P119" s="3113"/>
      <c r="Q119" s="3113"/>
      <c r="R119" s="3113"/>
      <c r="S119" s="3248"/>
      <c r="T119" s="3237"/>
      <c r="U119" s="3113"/>
      <c r="V119" s="3113"/>
      <c r="W119" s="3113"/>
      <c r="X119" s="3113"/>
      <c r="Y119" s="3113"/>
      <c r="Z119" s="3113"/>
      <c r="AA119" s="3113"/>
      <c r="AB119" s="3113"/>
      <c r="AC119" s="3113"/>
      <c r="AD119" s="3113"/>
      <c r="AE119" s="3113"/>
      <c r="AF119" s="3113"/>
      <c r="AG119" s="3113"/>
      <c r="AH119" s="3113"/>
      <c r="AI119" s="3113"/>
      <c r="AJ119" s="3113"/>
      <c r="AK119" s="3113"/>
      <c r="AL119" s="3113"/>
      <c r="AM119" s="3262"/>
      <c r="AN119" s="3113"/>
      <c r="AO119" s="3114"/>
    </row>
    <row r="120" spans="1:41" s="376" customFormat="1" ht="15" customHeight="1" thickBot="1">
      <c r="A120"/>
      <c r="B120"/>
      <c r="C120"/>
      <c r="D120" s="18"/>
      <c r="E120"/>
      <c r="F120"/>
      <c r="G120"/>
      <c r="H120"/>
      <c r="I120" s="3064"/>
      <c r="J120" s="3064"/>
      <c r="K120" s="3064"/>
      <c r="L120" s="3064"/>
      <c r="M120" s="3064"/>
      <c r="N120" s="3064"/>
      <c r="O120" s="3064"/>
      <c r="P120" s="3064"/>
      <c r="Q120" s="3064"/>
      <c r="R120" s="3064"/>
      <c r="S120" s="3244"/>
      <c r="T120" s="3232"/>
      <c r="U120" s="3064"/>
      <c r="V120" s="3064"/>
      <c r="W120" s="3064"/>
      <c r="X120" s="3064"/>
      <c r="Y120" s="3064"/>
      <c r="Z120" s="3064"/>
      <c r="AA120" s="3064"/>
      <c r="AB120" s="3064"/>
      <c r="AC120" s="3064"/>
      <c r="AD120" s="3064"/>
      <c r="AE120" s="3064"/>
      <c r="AF120" s="3064"/>
      <c r="AG120" s="3064"/>
      <c r="AH120" s="3064"/>
      <c r="AI120" s="3064"/>
      <c r="AJ120" s="3064"/>
      <c r="AK120" s="3064"/>
      <c r="AL120" s="3064"/>
      <c r="AM120" s="3257"/>
      <c r="AN120" s="3064"/>
      <c r="AO120" s="3064"/>
    </row>
    <row r="121" spans="1:41" s="376" customFormat="1" ht="15" customHeight="1">
      <c r="A121"/>
      <c r="B121"/>
      <c r="C121"/>
      <c r="D121" s="3129" t="s">
        <v>81</v>
      </c>
      <c r="E121" s="2860" t="s">
        <v>82</v>
      </c>
      <c r="F121" s="2860" t="s">
        <v>83</v>
      </c>
      <c r="G121" s="2860"/>
      <c r="H121" s="2861" t="s">
        <v>126</v>
      </c>
      <c r="I121" s="3093"/>
      <c r="J121" s="3093"/>
      <c r="K121" s="3093"/>
      <c r="L121" s="3093"/>
      <c r="M121" s="3093"/>
      <c r="N121" s="3093"/>
      <c r="O121" s="3093"/>
      <c r="P121" s="3093"/>
      <c r="Q121" s="3093"/>
      <c r="R121" s="3093"/>
      <c r="S121" s="3250"/>
      <c r="T121" s="3239"/>
      <c r="U121" s="3093"/>
      <c r="V121" s="3093"/>
      <c r="W121" s="3093"/>
      <c r="X121" s="3093"/>
      <c r="Y121" s="3093"/>
      <c r="Z121" s="3093"/>
      <c r="AA121" s="3093"/>
      <c r="AB121" s="3093"/>
      <c r="AC121" s="3093"/>
      <c r="AD121" s="3093"/>
      <c r="AE121" s="3093"/>
      <c r="AF121" s="3093"/>
      <c r="AG121" s="3093"/>
      <c r="AH121" s="3093"/>
      <c r="AI121" s="3093"/>
      <c r="AJ121" s="3093"/>
      <c r="AK121" s="3093"/>
      <c r="AL121" s="3093"/>
      <c r="AM121" s="3264"/>
      <c r="AN121" s="3093"/>
      <c r="AO121" s="3094"/>
    </row>
    <row r="122" spans="1:41" s="376" customFormat="1" ht="15" customHeight="1">
      <c r="A122"/>
      <c r="B122"/>
      <c r="C122"/>
      <c r="D122" s="2309" t="s">
        <v>84</v>
      </c>
      <c r="E122" s="2857" cm="1">
        <f t="array" ref="E122">SUMPRODUCT($I122:$AO122,--($I$2:$AO$2&lt;=E$55))</f>
        <v>12069493.857727239</v>
      </c>
      <c r="F122" s="2857" cm="1">
        <f t="array" ref="F122">SUMPRODUCT($I122:$AO122,--($I$2:$AO$2&lt;=F$55))</f>
        <v>3269510.1022177278</v>
      </c>
      <c r="G122"/>
      <c r="H122" t="s">
        <v>22</v>
      </c>
      <c r="I122" s="3064" cm="1">
        <f t="array" ref="I122">SUMPRODUCT(I$59:I$116,--($D$59:$D$116=$H$121)*--($C$59:$C$116=$H122))</f>
        <v>299040.05</v>
      </c>
      <c r="J122" s="3064" cm="1">
        <f t="array" ref="J122">SUMPRODUCT(J$59:J$116,--($D$59:$D$116=$H$121)*--($C$59:$C$116=$H122))</f>
        <v>304922.98334727273</v>
      </c>
      <c r="K122" s="3064" cm="1">
        <f t="array" ref="K122">SUMPRODUCT(K$59:K$116,--($D$59:$D$116=$H$121)*--($C$59:$C$116=$H122))</f>
        <v>310921.6500378499</v>
      </c>
      <c r="L122" s="3064" cm="1">
        <f t="array" ref="L122">SUMPRODUCT(L$59:L$116,--($D$59:$D$116=$H$121)*--($C$59:$C$116=$H122))</f>
        <v>317038.3268622309</v>
      </c>
      <c r="M122" s="3064" cm="1">
        <f t="array" ref="M122">SUMPRODUCT(M$59:M$116,--($D$59:$D$116=$H$121)*--($C$59:$C$116=$H122))</f>
        <v>323275.33540159336</v>
      </c>
      <c r="N122" s="3064" cm="1">
        <f t="array" ref="N122">SUMPRODUCT(N$59:N$116,--($D$59:$D$116=$H$121)*--($C$59:$C$116=$H122))</f>
        <v>329635.04290894826</v>
      </c>
      <c r="O122" s="3064" cm="1">
        <f t="array" ref="O122">SUMPRODUCT(O$59:O$116,--($D$59:$D$116=$H$121)*--($C$59:$C$116=$H122))</f>
        <v>336119.86320762977</v>
      </c>
      <c r="P122" s="3064" cm="1">
        <f t="array" ref="P122">SUMPRODUCT(P$59:P$116,--($D$59:$D$116=$H$121)*--($C$59:$C$116=$H122))</f>
        <v>342732.25760745985</v>
      </c>
      <c r="Q122" s="3064" cm="1">
        <f t="array" ref="Q122">SUMPRODUCT(Q$59:Q$116,--($D$59:$D$116=$H$121)*--($C$59:$C$116=$H122))</f>
        <v>349474.73583893757</v>
      </c>
      <c r="R122" s="3064" cm="1">
        <f t="array" ref="R122">SUMPRODUCT(R$59:R$116,--($D$59:$D$116=$H$121)*--($C$59:$C$116=$H122))</f>
        <v>356349.85700580536</v>
      </c>
      <c r="S122" s="3244" cm="1">
        <f t="array" ref="S122">SUMPRODUCT(S$59:S$116,--($D$59:$D$116=$H$121)*--($C$59:$C$116=$H122))</f>
        <v>363360.23055635591</v>
      </c>
      <c r="T122" s="3232" cm="1">
        <f t="array" ref="T122">SUMPRODUCT(T$59:T$116,--($D$59:$D$116=$H$121)*--($C$59:$C$116=$H122))</f>
        <v>370508.51727384643</v>
      </c>
      <c r="U122" s="3064" cm="1">
        <f t="array" ref="U122">SUMPRODUCT(U$59:U$116,--($D$59:$D$116=$H$121)*--($C$59:$C$116=$H122))</f>
        <v>377797.4302863974</v>
      </c>
      <c r="V122" s="3064" cm="1">
        <f t="array" ref="V122">SUMPRODUCT(V$59:V$116,--($D$59:$D$116=$H$121)*--($C$59:$C$116=$H122))</f>
        <v>385229.7360967588</v>
      </c>
      <c r="W122" s="3064" cm="1">
        <f t="array" ref="W122">SUMPRODUCT(W$59:W$116,--($D$59:$D$116=$H$121)*--($C$59:$C$116=$H122))</f>
        <v>392808.25563233509</v>
      </c>
      <c r="X122" s="3064" cm="1">
        <f t="array" ref="X122">SUMPRODUCT(X$59:X$116,--($D$59:$D$116=$H$121)*--($C$59:$C$116=$H122))</f>
        <v>400535.86531586561</v>
      </c>
      <c r="Y122" s="3064" cm="1">
        <f t="array" ref="Y122">SUMPRODUCT(Y$59:Y$116,--($D$59:$D$116=$H$121)*--($C$59:$C$116=$H122))</f>
        <v>408415.4981571706</v>
      </c>
      <c r="Z122" s="3064" cm="1">
        <f t="array" ref="Z122">SUMPRODUCT(Z$59:Z$116,--($D$59:$D$116=$H$121)*--($C$59:$C$116=$H122))</f>
        <v>416450.14486637153</v>
      </c>
      <c r="AA122" s="3064" cm="1">
        <f t="array" ref="AA122">SUMPRODUCT(AA$59:AA$116,--($D$59:$D$116=$H$121)*--($C$59:$C$116=$H122))</f>
        <v>424642.85498901544</v>
      </c>
      <c r="AB122" s="3064" cm="1">
        <f t="array" ref="AB122">SUMPRODUCT(AB$59:AB$116,--($D$59:$D$116=$H$121)*--($C$59:$C$116=$H122))</f>
        <v>432996.73806352663</v>
      </c>
      <c r="AC122" s="3064" cm="1">
        <f t="array" ref="AC122">SUMPRODUCT(AC$59:AC$116,--($D$59:$D$116=$H$121)*--($C$59:$C$116=$H122))</f>
        <v>441514.96480143094</v>
      </c>
      <c r="AD122" s="3064" cm="1">
        <f t="array" ref="AD122">SUMPRODUCT(AD$59:AD$116,--($D$59:$D$116=$H$121)*--($C$59:$C$116=$H122))</f>
        <v>450200.76829079725</v>
      </c>
      <c r="AE122" s="3064" cm="1">
        <f t="array" ref="AE122">SUMPRODUCT(AE$59:AE$116,--($D$59:$D$116=$H$121)*--($C$59:$C$116=$H122))</f>
        <v>459057.44522335427</v>
      </c>
      <c r="AF122" s="3064" cm="1">
        <f t="array" ref="AF122">SUMPRODUCT(AF$59:AF$116,--($D$59:$D$116=$H$121)*--($C$59:$C$116=$H122))</f>
        <v>468088.35714574828</v>
      </c>
      <c r="AG122" s="3064" cm="1">
        <f t="array" ref="AG122">SUMPRODUCT(AG$59:AG$116,--($D$59:$D$116=$H$121)*--($C$59:$C$116=$H122))</f>
        <v>477296.93173541571</v>
      </c>
      <c r="AH122" s="3064" cm="1">
        <f t="array" ref="AH122">SUMPRODUCT(AH$59:AH$116,--($D$59:$D$116=$H$121)*--($C$59:$C$116=$H122))</f>
        <v>486686.66410155594</v>
      </c>
      <c r="AI122" s="3064" cm="1">
        <f t="array" ref="AI122">SUMPRODUCT(AI$59:AI$116,--($D$59:$D$116=$H$121)*--($C$59:$C$116=$H122))</f>
        <v>496261.11811169924</v>
      </c>
      <c r="AJ122" s="3064" cm="1">
        <f t="array" ref="AJ122">SUMPRODUCT(AJ$59:AJ$116,--($D$59:$D$116=$H$121)*--($C$59:$C$116=$H122))</f>
        <v>506023.92774436949</v>
      </c>
      <c r="AK122" s="3064" cm="1">
        <f t="array" ref="AK122">SUMPRODUCT(AK$59:AK$116,--($D$59:$D$116=$H$121)*--($C$59:$C$116=$H122))</f>
        <v>515978.7984683587</v>
      </c>
      <c r="AL122" s="3064" cm="1">
        <f t="array" ref="AL122">SUMPRODUCT(AL$59:AL$116,--($D$59:$D$116=$H$121)*--($C$59:$C$116=$H122))</f>
        <v>526129.50864913606</v>
      </c>
      <c r="AM122" s="3257" cm="1">
        <f t="array" ref="AM122">SUMPRODUCT(AM$59:AM$116,--($D$59:$D$116=$H$121)*--($C$59:$C$116=$H122))</f>
        <v>0</v>
      </c>
      <c r="AN122" s="3064" cm="1">
        <f t="array" ref="AN122">SUMPRODUCT(AN$59:AN$116,--($D$59:$D$116=$H$121)*--($C$59:$C$116=$H122))</f>
        <v>0</v>
      </c>
      <c r="AO122" s="3095" cm="1">
        <f t="array" ref="AO122">SUMPRODUCT(AO$59:AO$116,--($D$59:$D$116=$H$121)*--($C$59:$C$116=$H122))</f>
        <v>0</v>
      </c>
    </row>
    <row r="123" spans="1:41" s="376" customFormat="1" ht="15" customHeight="1">
      <c r="A123"/>
      <c r="B123"/>
      <c r="C123"/>
      <c r="D123" s="2309" t="s">
        <v>85</v>
      </c>
      <c r="E123" s="2857" cm="1">
        <f t="array" ref="E123">SUMPRODUCT($I123:$AO123,--($I$2:$AO$2&lt;=E$55))</f>
        <v>13434959.68813945</v>
      </c>
      <c r="F123" s="2857" cm="1">
        <f t="array" ref="F123">SUMPRODUCT($I123:$AO123,--($I$2:$AO$2&lt;=F$55))</f>
        <v>93841.268851105589</v>
      </c>
      <c r="G123"/>
      <c r="H123" t="s">
        <v>20</v>
      </c>
      <c r="I123" s="3064" cm="1">
        <f t="array" ref="I123">SUMPRODUCT(I$59:I$116,--($D$59:$D$116=$H$121)*--($C$59:$C$116=$H123))</f>
        <v>-32929.976851909072</v>
      </c>
      <c r="J123" s="3064" cm="1">
        <f t="array" ref="J123">SUMPRODUCT(J$59:J$116,--($D$59:$D$116=$H$121)*--($C$59:$C$116=$H123))</f>
        <v>-24011.220565613941</v>
      </c>
      <c r="K123" s="3064" cm="1">
        <f t="array" ref="K123">SUMPRODUCT(K$59:K$116,--($D$59:$D$116=$H$121)*--($C$59:$C$116=$H123))</f>
        <v>-14917.008019286557</v>
      </c>
      <c r="L123" s="3064" cm="1">
        <f t="array" ref="L123">SUMPRODUCT(L$59:L$116,--($D$59:$D$116=$H$121)*--($C$59:$C$116=$H123))</f>
        <v>-5643.8875097751152</v>
      </c>
      <c r="M123" s="3064" cm="1">
        <f t="array" ref="M123">SUMPRODUCT(M$59:M$116,--($D$59:$D$116=$H$121)*--($C$59:$C$116=$H123))</f>
        <v>3811.6605704871472</v>
      </c>
      <c r="N123" s="3064" cm="1">
        <f t="array" ref="N123">SUMPRODUCT(N$59:N$116,--($D$59:$D$116=$H$121)*--($C$59:$C$116=$H123))</f>
        <v>13453.225069346488</v>
      </c>
      <c r="O123" s="3064" cm="1">
        <f t="array" ref="O123">SUMPRODUCT(O$59:O$116,--($D$59:$D$116=$H$121)*--($C$59:$C$116=$H123))</f>
        <v>23284.465437074308</v>
      </c>
      <c r="P123" s="3064" cm="1">
        <f t="array" ref="P123">SUMPRODUCT(P$59:P$116,--($D$59:$D$116=$H$121)*--($C$59:$C$116=$H123))</f>
        <v>33309.113115309039</v>
      </c>
      <c r="Q123" s="3064" cm="1">
        <f t="array" ref="Q123">SUMPRODUCT(Q$59:Q$116,--($D$59:$D$116=$H$121)*--($C$59:$C$116=$H123))</f>
        <v>43530.972953323042</v>
      </c>
      <c r="R123" s="3064" cm="1">
        <f t="array" ref="R123">SUMPRODUCT(R$59:R$116,--($D$59:$D$116=$H$121)*--($C$59:$C$116=$H123))</f>
        <v>53953.92465215025</v>
      </c>
      <c r="S123" s="3244" cm="1">
        <f t="array" ref="S123">SUMPRODUCT(S$59:S$116,--($D$59:$D$116=$H$121)*--($C$59:$C$116=$H123))</f>
        <v>550868.27423712518</v>
      </c>
      <c r="T123" s="3232" cm="1">
        <f t="array" ref="T123">SUMPRODUCT(T$59:T$116,--($D$59:$D$116=$H$121)*--($C$59:$C$116=$H123))</f>
        <v>561705.35555939004</v>
      </c>
      <c r="U123" s="3064" cm="1">
        <f t="array" ref="U123">SUMPRODUCT(U$59:U$116,--($D$59:$D$116=$H$121)*--($C$59:$C$116=$H123))</f>
        <v>572755.63182694034</v>
      </c>
      <c r="V123" s="3064" cm="1">
        <f t="array" ref="V123">SUMPRODUCT(V$59:V$116,--($D$59:$D$116=$H$121)*--($C$59:$C$116=$H123))</f>
        <v>584023.29716579022</v>
      </c>
      <c r="W123" s="3064" cm="1">
        <f t="array" ref="W123">SUMPRODUCT(W$59:W$116,--($D$59:$D$116=$H$121)*--($C$59:$C$116=$H123))</f>
        <v>595512.62821185181</v>
      </c>
      <c r="X123" s="3064" cm="1">
        <f t="array" ref="X123">SUMPRODUCT(X$59:X$116,--($D$59:$D$116=$H$121)*--($C$59:$C$116=$H123))</f>
        <v>607227.98573412851</v>
      </c>
      <c r="Y123" s="3064" cm="1">
        <f t="array" ref="Y123">SUMPRODUCT(Y$59:Y$116,--($D$59:$D$116=$H$121)*--($C$59:$C$116=$H123))</f>
        <v>619173.81628984376</v>
      </c>
      <c r="Z123" s="3064" cm="1">
        <f t="array" ref="Z123">SUMPRODUCT(Z$59:Z$116,--($D$59:$D$116=$H$121)*--($C$59:$C$116=$H123))</f>
        <v>631354.65391212748</v>
      </c>
      <c r="AA123" s="3064" cm="1">
        <f t="array" ref="AA123">SUMPRODUCT(AA$59:AA$116,--($D$59:$D$116=$H$121)*--($C$59:$C$116=$H123))</f>
        <v>643775.12183090788</v>
      </c>
      <c r="AB123" s="3064" cm="1">
        <f t="array" ref="AB123">SUMPRODUCT(AB$59:AB$116,--($D$59:$D$116=$H$121)*--($C$59:$C$116=$H123))</f>
        <v>656439.93422765401</v>
      </c>
      <c r="AC123" s="3064" cm="1">
        <f t="array" ref="AC123">SUMPRODUCT(AC$59:AC$116,--($D$59:$D$116=$H$121)*--($C$59:$C$116=$H123))</f>
        <v>669353.89802464168</v>
      </c>
      <c r="AD123" s="3064" cm="1">
        <f t="array" ref="AD123">SUMPRODUCT(AD$59:AD$116,--($D$59:$D$116=$H$121)*--($C$59:$C$116=$H123))</f>
        <v>682521.91470941727</v>
      </c>
      <c r="AE123" s="3064" cm="1">
        <f t="array" ref="AE123">SUMPRODUCT(AE$59:AE$116,--($D$59:$D$116=$H$121)*--($C$59:$C$116=$H123))</f>
        <v>695948.98219515523</v>
      </c>
      <c r="AF123" s="3064" cm="1">
        <f t="array" ref="AF123">SUMPRODUCT(AF$59:AF$116,--($D$59:$D$116=$H$121)*--($C$59:$C$116=$H123))</f>
        <v>709640.19671761256</v>
      </c>
      <c r="AG123" s="3064" cm="1">
        <f t="array" ref="AG123">SUMPRODUCT(AG$59:AG$116,--($D$59:$D$116=$H$121)*--($C$59:$C$116=$H123))</f>
        <v>723600.75476940267</v>
      </c>
      <c r="AH123" s="3064" cm="1">
        <f t="array" ref="AH123">SUMPRODUCT(AH$59:AH$116,--($D$59:$D$116=$H$121)*--($C$59:$C$116=$H123))</f>
        <v>737835.95507232076</v>
      </c>
      <c r="AI123" s="3064" cm="1">
        <f t="array" ref="AI123">SUMPRODUCT(AI$59:AI$116,--($D$59:$D$116=$H$121)*--($C$59:$C$116=$H123))</f>
        <v>752351.20058847091</v>
      </c>
      <c r="AJ123" s="3064" cm="1">
        <f t="array" ref="AJ123">SUMPRODUCT(AJ$59:AJ$116,--($D$59:$D$116=$H$121)*--($C$59:$C$116=$H123))</f>
        <v>767152.00057095673</v>
      </c>
      <c r="AK123" s="3064" cm="1">
        <f t="array" ref="AK123">SUMPRODUCT(AK$59:AK$116,--($D$59:$D$116=$H$121)*--($C$59:$C$116=$H123))</f>
        <v>782243.97265491635</v>
      </c>
      <c r="AL123" s="3064" cm="1">
        <f t="array" ref="AL123">SUMPRODUCT(AL$59:AL$116,--($D$59:$D$116=$H$121)*--($C$59:$C$116=$H123))</f>
        <v>797632.84498969105</v>
      </c>
      <c r="AM123" s="3257" cm="1">
        <f t="array" ref="AM123">SUMPRODUCT(AM$59:AM$116,--($D$59:$D$116=$H$121)*--($C$59:$C$116=$H123))</f>
        <v>0</v>
      </c>
      <c r="AN123" s="3064" cm="1">
        <f t="array" ref="AN123">SUMPRODUCT(AN$59:AN$116,--($D$59:$D$116=$H$121)*--($C$59:$C$116=$H123))</f>
        <v>0</v>
      </c>
      <c r="AO123" s="3095" cm="1">
        <f t="array" ref="AO123">SUMPRODUCT(AO$59:AO$116,--($D$59:$D$116=$H$121)*--($C$59:$C$116=$H123))</f>
        <v>0</v>
      </c>
    </row>
    <row r="124" spans="1:41" s="376" customFormat="1" ht="15" customHeight="1">
      <c r="A124"/>
      <c r="B124"/>
      <c r="C124" s="2735"/>
      <c r="D124" s="2309" t="s">
        <v>86</v>
      </c>
      <c r="E124" s="2857" cm="1">
        <f t="array" ref="E124">SUMPRODUCT($I124:$AO124,--($I$2:$AO$2&lt;=E$55))</f>
        <v>13101235.609441791</v>
      </c>
      <c r="F124" s="2857" cm="1">
        <f t="array" ref="F124">SUMPRODUCT($I124:$AO124,--($I$2:$AO$2&lt;=F$55))</f>
        <v>-268839.41286819195</v>
      </c>
      <c r="G124"/>
      <c r="H124" t="s">
        <v>21</v>
      </c>
      <c r="I124" s="3064" cm="1">
        <f t="array" ref="I124">SUMPRODUCT(I$59:I$116,--($D$59:$D$116=$H$121)*--($C$59:$C$116=$H124))</f>
        <v>-69289.886851909105</v>
      </c>
      <c r="J124" s="3064" cm="1">
        <f t="array" ref="J124">SUMPRODUCT(J$59:J$116,--($D$59:$D$116=$H$121)*--($C$59:$C$116=$H124))</f>
        <v>-60351.772601977573</v>
      </c>
      <c r="K124" s="3064" cm="1">
        <f t="array" ref="K124">SUMPRODUCT(K$59:K$116,--($D$59:$D$116=$H$121)*--($C$59:$C$116=$H124))</f>
        <v>-51237.821268074564</v>
      </c>
      <c r="L124" s="3064" cm="1">
        <f t="array" ref="L124">SUMPRODUCT(L$59:L$116,--($D$59:$D$116=$H$121)*--($C$59:$C$116=$H124))</f>
        <v>-41944.573655203101</v>
      </c>
      <c r="M124" s="3064" cm="1">
        <f t="array" ref="M124">SUMPRODUCT(M$59:M$116,--($D$59:$D$116=$H$121)*--($C$59:$C$116=$H124))</f>
        <v>-32468.502516565379</v>
      </c>
      <c r="N124" s="3064" cm="1">
        <f t="array" ref="N124">SUMPRODUCT(N$59:N$116,--($D$59:$D$116=$H$121)*--($C$59:$C$116=$H124))</f>
        <v>-22806.011214800412</v>
      </c>
      <c r="O124" s="3064" cm="1">
        <f t="array" ref="O124">SUMPRODUCT(O$59:O$116,--($D$59:$D$116=$H$121)*--($C$59:$C$116=$H124))</f>
        <v>-12953.432356880629</v>
      </c>
      <c r="P124" s="3064" cm="1">
        <f t="array" ref="P124">SUMPRODUCT(P$59:P$116,--($D$59:$D$116=$H$121)*--($C$59:$C$116=$H124))</f>
        <v>-2907.026402156218</v>
      </c>
      <c r="Q124" s="3064" cm="1">
        <f t="array" ref="Q124">SUMPRODUCT(Q$59:Q$116,--($D$59:$D$116=$H$121)*--($C$59:$C$116=$H124))</f>
        <v>7337.0197569869924</v>
      </c>
      <c r="R124" s="3064" cm="1">
        <f t="array" ref="R124">SUMPRODUCT(R$59:R$116,--($D$59:$D$116=$H$121)*--($C$59:$C$116=$H124))</f>
        <v>17782.594242388033</v>
      </c>
      <c r="S124" s="3244" cm="1">
        <f t="array" ref="S124">SUMPRODUCT(S$59:S$116,--($D$59:$D$116=$H$121)*--($C$59:$C$116=$H124))</f>
        <v>552063.92166584742</v>
      </c>
      <c r="T124" s="3232" cm="1">
        <f t="array" ref="T124">SUMPRODUCT(T$59:T$116,--($D$59:$D$116=$H$121)*--($C$59:$C$116=$H124))</f>
        <v>562924.52463389188</v>
      </c>
      <c r="U124" s="3064" cm="1">
        <f t="array" ref="U124">SUMPRODUCT(U$59:U$116,--($D$59:$D$116=$H$121)*--($C$59:$C$116=$H124))</f>
        <v>573998.78528214421</v>
      </c>
      <c r="V124" s="3064" cm="1">
        <f t="array" ref="V124">SUMPRODUCT(V$59:V$116,--($D$59:$D$116=$H$121)*--($C$59:$C$116=$H124))</f>
        <v>585290.90683987632</v>
      </c>
      <c r="W124" s="3064" cm="1">
        <f t="array" ref="W124">SUMPRODUCT(W$59:W$116,--($D$59:$D$116=$H$121)*--($C$59:$C$116=$H124))</f>
        <v>596805.17522534449</v>
      </c>
      <c r="X124" s="3064" cm="1">
        <f t="array" ref="X124">SUMPRODUCT(X$59:X$116,--($D$59:$D$116=$H$121)*--($C$59:$C$116=$H124))</f>
        <v>608545.96067250497</v>
      </c>
      <c r="Y124" s="3064" cm="1">
        <f t="array" ref="Y124">SUMPRODUCT(Y$59:Y$116,--($D$59:$D$116=$H$121)*--($C$59:$C$116=$H124))</f>
        <v>620517.71938973502</v>
      </c>
      <c r="Z124" s="3064" cm="1">
        <f t="array" ref="Z124">SUMPRODUCT(Z$59:Z$116,--($D$59:$D$116=$H$121)*--($C$59:$C$116=$H124))</f>
        <v>632724.99525118386</v>
      </c>
      <c r="AA124" s="3064" cm="1">
        <f t="array" ref="AA124">SUMPRODUCT(AA$59:AA$116,--($D$59:$D$116=$H$121)*--($C$59:$C$116=$H124))</f>
        <v>645172.42152139812</v>
      </c>
      <c r="AB124" s="3064" cm="1">
        <f t="array" ref="AB124">SUMPRODUCT(AB$59:AB$116,--($D$59:$D$116=$H$121)*--($C$59:$C$116=$H124))</f>
        <v>657864.72261387366</v>
      </c>
      <c r="AC124" s="3064" cm="1">
        <f t="array" ref="AC124">SUMPRODUCT(AC$59:AC$116,--($D$59:$D$116=$H$121)*--($C$59:$C$116=$H124))</f>
        <v>670806.7158842046</v>
      </c>
      <c r="AD124" s="3064" cm="1">
        <f t="array" ref="AD124">SUMPRODUCT(AD$59:AD$116,--($D$59:$D$116=$H$121)*--($C$59:$C$116=$H124))</f>
        <v>684003.31345850835</v>
      </c>
      <c r="AE124" s="3064" cm="1">
        <f t="array" ref="AE124">SUMPRODUCT(AE$59:AE$116,--($D$59:$D$116=$H$121)*--($C$59:$C$116=$H124))</f>
        <v>697459.52409781935</v>
      </c>
      <c r="AF124" s="3064" cm="1">
        <f t="array" ref="AF124">SUMPRODUCT(AF$59:AF$116,--($D$59:$D$116=$H$121)*--($C$59:$C$116=$H124))</f>
        <v>711180.45509916183</v>
      </c>
      <c r="AG124" s="3064" cm="1">
        <f t="array" ref="AG124">SUMPRODUCT(AG$59:AG$116,--($D$59:$D$116=$H$121)*--($C$59:$C$116=$H124))</f>
        <v>725171.3142340217</v>
      </c>
      <c r="AH124" s="3064" cm="1">
        <f t="array" ref="AH124">SUMPRODUCT(AH$59:AH$116,--($D$59:$D$116=$H$121)*--($C$59:$C$116=$H124))</f>
        <v>739437.41172495286</v>
      </c>
      <c r="AI124" s="3064" cm="1">
        <f t="array" ref="AI124">SUMPRODUCT(AI$59:AI$116,--($D$59:$D$116=$H$121)*--($C$59:$C$116=$H124))</f>
        <v>753984.16226106929</v>
      </c>
      <c r="AJ124" s="3064" cm="1">
        <f t="array" ref="AJ124">SUMPRODUCT(AJ$59:AJ$116,--($D$59:$D$116=$H$121)*--($C$59:$C$116=$H124))</f>
        <v>768817.08705318696</v>
      </c>
      <c r="AK124" s="3064" cm="1">
        <f t="array" ref="AK124">SUMPRODUCT(AK$59:AK$116,--($D$59:$D$116=$H$121)*--($C$59:$C$116=$H124))</f>
        <v>783941.81592939701</v>
      </c>
      <c r="AL124" s="3064" cm="1">
        <f t="array" ref="AL124">SUMPRODUCT(AL$59:AL$116,--($D$59:$D$116=$H$121)*--($C$59:$C$116=$H124))</f>
        <v>799364.08947186242</v>
      </c>
      <c r="AM124" s="3257" cm="1">
        <f t="array" ref="AM124">SUMPRODUCT(AM$59:AM$116,--($D$59:$D$116=$H$121)*--($C$59:$C$116=$H124))</f>
        <v>0</v>
      </c>
      <c r="AN124" s="3064" cm="1">
        <f t="array" ref="AN124">SUMPRODUCT(AN$59:AN$116,--($D$59:$D$116=$H$121)*--($C$59:$C$116=$H124))</f>
        <v>0</v>
      </c>
      <c r="AO124" s="3095" cm="1">
        <f t="array" ref="AO124">SUMPRODUCT(AO$59:AO$116,--($D$59:$D$116=$H$121)*--($C$59:$C$116=$H124))</f>
        <v>0</v>
      </c>
    </row>
    <row r="125" spans="1:41" s="376" customFormat="1" ht="15" customHeight="1">
      <c r="A125"/>
      <c r="B125"/>
      <c r="C125"/>
      <c r="D125" s="3218" t="s">
        <v>87</v>
      </c>
      <c r="E125" s="2857" cm="1">
        <f t="array" ref="E125">SUMPRODUCT($I125:$AO125,--($I$2:$AO$2&lt;=E$55))</f>
        <v>1365465.8304122128</v>
      </c>
      <c r="F125" s="2857" cm="1">
        <f t="array" ref="F125">SUMPRODUCT($I125:$AO125,--($I$2:$AO$2&lt;=F$55))</f>
        <v>-3175668.8333666222</v>
      </c>
      <c r="G125"/>
      <c r="H125" s="3219" t="s">
        <v>87</v>
      </c>
      <c r="I125" s="3064">
        <f t="shared" ref="I125:AO125" si="25">I123-I122</f>
        <v>-331970.02685190906</v>
      </c>
      <c r="J125" s="3064">
        <f t="shared" si="25"/>
        <v>-328934.20391288667</v>
      </c>
      <c r="K125" s="3064">
        <f t="shared" si="25"/>
        <v>-325838.65805713646</v>
      </c>
      <c r="L125" s="3064">
        <f t="shared" si="25"/>
        <v>-322682.21437200601</v>
      </c>
      <c r="M125" s="3064">
        <f t="shared" si="25"/>
        <v>-319463.67483110621</v>
      </c>
      <c r="N125" s="3064">
        <f t="shared" si="25"/>
        <v>-316181.81783960178</v>
      </c>
      <c r="O125" s="3064">
        <f t="shared" si="25"/>
        <v>-312835.39777055546</v>
      </c>
      <c r="P125" s="3064">
        <f t="shared" si="25"/>
        <v>-309423.14449215081</v>
      </c>
      <c r="Q125" s="3064">
        <f t="shared" si="25"/>
        <v>-305943.76288561453</v>
      </c>
      <c r="R125" s="3064">
        <f t="shared" si="25"/>
        <v>-302395.93235365511</v>
      </c>
      <c r="S125" s="3244">
        <f t="shared" si="25"/>
        <v>187508.04368076927</v>
      </c>
      <c r="T125" s="3232">
        <f t="shared" si="25"/>
        <v>191196.83828554361</v>
      </c>
      <c r="U125" s="3064">
        <f t="shared" si="25"/>
        <v>194958.20154054294</v>
      </c>
      <c r="V125" s="3064">
        <f t="shared" si="25"/>
        <v>198793.56106903142</v>
      </c>
      <c r="W125" s="3064">
        <f t="shared" si="25"/>
        <v>202704.37257951673</v>
      </c>
      <c r="X125" s="3064">
        <f t="shared" si="25"/>
        <v>206692.1204182629</v>
      </c>
      <c r="Y125" s="3064">
        <f t="shared" si="25"/>
        <v>210758.31813267316</v>
      </c>
      <c r="Z125" s="3064">
        <f t="shared" si="25"/>
        <v>214904.50904575596</v>
      </c>
      <c r="AA125" s="3064">
        <f t="shared" si="25"/>
        <v>219132.26684189244</v>
      </c>
      <c r="AB125" s="3064">
        <f t="shared" si="25"/>
        <v>223443.19616412738</v>
      </c>
      <c r="AC125" s="3064">
        <f t="shared" si="25"/>
        <v>227838.93322321074</v>
      </c>
      <c r="AD125" s="3064">
        <f t="shared" si="25"/>
        <v>232321.14641862002</v>
      </c>
      <c r="AE125" s="3064">
        <f t="shared" si="25"/>
        <v>236891.53697180096</v>
      </c>
      <c r="AF125" s="3064">
        <f t="shared" si="25"/>
        <v>241551.83957186429</v>
      </c>
      <c r="AG125" s="3064">
        <f t="shared" si="25"/>
        <v>246303.82303398696</v>
      </c>
      <c r="AH125" s="3064">
        <f t="shared" si="25"/>
        <v>251149.29097076482</v>
      </c>
      <c r="AI125" s="3064">
        <f t="shared" si="25"/>
        <v>256090.08247677167</v>
      </c>
      <c r="AJ125" s="3064">
        <f t="shared" si="25"/>
        <v>261128.07282658725</v>
      </c>
      <c r="AK125" s="3064">
        <f t="shared" si="25"/>
        <v>266265.17418655765</v>
      </c>
      <c r="AL125" s="3064">
        <f t="shared" si="25"/>
        <v>271503.33634055499</v>
      </c>
      <c r="AM125" s="3257">
        <f t="shared" si="25"/>
        <v>0</v>
      </c>
      <c r="AN125" s="3064">
        <f t="shared" si="25"/>
        <v>0</v>
      </c>
      <c r="AO125" s="3095">
        <f t="shared" si="25"/>
        <v>0</v>
      </c>
    </row>
    <row r="126" spans="1:41" s="376" customFormat="1" ht="15" customHeight="1">
      <c r="A126"/>
      <c r="B126"/>
      <c r="C126"/>
      <c r="D126" s="3218" t="s">
        <v>88</v>
      </c>
      <c r="E126" s="2857" cm="1">
        <f t="array" ref="E126">SUMPRODUCT($I126:$AO126,--($I$2:$AO$2&lt;=E$55))</f>
        <v>1031741.7517145564</v>
      </c>
      <c r="F126" s="2857" cm="1">
        <f t="array" ref="F126">SUMPRODUCT($I126:$AO126,--($I$2:$AO$2&lt;=F$55))</f>
        <v>-3538349.5150859188</v>
      </c>
      <c r="G126"/>
      <c r="H126" s="3219" t="s">
        <v>88</v>
      </c>
      <c r="I126" s="3064">
        <f t="shared" ref="I126:AO126" si="26">I124-I122</f>
        <v>-368329.93685190909</v>
      </c>
      <c r="J126" s="3064">
        <f t="shared" si="26"/>
        <v>-365274.75594925031</v>
      </c>
      <c r="K126" s="3064">
        <f t="shared" si="26"/>
        <v>-362159.47130592447</v>
      </c>
      <c r="L126" s="3064">
        <f t="shared" si="26"/>
        <v>-358982.900517434</v>
      </c>
      <c r="M126" s="3064">
        <f t="shared" si="26"/>
        <v>-355743.83791815874</v>
      </c>
      <c r="N126" s="3064">
        <f t="shared" si="26"/>
        <v>-352441.05412374868</v>
      </c>
      <c r="O126" s="3064">
        <f t="shared" si="26"/>
        <v>-349073.29556451039</v>
      </c>
      <c r="P126" s="3064">
        <f t="shared" si="26"/>
        <v>-345639.28400961607</v>
      </c>
      <c r="Q126" s="3064">
        <f t="shared" si="26"/>
        <v>-342137.71608195058</v>
      </c>
      <c r="R126" s="3064">
        <f t="shared" si="26"/>
        <v>-338567.26276341733</v>
      </c>
      <c r="S126" s="3244">
        <f t="shared" si="26"/>
        <v>188703.69110949151</v>
      </c>
      <c r="T126" s="3232">
        <f t="shared" si="26"/>
        <v>192416.00736004545</v>
      </c>
      <c r="U126" s="3064">
        <f t="shared" si="26"/>
        <v>196201.35499574681</v>
      </c>
      <c r="V126" s="3064">
        <f t="shared" si="26"/>
        <v>200061.17074311752</v>
      </c>
      <c r="W126" s="3064">
        <f t="shared" si="26"/>
        <v>203996.9195930094</v>
      </c>
      <c r="X126" s="3064">
        <f t="shared" si="26"/>
        <v>208010.09535663936</v>
      </c>
      <c r="Y126" s="3064">
        <f t="shared" si="26"/>
        <v>212102.22123256442</v>
      </c>
      <c r="Z126" s="3064">
        <f t="shared" si="26"/>
        <v>216274.85038481234</v>
      </c>
      <c r="AA126" s="3064">
        <f t="shared" si="26"/>
        <v>220529.56653238268</v>
      </c>
      <c r="AB126" s="3064">
        <f t="shared" si="26"/>
        <v>224867.98455034703</v>
      </c>
      <c r="AC126" s="3064">
        <f t="shared" si="26"/>
        <v>229291.75108277367</v>
      </c>
      <c r="AD126" s="3064">
        <f t="shared" si="26"/>
        <v>233802.5451677111</v>
      </c>
      <c r="AE126" s="3064">
        <f t="shared" si="26"/>
        <v>238402.07887446508</v>
      </c>
      <c r="AF126" s="3064">
        <f t="shared" si="26"/>
        <v>243092.09795341355</v>
      </c>
      <c r="AG126" s="3064">
        <f t="shared" si="26"/>
        <v>247874.38249860599</v>
      </c>
      <c r="AH126" s="3064">
        <f t="shared" si="26"/>
        <v>252750.74762339692</v>
      </c>
      <c r="AI126" s="3064">
        <f t="shared" si="26"/>
        <v>257723.04414937005</v>
      </c>
      <c r="AJ126" s="3064">
        <f t="shared" si="26"/>
        <v>262793.15930881747</v>
      </c>
      <c r="AK126" s="3064">
        <f t="shared" si="26"/>
        <v>267963.01746103831</v>
      </c>
      <c r="AL126" s="3064">
        <f t="shared" si="26"/>
        <v>273234.58082272636</v>
      </c>
      <c r="AM126" s="3257">
        <f t="shared" si="26"/>
        <v>0</v>
      </c>
      <c r="AN126" s="3064">
        <f t="shared" si="26"/>
        <v>0</v>
      </c>
      <c r="AO126" s="3095">
        <f t="shared" si="26"/>
        <v>0</v>
      </c>
    </row>
    <row r="127" spans="1:41" s="376" customFormat="1" ht="15" customHeight="1" thickBot="1">
      <c r="A127"/>
      <c r="B127"/>
      <c r="C127"/>
      <c r="D127" s="3220" t="s">
        <v>89</v>
      </c>
      <c r="E127" s="2858" cm="1">
        <f t="array" ref="E127">SUMPRODUCT($I127:$AO127,--($I$2:$AO$2&lt;=E$55))</f>
        <v>-333724.07869765768</v>
      </c>
      <c r="F127" s="2858" cm="1">
        <f t="array" ref="F127">SUMPRODUCT($I127:$AO127,--($I$2:$AO$2&lt;=F$55))</f>
        <v>-362680.68171929754</v>
      </c>
      <c r="G127" s="2859"/>
      <c r="H127" s="3221" t="s">
        <v>89</v>
      </c>
      <c r="I127" s="3096">
        <f t="shared" ref="I127:AO127" si="27">I124-I123</f>
        <v>-36359.910000000033</v>
      </c>
      <c r="J127" s="3096">
        <f t="shared" si="27"/>
        <v>-36340.552036363631</v>
      </c>
      <c r="K127" s="3096">
        <f t="shared" si="27"/>
        <v>-36320.813248788007</v>
      </c>
      <c r="L127" s="3096">
        <f t="shared" si="27"/>
        <v>-36300.686145427986</v>
      </c>
      <c r="M127" s="3096">
        <f t="shared" si="27"/>
        <v>-36280.163087052526</v>
      </c>
      <c r="N127" s="3096">
        <f t="shared" si="27"/>
        <v>-36259.2362841469</v>
      </c>
      <c r="O127" s="3096">
        <f t="shared" si="27"/>
        <v>-36237.897793954937</v>
      </c>
      <c r="P127" s="3096">
        <f t="shared" si="27"/>
        <v>-36216.139517465257</v>
      </c>
      <c r="Q127" s="3096">
        <f t="shared" si="27"/>
        <v>-36193.95319633605</v>
      </c>
      <c r="R127" s="3096">
        <f t="shared" si="27"/>
        <v>-36171.330409762217</v>
      </c>
      <c r="S127" s="3251">
        <f t="shared" si="27"/>
        <v>1195.6474287222372</v>
      </c>
      <c r="T127" s="3240">
        <f t="shared" si="27"/>
        <v>1219.1690745018423</v>
      </c>
      <c r="U127" s="3096">
        <f t="shared" si="27"/>
        <v>1243.1534552038647</v>
      </c>
      <c r="V127" s="3096">
        <f t="shared" si="27"/>
        <v>1267.6096740860958</v>
      </c>
      <c r="W127" s="3096">
        <f t="shared" si="27"/>
        <v>1292.5470134926727</v>
      </c>
      <c r="X127" s="3096">
        <f t="shared" si="27"/>
        <v>1317.9749383764574</v>
      </c>
      <c r="Y127" s="3096">
        <f t="shared" si="27"/>
        <v>1343.903099891264</v>
      </c>
      <c r="Z127" s="3096">
        <f t="shared" si="27"/>
        <v>1370.3413390563801</v>
      </c>
      <c r="AA127" s="3096">
        <f t="shared" si="27"/>
        <v>1397.2996904902393</v>
      </c>
      <c r="AB127" s="3096">
        <f t="shared" si="27"/>
        <v>1424.7883862196468</v>
      </c>
      <c r="AC127" s="3096">
        <f t="shared" si="27"/>
        <v>1452.8178595629288</v>
      </c>
      <c r="AD127" s="3096">
        <f t="shared" si="27"/>
        <v>1481.3987490910804</v>
      </c>
      <c r="AE127" s="3096">
        <f t="shared" si="27"/>
        <v>1510.5419026641175</v>
      </c>
      <c r="AF127" s="3096">
        <f t="shared" si="27"/>
        <v>1540.258381549269</v>
      </c>
      <c r="AG127" s="3096">
        <f t="shared" si="27"/>
        <v>1570.5594646190293</v>
      </c>
      <c r="AH127" s="3096">
        <f t="shared" si="27"/>
        <v>1601.4566526320996</v>
      </c>
      <c r="AI127" s="3096">
        <f t="shared" si="27"/>
        <v>1632.9616725983797</v>
      </c>
      <c r="AJ127" s="3096">
        <f t="shared" si="27"/>
        <v>1665.0864822302246</v>
      </c>
      <c r="AK127" s="3096">
        <f t="shared" si="27"/>
        <v>1697.8432744806632</v>
      </c>
      <c r="AL127" s="3096">
        <f t="shared" si="27"/>
        <v>1731.2444821713725</v>
      </c>
      <c r="AM127" s="3265">
        <f t="shared" si="27"/>
        <v>0</v>
      </c>
      <c r="AN127" s="3096">
        <f t="shared" si="27"/>
        <v>0</v>
      </c>
      <c r="AO127" s="3097">
        <f t="shared" si="27"/>
        <v>0</v>
      </c>
    </row>
    <row r="128" spans="1:41" s="376" customFormat="1" ht="15" customHeight="1">
      <c r="A128"/>
      <c r="B128"/>
      <c r="C128"/>
      <c r="D128" s="3129" t="s">
        <v>90</v>
      </c>
      <c r="E128" s="2860" t="s">
        <v>82</v>
      </c>
      <c r="F128" s="2860" t="s">
        <v>83</v>
      </c>
      <c r="G128" s="2860"/>
      <c r="H128" s="2861" t="s">
        <v>126</v>
      </c>
      <c r="I128" s="3093"/>
      <c r="J128" s="3093"/>
      <c r="K128" s="3093"/>
      <c r="L128" s="3093"/>
      <c r="M128" s="3093"/>
      <c r="N128" s="3093"/>
      <c r="O128" s="3093"/>
      <c r="P128" s="3093"/>
      <c r="Q128" s="3093"/>
      <c r="R128" s="3093"/>
      <c r="S128" s="3250"/>
      <c r="T128" s="3239"/>
      <c r="U128" s="3093"/>
      <c r="V128" s="3093"/>
      <c r="W128" s="3093"/>
      <c r="X128" s="3093"/>
      <c r="Y128" s="3093"/>
      <c r="Z128" s="3093"/>
      <c r="AA128" s="3093"/>
      <c r="AB128" s="3093"/>
      <c r="AC128" s="3093"/>
      <c r="AD128" s="3093"/>
      <c r="AE128" s="3093"/>
      <c r="AF128" s="3093"/>
      <c r="AG128" s="3093"/>
      <c r="AH128" s="3093"/>
      <c r="AI128" s="3093"/>
      <c r="AJ128" s="3093"/>
      <c r="AK128" s="3093"/>
      <c r="AL128" s="3093"/>
      <c r="AM128" s="3264"/>
      <c r="AN128" s="3093"/>
      <c r="AO128" s="3094"/>
    </row>
    <row r="129" spans="1:41" s="376" customFormat="1" ht="15" customHeight="1">
      <c r="A129"/>
      <c r="B129"/>
      <c r="C129"/>
      <c r="D129" s="2309" t="s">
        <v>91</v>
      </c>
      <c r="E129" s="2857">
        <f t="shared" ref="E129:E134" si="28">+AO129</f>
        <v>12069493.857727239</v>
      </c>
      <c r="F129" s="2857">
        <f t="shared" ref="F129:F134" si="29">+U129</f>
        <v>4381176.2803343274</v>
      </c>
      <c r="G129"/>
      <c r="H129" t="s">
        <v>22</v>
      </c>
      <c r="I129" s="3064">
        <f t="shared" ref="I129:I134" si="30">+I122</f>
        <v>299040.05</v>
      </c>
      <c r="J129" s="3064">
        <f t="shared" ref="J129:AO134" si="31">+I129+J122</f>
        <v>603963.03334727278</v>
      </c>
      <c r="K129" s="3064">
        <f t="shared" si="31"/>
        <v>914884.68338512268</v>
      </c>
      <c r="L129" s="3064">
        <f t="shared" si="31"/>
        <v>1231923.0102473535</v>
      </c>
      <c r="M129" s="3064">
        <f t="shared" si="31"/>
        <v>1555198.3456489467</v>
      </c>
      <c r="N129" s="3064">
        <f t="shared" si="31"/>
        <v>1884833.3885578951</v>
      </c>
      <c r="O129" s="3064">
        <f t="shared" si="31"/>
        <v>2220953.251765525</v>
      </c>
      <c r="P129" s="3064">
        <f t="shared" si="31"/>
        <v>2563685.509372985</v>
      </c>
      <c r="Q129" s="3064">
        <f t="shared" si="31"/>
        <v>2913160.2452119226</v>
      </c>
      <c r="R129" s="3064">
        <f t="shared" si="31"/>
        <v>3269510.1022177278</v>
      </c>
      <c r="S129" s="3244">
        <f t="shared" si="31"/>
        <v>3632870.3327740836</v>
      </c>
      <c r="T129" s="3232">
        <f t="shared" si="31"/>
        <v>4003378.8500479301</v>
      </c>
      <c r="U129" s="3064">
        <f t="shared" si="31"/>
        <v>4381176.2803343274</v>
      </c>
      <c r="V129" s="3064">
        <f t="shared" si="31"/>
        <v>4766406.0164310858</v>
      </c>
      <c r="W129" s="3064">
        <f t="shared" si="31"/>
        <v>5159214.2720634211</v>
      </c>
      <c r="X129" s="3064">
        <f t="shared" si="31"/>
        <v>5559750.1373792868</v>
      </c>
      <c r="Y129" s="3064">
        <f t="shared" si="31"/>
        <v>5968165.6355364574</v>
      </c>
      <c r="Z129" s="3064">
        <f t="shared" si="31"/>
        <v>6384615.7804028289</v>
      </c>
      <c r="AA129" s="3064">
        <f t="shared" si="31"/>
        <v>6809258.6353918444</v>
      </c>
      <c r="AB129" s="3064">
        <f t="shared" si="31"/>
        <v>7242255.3734553708</v>
      </c>
      <c r="AC129" s="3064">
        <f t="shared" si="31"/>
        <v>7683770.3382568015</v>
      </c>
      <c r="AD129" s="3064">
        <f t="shared" si="31"/>
        <v>8133971.1065475987</v>
      </c>
      <c r="AE129" s="3064">
        <f t="shared" si="31"/>
        <v>8593028.5517709535</v>
      </c>
      <c r="AF129" s="3064">
        <f t="shared" si="31"/>
        <v>9061116.9089167025</v>
      </c>
      <c r="AG129" s="3064">
        <f t="shared" si="31"/>
        <v>9538413.8406521175</v>
      </c>
      <c r="AH129" s="3064">
        <f t="shared" si="31"/>
        <v>10025100.504753673</v>
      </c>
      <c r="AI129" s="3064">
        <f t="shared" si="31"/>
        <v>10521361.622865373</v>
      </c>
      <c r="AJ129" s="3064">
        <f t="shared" si="31"/>
        <v>11027385.550609743</v>
      </c>
      <c r="AK129" s="3064">
        <f t="shared" si="31"/>
        <v>11543364.349078102</v>
      </c>
      <c r="AL129" s="3064">
        <f t="shared" si="31"/>
        <v>12069493.857727239</v>
      </c>
      <c r="AM129" s="3257">
        <f t="shared" si="31"/>
        <v>12069493.857727239</v>
      </c>
      <c r="AN129" s="3064">
        <f t="shared" si="31"/>
        <v>12069493.857727239</v>
      </c>
      <c r="AO129" s="3064">
        <f t="shared" si="31"/>
        <v>12069493.857727239</v>
      </c>
    </row>
    <row r="130" spans="1:41" s="376" customFormat="1" ht="15" customHeight="1">
      <c r="A130"/>
      <c r="B130"/>
      <c r="C130"/>
      <c r="D130" s="2309" t="s">
        <v>92</v>
      </c>
      <c r="E130" s="2857">
        <f t="shared" si="28"/>
        <v>13434959.68813945</v>
      </c>
      <c r="F130" s="2857">
        <f t="shared" si="29"/>
        <v>1779170.5304745613</v>
      </c>
      <c r="G130"/>
      <c r="H130" t="s">
        <v>20</v>
      </c>
      <c r="I130" s="3064">
        <f t="shared" si="30"/>
        <v>-32929.976851909072</v>
      </c>
      <c r="J130" s="3064">
        <f t="shared" si="31"/>
        <v>-56941.197417523013</v>
      </c>
      <c r="K130" s="3064">
        <f t="shared" si="31"/>
        <v>-71858.205436809571</v>
      </c>
      <c r="L130" s="3064">
        <f t="shared" si="31"/>
        <v>-77502.092946584686</v>
      </c>
      <c r="M130" s="3064">
        <f t="shared" si="31"/>
        <v>-73690.432376097539</v>
      </c>
      <c r="N130" s="3064">
        <f t="shared" si="31"/>
        <v>-60237.20730675105</v>
      </c>
      <c r="O130" s="3064">
        <f t="shared" si="31"/>
        <v>-36952.741869676742</v>
      </c>
      <c r="P130" s="3064">
        <f t="shared" si="31"/>
        <v>-3643.6287543677026</v>
      </c>
      <c r="Q130" s="3064">
        <f t="shared" si="31"/>
        <v>39887.344198955339</v>
      </c>
      <c r="R130" s="3064">
        <f t="shared" si="31"/>
        <v>93841.268851105589</v>
      </c>
      <c r="S130" s="3244">
        <f t="shared" si="31"/>
        <v>644709.54308823077</v>
      </c>
      <c r="T130" s="3232">
        <f t="shared" si="31"/>
        <v>1206414.8986476208</v>
      </c>
      <c r="U130" s="3064">
        <f t="shared" si="31"/>
        <v>1779170.5304745613</v>
      </c>
      <c r="V130" s="3064">
        <f t="shared" si="31"/>
        <v>2363193.8276403514</v>
      </c>
      <c r="W130" s="3064">
        <f t="shared" si="31"/>
        <v>2958706.4558522031</v>
      </c>
      <c r="X130" s="3064">
        <f t="shared" si="31"/>
        <v>3565934.4415863315</v>
      </c>
      <c r="Y130" s="3064">
        <f t="shared" si="31"/>
        <v>4185108.2578761755</v>
      </c>
      <c r="Z130" s="3064">
        <f t="shared" si="31"/>
        <v>4816462.9117883034</v>
      </c>
      <c r="AA130" s="3064">
        <f t="shared" si="31"/>
        <v>5460238.0336192111</v>
      </c>
      <c r="AB130" s="3064">
        <f t="shared" si="31"/>
        <v>6116677.9678468648</v>
      </c>
      <c r="AC130" s="3064">
        <f t="shared" si="31"/>
        <v>6786031.8658715067</v>
      </c>
      <c r="AD130" s="3064">
        <f t="shared" si="31"/>
        <v>7468553.7805809239</v>
      </c>
      <c r="AE130" s="3064">
        <f t="shared" si="31"/>
        <v>8164502.7627760787</v>
      </c>
      <c r="AF130" s="3064">
        <f t="shared" si="31"/>
        <v>8874142.9594936911</v>
      </c>
      <c r="AG130" s="3064">
        <f t="shared" si="31"/>
        <v>9597743.7142630946</v>
      </c>
      <c r="AH130" s="3064">
        <f t="shared" si="31"/>
        <v>10335579.669335416</v>
      </c>
      <c r="AI130" s="3064">
        <f t="shared" si="31"/>
        <v>11087930.869923886</v>
      </c>
      <c r="AJ130" s="3064">
        <f t="shared" si="31"/>
        <v>11855082.870494843</v>
      </c>
      <c r="AK130" s="3064">
        <f t="shared" si="31"/>
        <v>12637326.843149759</v>
      </c>
      <c r="AL130" s="3064">
        <f t="shared" si="31"/>
        <v>13434959.68813945</v>
      </c>
      <c r="AM130" s="3257">
        <f t="shared" si="31"/>
        <v>13434959.68813945</v>
      </c>
      <c r="AN130" s="3064">
        <f t="shared" si="31"/>
        <v>13434959.68813945</v>
      </c>
      <c r="AO130" s="3064">
        <f t="shared" si="31"/>
        <v>13434959.68813945</v>
      </c>
    </row>
    <row r="131" spans="1:41" s="376" customFormat="1" ht="15" customHeight="1">
      <c r="A131"/>
      <c r="B131"/>
      <c r="C131"/>
      <c r="D131" s="2309" t="s">
        <v>93</v>
      </c>
      <c r="E131" s="2857">
        <f t="shared" si="28"/>
        <v>13101235.609441791</v>
      </c>
      <c r="F131" s="2857">
        <f t="shared" si="29"/>
        <v>1420147.8187136916</v>
      </c>
      <c r="G131"/>
      <c r="H131" t="s">
        <v>21</v>
      </c>
      <c r="I131" s="3064">
        <f t="shared" si="30"/>
        <v>-69289.886851909105</v>
      </c>
      <c r="J131" s="3064">
        <f t="shared" si="31"/>
        <v>-129641.65945388668</v>
      </c>
      <c r="K131" s="3064">
        <f t="shared" si="31"/>
        <v>-180879.48072196124</v>
      </c>
      <c r="L131" s="3064">
        <f t="shared" si="31"/>
        <v>-222824.05437716434</v>
      </c>
      <c r="M131" s="3064">
        <f t="shared" si="31"/>
        <v>-255292.55689372972</v>
      </c>
      <c r="N131" s="3064">
        <f t="shared" si="31"/>
        <v>-278098.56810853013</v>
      </c>
      <c r="O131" s="3064">
        <f t="shared" si="31"/>
        <v>-291052.00046541076</v>
      </c>
      <c r="P131" s="3064">
        <f t="shared" si="31"/>
        <v>-293959.02686756698</v>
      </c>
      <c r="Q131" s="3064">
        <f t="shared" si="31"/>
        <v>-286622.00711057999</v>
      </c>
      <c r="R131" s="3064">
        <f t="shared" si="31"/>
        <v>-268839.41286819195</v>
      </c>
      <c r="S131" s="3244">
        <f t="shared" si="31"/>
        <v>283224.50879765546</v>
      </c>
      <c r="T131" s="3232">
        <f t="shared" si="31"/>
        <v>846149.03343154734</v>
      </c>
      <c r="U131" s="3064">
        <f t="shared" si="31"/>
        <v>1420147.8187136916</v>
      </c>
      <c r="V131" s="3064">
        <f t="shared" si="31"/>
        <v>2005438.725553568</v>
      </c>
      <c r="W131" s="3064">
        <f t="shared" si="31"/>
        <v>2602243.9007789125</v>
      </c>
      <c r="X131" s="3064">
        <f t="shared" si="31"/>
        <v>3210789.8614514172</v>
      </c>
      <c r="Y131" s="3064">
        <f t="shared" si="31"/>
        <v>3831307.580841152</v>
      </c>
      <c r="Z131" s="3064">
        <f t="shared" si="31"/>
        <v>4464032.5760923363</v>
      </c>
      <c r="AA131" s="3064">
        <f t="shared" si="31"/>
        <v>5109204.9976137346</v>
      </c>
      <c r="AB131" s="3064">
        <f t="shared" si="31"/>
        <v>5767069.7202276085</v>
      </c>
      <c r="AC131" s="3064">
        <f t="shared" si="31"/>
        <v>6437876.4361118134</v>
      </c>
      <c r="AD131" s="3064">
        <f t="shared" si="31"/>
        <v>7121879.7495703213</v>
      </c>
      <c r="AE131" s="3064">
        <f t="shared" si="31"/>
        <v>7819339.2736681402</v>
      </c>
      <c r="AF131" s="3064">
        <f t="shared" si="31"/>
        <v>8530519.7287673019</v>
      </c>
      <c r="AG131" s="3064">
        <f t="shared" si="31"/>
        <v>9255691.0430013239</v>
      </c>
      <c r="AH131" s="3064">
        <f t="shared" si="31"/>
        <v>9995128.4547262769</v>
      </c>
      <c r="AI131" s="3064">
        <f t="shared" si="31"/>
        <v>10749112.616987346</v>
      </c>
      <c r="AJ131" s="3064">
        <f t="shared" si="31"/>
        <v>11517929.704040533</v>
      </c>
      <c r="AK131" s="3064">
        <f t="shared" si="31"/>
        <v>12301871.519969929</v>
      </c>
      <c r="AL131" s="3064">
        <f t="shared" si="31"/>
        <v>13101235.609441791</v>
      </c>
      <c r="AM131" s="3257">
        <f t="shared" si="31"/>
        <v>13101235.609441791</v>
      </c>
      <c r="AN131" s="3064">
        <f t="shared" si="31"/>
        <v>13101235.609441791</v>
      </c>
      <c r="AO131" s="3064">
        <f t="shared" si="31"/>
        <v>13101235.609441791</v>
      </c>
    </row>
    <row r="132" spans="1:41" s="376" customFormat="1" ht="15" customHeight="1">
      <c r="A132"/>
      <c r="B132"/>
      <c r="C132"/>
      <c r="D132" s="3218" t="s">
        <v>94</v>
      </c>
      <c r="E132" s="2857">
        <f t="shared" si="28"/>
        <v>1365465.8304122128</v>
      </c>
      <c r="F132" s="2857">
        <f t="shared" si="29"/>
        <v>-2602005.7498597666</v>
      </c>
      <c r="G132"/>
      <c r="H132" s="3219" t="s">
        <v>87</v>
      </c>
      <c r="I132" s="3064">
        <f t="shared" si="30"/>
        <v>-331970.02685190906</v>
      </c>
      <c r="J132" s="3064">
        <f t="shared" si="31"/>
        <v>-660904.23076479579</v>
      </c>
      <c r="K132" s="3064">
        <f t="shared" si="31"/>
        <v>-986742.88882193225</v>
      </c>
      <c r="L132" s="3064">
        <f t="shared" si="31"/>
        <v>-1309425.1031939383</v>
      </c>
      <c r="M132" s="3064">
        <f t="shared" si="31"/>
        <v>-1628888.7780250446</v>
      </c>
      <c r="N132" s="3064">
        <f t="shared" si="31"/>
        <v>-1945070.5958646464</v>
      </c>
      <c r="O132" s="3064">
        <f t="shared" si="31"/>
        <v>-2257905.9936352018</v>
      </c>
      <c r="P132" s="3064">
        <f t="shared" si="31"/>
        <v>-2567329.1381273526</v>
      </c>
      <c r="Q132" s="3064">
        <f t="shared" si="31"/>
        <v>-2873272.9010129673</v>
      </c>
      <c r="R132" s="3064">
        <f t="shared" si="31"/>
        <v>-3175668.8333666222</v>
      </c>
      <c r="S132" s="3244">
        <f t="shared" si="31"/>
        <v>-2988160.7896858528</v>
      </c>
      <c r="T132" s="3232">
        <f t="shared" si="31"/>
        <v>-2796963.9514003093</v>
      </c>
      <c r="U132" s="3064">
        <f t="shared" si="31"/>
        <v>-2602005.7498597666</v>
      </c>
      <c r="V132" s="3064">
        <f t="shared" si="31"/>
        <v>-2403212.1887907353</v>
      </c>
      <c r="W132" s="3064">
        <f t="shared" si="31"/>
        <v>-2200507.8162112185</v>
      </c>
      <c r="X132" s="3064">
        <f t="shared" si="31"/>
        <v>-1993815.6957929556</v>
      </c>
      <c r="Y132" s="3064">
        <f t="shared" si="31"/>
        <v>-1783057.3776602824</v>
      </c>
      <c r="Z132" s="3064">
        <f t="shared" si="31"/>
        <v>-1568152.8686145265</v>
      </c>
      <c r="AA132" s="3064">
        <f t="shared" si="31"/>
        <v>-1349020.6017726341</v>
      </c>
      <c r="AB132" s="3064">
        <f t="shared" si="31"/>
        <v>-1125577.4056085066</v>
      </c>
      <c r="AC132" s="3064">
        <f t="shared" si="31"/>
        <v>-897738.4723852959</v>
      </c>
      <c r="AD132" s="3064">
        <f t="shared" si="31"/>
        <v>-665417.32596667588</v>
      </c>
      <c r="AE132" s="3064">
        <f t="shared" si="31"/>
        <v>-428525.78899487492</v>
      </c>
      <c r="AF132" s="3064">
        <f t="shared" si="31"/>
        <v>-186973.94942301064</v>
      </c>
      <c r="AG132" s="3064">
        <f t="shared" si="31"/>
        <v>59329.873610976327</v>
      </c>
      <c r="AH132" s="3064">
        <f t="shared" si="31"/>
        <v>310479.16458174115</v>
      </c>
      <c r="AI132" s="3064">
        <f t="shared" si="31"/>
        <v>566569.24705851288</v>
      </c>
      <c r="AJ132" s="3064">
        <f t="shared" si="31"/>
        <v>827697.31988510012</v>
      </c>
      <c r="AK132" s="3064">
        <f t="shared" si="31"/>
        <v>1093962.4940716578</v>
      </c>
      <c r="AL132" s="3064">
        <f t="shared" si="31"/>
        <v>1365465.8304122128</v>
      </c>
      <c r="AM132" s="3257">
        <f t="shared" si="31"/>
        <v>1365465.8304122128</v>
      </c>
      <c r="AN132" s="3064">
        <f t="shared" si="31"/>
        <v>1365465.8304122128</v>
      </c>
      <c r="AO132" s="3064">
        <f t="shared" si="31"/>
        <v>1365465.8304122128</v>
      </c>
    </row>
    <row r="133" spans="1:41" s="376" customFormat="1" ht="15" customHeight="1">
      <c r="A133"/>
      <c r="B133"/>
      <c r="C133"/>
      <c r="D133" s="3218" t="s">
        <v>95</v>
      </c>
      <c r="E133" s="2857">
        <f t="shared" si="28"/>
        <v>1031741.7517145564</v>
      </c>
      <c r="F133" s="2857">
        <f t="shared" si="29"/>
        <v>-2961028.4616206354</v>
      </c>
      <c r="G133"/>
      <c r="H133" s="3219" t="s">
        <v>88</v>
      </c>
      <c r="I133" s="3064">
        <f t="shared" si="30"/>
        <v>-368329.93685190909</v>
      </c>
      <c r="J133" s="3064">
        <f t="shared" si="31"/>
        <v>-733604.69280115934</v>
      </c>
      <c r="K133" s="3064">
        <f t="shared" si="31"/>
        <v>-1095764.1641070838</v>
      </c>
      <c r="L133" s="3064">
        <f t="shared" si="31"/>
        <v>-1454747.0646245177</v>
      </c>
      <c r="M133" s="3064">
        <f t="shared" si="31"/>
        <v>-1810490.9025426763</v>
      </c>
      <c r="N133" s="3064">
        <f t="shared" si="31"/>
        <v>-2162931.9566664249</v>
      </c>
      <c r="O133" s="3064">
        <f t="shared" si="31"/>
        <v>-2512005.2522309353</v>
      </c>
      <c r="P133" s="3064">
        <f t="shared" si="31"/>
        <v>-2857644.5362405512</v>
      </c>
      <c r="Q133" s="3064">
        <f t="shared" si="31"/>
        <v>-3199782.2523225015</v>
      </c>
      <c r="R133" s="3064">
        <f t="shared" si="31"/>
        <v>-3538349.5150859188</v>
      </c>
      <c r="S133" s="3244">
        <f t="shared" si="31"/>
        <v>-3349645.8239764273</v>
      </c>
      <c r="T133" s="3232">
        <f t="shared" si="31"/>
        <v>-3157229.816616382</v>
      </c>
      <c r="U133" s="3064">
        <f t="shared" si="31"/>
        <v>-2961028.4616206354</v>
      </c>
      <c r="V133" s="3064">
        <f t="shared" si="31"/>
        <v>-2760967.2908775178</v>
      </c>
      <c r="W133" s="3064">
        <f t="shared" si="31"/>
        <v>-2556970.3712845081</v>
      </c>
      <c r="X133" s="3064">
        <f t="shared" si="31"/>
        <v>-2348960.2759278687</v>
      </c>
      <c r="Y133" s="3064">
        <f t="shared" si="31"/>
        <v>-2136858.0546953045</v>
      </c>
      <c r="Z133" s="3064">
        <f t="shared" si="31"/>
        <v>-1920583.2043104921</v>
      </c>
      <c r="AA133" s="3064">
        <f t="shared" si="31"/>
        <v>-1700053.6377781094</v>
      </c>
      <c r="AB133" s="3064">
        <f t="shared" si="31"/>
        <v>-1475185.6532277623</v>
      </c>
      <c r="AC133" s="3064">
        <f t="shared" si="31"/>
        <v>-1245893.9021449885</v>
      </c>
      <c r="AD133" s="3064">
        <f t="shared" si="31"/>
        <v>-1012091.3569772774</v>
      </c>
      <c r="AE133" s="3064">
        <f t="shared" si="31"/>
        <v>-773689.27810281236</v>
      </c>
      <c r="AF133" s="3064">
        <f t="shared" si="31"/>
        <v>-530597.18014939874</v>
      </c>
      <c r="AG133" s="3064">
        <f t="shared" si="31"/>
        <v>-282722.79765079275</v>
      </c>
      <c r="AH133" s="3064">
        <f t="shared" si="31"/>
        <v>-29972.050027395831</v>
      </c>
      <c r="AI133" s="3064">
        <f t="shared" si="31"/>
        <v>227750.99412197422</v>
      </c>
      <c r="AJ133" s="3064">
        <f t="shared" si="31"/>
        <v>490544.15343079169</v>
      </c>
      <c r="AK133" s="3064">
        <f t="shared" si="31"/>
        <v>758507.17089183</v>
      </c>
      <c r="AL133" s="3064">
        <f t="shared" si="31"/>
        <v>1031741.7517145564</v>
      </c>
      <c r="AM133" s="3257">
        <f t="shared" si="31"/>
        <v>1031741.7517145564</v>
      </c>
      <c r="AN133" s="3064">
        <f t="shared" si="31"/>
        <v>1031741.7517145564</v>
      </c>
      <c r="AO133" s="3064">
        <f t="shared" si="31"/>
        <v>1031741.7517145564</v>
      </c>
    </row>
    <row r="134" spans="1:41" s="376" customFormat="1" ht="15" customHeight="1" thickBot="1">
      <c r="A134"/>
      <c r="B134"/>
      <c r="C134"/>
      <c r="D134" s="3220" t="s">
        <v>96</v>
      </c>
      <c r="E134" s="2857">
        <f t="shared" si="28"/>
        <v>-333724.07869765768</v>
      </c>
      <c r="F134" s="2857">
        <f t="shared" si="29"/>
        <v>-359022.7117608696</v>
      </c>
      <c r="G134" s="2859"/>
      <c r="H134" s="3221" t="s">
        <v>89</v>
      </c>
      <c r="I134" s="3064">
        <f t="shared" si="30"/>
        <v>-36359.910000000033</v>
      </c>
      <c r="J134" s="3064">
        <f t="shared" si="31"/>
        <v>-72700.462036363664</v>
      </c>
      <c r="K134" s="3064">
        <f t="shared" si="31"/>
        <v>-109021.27528515167</v>
      </c>
      <c r="L134" s="3064">
        <f t="shared" si="31"/>
        <v>-145321.96143057966</v>
      </c>
      <c r="M134" s="3064">
        <f t="shared" si="31"/>
        <v>-181602.12451763218</v>
      </c>
      <c r="N134" s="3064">
        <f t="shared" si="31"/>
        <v>-217861.36080177908</v>
      </c>
      <c r="O134" s="3064">
        <f t="shared" si="31"/>
        <v>-254099.25859573402</v>
      </c>
      <c r="P134" s="3064">
        <f t="shared" si="31"/>
        <v>-290315.39811319928</v>
      </c>
      <c r="Q134" s="3064">
        <f t="shared" si="31"/>
        <v>-326509.35130953533</v>
      </c>
      <c r="R134" s="3064">
        <f t="shared" si="31"/>
        <v>-362680.68171929754</v>
      </c>
      <c r="S134" s="3244">
        <f t="shared" si="31"/>
        <v>-361485.03429057531</v>
      </c>
      <c r="T134" s="3232">
        <f t="shared" si="31"/>
        <v>-360265.86521607346</v>
      </c>
      <c r="U134" s="3064">
        <f t="shared" si="31"/>
        <v>-359022.7117608696</v>
      </c>
      <c r="V134" s="3064">
        <f t="shared" si="31"/>
        <v>-357755.1020867835</v>
      </c>
      <c r="W134" s="3064">
        <f t="shared" si="31"/>
        <v>-356462.55507329083</v>
      </c>
      <c r="X134" s="3064">
        <f t="shared" si="31"/>
        <v>-355144.58013491437</v>
      </c>
      <c r="Y134" s="3064">
        <f t="shared" si="31"/>
        <v>-353800.67703502311</v>
      </c>
      <c r="Z134" s="3064">
        <f t="shared" si="31"/>
        <v>-352430.33569596673</v>
      </c>
      <c r="AA134" s="3064">
        <f t="shared" si="31"/>
        <v>-351033.03600547649</v>
      </c>
      <c r="AB134" s="3064">
        <f t="shared" si="31"/>
        <v>-349608.24761925684</v>
      </c>
      <c r="AC134" s="3064">
        <f t="shared" si="31"/>
        <v>-348155.42975969391</v>
      </c>
      <c r="AD134" s="3064">
        <f t="shared" si="31"/>
        <v>-346674.03101060283</v>
      </c>
      <c r="AE134" s="3064">
        <f t="shared" si="31"/>
        <v>-345163.48910793872</v>
      </c>
      <c r="AF134" s="3064">
        <f t="shared" si="31"/>
        <v>-343623.23072638945</v>
      </c>
      <c r="AG134" s="3064">
        <f t="shared" si="31"/>
        <v>-342052.67126177042</v>
      </c>
      <c r="AH134" s="3064">
        <f t="shared" si="31"/>
        <v>-340451.21460913832</v>
      </c>
      <c r="AI134" s="3064">
        <f t="shared" si="31"/>
        <v>-338818.25293653994</v>
      </c>
      <c r="AJ134" s="3064">
        <f t="shared" si="31"/>
        <v>-337153.16645430971</v>
      </c>
      <c r="AK134" s="3064">
        <f t="shared" si="31"/>
        <v>-335455.32317982905</v>
      </c>
      <c r="AL134" s="3064">
        <f t="shared" si="31"/>
        <v>-333724.07869765768</v>
      </c>
      <c r="AM134" s="3257">
        <f t="shared" si="31"/>
        <v>-333724.07869765768</v>
      </c>
      <c r="AN134" s="3064">
        <f t="shared" si="31"/>
        <v>-333724.07869765768</v>
      </c>
      <c r="AO134" s="3064">
        <f t="shared" si="31"/>
        <v>-333724.07869765768</v>
      </c>
    </row>
    <row r="135" spans="1:41" s="376" customFormat="1" ht="15" customHeight="1">
      <c r="A135"/>
      <c r="B135"/>
      <c r="C135"/>
      <c r="D135" s="18"/>
      <c r="E135" s="2857"/>
      <c r="F135" s="2857"/>
      <c r="G135"/>
      <c r="H135" s="3219"/>
      <c r="I135" s="3064" t="b">
        <f>I131&gt;I130</f>
        <v>0</v>
      </c>
      <c r="J135" s="3064" t="b">
        <f t="shared" ref="J135:AO135" si="32">J131&gt;J130</f>
        <v>0</v>
      </c>
      <c r="K135" s="3064" t="b">
        <f t="shared" si="32"/>
        <v>0</v>
      </c>
      <c r="L135" s="3064" t="b">
        <f t="shared" si="32"/>
        <v>0</v>
      </c>
      <c r="M135" s="3064" t="b">
        <f t="shared" si="32"/>
        <v>0</v>
      </c>
      <c r="N135" s="3064" t="b">
        <f t="shared" si="32"/>
        <v>0</v>
      </c>
      <c r="O135" s="3064" t="b">
        <f t="shared" si="32"/>
        <v>0</v>
      </c>
      <c r="P135" s="3064" t="b">
        <f t="shared" si="32"/>
        <v>0</v>
      </c>
      <c r="Q135" s="3064" t="b">
        <f t="shared" si="32"/>
        <v>0</v>
      </c>
      <c r="R135" s="3064" t="b">
        <f t="shared" si="32"/>
        <v>0</v>
      </c>
      <c r="S135" s="3064" t="b">
        <f t="shared" si="32"/>
        <v>0</v>
      </c>
      <c r="T135" s="3064" t="b">
        <f t="shared" si="32"/>
        <v>0</v>
      </c>
      <c r="U135" s="3064" t="b">
        <f t="shared" si="32"/>
        <v>0</v>
      </c>
      <c r="V135" s="3064" t="b">
        <f t="shared" si="32"/>
        <v>0</v>
      </c>
      <c r="W135" s="3064" t="b">
        <f t="shared" si="32"/>
        <v>0</v>
      </c>
      <c r="X135" s="3064" t="b">
        <f t="shared" si="32"/>
        <v>0</v>
      </c>
      <c r="Y135" s="3064" t="b">
        <f t="shared" si="32"/>
        <v>0</v>
      </c>
      <c r="Z135" s="3064" t="b">
        <f t="shared" si="32"/>
        <v>0</v>
      </c>
      <c r="AA135" s="3064" t="b">
        <f t="shared" si="32"/>
        <v>0</v>
      </c>
      <c r="AB135" s="3064" t="b">
        <f t="shared" si="32"/>
        <v>0</v>
      </c>
      <c r="AC135" s="3064" t="b">
        <f t="shared" si="32"/>
        <v>0</v>
      </c>
      <c r="AD135" s="3064" t="b">
        <f t="shared" si="32"/>
        <v>0</v>
      </c>
      <c r="AE135" s="3064" t="b">
        <f t="shared" si="32"/>
        <v>0</v>
      </c>
      <c r="AF135" s="3064" t="b">
        <f t="shared" si="32"/>
        <v>0</v>
      </c>
      <c r="AG135" s="3064" t="b">
        <f t="shared" si="32"/>
        <v>0</v>
      </c>
      <c r="AH135" s="3064" t="b">
        <f t="shared" si="32"/>
        <v>0</v>
      </c>
      <c r="AI135" s="3064" t="b">
        <f t="shared" si="32"/>
        <v>0</v>
      </c>
      <c r="AJ135" s="3064" t="b">
        <f t="shared" si="32"/>
        <v>0</v>
      </c>
      <c r="AK135" s="3064" t="b">
        <f t="shared" si="32"/>
        <v>0</v>
      </c>
      <c r="AL135" s="3064" t="b">
        <f t="shared" si="32"/>
        <v>0</v>
      </c>
      <c r="AM135" s="3257" t="b">
        <f t="shared" si="32"/>
        <v>0</v>
      </c>
      <c r="AN135" s="3064" t="b">
        <f t="shared" si="32"/>
        <v>0</v>
      </c>
      <c r="AO135" s="3064" t="b">
        <f t="shared" si="32"/>
        <v>0</v>
      </c>
    </row>
    <row r="136" spans="1:41" s="376" customFormat="1" ht="15" customHeight="1">
      <c r="A136" s="8"/>
      <c r="B136"/>
      <c r="C136"/>
      <c r="D136" s="18"/>
      <c r="E136"/>
      <c r="F136"/>
      <c r="G136"/>
      <c r="H136"/>
      <c r="I136" s="3064"/>
      <c r="J136" s="3064"/>
      <c r="K136" s="3064"/>
      <c r="L136" s="3064"/>
      <c r="M136" s="3064"/>
      <c r="N136" s="3064"/>
      <c r="O136" s="3064"/>
      <c r="P136" s="3064"/>
      <c r="Q136" s="3064"/>
      <c r="R136" s="3064"/>
      <c r="S136" s="3244"/>
      <c r="T136" s="3232"/>
      <c r="U136" s="3064"/>
      <c r="V136" s="3064"/>
      <c r="W136" s="3064"/>
      <c r="X136" s="3064"/>
      <c r="Y136" s="3064"/>
      <c r="Z136" s="3064"/>
      <c r="AA136" s="3064"/>
      <c r="AB136" s="3064"/>
      <c r="AC136" s="3064"/>
      <c r="AD136" s="3064"/>
      <c r="AE136" s="3064"/>
      <c r="AF136" s="3064"/>
      <c r="AG136" s="3064"/>
      <c r="AH136" s="3064"/>
      <c r="AI136" s="3064"/>
      <c r="AJ136" s="3064"/>
      <c r="AK136" s="3064"/>
      <c r="AL136" s="3064"/>
      <c r="AM136" s="3257"/>
      <c r="AN136" s="3064"/>
      <c r="AO136" s="3064"/>
    </row>
    <row r="137" spans="1:41" s="376" customFormat="1" ht="21">
      <c r="A137" s="3593" t="s">
        <v>97</v>
      </c>
      <c r="B137" s="3593"/>
      <c r="C137" s="3593"/>
      <c r="D137" s="3593"/>
      <c r="E137" s="3593"/>
      <c r="F137" s="3593"/>
      <c r="G137" s="3593"/>
      <c r="H137" s="3593"/>
      <c r="I137" s="3064"/>
      <c r="J137" s="3064"/>
      <c r="K137" s="3064"/>
      <c r="L137" s="3064"/>
      <c r="M137" s="3064"/>
      <c r="N137" s="3064"/>
      <c r="O137" s="3064"/>
      <c r="P137" s="3064"/>
      <c r="Q137" s="3064"/>
      <c r="R137" s="3064"/>
      <c r="S137" s="3244"/>
      <c r="T137" s="3232"/>
      <c r="U137" s="3064"/>
      <c r="V137" s="3064"/>
      <c r="W137" s="3064"/>
      <c r="X137" s="3064"/>
      <c r="Y137" s="3064"/>
      <c r="Z137" s="3064"/>
      <c r="AA137" s="3064"/>
      <c r="AB137" s="3064"/>
      <c r="AC137" s="3064"/>
      <c r="AD137" s="3064"/>
      <c r="AE137" s="3064"/>
      <c r="AF137" s="3064"/>
      <c r="AG137" s="3064"/>
      <c r="AH137" s="3064"/>
      <c r="AI137" s="3064"/>
      <c r="AJ137" s="3064"/>
      <c r="AK137" s="3064"/>
      <c r="AL137" s="3064"/>
      <c r="AM137" s="3257"/>
      <c r="AN137" s="3064"/>
      <c r="AO137" s="3064"/>
    </row>
    <row r="138" spans="1:41" s="376" customFormat="1" ht="15" customHeight="1">
      <c r="A138" s="3100" t="s">
        <v>74</v>
      </c>
      <c r="B138" s="3101" t="s">
        <v>75</v>
      </c>
      <c r="C138" s="3101" t="s">
        <v>76</v>
      </c>
      <c r="D138" s="3127"/>
      <c r="E138" s="3103" t="s">
        <v>30</v>
      </c>
      <c r="F138" s="3101"/>
      <c r="G138" s="3101"/>
      <c r="H138" s="3101"/>
      <c r="I138" s="3115"/>
      <c r="J138" s="3115"/>
      <c r="K138" s="3115"/>
      <c r="L138" s="3115"/>
      <c r="M138" s="3115"/>
      <c r="N138" s="3115"/>
      <c r="O138" s="3115"/>
      <c r="P138" s="3115"/>
      <c r="Q138" s="3115"/>
      <c r="R138" s="3115"/>
      <c r="S138" s="3249"/>
      <c r="T138" s="3238"/>
      <c r="U138" s="3115"/>
      <c r="V138" s="3115"/>
      <c r="W138" s="3115"/>
      <c r="X138" s="3115"/>
      <c r="Y138" s="3115"/>
      <c r="Z138" s="3115"/>
      <c r="AA138" s="3115"/>
      <c r="AB138" s="3115"/>
      <c r="AC138" s="3115"/>
      <c r="AD138" s="3115"/>
      <c r="AE138" s="3115"/>
      <c r="AF138" s="3115"/>
      <c r="AG138" s="3115"/>
      <c r="AH138" s="3115"/>
      <c r="AI138" s="3115"/>
      <c r="AJ138" s="3115"/>
      <c r="AK138" s="3115"/>
      <c r="AL138" s="3115"/>
      <c r="AM138" s="3263"/>
      <c r="AN138" s="3115"/>
      <c r="AO138" s="3116"/>
    </row>
    <row r="139" spans="1:41" s="376" customFormat="1" ht="15" customHeight="1">
      <c r="A139" s="3105"/>
      <c r="B139" s="2856"/>
      <c r="C139" s="2738" t="s">
        <v>22</v>
      </c>
      <c r="D139" s="3130">
        <f>IFERROR(INDEX($D$3:$D$46,MATCH($B139,$C$3:$C$46,0)),0)</f>
        <v>0</v>
      </c>
      <c r="E139" s="2735" cm="1">
        <f t="array" ref="E139">SUMPRODUCT($I139:$AO139,--($I$2:$AO$2&lt;=E$55))</f>
        <v>0</v>
      </c>
      <c r="F139" s="2735" cm="1">
        <f t="array" ref="F139">SUMPRODUCT($I139:$AO139,--($I$2:$AO$2&lt;=F$55))</f>
        <v>0</v>
      </c>
      <c r="G139"/>
      <c r="H139" s="8"/>
      <c r="I139" s="3064" cm="1">
        <f t="array" ref="I139">SUMPRODUCT(I$3:I$46,--($B$3:$B$46=$C139)*--($C$3:$C$46=$B139))*$A139</f>
        <v>0</v>
      </c>
      <c r="J139" s="3064" cm="1">
        <f t="array" ref="J139">SUMPRODUCT(J$3:J$46,--($B$3:$B$46=$C139)*--($C$3:$C$46=$B139))*$A139</f>
        <v>0</v>
      </c>
      <c r="K139" s="3064" cm="1">
        <f t="array" ref="K139">SUMPRODUCT(K$3:K$46,--($B$3:$B$46=$C139)*--($C$3:$C$46=$B139))*$A139</f>
        <v>0</v>
      </c>
      <c r="L139" s="3064" cm="1">
        <f t="array" ref="L139">SUMPRODUCT(L$3:L$46,--($B$3:$B$46=$C139)*--($C$3:$C$46=$B139))*$A139</f>
        <v>0</v>
      </c>
      <c r="M139" s="3064" cm="1">
        <f t="array" ref="M139">SUMPRODUCT(M$3:M$46,--($B$3:$B$46=$C139)*--($C$3:$C$46=$B139))*$A139</f>
        <v>0</v>
      </c>
      <c r="N139" s="3064" cm="1">
        <f t="array" ref="N139">SUMPRODUCT(N$3:N$46,--($B$3:$B$46=$C139)*--($C$3:$C$46=$B139))*$A139</f>
        <v>0</v>
      </c>
      <c r="O139" s="3064" cm="1">
        <f t="array" ref="O139">SUMPRODUCT(O$3:O$46,--($B$3:$B$46=$C139)*--($C$3:$C$46=$B139))*$A139</f>
        <v>0</v>
      </c>
      <c r="P139" s="3064" cm="1">
        <f t="array" ref="P139">SUMPRODUCT(P$3:P$46,--($B$3:$B$46=$C139)*--($C$3:$C$46=$B139))*$A139</f>
        <v>0</v>
      </c>
      <c r="Q139" s="3064" cm="1">
        <f t="array" ref="Q139">SUMPRODUCT(Q$3:Q$46,--($B$3:$B$46=$C139)*--($C$3:$C$46=$B139))*$A139</f>
        <v>0</v>
      </c>
      <c r="R139" s="3064" cm="1">
        <f t="array" ref="R139">SUMPRODUCT(R$3:R$46,--($B$3:$B$46=$C139)*--($C$3:$C$46=$B139))*$A139</f>
        <v>0</v>
      </c>
      <c r="S139" s="3244" cm="1">
        <f t="array" ref="S139">SUMPRODUCT(S$3:S$46,--($B$3:$B$46=$C139)*--($C$3:$C$46=$B139))*$A139</f>
        <v>0</v>
      </c>
      <c r="T139" s="3232" cm="1">
        <f t="array" ref="T139">SUMPRODUCT(T$3:T$46,--($B$3:$B$46=$C139)*--($C$3:$C$46=$B139))*$A139</f>
        <v>0</v>
      </c>
      <c r="U139" s="3064" cm="1">
        <f t="array" ref="U139">SUMPRODUCT(U$3:U$46,--($B$3:$B$46=$C139)*--($C$3:$C$46=$B139))*$A139</f>
        <v>0</v>
      </c>
      <c r="V139" s="3064" cm="1">
        <f t="array" ref="V139">SUMPRODUCT(V$3:V$46,--($B$3:$B$46=$C139)*--($C$3:$C$46=$B139))*$A139</f>
        <v>0</v>
      </c>
      <c r="W139" s="3064" cm="1">
        <f t="array" ref="W139">SUMPRODUCT(W$3:W$46,--($B$3:$B$46=$C139)*--($C$3:$C$46=$B139))*$A139</f>
        <v>0</v>
      </c>
      <c r="X139" s="3064" cm="1">
        <f t="array" ref="X139">SUMPRODUCT(X$3:X$46,--($B$3:$B$46=$C139)*--($C$3:$C$46=$B139))*$A139</f>
        <v>0</v>
      </c>
      <c r="Y139" s="3064" cm="1">
        <f t="array" ref="Y139">SUMPRODUCT(Y$3:Y$46,--($B$3:$B$46=$C139)*--($C$3:$C$46=$B139))*$A139</f>
        <v>0</v>
      </c>
      <c r="Z139" s="3064" cm="1">
        <f t="array" ref="Z139">SUMPRODUCT(Z$3:Z$46,--($B$3:$B$46=$C139)*--($C$3:$C$46=$B139))*$A139</f>
        <v>0</v>
      </c>
      <c r="AA139" s="3064" cm="1">
        <f t="array" ref="AA139">SUMPRODUCT(AA$3:AA$46,--($B$3:$B$46=$C139)*--($C$3:$C$46=$B139))*$A139</f>
        <v>0</v>
      </c>
      <c r="AB139" s="3064" cm="1">
        <f t="array" ref="AB139">SUMPRODUCT(AB$3:AB$46,--($B$3:$B$46=$C139)*--($C$3:$C$46=$B139))*$A139</f>
        <v>0</v>
      </c>
      <c r="AC139" s="3064" cm="1">
        <f t="array" ref="AC139">SUMPRODUCT(AC$3:AC$46,--($B$3:$B$46=$C139)*--($C$3:$C$46=$B139))*$A139</f>
        <v>0</v>
      </c>
      <c r="AD139" s="3064" cm="1">
        <f t="array" ref="AD139">SUMPRODUCT(AD$3:AD$46,--($B$3:$B$46=$C139)*--($C$3:$C$46=$B139))*$A139</f>
        <v>0</v>
      </c>
      <c r="AE139" s="3064" cm="1">
        <f t="array" ref="AE139">SUMPRODUCT(AE$3:AE$46,--($B$3:$B$46=$C139)*--($C$3:$C$46=$B139))*$A139</f>
        <v>0</v>
      </c>
      <c r="AF139" s="3064" cm="1">
        <f t="array" ref="AF139">SUMPRODUCT(AF$3:AF$46,--($B$3:$B$46=$C139)*--($C$3:$C$46=$B139))*$A139</f>
        <v>0</v>
      </c>
      <c r="AG139" s="3064" cm="1">
        <f t="array" ref="AG139">SUMPRODUCT(AG$3:AG$46,--($B$3:$B$46=$C139)*--($C$3:$C$46=$B139))*$A139</f>
        <v>0</v>
      </c>
      <c r="AH139" s="3064" cm="1">
        <f t="array" ref="AH139">SUMPRODUCT(AH$3:AH$46,--($B$3:$B$46=$C139)*--($C$3:$C$46=$B139))*$A139</f>
        <v>0</v>
      </c>
      <c r="AI139" s="3064" cm="1">
        <f t="array" ref="AI139">SUMPRODUCT(AI$3:AI$46,--($B$3:$B$46=$C139)*--($C$3:$C$46=$B139))*$A139</f>
        <v>0</v>
      </c>
      <c r="AJ139" s="3064" cm="1">
        <f t="array" ref="AJ139">SUMPRODUCT(AJ$3:AJ$46,--($B$3:$B$46=$C139)*--($C$3:$C$46=$B139))*$A139</f>
        <v>0</v>
      </c>
      <c r="AK139" s="3064" cm="1">
        <f t="array" ref="AK139">SUMPRODUCT(AK$3:AK$46,--($B$3:$B$46=$C139)*--($C$3:$C$46=$B139))*$A139</f>
        <v>0</v>
      </c>
      <c r="AL139" s="3064" cm="1">
        <f t="array" ref="AL139">SUMPRODUCT(AL$3:AL$46,--($B$3:$B$46=$C139)*--($C$3:$C$46=$B139))*$A139</f>
        <v>0</v>
      </c>
      <c r="AM139" s="3257" cm="1">
        <f t="array" ref="AM139">SUMPRODUCT(AM$3:AM$46,--($B$3:$B$46=$C139)*--($C$3:$C$46=$B139))*$A139</f>
        <v>0</v>
      </c>
      <c r="AN139" s="3064" cm="1">
        <f t="array" ref="AN139">SUMPRODUCT(AN$3:AN$46,--($B$3:$B$46=$C139)*--($C$3:$C$46=$B139))*$A139</f>
        <v>0</v>
      </c>
      <c r="AO139" s="3106" cm="1">
        <f t="array" ref="AO139">SUMPRODUCT(AO$3:AO$46,--($B$3:$B$46=$C139)*--($C$3:$C$46=$B139))*$A139</f>
        <v>0</v>
      </c>
    </row>
    <row r="140" spans="1:41" s="376" customFormat="1" ht="15" customHeight="1">
      <c r="A140" s="3105"/>
      <c r="B140" s="2856"/>
      <c r="C140" s="2738" t="s">
        <v>22</v>
      </c>
      <c r="D140" s="3130">
        <f>IFERROR(INDEX($D$3:$D$46,MATCH($B140,$C$3:$C$46,0)),0)</f>
        <v>0</v>
      </c>
      <c r="E140" s="2735" cm="1">
        <f t="array" ref="E140">SUMPRODUCT($I140:$AO140,--($I$2:$AO$2&lt;=E$55))</f>
        <v>0</v>
      </c>
      <c r="F140" s="2735" cm="1">
        <f t="array" ref="F140">SUMPRODUCT($I140:$AO140,--($I$2:$AO$2&lt;=F$55))</f>
        <v>0</v>
      </c>
      <c r="G140"/>
      <c r="H140" s="8"/>
      <c r="I140" s="3064" cm="1">
        <f t="array" ref="I140">SUMPRODUCT(I$3:I$46,--($B$3:$B$46=$C140)*--($C$3:$C$46=$B140))*$A140</f>
        <v>0</v>
      </c>
      <c r="J140" s="3064" cm="1">
        <f t="array" ref="J140">SUMPRODUCT(J$3:J$46,--($B$3:$B$46=$C140)*--($C$3:$C$46=$B140))*$A140</f>
        <v>0</v>
      </c>
      <c r="K140" s="3064" cm="1">
        <f t="array" ref="K140">SUMPRODUCT(K$3:K$46,--($B$3:$B$46=$C140)*--($C$3:$C$46=$B140))*$A140</f>
        <v>0</v>
      </c>
      <c r="L140" s="3064" cm="1">
        <f t="array" ref="L140">SUMPRODUCT(L$3:L$46,--($B$3:$B$46=$C140)*--($C$3:$C$46=$B140))*$A140</f>
        <v>0</v>
      </c>
      <c r="M140" s="3064" cm="1">
        <f t="array" ref="M140">SUMPRODUCT(M$3:M$46,--($B$3:$B$46=$C140)*--($C$3:$C$46=$B140))*$A140</f>
        <v>0</v>
      </c>
      <c r="N140" s="3064" cm="1">
        <f t="array" ref="N140">SUMPRODUCT(N$3:N$46,--($B$3:$B$46=$C140)*--($C$3:$C$46=$B140))*$A140</f>
        <v>0</v>
      </c>
      <c r="O140" s="3064" cm="1">
        <f t="array" ref="O140">SUMPRODUCT(O$3:O$46,--($B$3:$B$46=$C140)*--($C$3:$C$46=$B140))*$A140</f>
        <v>0</v>
      </c>
      <c r="P140" s="3064" cm="1">
        <f t="array" ref="P140">SUMPRODUCT(P$3:P$46,--($B$3:$B$46=$C140)*--($C$3:$C$46=$B140))*$A140</f>
        <v>0</v>
      </c>
      <c r="Q140" s="3064" cm="1">
        <f t="array" ref="Q140">SUMPRODUCT(Q$3:Q$46,--($B$3:$B$46=$C140)*--($C$3:$C$46=$B140))*$A140</f>
        <v>0</v>
      </c>
      <c r="R140" s="3064" cm="1">
        <f t="array" ref="R140">SUMPRODUCT(R$3:R$46,--($B$3:$B$46=$C140)*--($C$3:$C$46=$B140))*$A140</f>
        <v>0</v>
      </c>
      <c r="S140" s="3244" cm="1">
        <f t="array" ref="S140">SUMPRODUCT(S$3:S$46,--($B$3:$B$46=$C140)*--($C$3:$C$46=$B140))*$A140</f>
        <v>0</v>
      </c>
      <c r="T140" s="3232" cm="1">
        <f t="array" ref="T140">SUMPRODUCT(T$3:T$46,--($B$3:$B$46=$C140)*--($C$3:$C$46=$B140))*$A140</f>
        <v>0</v>
      </c>
      <c r="U140" s="3064" cm="1">
        <f t="array" ref="U140">SUMPRODUCT(U$3:U$46,--($B$3:$B$46=$C140)*--($C$3:$C$46=$B140))*$A140</f>
        <v>0</v>
      </c>
      <c r="V140" s="3064" cm="1">
        <f t="array" ref="V140">SUMPRODUCT(V$3:V$46,--($B$3:$B$46=$C140)*--($C$3:$C$46=$B140))*$A140</f>
        <v>0</v>
      </c>
      <c r="W140" s="3064" cm="1">
        <f t="array" ref="W140">SUMPRODUCT(W$3:W$46,--($B$3:$B$46=$C140)*--($C$3:$C$46=$B140))*$A140</f>
        <v>0</v>
      </c>
      <c r="X140" s="3064" cm="1">
        <f t="array" ref="X140">SUMPRODUCT(X$3:X$46,--($B$3:$B$46=$C140)*--($C$3:$C$46=$B140))*$A140</f>
        <v>0</v>
      </c>
      <c r="Y140" s="3064" cm="1">
        <f t="array" ref="Y140">SUMPRODUCT(Y$3:Y$46,--($B$3:$B$46=$C140)*--($C$3:$C$46=$B140))*$A140</f>
        <v>0</v>
      </c>
      <c r="Z140" s="3064" cm="1">
        <f t="array" ref="Z140">SUMPRODUCT(Z$3:Z$46,--($B$3:$B$46=$C140)*--($C$3:$C$46=$B140))*$A140</f>
        <v>0</v>
      </c>
      <c r="AA140" s="3064" cm="1">
        <f t="array" ref="AA140">SUMPRODUCT(AA$3:AA$46,--($B$3:$B$46=$C140)*--($C$3:$C$46=$B140))*$A140</f>
        <v>0</v>
      </c>
      <c r="AB140" s="3064" cm="1">
        <f t="array" ref="AB140">SUMPRODUCT(AB$3:AB$46,--($B$3:$B$46=$C140)*--($C$3:$C$46=$B140))*$A140</f>
        <v>0</v>
      </c>
      <c r="AC140" s="3064" cm="1">
        <f t="array" ref="AC140">SUMPRODUCT(AC$3:AC$46,--($B$3:$B$46=$C140)*--($C$3:$C$46=$B140))*$A140</f>
        <v>0</v>
      </c>
      <c r="AD140" s="3064" cm="1">
        <f t="array" ref="AD140">SUMPRODUCT(AD$3:AD$46,--($B$3:$B$46=$C140)*--($C$3:$C$46=$B140))*$A140</f>
        <v>0</v>
      </c>
      <c r="AE140" s="3064" cm="1">
        <f t="array" ref="AE140">SUMPRODUCT(AE$3:AE$46,--($B$3:$B$46=$C140)*--($C$3:$C$46=$B140))*$A140</f>
        <v>0</v>
      </c>
      <c r="AF140" s="3064" cm="1">
        <f t="array" ref="AF140">SUMPRODUCT(AF$3:AF$46,--($B$3:$B$46=$C140)*--($C$3:$C$46=$B140))*$A140</f>
        <v>0</v>
      </c>
      <c r="AG140" s="3064" cm="1">
        <f t="array" ref="AG140">SUMPRODUCT(AG$3:AG$46,--($B$3:$B$46=$C140)*--($C$3:$C$46=$B140))*$A140</f>
        <v>0</v>
      </c>
      <c r="AH140" s="3064" cm="1">
        <f t="array" ref="AH140">SUMPRODUCT(AH$3:AH$46,--($B$3:$B$46=$C140)*--($C$3:$C$46=$B140))*$A140</f>
        <v>0</v>
      </c>
      <c r="AI140" s="3064" cm="1">
        <f t="array" ref="AI140">SUMPRODUCT(AI$3:AI$46,--($B$3:$B$46=$C140)*--($C$3:$C$46=$B140))*$A140</f>
        <v>0</v>
      </c>
      <c r="AJ140" s="3064" cm="1">
        <f t="array" ref="AJ140">SUMPRODUCT(AJ$3:AJ$46,--($B$3:$B$46=$C140)*--($C$3:$C$46=$B140))*$A140</f>
        <v>0</v>
      </c>
      <c r="AK140" s="3064" cm="1">
        <f t="array" ref="AK140">SUMPRODUCT(AK$3:AK$46,--($B$3:$B$46=$C140)*--($C$3:$C$46=$B140))*$A140</f>
        <v>0</v>
      </c>
      <c r="AL140" s="3064" cm="1">
        <f t="array" ref="AL140">SUMPRODUCT(AL$3:AL$46,--($B$3:$B$46=$C140)*--($C$3:$C$46=$B140))*$A140</f>
        <v>0</v>
      </c>
      <c r="AM140" s="3257" cm="1">
        <f t="array" ref="AM140">SUMPRODUCT(AM$3:AM$46,--($B$3:$B$46=$C140)*--($C$3:$C$46=$B140))*$A140</f>
        <v>0</v>
      </c>
      <c r="AN140" s="3064" cm="1">
        <f t="array" ref="AN140">SUMPRODUCT(AN$3:AN$46,--($B$3:$B$46=$C140)*--($C$3:$C$46=$B140))*$A140</f>
        <v>0</v>
      </c>
      <c r="AO140" s="3106" cm="1">
        <f t="array" ref="AO140">SUMPRODUCT(AO$3:AO$46,--($B$3:$B$46=$C140)*--($C$3:$C$46=$B140))*$A140</f>
        <v>0</v>
      </c>
    </row>
    <row r="141" spans="1:41" s="376" customFormat="1" ht="15" customHeight="1">
      <c r="A141" s="3105"/>
      <c r="B141" s="2856"/>
      <c r="C141" s="2738" t="s">
        <v>22</v>
      </c>
      <c r="D141" s="3130">
        <f>IFERROR(INDEX($D$3:$D$46,MATCH($B141,$C$3:$C$46,0)),0)</f>
        <v>0</v>
      </c>
      <c r="E141" s="2735" cm="1">
        <f t="array" ref="E141">SUMPRODUCT($I141:$AO141,--($I$2:$AO$2&lt;=E$55))</f>
        <v>0</v>
      </c>
      <c r="F141" s="2735" cm="1">
        <f t="array" ref="F141">SUMPRODUCT($I141:$AO141,--($I$2:$AO$2&lt;=F$55))</f>
        <v>0</v>
      </c>
      <c r="G141"/>
      <c r="H141" s="8"/>
      <c r="I141" s="3064" cm="1">
        <f t="array" ref="I141">SUMPRODUCT(I$3:I$46,--($B$3:$B$46=$C141)*--($C$3:$C$46=$B141))*$A141</f>
        <v>0</v>
      </c>
      <c r="J141" s="3064" cm="1">
        <f t="array" ref="J141">SUMPRODUCT(J$3:J$46,--($B$3:$B$46=$C141)*--($C$3:$C$46=$B141))*$A141</f>
        <v>0</v>
      </c>
      <c r="K141" s="3064" cm="1">
        <f t="array" ref="K141">SUMPRODUCT(K$3:K$46,--($B$3:$B$46=$C141)*--($C$3:$C$46=$B141))*$A141</f>
        <v>0</v>
      </c>
      <c r="L141" s="3064" cm="1">
        <f t="array" ref="L141">SUMPRODUCT(L$3:L$46,--($B$3:$B$46=$C141)*--($C$3:$C$46=$B141))*$A141</f>
        <v>0</v>
      </c>
      <c r="M141" s="3064" cm="1">
        <f t="array" ref="M141">SUMPRODUCT(M$3:M$46,--($B$3:$B$46=$C141)*--($C$3:$C$46=$B141))*$A141</f>
        <v>0</v>
      </c>
      <c r="N141" s="3064" cm="1">
        <f t="array" ref="N141">SUMPRODUCT(N$3:N$46,--($B$3:$B$46=$C141)*--($C$3:$C$46=$B141))*$A141</f>
        <v>0</v>
      </c>
      <c r="O141" s="3064" cm="1">
        <f t="array" ref="O141">SUMPRODUCT(O$3:O$46,--($B$3:$B$46=$C141)*--($C$3:$C$46=$B141))*$A141</f>
        <v>0</v>
      </c>
      <c r="P141" s="3064" cm="1">
        <f t="array" ref="P141">SUMPRODUCT(P$3:P$46,--($B$3:$B$46=$C141)*--($C$3:$C$46=$B141))*$A141</f>
        <v>0</v>
      </c>
      <c r="Q141" s="3064" cm="1">
        <f t="array" ref="Q141">SUMPRODUCT(Q$3:Q$46,--($B$3:$B$46=$C141)*--($C$3:$C$46=$B141))*$A141</f>
        <v>0</v>
      </c>
      <c r="R141" s="3064" cm="1">
        <f t="array" ref="R141">SUMPRODUCT(R$3:R$46,--($B$3:$B$46=$C141)*--($C$3:$C$46=$B141))*$A141</f>
        <v>0</v>
      </c>
      <c r="S141" s="3244" cm="1">
        <f t="array" ref="S141">SUMPRODUCT(S$3:S$46,--($B$3:$B$46=$C141)*--($C$3:$C$46=$B141))*$A141</f>
        <v>0</v>
      </c>
      <c r="T141" s="3232" cm="1">
        <f t="array" ref="T141">SUMPRODUCT(T$3:T$46,--($B$3:$B$46=$C141)*--($C$3:$C$46=$B141))*$A141</f>
        <v>0</v>
      </c>
      <c r="U141" s="3064" cm="1">
        <f t="array" ref="U141">SUMPRODUCT(U$3:U$46,--($B$3:$B$46=$C141)*--($C$3:$C$46=$B141))*$A141</f>
        <v>0</v>
      </c>
      <c r="V141" s="3064" cm="1">
        <f t="array" ref="V141">SUMPRODUCT(V$3:V$46,--($B$3:$B$46=$C141)*--($C$3:$C$46=$B141))*$A141</f>
        <v>0</v>
      </c>
      <c r="W141" s="3064" cm="1">
        <f t="array" ref="W141">SUMPRODUCT(W$3:W$46,--($B$3:$B$46=$C141)*--($C$3:$C$46=$B141))*$A141</f>
        <v>0</v>
      </c>
      <c r="X141" s="3064" cm="1">
        <f t="array" ref="X141">SUMPRODUCT(X$3:X$46,--($B$3:$B$46=$C141)*--($C$3:$C$46=$B141))*$A141</f>
        <v>0</v>
      </c>
      <c r="Y141" s="3064" cm="1">
        <f t="array" ref="Y141">SUMPRODUCT(Y$3:Y$46,--($B$3:$B$46=$C141)*--($C$3:$C$46=$B141))*$A141</f>
        <v>0</v>
      </c>
      <c r="Z141" s="3064" cm="1">
        <f t="array" ref="Z141">SUMPRODUCT(Z$3:Z$46,--($B$3:$B$46=$C141)*--($C$3:$C$46=$B141))*$A141</f>
        <v>0</v>
      </c>
      <c r="AA141" s="3064" cm="1">
        <f t="array" ref="AA141">SUMPRODUCT(AA$3:AA$46,--($B$3:$B$46=$C141)*--($C$3:$C$46=$B141))*$A141</f>
        <v>0</v>
      </c>
      <c r="AB141" s="3064" cm="1">
        <f t="array" ref="AB141">SUMPRODUCT(AB$3:AB$46,--($B$3:$B$46=$C141)*--($C$3:$C$46=$B141))*$A141</f>
        <v>0</v>
      </c>
      <c r="AC141" s="3064" cm="1">
        <f t="array" ref="AC141">SUMPRODUCT(AC$3:AC$46,--($B$3:$B$46=$C141)*--($C$3:$C$46=$B141))*$A141</f>
        <v>0</v>
      </c>
      <c r="AD141" s="3064" cm="1">
        <f t="array" ref="AD141">SUMPRODUCT(AD$3:AD$46,--($B$3:$B$46=$C141)*--($C$3:$C$46=$B141))*$A141</f>
        <v>0</v>
      </c>
      <c r="AE141" s="3064" cm="1">
        <f t="array" ref="AE141">SUMPRODUCT(AE$3:AE$46,--($B$3:$B$46=$C141)*--($C$3:$C$46=$B141))*$A141</f>
        <v>0</v>
      </c>
      <c r="AF141" s="3064" cm="1">
        <f t="array" ref="AF141">SUMPRODUCT(AF$3:AF$46,--($B$3:$B$46=$C141)*--($C$3:$C$46=$B141))*$A141</f>
        <v>0</v>
      </c>
      <c r="AG141" s="3064" cm="1">
        <f t="array" ref="AG141">SUMPRODUCT(AG$3:AG$46,--($B$3:$B$46=$C141)*--($C$3:$C$46=$B141))*$A141</f>
        <v>0</v>
      </c>
      <c r="AH141" s="3064" cm="1">
        <f t="array" ref="AH141">SUMPRODUCT(AH$3:AH$46,--($B$3:$B$46=$C141)*--($C$3:$C$46=$B141))*$A141</f>
        <v>0</v>
      </c>
      <c r="AI141" s="3064" cm="1">
        <f t="array" ref="AI141">SUMPRODUCT(AI$3:AI$46,--($B$3:$B$46=$C141)*--($C$3:$C$46=$B141))*$A141</f>
        <v>0</v>
      </c>
      <c r="AJ141" s="3064" cm="1">
        <f t="array" ref="AJ141">SUMPRODUCT(AJ$3:AJ$46,--($B$3:$B$46=$C141)*--($C$3:$C$46=$B141))*$A141</f>
        <v>0</v>
      </c>
      <c r="AK141" s="3064" cm="1">
        <f t="array" ref="AK141">SUMPRODUCT(AK$3:AK$46,--($B$3:$B$46=$C141)*--($C$3:$C$46=$B141))*$A141</f>
        <v>0</v>
      </c>
      <c r="AL141" s="3064" cm="1">
        <f t="array" ref="AL141">SUMPRODUCT(AL$3:AL$46,--($B$3:$B$46=$C141)*--($C$3:$C$46=$B141))*$A141</f>
        <v>0</v>
      </c>
      <c r="AM141" s="3257" cm="1">
        <f t="array" ref="AM141">SUMPRODUCT(AM$3:AM$46,--($B$3:$B$46=$C141)*--($C$3:$C$46=$B141))*$A141</f>
        <v>0</v>
      </c>
      <c r="AN141" s="3064" cm="1">
        <f t="array" ref="AN141">SUMPRODUCT(AN$3:AN$46,--($B$3:$B$46=$C141)*--($C$3:$C$46=$B141))*$A141</f>
        <v>0</v>
      </c>
      <c r="AO141" s="3106" cm="1">
        <f t="array" ref="AO141">SUMPRODUCT(AO$3:AO$46,--($B$3:$B$46=$C141)*--($C$3:$C$46=$B141))*$A141</f>
        <v>0</v>
      </c>
    </row>
    <row r="142" spans="1:41" s="376" customFormat="1" ht="15" customHeight="1">
      <c r="A142" s="3105"/>
      <c r="B142" s="2856"/>
      <c r="C142" s="2738" t="s">
        <v>22</v>
      </c>
      <c r="D142" s="3130">
        <f>IFERROR(INDEX($D$3:$D$46,MATCH($B142,$C$3:$C$46,0)),0)</f>
        <v>0</v>
      </c>
      <c r="E142" s="2735" cm="1">
        <f t="array" ref="E142">SUMPRODUCT($I142:$AO142,--($I$2:$AO$2&lt;=E$55))</f>
        <v>0</v>
      </c>
      <c r="F142" s="2735" cm="1">
        <f t="array" ref="F142">SUMPRODUCT($I142:$AO142,--($I$2:$AO$2&lt;=F$55))</f>
        <v>0</v>
      </c>
      <c r="G142"/>
      <c r="H142" s="8"/>
      <c r="I142" s="3064" cm="1">
        <f t="array" ref="I142">SUMPRODUCT(I$3:I$46,--($B$3:$B$46=$C142)*--($C$3:$C$46=$B142))*$A142</f>
        <v>0</v>
      </c>
      <c r="J142" s="3064" cm="1">
        <f t="array" ref="J142">SUMPRODUCT(J$3:J$46,--($B$3:$B$46=$C142)*--($C$3:$C$46=$B142))*$A142</f>
        <v>0</v>
      </c>
      <c r="K142" s="3064" cm="1">
        <f t="array" ref="K142">SUMPRODUCT(K$3:K$46,--($B$3:$B$46=$C142)*--($C$3:$C$46=$B142))*$A142</f>
        <v>0</v>
      </c>
      <c r="L142" s="3064" cm="1">
        <f t="array" ref="L142">SUMPRODUCT(L$3:L$46,--($B$3:$B$46=$C142)*--($C$3:$C$46=$B142))*$A142</f>
        <v>0</v>
      </c>
      <c r="M142" s="3064" cm="1">
        <f t="array" ref="M142">SUMPRODUCT(M$3:M$46,--($B$3:$B$46=$C142)*--($C$3:$C$46=$B142))*$A142</f>
        <v>0</v>
      </c>
      <c r="N142" s="3064" cm="1">
        <f t="array" ref="N142">SUMPRODUCT(N$3:N$46,--($B$3:$B$46=$C142)*--($C$3:$C$46=$B142))*$A142</f>
        <v>0</v>
      </c>
      <c r="O142" s="3064" cm="1">
        <f t="array" ref="O142">SUMPRODUCT(O$3:O$46,--($B$3:$B$46=$C142)*--($C$3:$C$46=$B142))*$A142</f>
        <v>0</v>
      </c>
      <c r="P142" s="3064" cm="1">
        <f t="array" ref="P142">SUMPRODUCT(P$3:P$46,--($B$3:$B$46=$C142)*--($C$3:$C$46=$B142))*$A142</f>
        <v>0</v>
      </c>
      <c r="Q142" s="3064" cm="1">
        <f t="array" ref="Q142">SUMPRODUCT(Q$3:Q$46,--($B$3:$B$46=$C142)*--($C$3:$C$46=$B142))*$A142</f>
        <v>0</v>
      </c>
      <c r="R142" s="3064" cm="1">
        <f t="array" ref="R142">SUMPRODUCT(R$3:R$46,--($B$3:$B$46=$C142)*--($C$3:$C$46=$B142))*$A142</f>
        <v>0</v>
      </c>
      <c r="S142" s="3244" cm="1">
        <f t="array" ref="S142">SUMPRODUCT(S$3:S$46,--($B$3:$B$46=$C142)*--($C$3:$C$46=$B142))*$A142</f>
        <v>0</v>
      </c>
      <c r="T142" s="3232" cm="1">
        <f t="array" ref="T142">SUMPRODUCT(T$3:T$46,--($B$3:$B$46=$C142)*--($C$3:$C$46=$B142))*$A142</f>
        <v>0</v>
      </c>
      <c r="U142" s="3064" cm="1">
        <f t="array" ref="U142">SUMPRODUCT(U$3:U$46,--($B$3:$B$46=$C142)*--($C$3:$C$46=$B142))*$A142</f>
        <v>0</v>
      </c>
      <c r="V142" s="3064" cm="1">
        <f t="array" ref="V142">SUMPRODUCT(V$3:V$46,--($B$3:$B$46=$C142)*--($C$3:$C$46=$B142))*$A142</f>
        <v>0</v>
      </c>
      <c r="W142" s="3064" cm="1">
        <f t="array" ref="W142">SUMPRODUCT(W$3:W$46,--($B$3:$B$46=$C142)*--($C$3:$C$46=$B142))*$A142</f>
        <v>0</v>
      </c>
      <c r="X142" s="3064" cm="1">
        <f t="array" ref="X142">SUMPRODUCT(X$3:X$46,--($B$3:$B$46=$C142)*--($C$3:$C$46=$B142))*$A142</f>
        <v>0</v>
      </c>
      <c r="Y142" s="3064" cm="1">
        <f t="array" ref="Y142">SUMPRODUCT(Y$3:Y$46,--($B$3:$B$46=$C142)*--($C$3:$C$46=$B142))*$A142</f>
        <v>0</v>
      </c>
      <c r="Z142" s="3064" cm="1">
        <f t="array" ref="Z142">SUMPRODUCT(Z$3:Z$46,--($B$3:$B$46=$C142)*--($C$3:$C$46=$B142))*$A142</f>
        <v>0</v>
      </c>
      <c r="AA142" s="3064" cm="1">
        <f t="array" ref="AA142">SUMPRODUCT(AA$3:AA$46,--($B$3:$B$46=$C142)*--($C$3:$C$46=$B142))*$A142</f>
        <v>0</v>
      </c>
      <c r="AB142" s="3064" cm="1">
        <f t="array" ref="AB142">SUMPRODUCT(AB$3:AB$46,--($B$3:$B$46=$C142)*--($C$3:$C$46=$B142))*$A142</f>
        <v>0</v>
      </c>
      <c r="AC142" s="3064" cm="1">
        <f t="array" ref="AC142">SUMPRODUCT(AC$3:AC$46,--($B$3:$B$46=$C142)*--($C$3:$C$46=$B142))*$A142</f>
        <v>0</v>
      </c>
      <c r="AD142" s="3064" cm="1">
        <f t="array" ref="AD142">SUMPRODUCT(AD$3:AD$46,--($B$3:$B$46=$C142)*--($C$3:$C$46=$B142))*$A142</f>
        <v>0</v>
      </c>
      <c r="AE142" s="3064" cm="1">
        <f t="array" ref="AE142">SUMPRODUCT(AE$3:AE$46,--($B$3:$B$46=$C142)*--($C$3:$C$46=$B142))*$A142</f>
        <v>0</v>
      </c>
      <c r="AF142" s="3064" cm="1">
        <f t="array" ref="AF142">SUMPRODUCT(AF$3:AF$46,--($B$3:$B$46=$C142)*--($C$3:$C$46=$B142))*$A142</f>
        <v>0</v>
      </c>
      <c r="AG142" s="3064" cm="1">
        <f t="array" ref="AG142">SUMPRODUCT(AG$3:AG$46,--($B$3:$B$46=$C142)*--($C$3:$C$46=$B142))*$A142</f>
        <v>0</v>
      </c>
      <c r="AH142" s="3064" cm="1">
        <f t="array" ref="AH142">SUMPRODUCT(AH$3:AH$46,--($B$3:$B$46=$C142)*--($C$3:$C$46=$B142))*$A142</f>
        <v>0</v>
      </c>
      <c r="AI142" s="3064" cm="1">
        <f t="array" ref="AI142">SUMPRODUCT(AI$3:AI$46,--($B$3:$B$46=$C142)*--($C$3:$C$46=$B142))*$A142</f>
        <v>0</v>
      </c>
      <c r="AJ142" s="3064" cm="1">
        <f t="array" ref="AJ142">SUMPRODUCT(AJ$3:AJ$46,--($B$3:$B$46=$C142)*--($C$3:$C$46=$B142))*$A142</f>
        <v>0</v>
      </c>
      <c r="AK142" s="3064" cm="1">
        <f t="array" ref="AK142">SUMPRODUCT(AK$3:AK$46,--($B$3:$B$46=$C142)*--($C$3:$C$46=$B142))*$A142</f>
        <v>0</v>
      </c>
      <c r="AL142" s="3064" cm="1">
        <f t="array" ref="AL142">SUMPRODUCT(AL$3:AL$46,--($B$3:$B$46=$C142)*--($C$3:$C$46=$B142))*$A142</f>
        <v>0</v>
      </c>
      <c r="AM142" s="3257" cm="1">
        <f t="array" ref="AM142">SUMPRODUCT(AM$3:AM$46,--($B$3:$B$46=$C142)*--($C$3:$C$46=$B142))*$A142</f>
        <v>0</v>
      </c>
      <c r="AN142" s="3064" cm="1">
        <f t="array" ref="AN142">SUMPRODUCT(AN$3:AN$46,--($B$3:$B$46=$C142)*--($C$3:$C$46=$B142))*$A142</f>
        <v>0</v>
      </c>
      <c r="AO142" s="3106" cm="1">
        <f t="array" ref="AO142">SUMPRODUCT(AO$3:AO$46,--($B$3:$B$46=$C142)*--($C$3:$C$46=$B142))*$A142</f>
        <v>0</v>
      </c>
    </row>
    <row r="143" spans="1:41" s="376" customFormat="1" ht="15" customHeight="1">
      <c r="A143" s="3107"/>
      <c r="B143"/>
      <c r="C143"/>
      <c r="D143" s="17" t="s">
        <v>26</v>
      </c>
      <c r="E143" s="2857" cm="1">
        <f t="array" ref="E143">SUMPRODUCT($I143:$AO143,--($I$2:$AO$2&lt;=E$55))</f>
        <v>0</v>
      </c>
      <c r="F143" s="2857" cm="1">
        <f t="array" ref="F143">SUMPRODUCT($I143:$AO143,--($I$2:$AO$2&lt;=F$55))</f>
        <v>0</v>
      </c>
      <c r="G143" s="8"/>
      <c r="H143" s="8"/>
      <c r="I143" s="3092">
        <f t="shared" ref="I143:AO143" si="33">SUM(I139:I142)</f>
        <v>0</v>
      </c>
      <c r="J143" s="3092">
        <f t="shared" si="33"/>
        <v>0</v>
      </c>
      <c r="K143" s="3092">
        <f t="shared" si="33"/>
        <v>0</v>
      </c>
      <c r="L143" s="3092">
        <f t="shared" si="33"/>
        <v>0</v>
      </c>
      <c r="M143" s="3092">
        <f t="shared" si="33"/>
        <v>0</v>
      </c>
      <c r="N143" s="3092">
        <f t="shared" si="33"/>
        <v>0</v>
      </c>
      <c r="O143" s="3092">
        <f t="shared" si="33"/>
        <v>0</v>
      </c>
      <c r="P143" s="3092">
        <f t="shared" si="33"/>
        <v>0</v>
      </c>
      <c r="Q143" s="3092">
        <f t="shared" si="33"/>
        <v>0</v>
      </c>
      <c r="R143" s="3092">
        <f t="shared" si="33"/>
        <v>0</v>
      </c>
      <c r="S143" s="3245">
        <f t="shared" si="33"/>
        <v>0</v>
      </c>
      <c r="T143" s="3233">
        <f t="shared" si="33"/>
        <v>0</v>
      </c>
      <c r="U143" s="3092">
        <f t="shared" si="33"/>
        <v>0</v>
      </c>
      <c r="V143" s="3092">
        <f t="shared" si="33"/>
        <v>0</v>
      </c>
      <c r="W143" s="3092">
        <f t="shared" si="33"/>
        <v>0</v>
      </c>
      <c r="X143" s="3092">
        <f t="shared" si="33"/>
        <v>0</v>
      </c>
      <c r="Y143" s="3092">
        <f t="shared" si="33"/>
        <v>0</v>
      </c>
      <c r="Z143" s="3092">
        <f t="shared" si="33"/>
        <v>0</v>
      </c>
      <c r="AA143" s="3092">
        <f t="shared" si="33"/>
        <v>0</v>
      </c>
      <c r="AB143" s="3092">
        <f t="shared" si="33"/>
        <v>0</v>
      </c>
      <c r="AC143" s="3092">
        <f t="shared" si="33"/>
        <v>0</v>
      </c>
      <c r="AD143" s="3092">
        <f t="shared" si="33"/>
        <v>0</v>
      </c>
      <c r="AE143" s="3092">
        <f t="shared" si="33"/>
        <v>0</v>
      </c>
      <c r="AF143" s="3092">
        <f t="shared" si="33"/>
        <v>0</v>
      </c>
      <c r="AG143" s="3092">
        <f t="shared" si="33"/>
        <v>0</v>
      </c>
      <c r="AH143" s="3092">
        <f t="shared" si="33"/>
        <v>0</v>
      </c>
      <c r="AI143" s="3092">
        <f t="shared" si="33"/>
        <v>0</v>
      </c>
      <c r="AJ143" s="3092">
        <f t="shared" si="33"/>
        <v>0</v>
      </c>
      <c r="AK143" s="3092">
        <f t="shared" si="33"/>
        <v>0</v>
      </c>
      <c r="AL143" s="3092">
        <f t="shared" si="33"/>
        <v>0</v>
      </c>
      <c r="AM143" s="3258">
        <f t="shared" si="33"/>
        <v>0</v>
      </c>
      <c r="AN143" s="3092">
        <f t="shared" si="33"/>
        <v>0</v>
      </c>
      <c r="AO143" s="3108">
        <f t="shared" si="33"/>
        <v>0</v>
      </c>
    </row>
    <row r="144" spans="1:41" s="376" customFormat="1" ht="15" customHeight="1">
      <c r="A144" s="3107"/>
      <c r="B144"/>
      <c r="C144"/>
      <c r="D144" s="18"/>
      <c r="F144"/>
      <c r="G144"/>
      <c r="H144"/>
      <c r="I144" s="3064"/>
      <c r="J144" s="3064"/>
      <c r="K144" s="3064"/>
      <c r="L144" s="3064"/>
      <c r="M144" s="3064"/>
      <c r="N144" s="3064"/>
      <c r="O144" s="3064"/>
      <c r="P144" s="3064"/>
      <c r="Q144" s="3064"/>
      <c r="R144" s="3064"/>
      <c r="S144" s="3244"/>
      <c r="T144" s="3232"/>
      <c r="U144" s="3064"/>
      <c r="V144" s="3064"/>
      <c r="W144" s="3064"/>
      <c r="X144" s="3064"/>
      <c r="Y144" s="3064"/>
      <c r="Z144" s="3064"/>
      <c r="AA144" s="3064"/>
      <c r="AB144" s="3064"/>
      <c r="AC144" s="3064"/>
      <c r="AD144" s="3064"/>
      <c r="AE144" s="3064"/>
      <c r="AF144" s="3064"/>
      <c r="AG144" s="3064"/>
      <c r="AH144" s="3064"/>
      <c r="AI144" s="3064"/>
      <c r="AJ144" s="3064"/>
      <c r="AK144" s="3064"/>
      <c r="AL144" s="3064"/>
      <c r="AM144" s="3257"/>
      <c r="AN144" s="3064"/>
      <c r="AO144" s="3106"/>
    </row>
    <row r="145" spans="1:41" s="376" customFormat="1" ht="15" customHeight="1">
      <c r="A145" s="3107"/>
      <c r="B145"/>
      <c r="C145"/>
      <c r="D145" s="18"/>
      <c r="E145" s="8" t="s">
        <v>29</v>
      </c>
      <c r="F145"/>
      <c r="G145" s="22"/>
      <c r="H145" s="22" t="s">
        <v>98</v>
      </c>
      <c r="I145" s="3064"/>
      <c r="J145" s="3064"/>
      <c r="K145" s="3064"/>
      <c r="L145" s="3064"/>
      <c r="M145" s="3064"/>
      <c r="N145" s="3064"/>
      <c r="O145" s="3064"/>
      <c r="P145" s="3064"/>
      <c r="Q145" s="3064"/>
      <c r="R145" s="3064"/>
      <c r="S145" s="3244"/>
      <c r="T145" s="3232"/>
      <c r="U145" s="3064"/>
      <c r="V145" s="3064"/>
      <c r="W145" s="3064"/>
      <c r="X145" s="3064"/>
      <c r="Y145" s="3064"/>
      <c r="Z145" s="3064"/>
      <c r="AA145" s="3064"/>
      <c r="AB145" s="3064"/>
      <c r="AC145" s="3064"/>
      <c r="AD145" s="3064"/>
      <c r="AE145" s="3064"/>
      <c r="AF145" s="3064"/>
      <c r="AG145" s="3064"/>
      <c r="AH145" s="3064"/>
      <c r="AI145" s="3064"/>
      <c r="AJ145" s="3064"/>
      <c r="AK145" s="3064"/>
      <c r="AL145" s="3064"/>
      <c r="AM145" s="3257"/>
      <c r="AN145" s="3064"/>
      <c r="AO145" s="3106"/>
    </row>
    <row r="146" spans="1:41" s="376" customFormat="1" ht="15" customHeight="1">
      <c r="A146" s="3105">
        <v>1</v>
      </c>
      <c r="B146" s="2856">
        <v>4</v>
      </c>
      <c r="C146" s="2738" t="s">
        <v>22</v>
      </c>
      <c r="D146" s="3121" t="str">
        <f>IFERROR(INDEX($D$3:$D$46,MATCH($B146,$C$3:$C$46,0)),0)</f>
        <v>MANUTENZIONE</v>
      </c>
      <c r="E146" s="2735" cm="1">
        <f t="array" ref="E146">SUMPRODUCT($I146:$AO146,--($I$2:$AO$2&lt;=E$55))</f>
        <v>0</v>
      </c>
      <c r="F146" s="2735" cm="1">
        <f t="array" ref="F146">SUMPRODUCT($I146:$AO146,--($I$2:$AO$2&lt;=F$55))</f>
        <v>0</v>
      </c>
      <c r="G146" s="3182">
        <f>+E146/$E$150</f>
        <v>0</v>
      </c>
      <c r="H146" s="3183">
        <f>+F146/16/10/12</f>
        <v>0</v>
      </c>
      <c r="I146" s="3064" cm="1">
        <f t="array" ref="I146">SUMPRODUCT(I$3:I$46,--($B$3:$B$46=$C146)*--($C$3:$C$46=$B146))*$A146</f>
        <v>0</v>
      </c>
      <c r="J146" s="3064" cm="1">
        <f t="array" ref="J146">SUMPRODUCT(J$3:J$46,--($B$3:$B$46=$C146)*--($C$3:$C$46=$B146))*$A146</f>
        <v>0</v>
      </c>
      <c r="K146" s="3064" cm="1">
        <f t="array" ref="K146">SUMPRODUCT(K$3:K$46,--($B$3:$B$46=$C146)*--($C$3:$C$46=$B146))*$A146</f>
        <v>0</v>
      </c>
      <c r="L146" s="3064" cm="1">
        <f t="array" ref="L146">SUMPRODUCT(L$3:L$46,--($B$3:$B$46=$C146)*--($C$3:$C$46=$B146))*$A146</f>
        <v>0</v>
      </c>
      <c r="M146" s="3064" cm="1">
        <f t="array" ref="M146">SUMPRODUCT(M$3:M$46,--($B$3:$B$46=$C146)*--($C$3:$C$46=$B146))*$A146</f>
        <v>0</v>
      </c>
      <c r="N146" s="3064" cm="1">
        <f t="array" ref="N146">SUMPRODUCT(N$3:N$46,--($B$3:$B$46=$C146)*--($C$3:$C$46=$B146))*$A146</f>
        <v>0</v>
      </c>
      <c r="O146" s="3064" cm="1">
        <f t="array" ref="O146">SUMPRODUCT(O$3:O$46,--($B$3:$B$46=$C146)*--($C$3:$C$46=$B146))*$A146</f>
        <v>0</v>
      </c>
      <c r="P146" s="3064" cm="1">
        <f t="array" ref="P146">SUMPRODUCT(P$3:P$46,--($B$3:$B$46=$C146)*--($C$3:$C$46=$B146))*$A146</f>
        <v>0</v>
      </c>
      <c r="Q146" s="3064" cm="1">
        <f t="array" ref="Q146">SUMPRODUCT(Q$3:Q$46,--($B$3:$B$46=$C146)*--($C$3:$C$46=$B146))*$A146</f>
        <v>0</v>
      </c>
      <c r="R146" s="3064" cm="1">
        <f t="array" ref="R146">SUMPRODUCT(R$3:R$46,--($B$3:$B$46=$C146)*--($C$3:$C$46=$B146))*$A146</f>
        <v>0</v>
      </c>
      <c r="S146" s="3244" cm="1">
        <f t="array" ref="S146">SUMPRODUCT(S$3:S$46,--($B$3:$B$46=$C146)*--($C$3:$C$46=$B146))*$A146</f>
        <v>0</v>
      </c>
      <c r="T146" s="3232" cm="1">
        <f t="array" ref="T146">SUMPRODUCT(T$3:T$46,--($B$3:$B$46=$C146)*--($C$3:$C$46=$B146))*$A146</f>
        <v>0</v>
      </c>
      <c r="U146" s="3064" cm="1">
        <f t="array" ref="U146">SUMPRODUCT(U$3:U$46,--($B$3:$B$46=$C146)*--($C$3:$C$46=$B146))*$A146</f>
        <v>0</v>
      </c>
      <c r="V146" s="3064" cm="1">
        <f t="array" ref="V146">SUMPRODUCT(V$3:V$46,--($B$3:$B$46=$C146)*--($C$3:$C$46=$B146))*$A146</f>
        <v>0</v>
      </c>
      <c r="W146" s="3064" cm="1">
        <f t="array" ref="W146">SUMPRODUCT(W$3:W$46,--($B$3:$B$46=$C146)*--($C$3:$C$46=$B146))*$A146</f>
        <v>0</v>
      </c>
      <c r="X146" s="3064" cm="1">
        <f t="array" ref="X146">SUMPRODUCT(X$3:X$46,--($B$3:$B$46=$C146)*--($C$3:$C$46=$B146))*$A146</f>
        <v>0</v>
      </c>
      <c r="Y146" s="3064" cm="1">
        <f t="array" ref="Y146">SUMPRODUCT(Y$3:Y$46,--($B$3:$B$46=$C146)*--($C$3:$C$46=$B146))*$A146</f>
        <v>0</v>
      </c>
      <c r="Z146" s="3064" cm="1">
        <f t="array" ref="Z146">SUMPRODUCT(Z$3:Z$46,--($B$3:$B$46=$C146)*--($C$3:$C$46=$B146))*$A146</f>
        <v>0</v>
      </c>
      <c r="AA146" s="3064" cm="1">
        <f t="array" ref="AA146">SUMPRODUCT(AA$3:AA$46,--($B$3:$B$46=$C146)*--($C$3:$C$46=$B146))*$A146</f>
        <v>0</v>
      </c>
      <c r="AB146" s="3064" cm="1">
        <f t="array" ref="AB146">SUMPRODUCT(AB$3:AB$46,--($B$3:$B$46=$C146)*--($C$3:$C$46=$B146))*$A146</f>
        <v>0</v>
      </c>
      <c r="AC146" s="3064" cm="1">
        <f t="array" ref="AC146">SUMPRODUCT(AC$3:AC$46,--($B$3:$B$46=$C146)*--($C$3:$C$46=$B146))*$A146</f>
        <v>0</v>
      </c>
      <c r="AD146" s="3064" cm="1">
        <f t="array" ref="AD146">SUMPRODUCT(AD$3:AD$46,--($B$3:$B$46=$C146)*--($C$3:$C$46=$B146))*$A146</f>
        <v>0</v>
      </c>
      <c r="AE146" s="3064" cm="1">
        <f t="array" ref="AE146">SUMPRODUCT(AE$3:AE$46,--($B$3:$B$46=$C146)*--($C$3:$C$46=$B146))*$A146</f>
        <v>0</v>
      </c>
      <c r="AF146" s="3064" cm="1">
        <f t="array" ref="AF146">SUMPRODUCT(AF$3:AF$46,--($B$3:$B$46=$C146)*--($C$3:$C$46=$B146))*$A146</f>
        <v>0</v>
      </c>
      <c r="AG146" s="3064" cm="1">
        <f t="array" ref="AG146">SUMPRODUCT(AG$3:AG$46,--($B$3:$B$46=$C146)*--($C$3:$C$46=$B146))*$A146</f>
        <v>0</v>
      </c>
      <c r="AH146" s="3064" cm="1">
        <f t="array" ref="AH146">SUMPRODUCT(AH$3:AH$46,--($B$3:$B$46=$C146)*--($C$3:$C$46=$B146))*$A146</f>
        <v>0</v>
      </c>
      <c r="AI146" s="3064" cm="1">
        <f t="array" ref="AI146">SUMPRODUCT(AI$3:AI$46,--($B$3:$B$46=$C146)*--($C$3:$C$46=$B146))*$A146</f>
        <v>0</v>
      </c>
      <c r="AJ146" s="3064" cm="1">
        <f t="array" ref="AJ146">SUMPRODUCT(AJ$3:AJ$46,--($B$3:$B$46=$C146)*--($C$3:$C$46=$B146))*$A146</f>
        <v>0</v>
      </c>
      <c r="AK146" s="3064" cm="1">
        <f t="array" ref="AK146">SUMPRODUCT(AK$3:AK$46,--($B$3:$B$46=$C146)*--($C$3:$C$46=$B146))*$A146</f>
        <v>0</v>
      </c>
      <c r="AL146" s="3064" cm="1">
        <f t="array" ref="AL146">SUMPRODUCT(AL$3:AL$46,--($B$3:$B$46=$C146)*--($C$3:$C$46=$B146))*$A146</f>
        <v>0</v>
      </c>
      <c r="AM146" s="3257" cm="1">
        <f t="array" ref="AM146">SUMPRODUCT(AM$3:AM$46,--($B$3:$B$46=$C146)*--($C$3:$C$46=$B146))*$A146</f>
        <v>0</v>
      </c>
      <c r="AN146" s="3064" cm="1">
        <f t="array" ref="AN146">SUMPRODUCT(AN$3:AN$46,--($B$3:$B$46=$C146)*--($C$3:$C$46=$B146))*$A146</f>
        <v>0</v>
      </c>
      <c r="AO146" s="3106" cm="1">
        <f t="array" ref="AO146">SUMPRODUCT(AO$3:AO$46,--($B$3:$B$46=$C146)*--($C$3:$C$46=$B146))*$A146</f>
        <v>0</v>
      </c>
    </row>
    <row r="147" spans="1:41" s="376" customFormat="1" ht="15" customHeight="1">
      <c r="A147" s="3105">
        <v>-1</v>
      </c>
      <c r="B147" s="2856" t="s">
        <v>64</v>
      </c>
      <c r="C147" s="2738" t="s">
        <v>22</v>
      </c>
      <c r="D147" s="3122" t="str">
        <f>IFERROR(INDEX($D$3:$D$46,MATCH($B147,$C$3:$C$46,0)),0)</f>
        <v>GESTIONE - Ricavi</v>
      </c>
      <c r="E147" s="2735" cm="1">
        <f t="array" ref="E147">SUMPRODUCT($I147:$AO147,--($I$2:$AO$2&lt;=E$55))</f>
        <v>-694205.65691086685</v>
      </c>
      <c r="F147" s="2735" cm="1">
        <f t="array" ref="F147">SUMPRODUCT($I147:$AO147,--($I$2:$AO$2&lt;=F$55))</f>
        <v>-188053.6528740713</v>
      </c>
      <c r="G147" s="3182">
        <f>+E147/$E$150</f>
        <v>4.1079791337477821E-2</v>
      </c>
      <c r="H147" s="3183">
        <f>+F147/16/10/12</f>
        <v>-97.944610871912133</v>
      </c>
      <c r="I147" s="3064" cm="1">
        <f t="array" ref="I147">SUMPRODUCT(I$3:I$46,--($B$3:$B$46=$C147)*--($C$3:$C$46=$B147))*$A147</f>
        <v>-17200</v>
      </c>
      <c r="J147" s="3064" cm="1">
        <f t="array" ref="J147">SUMPRODUCT(J$3:J$46,--($B$3:$B$46=$C147)*--($C$3:$C$46=$B147))*$A147</f>
        <v>-17538.370909090911</v>
      </c>
      <c r="K147" s="3064" cm="1">
        <f t="array" ref="K147">SUMPRODUCT(K$3:K$46,--($B$3:$B$46=$C147)*--($C$3:$C$46=$B147))*$A147</f>
        <v>-17883.398496793387</v>
      </c>
      <c r="L147" s="3064" cm="1">
        <f t="array" ref="L147">SUMPRODUCT(L$3:L$46,--($B$3:$B$46=$C147)*--($C$3:$C$46=$B147))*$A147</f>
        <v>-18235.213718130304</v>
      </c>
      <c r="M147" s="3064" cm="1">
        <f t="array" ref="M147">SUMPRODUCT(M$3:M$46,--($B$3:$B$46=$C147)*--($C$3:$C$46=$B147))*$A147</f>
        <v>-18593.950104366977</v>
      </c>
      <c r="N147" s="3064" cm="1">
        <f t="array" ref="N147">SUMPRODUCT(N$3:N$46,--($B$3:$B$46=$C147)*--($C$3:$C$46=$B147))*$A147</f>
        <v>-18959.743813692883</v>
      </c>
      <c r="O147" s="3064" cm="1">
        <f t="array" ref="O147">SUMPRODUCT(O$3:O$46,--($B$3:$B$46=$C147)*--($C$3:$C$46=$B147))*$A147</f>
        <v>-19332.733682900442</v>
      </c>
      <c r="P147" s="3064" cm="1">
        <f t="array" ref="P147">SUMPRODUCT(P$3:P$46,--($B$3:$B$46=$C147)*--($C$3:$C$46=$B147))*$A147</f>
        <v>-19713.061280080408</v>
      </c>
      <c r="Q147" s="3064" cm="1">
        <f t="array" ref="Q147">SUMPRODUCT(Q$3:Q$46,--($B$3:$B$46=$C147)*--($C$3:$C$46=$B147))*$A147</f>
        <v>-20100.870958353993</v>
      </c>
      <c r="R147" s="3064" cm="1">
        <f t="array" ref="R147">SUMPRODUCT(R$3:R$46,--($B$3:$B$46=$C147)*--($C$3:$C$46=$B147))*$A147</f>
        <v>-20496.309910661977</v>
      </c>
      <c r="S147" s="3244" cm="1">
        <f t="array" ref="S147">SUMPRODUCT(S$3:S$46,--($B$3:$B$46=$C147)*--($C$3:$C$46=$B147))*$A147</f>
        <v>-20899.528225631722</v>
      </c>
      <c r="T147" s="3232" cm="1">
        <f t="array" ref="T147">SUMPRODUCT(T$3:T$46,--($B$3:$B$46=$C147)*--($C$3:$C$46=$B147))*$A147</f>
        <v>-21310.678944543244</v>
      </c>
      <c r="U147" s="3064" cm="1">
        <f t="array" ref="U147">SUMPRODUCT(U$3:U$46,--($B$3:$B$46=$C147)*--($C$3:$C$46=$B147))*$A147</f>
        <v>-21729.918119415895</v>
      </c>
      <c r="V147" s="3064" cm="1">
        <f t="array" ref="V147">SUMPRODUCT(V$3:V$46,--($B$3:$B$46=$C147)*--($C$3:$C$46=$B147))*$A147</f>
        <v>-22157.404872237854</v>
      </c>
      <c r="W147" s="3064" cm="1">
        <f t="array" ref="W147">SUMPRODUCT(W$3:W$46,--($B$3:$B$46=$C147)*--($C$3:$C$46=$B147))*$A147</f>
        <v>-22593.30145536079</v>
      </c>
      <c r="X147" s="3064" cm="1">
        <f t="array" ref="X147">SUMPRODUCT(X$3:X$46,--($B$3:$B$46=$C147)*--($C$3:$C$46=$B147))*$A147</f>
        <v>-23037.773313082613</v>
      </c>
      <c r="Y147" s="3064" cm="1">
        <f t="array" ref="Y147">SUMPRODUCT(Y$3:Y$46,--($B$3:$B$46=$C147)*--($C$3:$C$46=$B147))*$A147</f>
        <v>-23490.989144441803</v>
      </c>
      <c r="Z147" s="3064" cm="1">
        <f t="array" ref="Z147">SUMPRODUCT(Z$3:Z$46,--($B$3:$B$46=$C147)*--($C$3:$C$46=$B147))*$A147</f>
        <v>-23953.120967247003</v>
      </c>
      <c r="AA147" s="3064" cm="1">
        <f t="array" ref="AA147">SUMPRODUCT(AA$3:AA$46,--($B$3:$B$46=$C147)*--($C$3:$C$46=$B147))*$A147</f>
        <v>-24424.344183366295</v>
      </c>
      <c r="AB147" s="3064" cm="1">
        <f t="array" ref="AB147">SUMPRODUCT(AB$3:AB$46,--($B$3:$B$46=$C147)*--($C$3:$C$46=$B147))*$A147</f>
        <v>-24904.837645300882</v>
      </c>
      <c r="AC147" s="3064" cm="1">
        <f t="array" ref="AC147">SUMPRODUCT(AC$3:AC$46,--($B$3:$B$46=$C147)*--($C$3:$C$46=$B147))*$A147</f>
        <v>-25394.783724068438</v>
      </c>
      <c r="AD147" s="3064" cm="1">
        <f t="array" ref="AD147">SUMPRODUCT(AD$3:AD$46,--($B$3:$B$46=$C147)*--($C$3:$C$46=$B147))*$A147</f>
        <v>-25894.368378421928</v>
      </c>
      <c r="AE147" s="3064" cm="1">
        <f t="array" ref="AE147">SUMPRODUCT(AE$3:AE$46,--($B$3:$B$46=$C147)*--($C$3:$C$46=$B147))*$A147</f>
        <v>-26403.781225430153</v>
      </c>
      <c r="AF147" s="3064" cm="1">
        <f t="array" ref="AF147">SUMPRODUCT(AF$3:AF$46,--($B$3:$B$46=$C147)*--($C$3:$C$46=$B147))*$A147</f>
        <v>-26923.215612446795</v>
      </c>
      <c r="AG147" s="3064" cm="1">
        <f t="array" ref="AG147">SUMPRODUCT(AG$3:AG$46,--($B$3:$B$46=$C147)*--($C$3:$C$46=$B147))*$A147</f>
        <v>-27452.868690495299</v>
      </c>
      <c r="AH147" s="3064" cm="1">
        <f t="array" ref="AH147">SUMPRODUCT(AH$3:AH$46,--($B$3:$B$46=$C147)*--($C$3:$C$46=$B147))*$A147</f>
        <v>-27992.941489097408</v>
      </c>
      <c r="AI147" s="3064" cm="1">
        <f t="array" ref="AI147">SUMPRODUCT(AI$3:AI$46,--($B$3:$B$46=$C147)*--($C$3:$C$46=$B147))*$A147</f>
        <v>-28543.638992573829</v>
      </c>
      <c r="AJ147" s="3064" cm="1">
        <f t="array" ref="AJ147">SUMPRODUCT(AJ$3:AJ$46,--($B$3:$B$46=$C147)*--($C$3:$C$46=$B147))*$A147</f>
        <v>-29105.17021784592</v>
      </c>
      <c r="AK147" s="3064" cm="1">
        <f t="array" ref="AK147">SUMPRODUCT(AK$3:AK$46,--($B$3:$B$46=$C147)*--($C$3:$C$46=$B147))*$A147</f>
        <v>-29677.748293767909</v>
      </c>
      <c r="AL147" s="3064" cm="1">
        <f t="array" ref="AL147">SUMPRODUCT(AL$3:AL$46,--($B$3:$B$46=$C147)*--($C$3:$C$46=$B147))*$A147</f>
        <v>-30261.590542019843</v>
      </c>
      <c r="AM147" s="3257" cm="1">
        <f t="array" ref="AM147">SUMPRODUCT(AM$3:AM$46,--($B$3:$B$46=$C147)*--($C$3:$C$46=$B147))*$A147</f>
        <v>0</v>
      </c>
      <c r="AN147" s="3064" cm="1">
        <f t="array" ref="AN147">SUMPRODUCT(AN$3:AN$46,--($B$3:$B$46=$C147)*--($C$3:$C$46=$B147))*$A147</f>
        <v>0</v>
      </c>
      <c r="AO147" s="3106" cm="1">
        <f t="array" ref="AO147">SUMPRODUCT(AO$3:AO$46,--($B$3:$B$46=$C147)*--($C$3:$C$46=$B147))*$A147</f>
        <v>0</v>
      </c>
    </row>
    <row r="148" spans="1:41" s="376" customFormat="1" ht="15" customHeight="1">
      <c r="A148" s="3105">
        <v>1</v>
      </c>
      <c r="B148" s="2856">
        <v>6</v>
      </c>
      <c r="C148" s="2738" t="s">
        <v>22</v>
      </c>
      <c r="D148" s="3123" t="str">
        <f>IFERROR(INDEX($D$3:$D$46,MATCH($B148,$C$3:$C$46,0)),0)</f>
        <v>ENERGIA</v>
      </c>
      <c r="E148" s="2735" cm="1">
        <f t="array" ref="E148">SUMPRODUCT($I148:$AO148,--($I$2:$AO$2&lt;=E$55))</f>
        <v>-4714354.8766078297</v>
      </c>
      <c r="F148" s="2735" cm="1">
        <f t="array" ref="F148">SUMPRODUCT($I148:$AO148,--($I$2:$AO$2&lt;=F$55))</f>
        <v>-1277073.5108034755</v>
      </c>
      <c r="G148" s="3182">
        <f>+E148/$E$150</f>
        <v>0.27897311509049888</v>
      </c>
      <c r="H148" s="3183">
        <f>+F148/16/10/12</f>
        <v>-665.14245354347679</v>
      </c>
      <c r="I148" s="3064" cm="1">
        <f t="array" ref="I148">SUMPRODUCT(I$3:I$46,--($B$3:$B$46=$C148)*--($C$3:$C$46=$B148))*$A148</f>
        <v>-116805.3055610088</v>
      </c>
      <c r="J148" s="3064" cm="1">
        <f t="array" ref="J148">SUMPRODUCT(J$3:J$46,--($B$3:$B$46=$C148)*--($C$3:$C$46=$B148))*$A148</f>
        <v>-119103.18448131811</v>
      </c>
      <c r="K148" s="3064" cm="1">
        <f t="array" ref="K148">SUMPRODUCT(K$3:K$46,--($B$3:$B$46=$C148)*--($C$3:$C$46=$B148))*$A148</f>
        <v>-121446.2689469324</v>
      </c>
      <c r="L148" s="3064" cm="1">
        <f t="array" ref="L148">SUMPRODUCT(L$3:L$46,--($B$3:$B$46=$C148)*--($C$3:$C$46=$B148))*$A148</f>
        <v>-123835.44827421567</v>
      </c>
      <c r="M148" s="3064" cm="1">
        <f t="array" ref="M148">SUMPRODUCT(M$3:M$46,--($B$3:$B$46=$C148)*--($C$3:$C$46=$B148))*$A148</f>
        <v>-126271.62927481024</v>
      </c>
      <c r="N148" s="3064" cm="1">
        <f t="array" ref="N148">SUMPRODUCT(N$3:N$46,--($B$3:$B$46=$C148)*--($C$3:$C$46=$B148))*$A148</f>
        <v>-128755.7365998165</v>
      </c>
      <c r="O148" s="3064" cm="1">
        <f t="array" ref="O148">SUMPRODUCT(O$3:O$46,--($B$3:$B$46=$C148)*--($C$3:$C$46=$B148))*$A148</f>
        <v>-131288.71309074378</v>
      </c>
      <c r="P148" s="3064" cm="1">
        <f t="array" ref="P148">SUMPRODUCT(P$3:P$46,--($B$3:$B$46=$C148)*--($C$3:$C$46=$B148))*$A148</f>
        <v>-133871.52013736533</v>
      </c>
      <c r="Q148" s="3064" cm="1">
        <f t="array" ref="Q148">SUMPRODUCT(Q$3:Q$46,--($B$3:$B$46=$C148)*--($C$3:$C$46=$B148))*$A148</f>
        <v>-136505.13804261314</v>
      </c>
      <c r="R148" s="3064" cm="1">
        <f t="array" ref="R148">SUMPRODUCT(R$3:R$46,--($B$3:$B$46=$C148)*--($C$3:$C$46=$B148))*$A148</f>
        <v>-139190.56639465145</v>
      </c>
      <c r="S148" s="3244" cm="1">
        <f t="array" ref="S148">SUMPRODUCT(S$3:S$46,--($B$3:$B$46=$C148)*--($C$3:$C$46=$B148))*$A148</f>
        <v>-141928.82444626986</v>
      </c>
      <c r="T148" s="3232" cm="1">
        <f t="array" ref="T148">SUMPRODUCT(T$3:T$46,--($B$3:$B$46=$C148)*--($C$3:$C$46=$B148))*$A148</f>
        <v>-144720.95150174011</v>
      </c>
      <c r="U148" s="3064" cm="1">
        <f t="array" ref="U148">SUMPRODUCT(U$3:U$46,--($B$3:$B$46=$C148)*--($C$3:$C$46=$B148))*$A148</f>
        <v>-147568.00731128344</v>
      </c>
      <c r="V148" s="3064" cm="1">
        <f t="array" ref="V148">SUMPRODUCT(V$3:V$46,--($B$3:$B$46=$C148)*--($C$3:$C$46=$B148))*$A148</f>
        <v>-150471.07247329815</v>
      </c>
      <c r="W148" s="3064" cm="1">
        <f t="array" ref="W148">SUMPRODUCT(W$3:W$46,--($B$3:$B$46=$C148)*--($C$3:$C$46=$B148))*$A148</f>
        <v>-153431.24884450011</v>
      </c>
      <c r="X148" s="3064" cm="1">
        <f t="array" ref="X148">SUMPRODUCT(X$3:X$46,--($B$3:$B$46=$C148)*--($C$3:$C$46=$B148))*$A148</f>
        <v>-156449.6599581319</v>
      </c>
      <c r="Y148" s="3064" cm="1">
        <f t="array" ref="Y148">SUMPRODUCT(Y$3:Y$46,--($B$3:$B$46=$C148)*--($C$3:$C$46=$B148))*$A148</f>
        <v>-159527.45145039915</v>
      </c>
      <c r="Z148" s="3064" cm="1">
        <f t="array" ref="Z148">SUMPRODUCT(Z$3:Z$46,--($B$3:$B$46=$C148)*--($C$3:$C$46=$B148))*$A148</f>
        <v>-162665.79149529611</v>
      </c>
      <c r="AA148" s="3064" cm="1">
        <f t="array" ref="AA148">SUMPRODUCT(AA$3:AA$46,--($B$3:$B$46=$C148)*--($C$3:$C$46=$B148))*$A148</f>
        <v>-165865.87124798537</v>
      </c>
      <c r="AB148" s="3064" cm="1">
        <f t="array" ref="AB148">SUMPRODUCT(AB$3:AB$46,--($B$3:$B$46=$C148)*--($C$3:$C$46=$B148))*$A148</f>
        <v>-169128.90529690028</v>
      </c>
      <c r="AC148" s="3064" cm="1">
        <f t="array" ref="AC148">SUMPRODUCT(AC$3:AC$46,--($B$3:$B$46=$C148)*--($C$3:$C$46=$B148))*$A148</f>
        <v>-172456.1321247411</v>
      </c>
      <c r="AD148" s="3064" cm="1">
        <f t="array" ref="AD148">SUMPRODUCT(AD$3:AD$46,--($B$3:$B$46=$C148)*--($C$3:$C$46=$B148))*$A148</f>
        <v>-175848.81457854054</v>
      </c>
      <c r="AE148" s="3064" cm="1">
        <f t="array" ref="AE148">SUMPRODUCT(AE$3:AE$46,--($B$3:$B$46=$C148)*--($C$3:$C$46=$B148))*$A148</f>
        <v>-179308.24034897654</v>
      </c>
      <c r="AF148" s="3064" cm="1">
        <f t="array" ref="AF148">SUMPRODUCT(AF$3:AF$46,--($B$3:$B$46=$C148)*--($C$3:$C$46=$B148))*$A148</f>
        <v>-182835.72245911459</v>
      </c>
      <c r="AG148" s="3064" cm="1">
        <f t="array" ref="AG148">SUMPRODUCT(AG$3:AG$46,--($B$3:$B$46=$C148)*--($C$3:$C$46=$B148))*$A148</f>
        <v>-186432.59976276485</v>
      </c>
      <c r="AH148" s="3064" cm="1">
        <f t="array" ref="AH148">SUMPRODUCT(AH$3:AH$46,--($B$3:$B$46=$C148)*--($C$3:$C$46=$B148))*$A148</f>
        <v>-190100.23745264322</v>
      </c>
      <c r="AI148" s="3064" cm="1">
        <f t="array" ref="AI148">SUMPRODUCT(AI$3:AI$46,--($B$3:$B$46=$C148)*--($C$3:$C$46=$B148))*$A148</f>
        <v>-193840.02757852976</v>
      </c>
      <c r="AJ148" s="3064" cm="1">
        <f t="array" ref="AJ148">SUMPRODUCT(AJ$3:AJ$46,--($B$3:$B$46=$C148)*--($C$3:$C$46=$B148))*$A148</f>
        <v>-197653.38957562012</v>
      </c>
      <c r="AK148" s="3064" cm="1">
        <f t="array" ref="AK148">SUMPRODUCT(AK$3:AK$46,--($B$3:$B$46=$C148)*--($C$3:$C$46=$B148))*$A148</f>
        <v>-201541.77080327139</v>
      </c>
      <c r="AL148" s="3064" cm="1">
        <f t="array" ref="AL148">SUMPRODUCT(AL$3:AL$46,--($B$3:$B$46=$C148)*--($C$3:$C$46=$B148))*$A148</f>
        <v>-205506.64709434664</v>
      </c>
      <c r="AM148" s="3257" cm="1">
        <f t="array" ref="AM148">SUMPRODUCT(AM$3:AM$46,--($B$3:$B$46=$C148)*--($C$3:$C$46=$B148))*$A148</f>
        <v>0</v>
      </c>
      <c r="AN148" s="3064" cm="1">
        <f t="array" ref="AN148">SUMPRODUCT(AN$3:AN$46,--($B$3:$B$46=$C148)*--($C$3:$C$46=$B148))*$A148</f>
        <v>0</v>
      </c>
      <c r="AO148" s="3106" cm="1">
        <f t="array" ref="AO148">SUMPRODUCT(AO$3:AO$46,--($B$3:$B$46=$C148)*--($C$3:$C$46=$B148))*$A148</f>
        <v>0</v>
      </c>
    </row>
    <row r="149" spans="1:41" s="376" customFormat="1" ht="15" customHeight="1">
      <c r="A149" s="3105">
        <v>-1</v>
      </c>
      <c r="B149" s="2856">
        <v>7</v>
      </c>
      <c r="C149" s="2738" t="s">
        <v>22</v>
      </c>
      <c r="D149" s="3124" t="str">
        <f>IFERROR(INDEX($D$3:$D$46,MATCH($B149,$C$3:$C$46,0)),0)</f>
        <v>AFFITTO</v>
      </c>
      <c r="E149" s="2735" cm="1">
        <f t="array" ref="E149">SUMPRODUCT($I149:$AO149,--($I$2:$AO$2&lt;=E$55))</f>
        <v>-11490397.185322752</v>
      </c>
      <c r="F149" s="2735" cm="1">
        <f t="array" ref="F149">SUMPRODUCT($I149:$AO149,--($I$2:$AO$2&lt;=F$55))</f>
        <v>-3112638.3689946365</v>
      </c>
      <c r="G149" s="3182">
        <f>+E149/$E$150</f>
        <v>0.67994709357202332</v>
      </c>
      <c r="H149" s="3183">
        <f>+F149/16/10/12</f>
        <v>-1621.1658171847066</v>
      </c>
      <c r="I149" s="3064" cm="1">
        <f t="array" ref="I149">SUMPRODUCT(I$3:I$46,--($B$3:$B$46=$C149)*--($C$3:$C$46=$B149))*$A149</f>
        <v>-284692.05</v>
      </c>
      <c r="J149" s="3064" cm="1">
        <f t="array" ref="J149">SUMPRODUCT(J$3:J$46,--($B$3:$B$46=$C149)*--($C$3:$C$46=$B149))*$A149</f>
        <v>-290292.71905636362</v>
      </c>
      <c r="K149" s="3064" cm="1">
        <f t="array" ref="K149">SUMPRODUCT(K$3:K$46,--($B$3:$B$46=$C149)*--($C$3:$C$46=$B149))*$A149</f>
        <v>-296003.56854761788</v>
      </c>
      <c r="L149" s="3064" cm="1">
        <f t="array" ref="L149">SUMPRODUCT(L$3:L$46,--($B$3:$B$46=$C149)*--($C$3:$C$46=$B149))*$A149</f>
        <v>-301826.7660234092</v>
      </c>
      <c r="M149" s="3064" cm="1">
        <f t="array" ref="M149">SUMPRODUCT(M$3:M$46,--($B$3:$B$46=$C149)*--($C$3:$C$46=$B149))*$A149</f>
        <v>-307764.521674997</v>
      </c>
      <c r="N149" s="3064" cm="1">
        <f t="array" ref="N149">SUMPRODUCT(N$3:N$46,--($B$3:$B$46=$C149)*--($C$3:$C$46=$B149))*$A149</f>
        <v>-313819.08917413052</v>
      </c>
      <c r="O149" s="3064" cm="1">
        <f t="array" ref="O149">SUMPRODUCT(O$3:O$46,--($B$3:$B$46=$C149)*--($C$3:$C$46=$B149))*$A149</f>
        <v>-319992.76652842888</v>
      </c>
      <c r="P149" s="3064" cm="1">
        <f t="array" ref="P149">SUMPRODUCT(P$3:P$46,--($B$3:$B$46=$C149)*--($C$3:$C$46=$B149))*$A149</f>
        <v>-326287.89695358812</v>
      </c>
      <c r="Q149" s="3064" cm="1">
        <f t="array" ref="Q149">SUMPRODUCT(Q$3:Q$46,--($B$3:$B$46=$C149)*--($C$3:$C$46=$B149))*$A149</f>
        <v>-332706.86976274784</v>
      </c>
      <c r="R149" s="3064" cm="1">
        <f t="array" ref="R149">SUMPRODUCT(R$3:R$46,--($B$3:$B$46=$C149)*--($C$3:$C$46=$B149))*$A149</f>
        <v>-339252.12127335317</v>
      </c>
      <c r="S149" s="3244" cm="1">
        <f t="array" ref="S149">SUMPRODUCT(S$3:S$46,--($B$3:$B$46=$C149)*--($C$3:$C$46=$B149))*$A149</f>
        <v>-345926.13573185797</v>
      </c>
      <c r="T149" s="3232" cm="1">
        <f t="array" ref="T149">SUMPRODUCT(T$3:T$46,--($B$3:$B$46=$C149)*--($C$3:$C$46=$B149))*$A149</f>
        <v>-352731.4462566193</v>
      </c>
      <c r="U149" s="3064" cm="1">
        <f t="array" ref="U149">SUMPRODUCT(U$3:U$46,--($B$3:$B$46=$C149)*--($C$3:$C$46=$B149))*$A149</f>
        <v>-359670.63579934044</v>
      </c>
      <c r="V149" s="3064" cm="1">
        <f t="array" ref="V149">SUMPRODUCT(V$3:V$46,--($B$3:$B$46=$C149)*--($C$3:$C$46=$B149))*$A149</f>
        <v>-366746.33812542923</v>
      </c>
      <c r="W149" s="3064" cm="1">
        <f t="array" ref="W149">SUMPRODUCT(W$3:W$46,--($B$3:$B$46=$C149)*--($C$3:$C$46=$B149))*$A149</f>
        <v>-373961.23881364224</v>
      </c>
      <c r="X149" s="3064" cm="1">
        <f t="array" ref="X149">SUMPRODUCT(X$3:X$46,--($B$3:$B$46=$C149)*--($C$3:$C$46=$B149))*$A149</f>
        <v>-381318.07627539418</v>
      </c>
      <c r="Y149" s="3064" cm="1">
        <f t="array" ref="Y149">SUMPRODUCT(Y$3:Y$46,--($B$3:$B$46=$C149)*--($C$3:$C$46=$B149))*$A149</f>
        <v>-388819.64279412106</v>
      </c>
      <c r="Z149" s="3064" cm="1">
        <f t="array" ref="Z149">SUMPRODUCT(Z$3:Z$46,--($B$3:$B$46=$C149)*--($C$3:$C$46=$B149))*$A149</f>
        <v>-396468.78558508906</v>
      </c>
      <c r="AA149" s="3064" cm="1">
        <f t="array" ref="AA149">SUMPRODUCT(AA$3:AA$46,--($B$3:$B$46=$C149)*--($C$3:$C$46=$B149))*$A149</f>
        <v>-404268.40787605388</v>
      </c>
      <c r="AB149" s="3064" cm="1">
        <f t="array" ref="AB149">SUMPRODUCT(AB$3:AB$46,--($B$3:$B$46=$C149)*--($C$3:$C$46=$B149))*$A149</f>
        <v>-412221.47000917915</v>
      </c>
      <c r="AC149" s="3064" cm="1">
        <f t="array" ref="AC149">SUMPRODUCT(AC$3:AC$46,--($B$3:$B$46=$C149)*--($C$3:$C$46=$B149))*$A149</f>
        <v>-420330.9905646324</v>
      </c>
      <c r="AD149" s="3064" cm="1">
        <f t="array" ref="AD149">SUMPRODUCT(AD$3:AD$46,--($B$3:$B$46=$C149)*--($C$3:$C$46=$B149))*$A149</f>
        <v>-428600.04750628571</v>
      </c>
      <c r="AE149" s="3064" cm="1">
        <f t="array" ref="AE149">SUMPRODUCT(AE$3:AE$46,--($B$3:$B$46=$C149)*--($C$3:$C$46=$B149))*$A149</f>
        <v>-437031.7793499548</v>
      </c>
      <c r="AF149" s="3064" cm="1">
        <f t="array" ref="AF149">SUMPRODUCT(AF$3:AF$46,--($B$3:$B$46=$C149)*--($C$3:$C$46=$B149))*$A149</f>
        <v>-445629.38635462115</v>
      </c>
      <c r="AG149" s="3064" cm="1">
        <f t="array" ref="AG149">SUMPRODUCT(AG$3:AG$46,--($B$3:$B$46=$C149)*--($C$3:$C$46=$B149))*$A149</f>
        <v>-454396.13173708849</v>
      </c>
      <c r="AH149" s="3064" cm="1">
        <f t="array" ref="AH149">SUMPRODUCT(AH$3:AH$46,--($B$3:$B$46=$C149)*--($C$3:$C$46=$B149))*$A149</f>
        <v>-463335.34291053447</v>
      </c>
      <c r="AI149" s="3064" cm="1">
        <f t="array" ref="AI149">SUMPRODUCT(AI$3:AI$46,--($B$3:$B$46=$C149)*--($C$3:$C$46=$B149))*$A149</f>
        <v>-472450.41274742893</v>
      </c>
      <c r="AJ149" s="3064" cm="1">
        <f t="array" ref="AJ149">SUMPRODUCT(AJ$3:AJ$46,--($B$3:$B$46=$C149)*--($C$3:$C$46=$B149))*$A149</f>
        <v>-481744.80086729658</v>
      </c>
      <c r="AK149" s="3064" cm="1">
        <f t="array" ref="AK149">SUMPRODUCT(AK$3:AK$46,--($B$3:$B$46=$C149)*--($C$3:$C$46=$B149))*$A149</f>
        <v>-491222.03494981321</v>
      </c>
      <c r="AL149" s="3064" cm="1">
        <f t="array" ref="AL149">SUMPRODUCT(AL$3:AL$46,--($B$3:$B$46=$C149)*--($C$3:$C$46=$B149))*$A149</f>
        <v>-500885.7120737349</v>
      </c>
      <c r="AM149" s="3257" cm="1">
        <f t="array" ref="AM149">SUMPRODUCT(AM$3:AM$46,--($B$3:$B$46=$C149)*--($C$3:$C$46=$B149))*$A149</f>
        <v>0</v>
      </c>
      <c r="AN149" s="3064" cm="1">
        <f t="array" ref="AN149">SUMPRODUCT(AN$3:AN$46,--($B$3:$B$46=$C149)*--($C$3:$C$46=$B149))*$A149</f>
        <v>0</v>
      </c>
      <c r="AO149" s="3106" cm="1">
        <f t="array" ref="AO149">SUMPRODUCT(AO$3:AO$46,--($B$3:$B$46=$C149)*--($C$3:$C$46=$B149))*$A149</f>
        <v>0</v>
      </c>
    </row>
    <row r="150" spans="1:41" s="376" customFormat="1" ht="15" customHeight="1">
      <c r="A150" s="3107"/>
      <c r="B150"/>
      <c r="C150"/>
      <c r="D150" s="3130">
        <f>IFERROR(INDEX($D$3:$D$46,MATCH($B150,$C$3:$C$46,0)),0)</f>
        <v>0</v>
      </c>
      <c r="E150" s="2857" cm="1">
        <f t="array" ref="E150">SUMPRODUCT($I150:$AO150,--($I$2:$AO$2&lt;=E$55))</f>
        <v>-16898957.718841448</v>
      </c>
      <c r="F150" s="2857" cm="1">
        <f t="array" ref="F150">SUMPRODUCT($I150:$AO150,--($I$2:$AO$2&lt;=F$55))</f>
        <v>-4577765.5326721827</v>
      </c>
      <c r="G150" s="3182">
        <f>+E150/$E$150</f>
        <v>1</v>
      </c>
      <c r="H150" s="3183">
        <f>+F150/16/10/12</f>
        <v>-2384.2528816000954</v>
      </c>
      <c r="I150" s="3092">
        <f t="shared" ref="I150:AO150" si="34">SUM(I146:I149)</f>
        <v>-418697.35556100879</v>
      </c>
      <c r="J150" s="3092">
        <f t="shared" si="34"/>
        <v>-426934.27444677264</v>
      </c>
      <c r="K150" s="3092">
        <f t="shared" si="34"/>
        <v>-435333.23599134362</v>
      </c>
      <c r="L150" s="3092">
        <f t="shared" si="34"/>
        <v>-443897.42801575514</v>
      </c>
      <c r="M150" s="3092">
        <f t="shared" si="34"/>
        <v>-452630.10105417424</v>
      </c>
      <c r="N150" s="3092">
        <f t="shared" si="34"/>
        <v>-461534.56958763988</v>
      </c>
      <c r="O150" s="3092">
        <f t="shared" si="34"/>
        <v>-470614.21330207307</v>
      </c>
      <c r="P150" s="3092">
        <f t="shared" si="34"/>
        <v>-479872.47837103385</v>
      </c>
      <c r="Q150" s="3092">
        <f t="shared" si="34"/>
        <v>-489312.87876371498</v>
      </c>
      <c r="R150" s="3092">
        <f t="shared" si="34"/>
        <v>-498938.9975786666</v>
      </c>
      <c r="S150" s="3245">
        <f t="shared" si="34"/>
        <v>-508754.48840375955</v>
      </c>
      <c r="T150" s="3233">
        <f t="shared" si="34"/>
        <v>-518763.07670290268</v>
      </c>
      <c r="U150" s="3092">
        <f t="shared" si="34"/>
        <v>-528968.56123003981</v>
      </c>
      <c r="V150" s="3092">
        <f t="shared" si="34"/>
        <v>-539374.81547096523</v>
      </c>
      <c r="W150" s="3092">
        <f t="shared" si="34"/>
        <v>-549985.78911350318</v>
      </c>
      <c r="X150" s="3092">
        <f t="shared" si="34"/>
        <v>-560805.50954660866</v>
      </c>
      <c r="Y150" s="3092">
        <f t="shared" si="34"/>
        <v>-571838.08338896208</v>
      </c>
      <c r="Z150" s="3092">
        <f t="shared" si="34"/>
        <v>-583087.69804763212</v>
      </c>
      <c r="AA150" s="3092">
        <f t="shared" si="34"/>
        <v>-594558.62330740551</v>
      </c>
      <c r="AB150" s="3092">
        <f t="shared" si="34"/>
        <v>-606255.21295138029</v>
      </c>
      <c r="AC150" s="3092">
        <f t="shared" si="34"/>
        <v>-618181.90641344199</v>
      </c>
      <c r="AD150" s="3092">
        <f t="shared" si="34"/>
        <v>-630343.23046324821</v>
      </c>
      <c r="AE150" s="3092">
        <f t="shared" si="34"/>
        <v>-642743.80092436145</v>
      </c>
      <c r="AF150" s="3092">
        <f t="shared" si="34"/>
        <v>-655388.32442618255</v>
      </c>
      <c r="AG150" s="3092">
        <f t="shared" si="34"/>
        <v>-668281.60019034869</v>
      </c>
      <c r="AH150" s="3092">
        <f t="shared" si="34"/>
        <v>-681428.52185227512</v>
      </c>
      <c r="AI150" s="3092">
        <f t="shared" si="34"/>
        <v>-694834.07931853249</v>
      </c>
      <c r="AJ150" s="3092">
        <f t="shared" si="34"/>
        <v>-708503.36066076264</v>
      </c>
      <c r="AK150" s="3092">
        <f t="shared" si="34"/>
        <v>-722441.55404685251</v>
      </c>
      <c r="AL150" s="3092">
        <f t="shared" si="34"/>
        <v>-736653.94971010135</v>
      </c>
      <c r="AM150" s="3258">
        <f t="shared" si="34"/>
        <v>0</v>
      </c>
      <c r="AN150" s="3092">
        <f t="shared" si="34"/>
        <v>0</v>
      </c>
      <c r="AO150" s="3108">
        <f t="shared" si="34"/>
        <v>0</v>
      </c>
    </row>
    <row r="151" spans="1:41" s="376" customFormat="1" ht="15" customHeight="1">
      <c r="A151" s="3107"/>
      <c r="B151"/>
      <c r="C151"/>
      <c r="D151" s="18"/>
      <c r="E151"/>
      <c r="F151"/>
      <c r="G151" s="22"/>
      <c r="H151" s="22"/>
      <c r="I151" s="3064"/>
      <c r="J151" s="3064"/>
      <c r="K151" s="3064"/>
      <c r="L151" s="3064"/>
      <c r="M151" s="3064"/>
      <c r="N151" s="3064"/>
      <c r="O151" s="3064"/>
      <c r="P151" s="3064"/>
      <c r="Q151" s="3064"/>
      <c r="R151" s="3064"/>
      <c r="S151" s="3244"/>
      <c r="T151" s="3232"/>
      <c r="U151" s="3064"/>
      <c r="V151" s="3064"/>
      <c r="W151" s="3064"/>
      <c r="X151" s="3064"/>
      <c r="Y151" s="3064"/>
      <c r="Z151" s="3064"/>
      <c r="AA151" s="3064"/>
      <c r="AB151" s="3064"/>
      <c r="AC151" s="3064"/>
      <c r="AD151" s="3064"/>
      <c r="AE151" s="3064"/>
      <c r="AF151" s="3064"/>
      <c r="AG151" s="3064"/>
      <c r="AH151" s="3064"/>
      <c r="AI151" s="3064"/>
      <c r="AJ151" s="3064"/>
      <c r="AK151" s="3064"/>
      <c r="AL151" s="3064"/>
      <c r="AM151" s="3257"/>
      <c r="AN151" s="3064"/>
      <c r="AO151" s="3106"/>
    </row>
    <row r="152" spans="1:41" s="376" customFormat="1" ht="15" customHeight="1">
      <c r="A152" s="3109"/>
      <c r="B152" s="3110"/>
      <c r="C152" s="3111" t="s">
        <v>22</v>
      </c>
      <c r="D152" s="3128" t="s">
        <v>126</v>
      </c>
      <c r="E152" s="3112" cm="1">
        <f t="array" ref="E152">SUMPRODUCT($I152:$AO152,--($I$2:$AO$2&lt;=E$55))</f>
        <v>-16898957.718841448</v>
      </c>
      <c r="F152" s="3112" cm="1">
        <f t="array" ref="F152">SUMPRODUCT($I152:$AO152,--($I$2:$AO$2&lt;=F$55))</f>
        <v>-4577765.5326721827</v>
      </c>
      <c r="G152" s="3184"/>
      <c r="H152" s="3184"/>
      <c r="I152" s="3113">
        <f t="shared" ref="I152:AO152" si="35">I143+I150</f>
        <v>-418697.35556100879</v>
      </c>
      <c r="J152" s="3113">
        <f t="shared" si="35"/>
        <v>-426934.27444677264</v>
      </c>
      <c r="K152" s="3113">
        <f t="shared" si="35"/>
        <v>-435333.23599134362</v>
      </c>
      <c r="L152" s="3113">
        <f t="shared" si="35"/>
        <v>-443897.42801575514</v>
      </c>
      <c r="M152" s="3113">
        <f t="shared" si="35"/>
        <v>-452630.10105417424</v>
      </c>
      <c r="N152" s="3113">
        <f t="shared" si="35"/>
        <v>-461534.56958763988</v>
      </c>
      <c r="O152" s="3113">
        <f t="shared" si="35"/>
        <v>-470614.21330207307</v>
      </c>
      <c r="P152" s="3113">
        <f t="shared" si="35"/>
        <v>-479872.47837103385</v>
      </c>
      <c r="Q152" s="3113">
        <f t="shared" si="35"/>
        <v>-489312.87876371498</v>
      </c>
      <c r="R152" s="3113">
        <f t="shared" si="35"/>
        <v>-498938.9975786666</v>
      </c>
      <c r="S152" s="3248">
        <f t="shared" si="35"/>
        <v>-508754.48840375955</v>
      </c>
      <c r="T152" s="3237">
        <f t="shared" si="35"/>
        <v>-518763.07670290268</v>
      </c>
      <c r="U152" s="3113">
        <f t="shared" si="35"/>
        <v>-528968.56123003981</v>
      </c>
      <c r="V152" s="3113">
        <f t="shared" si="35"/>
        <v>-539374.81547096523</v>
      </c>
      <c r="W152" s="3113">
        <f t="shared" si="35"/>
        <v>-549985.78911350318</v>
      </c>
      <c r="X152" s="3113">
        <f t="shared" si="35"/>
        <v>-560805.50954660866</v>
      </c>
      <c r="Y152" s="3113">
        <f t="shared" si="35"/>
        <v>-571838.08338896208</v>
      </c>
      <c r="Z152" s="3113">
        <f t="shared" si="35"/>
        <v>-583087.69804763212</v>
      </c>
      <c r="AA152" s="3113">
        <f t="shared" si="35"/>
        <v>-594558.62330740551</v>
      </c>
      <c r="AB152" s="3113">
        <f t="shared" si="35"/>
        <v>-606255.21295138029</v>
      </c>
      <c r="AC152" s="3113">
        <f t="shared" si="35"/>
        <v>-618181.90641344199</v>
      </c>
      <c r="AD152" s="3113">
        <f t="shared" si="35"/>
        <v>-630343.23046324821</v>
      </c>
      <c r="AE152" s="3113">
        <f t="shared" si="35"/>
        <v>-642743.80092436145</v>
      </c>
      <c r="AF152" s="3113">
        <f t="shared" si="35"/>
        <v>-655388.32442618255</v>
      </c>
      <c r="AG152" s="3113">
        <f t="shared" si="35"/>
        <v>-668281.60019034869</v>
      </c>
      <c r="AH152" s="3113">
        <f t="shared" si="35"/>
        <v>-681428.52185227512</v>
      </c>
      <c r="AI152" s="3113">
        <f t="shared" si="35"/>
        <v>-694834.07931853249</v>
      </c>
      <c r="AJ152" s="3113">
        <f t="shared" si="35"/>
        <v>-708503.36066076264</v>
      </c>
      <c r="AK152" s="3113">
        <f t="shared" si="35"/>
        <v>-722441.55404685251</v>
      </c>
      <c r="AL152" s="3113">
        <f t="shared" si="35"/>
        <v>-736653.94971010135</v>
      </c>
      <c r="AM152" s="3262">
        <f t="shared" si="35"/>
        <v>0</v>
      </c>
      <c r="AN152" s="3113">
        <f t="shared" si="35"/>
        <v>0</v>
      </c>
      <c r="AO152" s="3114">
        <f t="shared" si="35"/>
        <v>0</v>
      </c>
    </row>
    <row r="153" spans="1:41" s="376" customFormat="1" ht="15" customHeight="1">
      <c r="A153"/>
      <c r="B153"/>
      <c r="C153"/>
      <c r="D153" s="18"/>
      <c r="E153"/>
      <c r="F153"/>
      <c r="G153" s="22"/>
      <c r="H153" s="22"/>
      <c r="I153" s="3064"/>
      <c r="J153" s="3064"/>
      <c r="K153" s="3064"/>
      <c r="L153" s="3064"/>
      <c r="M153" s="3064"/>
      <c r="N153" s="3064"/>
      <c r="O153" s="3064"/>
      <c r="P153" s="3064"/>
      <c r="Q153" s="3064"/>
      <c r="R153" s="3064"/>
      <c r="S153" s="3244"/>
      <c r="T153" s="3232"/>
      <c r="U153" s="3064"/>
      <c r="V153" s="3064"/>
      <c r="W153" s="3064"/>
      <c r="X153" s="3064"/>
      <c r="Y153" s="3064"/>
      <c r="Z153" s="3064"/>
      <c r="AA153" s="3064"/>
      <c r="AB153" s="3064"/>
      <c r="AC153" s="3064"/>
      <c r="AD153" s="3064"/>
      <c r="AE153" s="3064"/>
      <c r="AF153" s="3064"/>
      <c r="AG153" s="3064"/>
      <c r="AH153" s="3064"/>
      <c r="AI153" s="3064"/>
      <c r="AJ153" s="3064"/>
      <c r="AK153" s="3064"/>
      <c r="AL153" s="3064"/>
      <c r="AM153" s="3257"/>
      <c r="AN153" s="3064"/>
      <c r="AO153" s="3064"/>
    </row>
    <row r="154" spans="1:41" s="376" customFormat="1" ht="15" customHeight="1">
      <c r="A154" s="3100" t="s">
        <v>74</v>
      </c>
      <c r="B154" s="3101" t="s">
        <v>75</v>
      </c>
      <c r="C154" s="3101" t="s">
        <v>76</v>
      </c>
      <c r="D154" s="3127"/>
      <c r="E154" s="3103" t="s">
        <v>30</v>
      </c>
      <c r="F154" s="3101"/>
      <c r="G154" s="3185"/>
      <c r="H154" s="3185"/>
      <c r="I154" s="3115"/>
      <c r="J154" s="3115"/>
      <c r="K154" s="3115"/>
      <c r="L154" s="3115"/>
      <c r="M154" s="3115"/>
      <c r="N154" s="3115"/>
      <c r="O154" s="3115"/>
      <c r="P154" s="3115"/>
      <c r="Q154" s="3115"/>
      <c r="R154" s="3115"/>
      <c r="S154" s="3249"/>
      <c r="T154" s="3238"/>
      <c r="U154" s="3115"/>
      <c r="V154" s="3115"/>
      <c r="W154" s="3115"/>
      <c r="X154" s="3115"/>
      <c r="Y154" s="3115"/>
      <c r="Z154" s="3115"/>
      <c r="AA154" s="3115"/>
      <c r="AB154" s="3115"/>
      <c r="AC154" s="3115"/>
      <c r="AD154" s="3115"/>
      <c r="AE154" s="3115"/>
      <c r="AF154" s="3115"/>
      <c r="AG154" s="3115"/>
      <c r="AH154" s="3115"/>
      <c r="AI154" s="3115"/>
      <c r="AJ154" s="3115"/>
      <c r="AK154" s="3115"/>
      <c r="AL154" s="3115"/>
      <c r="AM154" s="3263"/>
      <c r="AN154" s="3115"/>
      <c r="AO154" s="3116"/>
    </row>
    <row r="155" spans="1:41" s="376" customFormat="1" ht="15" customHeight="1">
      <c r="A155" s="3105"/>
      <c r="B155" s="2856"/>
      <c r="C155" s="2738" t="s">
        <v>20</v>
      </c>
      <c r="D155" s="3130">
        <f>IFERROR(INDEX($D$3:$D$46,MATCH($B155,$C$3:$C$46,0)),0)</f>
        <v>0</v>
      </c>
      <c r="E155" s="2735" cm="1">
        <f t="array" ref="E155">SUMPRODUCT($I155:$AO155,--($I$2:$AO$2&lt;=E$55))</f>
        <v>0</v>
      </c>
      <c r="F155" s="2735" cm="1">
        <f t="array" ref="F155">SUMPRODUCT($I155:$AO155,--($I$2:$AO$2&lt;=F$55))</f>
        <v>0</v>
      </c>
      <c r="G155" s="22"/>
      <c r="H155" s="3186"/>
      <c r="I155" s="3064" cm="1">
        <f t="array" ref="I155">SUMPRODUCT(I$3:I$46,--($B$3:$B$46=$C155)*--($C$3:$C$46=$B155))*$A155</f>
        <v>0</v>
      </c>
      <c r="J155" s="3064" cm="1">
        <f t="array" ref="J155">SUMPRODUCT(J$3:J$46,--($B$3:$B$46=$C155)*--($C$3:$C$46=$B155))*$A155</f>
        <v>0</v>
      </c>
      <c r="K155" s="3064" cm="1">
        <f t="array" ref="K155">SUMPRODUCT(K$3:K$46,--($B$3:$B$46=$C155)*--($C$3:$C$46=$B155))*$A155</f>
        <v>0</v>
      </c>
      <c r="L155" s="3064" cm="1">
        <f t="array" ref="L155">SUMPRODUCT(L$3:L$46,--($B$3:$B$46=$C155)*--($C$3:$C$46=$B155))*$A155</f>
        <v>0</v>
      </c>
      <c r="M155" s="3064" cm="1">
        <f t="array" ref="M155">SUMPRODUCT(M$3:M$46,--($B$3:$B$46=$C155)*--($C$3:$C$46=$B155))*$A155</f>
        <v>0</v>
      </c>
      <c r="N155" s="3064" cm="1">
        <f t="array" ref="N155">SUMPRODUCT(N$3:N$46,--($B$3:$B$46=$C155)*--($C$3:$C$46=$B155))*$A155</f>
        <v>0</v>
      </c>
      <c r="O155" s="3064" cm="1">
        <f t="array" ref="O155">SUMPRODUCT(O$3:O$46,--($B$3:$B$46=$C155)*--($C$3:$C$46=$B155))*$A155</f>
        <v>0</v>
      </c>
      <c r="P155" s="3064" cm="1">
        <f t="array" ref="P155">SUMPRODUCT(P$3:P$46,--($B$3:$B$46=$C155)*--($C$3:$C$46=$B155))*$A155</f>
        <v>0</v>
      </c>
      <c r="Q155" s="3064" cm="1">
        <f t="array" ref="Q155">SUMPRODUCT(Q$3:Q$46,--($B$3:$B$46=$C155)*--($C$3:$C$46=$B155))*$A155</f>
        <v>0</v>
      </c>
      <c r="R155" s="3064" cm="1">
        <f t="array" ref="R155">SUMPRODUCT(R$3:R$46,--($B$3:$B$46=$C155)*--($C$3:$C$46=$B155))*$A155</f>
        <v>0</v>
      </c>
      <c r="S155" s="3244" cm="1">
        <f t="array" ref="S155">SUMPRODUCT(S$3:S$46,--($B$3:$B$46=$C155)*--($C$3:$C$46=$B155))*$A155</f>
        <v>0</v>
      </c>
      <c r="T155" s="3232" cm="1">
        <f t="array" ref="T155">SUMPRODUCT(T$3:T$46,--($B$3:$B$46=$C155)*--($C$3:$C$46=$B155))*$A155</f>
        <v>0</v>
      </c>
      <c r="U155" s="3064" cm="1">
        <f t="array" ref="U155">SUMPRODUCT(U$3:U$46,--($B$3:$B$46=$C155)*--($C$3:$C$46=$B155))*$A155</f>
        <v>0</v>
      </c>
      <c r="V155" s="3064" cm="1">
        <f t="array" ref="V155">SUMPRODUCT(V$3:V$46,--($B$3:$B$46=$C155)*--($C$3:$C$46=$B155))*$A155</f>
        <v>0</v>
      </c>
      <c r="W155" s="3064" cm="1">
        <f t="array" ref="W155">SUMPRODUCT(W$3:W$46,--($B$3:$B$46=$C155)*--($C$3:$C$46=$B155))*$A155</f>
        <v>0</v>
      </c>
      <c r="X155" s="3064" cm="1">
        <f t="array" ref="X155">SUMPRODUCT(X$3:X$46,--($B$3:$B$46=$C155)*--($C$3:$C$46=$B155))*$A155</f>
        <v>0</v>
      </c>
      <c r="Y155" s="3064" cm="1">
        <f t="array" ref="Y155">SUMPRODUCT(Y$3:Y$46,--($B$3:$B$46=$C155)*--($C$3:$C$46=$B155))*$A155</f>
        <v>0</v>
      </c>
      <c r="Z155" s="3064" cm="1">
        <f t="array" ref="Z155">SUMPRODUCT(Z$3:Z$46,--($B$3:$B$46=$C155)*--($C$3:$C$46=$B155))*$A155</f>
        <v>0</v>
      </c>
      <c r="AA155" s="3064" cm="1">
        <f t="array" ref="AA155">SUMPRODUCT(AA$3:AA$46,--($B$3:$B$46=$C155)*--($C$3:$C$46=$B155))*$A155</f>
        <v>0</v>
      </c>
      <c r="AB155" s="3064" cm="1">
        <f t="array" ref="AB155">SUMPRODUCT(AB$3:AB$46,--($B$3:$B$46=$C155)*--($C$3:$C$46=$B155))*$A155</f>
        <v>0</v>
      </c>
      <c r="AC155" s="3064" cm="1">
        <f t="array" ref="AC155">SUMPRODUCT(AC$3:AC$46,--($B$3:$B$46=$C155)*--($C$3:$C$46=$B155))*$A155</f>
        <v>0</v>
      </c>
      <c r="AD155" s="3064" cm="1">
        <f t="array" ref="AD155">SUMPRODUCT(AD$3:AD$46,--($B$3:$B$46=$C155)*--($C$3:$C$46=$B155))*$A155</f>
        <v>0</v>
      </c>
      <c r="AE155" s="3064" cm="1">
        <f t="array" ref="AE155">SUMPRODUCT(AE$3:AE$46,--($B$3:$B$46=$C155)*--($C$3:$C$46=$B155))*$A155</f>
        <v>0</v>
      </c>
      <c r="AF155" s="3064" cm="1">
        <f t="array" ref="AF155">SUMPRODUCT(AF$3:AF$46,--($B$3:$B$46=$C155)*--($C$3:$C$46=$B155))*$A155</f>
        <v>0</v>
      </c>
      <c r="AG155" s="3064" cm="1">
        <f t="array" ref="AG155">SUMPRODUCT(AG$3:AG$46,--($B$3:$B$46=$C155)*--($C$3:$C$46=$B155))*$A155</f>
        <v>0</v>
      </c>
      <c r="AH155" s="3064" cm="1">
        <f t="array" ref="AH155">SUMPRODUCT(AH$3:AH$46,--($B$3:$B$46=$C155)*--($C$3:$C$46=$B155))*$A155</f>
        <v>0</v>
      </c>
      <c r="AI155" s="3064" cm="1">
        <f t="array" ref="AI155">SUMPRODUCT(AI$3:AI$46,--($B$3:$B$46=$C155)*--($C$3:$C$46=$B155))*$A155</f>
        <v>0</v>
      </c>
      <c r="AJ155" s="3064" cm="1">
        <f t="array" ref="AJ155">SUMPRODUCT(AJ$3:AJ$46,--($B$3:$B$46=$C155)*--($C$3:$C$46=$B155))*$A155</f>
        <v>0</v>
      </c>
      <c r="AK155" s="3064" cm="1">
        <f t="array" ref="AK155">SUMPRODUCT(AK$3:AK$46,--($B$3:$B$46=$C155)*--($C$3:$C$46=$B155))*$A155</f>
        <v>0</v>
      </c>
      <c r="AL155" s="3064" cm="1">
        <f t="array" ref="AL155">SUMPRODUCT(AL$3:AL$46,--($B$3:$B$46=$C155)*--($C$3:$C$46=$B155))*$A155</f>
        <v>0</v>
      </c>
      <c r="AM155" s="3257" cm="1">
        <f t="array" ref="AM155">SUMPRODUCT(AM$3:AM$46,--($B$3:$B$46=$C155)*--($C$3:$C$46=$B155))*$A155</f>
        <v>0</v>
      </c>
      <c r="AN155" s="3064" cm="1">
        <f t="array" ref="AN155">SUMPRODUCT(AN$3:AN$46,--($B$3:$B$46=$C155)*--($C$3:$C$46=$B155))*$A155</f>
        <v>0</v>
      </c>
      <c r="AO155" s="3106" cm="1">
        <f t="array" ref="AO155">SUMPRODUCT(AO$3:AO$46,--($B$3:$B$46=$C155)*--($C$3:$C$46=$B155))*$A155</f>
        <v>0</v>
      </c>
    </row>
    <row r="156" spans="1:41" s="376" customFormat="1" ht="15" customHeight="1">
      <c r="A156" s="3105"/>
      <c r="B156" s="2856"/>
      <c r="C156" s="2738" t="s">
        <v>20</v>
      </c>
      <c r="D156" s="3130">
        <f>IFERROR(INDEX($D$3:$D$46,MATCH($B156,$C$3:$C$46,0)),0)</f>
        <v>0</v>
      </c>
      <c r="E156" s="2735" cm="1">
        <f t="array" ref="E156">SUMPRODUCT($I156:$AO156,--($I$2:$AO$2&lt;=E$55))</f>
        <v>0</v>
      </c>
      <c r="F156" s="2735" cm="1">
        <f t="array" ref="F156">SUMPRODUCT($I156:$AO156,--($I$2:$AO$2&lt;=F$55))</f>
        <v>0</v>
      </c>
      <c r="G156" s="22"/>
      <c r="H156" s="3186"/>
      <c r="I156" s="3064" cm="1">
        <f t="array" ref="I156">SUMPRODUCT(I$3:I$46,--($B$3:$B$46=$C156)*--($C$3:$C$46=$B156))*$A156</f>
        <v>0</v>
      </c>
      <c r="J156" s="3064" cm="1">
        <f t="array" ref="J156">SUMPRODUCT(J$3:J$46,--($B$3:$B$46=$C156)*--($C$3:$C$46=$B156))*$A156</f>
        <v>0</v>
      </c>
      <c r="K156" s="3064" cm="1">
        <f t="array" ref="K156">SUMPRODUCT(K$3:K$46,--($B$3:$B$46=$C156)*--($C$3:$C$46=$B156))*$A156</f>
        <v>0</v>
      </c>
      <c r="L156" s="3064" cm="1">
        <f t="array" ref="L156">SUMPRODUCT(L$3:L$46,--($B$3:$B$46=$C156)*--($C$3:$C$46=$B156))*$A156</f>
        <v>0</v>
      </c>
      <c r="M156" s="3064" cm="1">
        <f t="array" ref="M156">SUMPRODUCT(M$3:M$46,--($B$3:$B$46=$C156)*--($C$3:$C$46=$B156))*$A156</f>
        <v>0</v>
      </c>
      <c r="N156" s="3064" cm="1">
        <f t="array" ref="N156">SUMPRODUCT(N$3:N$46,--($B$3:$B$46=$C156)*--($C$3:$C$46=$B156))*$A156</f>
        <v>0</v>
      </c>
      <c r="O156" s="3064" cm="1">
        <f t="array" ref="O156">SUMPRODUCT(O$3:O$46,--($B$3:$B$46=$C156)*--($C$3:$C$46=$B156))*$A156</f>
        <v>0</v>
      </c>
      <c r="P156" s="3064" cm="1">
        <f t="array" ref="P156">SUMPRODUCT(P$3:P$46,--($B$3:$B$46=$C156)*--($C$3:$C$46=$B156))*$A156</f>
        <v>0</v>
      </c>
      <c r="Q156" s="3064" cm="1">
        <f t="array" ref="Q156">SUMPRODUCT(Q$3:Q$46,--($B$3:$B$46=$C156)*--($C$3:$C$46=$B156))*$A156</f>
        <v>0</v>
      </c>
      <c r="R156" s="3064" cm="1">
        <f t="array" ref="R156">SUMPRODUCT(R$3:R$46,--($B$3:$B$46=$C156)*--($C$3:$C$46=$B156))*$A156</f>
        <v>0</v>
      </c>
      <c r="S156" s="3244" cm="1">
        <f t="array" ref="S156">SUMPRODUCT(S$3:S$46,--($B$3:$B$46=$C156)*--($C$3:$C$46=$B156))*$A156</f>
        <v>0</v>
      </c>
      <c r="T156" s="3232" cm="1">
        <f t="array" ref="T156">SUMPRODUCT(T$3:T$46,--($B$3:$B$46=$C156)*--($C$3:$C$46=$B156))*$A156</f>
        <v>0</v>
      </c>
      <c r="U156" s="3064" cm="1">
        <f t="array" ref="U156">SUMPRODUCT(U$3:U$46,--($B$3:$B$46=$C156)*--($C$3:$C$46=$B156))*$A156</f>
        <v>0</v>
      </c>
      <c r="V156" s="3064" cm="1">
        <f t="array" ref="V156">SUMPRODUCT(V$3:V$46,--($B$3:$B$46=$C156)*--($C$3:$C$46=$B156))*$A156</f>
        <v>0</v>
      </c>
      <c r="W156" s="3064" cm="1">
        <f t="array" ref="W156">SUMPRODUCT(W$3:W$46,--($B$3:$B$46=$C156)*--($C$3:$C$46=$B156))*$A156</f>
        <v>0</v>
      </c>
      <c r="X156" s="3064" cm="1">
        <f t="array" ref="X156">SUMPRODUCT(X$3:X$46,--($B$3:$B$46=$C156)*--($C$3:$C$46=$B156))*$A156</f>
        <v>0</v>
      </c>
      <c r="Y156" s="3064" cm="1">
        <f t="array" ref="Y156">SUMPRODUCT(Y$3:Y$46,--($B$3:$B$46=$C156)*--($C$3:$C$46=$B156))*$A156</f>
        <v>0</v>
      </c>
      <c r="Z156" s="3064" cm="1">
        <f t="array" ref="Z156">SUMPRODUCT(Z$3:Z$46,--($B$3:$B$46=$C156)*--($C$3:$C$46=$B156))*$A156</f>
        <v>0</v>
      </c>
      <c r="AA156" s="3064" cm="1">
        <f t="array" ref="AA156">SUMPRODUCT(AA$3:AA$46,--($B$3:$B$46=$C156)*--($C$3:$C$46=$B156))*$A156</f>
        <v>0</v>
      </c>
      <c r="AB156" s="3064" cm="1">
        <f t="array" ref="AB156">SUMPRODUCT(AB$3:AB$46,--($B$3:$B$46=$C156)*--($C$3:$C$46=$B156))*$A156</f>
        <v>0</v>
      </c>
      <c r="AC156" s="3064" cm="1">
        <f t="array" ref="AC156">SUMPRODUCT(AC$3:AC$46,--($B$3:$B$46=$C156)*--($C$3:$C$46=$B156))*$A156</f>
        <v>0</v>
      </c>
      <c r="AD156" s="3064" cm="1">
        <f t="array" ref="AD156">SUMPRODUCT(AD$3:AD$46,--($B$3:$B$46=$C156)*--($C$3:$C$46=$B156))*$A156</f>
        <v>0</v>
      </c>
      <c r="AE156" s="3064" cm="1">
        <f t="array" ref="AE156">SUMPRODUCT(AE$3:AE$46,--($B$3:$B$46=$C156)*--($C$3:$C$46=$B156))*$A156</f>
        <v>0</v>
      </c>
      <c r="AF156" s="3064" cm="1">
        <f t="array" ref="AF156">SUMPRODUCT(AF$3:AF$46,--($B$3:$B$46=$C156)*--($C$3:$C$46=$B156))*$A156</f>
        <v>0</v>
      </c>
      <c r="AG156" s="3064" cm="1">
        <f t="array" ref="AG156">SUMPRODUCT(AG$3:AG$46,--($B$3:$B$46=$C156)*--($C$3:$C$46=$B156))*$A156</f>
        <v>0</v>
      </c>
      <c r="AH156" s="3064" cm="1">
        <f t="array" ref="AH156">SUMPRODUCT(AH$3:AH$46,--($B$3:$B$46=$C156)*--($C$3:$C$46=$B156))*$A156</f>
        <v>0</v>
      </c>
      <c r="AI156" s="3064" cm="1">
        <f t="array" ref="AI156">SUMPRODUCT(AI$3:AI$46,--($B$3:$B$46=$C156)*--($C$3:$C$46=$B156))*$A156</f>
        <v>0</v>
      </c>
      <c r="AJ156" s="3064" cm="1">
        <f t="array" ref="AJ156">SUMPRODUCT(AJ$3:AJ$46,--($B$3:$B$46=$C156)*--($C$3:$C$46=$B156))*$A156</f>
        <v>0</v>
      </c>
      <c r="AK156" s="3064" cm="1">
        <f t="array" ref="AK156">SUMPRODUCT(AK$3:AK$46,--($B$3:$B$46=$C156)*--($C$3:$C$46=$B156))*$A156</f>
        <v>0</v>
      </c>
      <c r="AL156" s="3064" cm="1">
        <f t="array" ref="AL156">SUMPRODUCT(AL$3:AL$46,--($B$3:$B$46=$C156)*--($C$3:$C$46=$B156))*$A156</f>
        <v>0</v>
      </c>
      <c r="AM156" s="3257" cm="1">
        <f t="array" ref="AM156">SUMPRODUCT(AM$3:AM$46,--($B$3:$B$46=$C156)*--($C$3:$C$46=$B156))*$A156</f>
        <v>0</v>
      </c>
      <c r="AN156" s="3064" cm="1">
        <f t="array" ref="AN156">SUMPRODUCT(AN$3:AN$46,--($B$3:$B$46=$C156)*--($C$3:$C$46=$B156))*$A156</f>
        <v>0</v>
      </c>
      <c r="AO156" s="3106" cm="1">
        <f t="array" ref="AO156">SUMPRODUCT(AO$3:AO$46,--($B$3:$B$46=$C156)*--($C$3:$C$46=$B156))*$A156</f>
        <v>0</v>
      </c>
    </row>
    <row r="157" spans="1:41" s="376" customFormat="1" ht="15" customHeight="1">
      <c r="A157" s="3105"/>
      <c r="B157" s="2856"/>
      <c r="C157" s="2738" t="s">
        <v>20</v>
      </c>
      <c r="D157" s="3130">
        <f>IFERROR(INDEX($D$3:$D$46,MATCH($B157,$C$3:$C$46,0)),0)</f>
        <v>0</v>
      </c>
      <c r="E157" s="2735" cm="1">
        <f t="array" ref="E157">SUMPRODUCT($I157:$AO157,--($I$2:$AO$2&lt;=E$55))</f>
        <v>0</v>
      </c>
      <c r="F157" s="2735" cm="1">
        <f t="array" ref="F157">SUMPRODUCT($I157:$AO157,--($I$2:$AO$2&lt;=F$55))</f>
        <v>0</v>
      </c>
      <c r="G157" s="22"/>
      <c r="H157" s="3186"/>
      <c r="I157" s="3064" cm="1">
        <f t="array" ref="I157">SUMPRODUCT(I$3:I$46,--($B$3:$B$46=$C157)*--($C$3:$C$46=$B157))*$A157</f>
        <v>0</v>
      </c>
      <c r="J157" s="3064" cm="1">
        <f t="array" ref="J157">SUMPRODUCT(J$3:J$46,--($B$3:$B$46=$C157)*--($C$3:$C$46=$B157))*$A157</f>
        <v>0</v>
      </c>
      <c r="K157" s="3064" cm="1">
        <f t="array" ref="K157">SUMPRODUCT(K$3:K$46,--($B$3:$B$46=$C157)*--($C$3:$C$46=$B157))*$A157</f>
        <v>0</v>
      </c>
      <c r="L157" s="3064" cm="1">
        <f t="array" ref="L157">SUMPRODUCT(L$3:L$46,--($B$3:$B$46=$C157)*--($C$3:$C$46=$B157))*$A157</f>
        <v>0</v>
      </c>
      <c r="M157" s="3064" cm="1">
        <f t="array" ref="M157">SUMPRODUCT(M$3:M$46,--($B$3:$B$46=$C157)*--($C$3:$C$46=$B157))*$A157</f>
        <v>0</v>
      </c>
      <c r="N157" s="3064" cm="1">
        <f t="array" ref="N157">SUMPRODUCT(N$3:N$46,--($B$3:$B$46=$C157)*--($C$3:$C$46=$B157))*$A157</f>
        <v>0</v>
      </c>
      <c r="O157" s="3064" cm="1">
        <f t="array" ref="O157">SUMPRODUCT(O$3:O$46,--($B$3:$B$46=$C157)*--($C$3:$C$46=$B157))*$A157</f>
        <v>0</v>
      </c>
      <c r="P157" s="3064" cm="1">
        <f t="array" ref="P157">SUMPRODUCT(P$3:P$46,--($B$3:$B$46=$C157)*--($C$3:$C$46=$B157))*$A157</f>
        <v>0</v>
      </c>
      <c r="Q157" s="3064" cm="1">
        <f t="array" ref="Q157">SUMPRODUCT(Q$3:Q$46,--($B$3:$B$46=$C157)*--($C$3:$C$46=$B157))*$A157</f>
        <v>0</v>
      </c>
      <c r="R157" s="3064" cm="1">
        <f t="array" ref="R157">SUMPRODUCT(R$3:R$46,--($B$3:$B$46=$C157)*--($C$3:$C$46=$B157))*$A157</f>
        <v>0</v>
      </c>
      <c r="S157" s="3244" cm="1">
        <f t="array" ref="S157">SUMPRODUCT(S$3:S$46,--($B$3:$B$46=$C157)*--($C$3:$C$46=$B157))*$A157</f>
        <v>0</v>
      </c>
      <c r="T157" s="3232" cm="1">
        <f t="array" ref="T157">SUMPRODUCT(T$3:T$46,--($B$3:$B$46=$C157)*--($C$3:$C$46=$B157))*$A157</f>
        <v>0</v>
      </c>
      <c r="U157" s="3064" cm="1">
        <f t="array" ref="U157">SUMPRODUCT(U$3:U$46,--($B$3:$B$46=$C157)*--($C$3:$C$46=$B157))*$A157</f>
        <v>0</v>
      </c>
      <c r="V157" s="3064" cm="1">
        <f t="array" ref="V157">SUMPRODUCT(V$3:V$46,--($B$3:$B$46=$C157)*--($C$3:$C$46=$B157))*$A157</f>
        <v>0</v>
      </c>
      <c r="W157" s="3064" cm="1">
        <f t="array" ref="W157">SUMPRODUCT(W$3:W$46,--($B$3:$B$46=$C157)*--($C$3:$C$46=$B157))*$A157</f>
        <v>0</v>
      </c>
      <c r="X157" s="3064" cm="1">
        <f t="array" ref="X157">SUMPRODUCT(X$3:X$46,--($B$3:$B$46=$C157)*--($C$3:$C$46=$B157))*$A157</f>
        <v>0</v>
      </c>
      <c r="Y157" s="3064" cm="1">
        <f t="array" ref="Y157">SUMPRODUCT(Y$3:Y$46,--($B$3:$B$46=$C157)*--($C$3:$C$46=$B157))*$A157</f>
        <v>0</v>
      </c>
      <c r="Z157" s="3064" cm="1">
        <f t="array" ref="Z157">SUMPRODUCT(Z$3:Z$46,--($B$3:$B$46=$C157)*--($C$3:$C$46=$B157))*$A157</f>
        <v>0</v>
      </c>
      <c r="AA157" s="3064" cm="1">
        <f t="array" ref="AA157">SUMPRODUCT(AA$3:AA$46,--($B$3:$B$46=$C157)*--($C$3:$C$46=$B157))*$A157</f>
        <v>0</v>
      </c>
      <c r="AB157" s="3064" cm="1">
        <f t="array" ref="AB157">SUMPRODUCT(AB$3:AB$46,--($B$3:$B$46=$C157)*--($C$3:$C$46=$B157))*$A157</f>
        <v>0</v>
      </c>
      <c r="AC157" s="3064" cm="1">
        <f t="array" ref="AC157">SUMPRODUCT(AC$3:AC$46,--($B$3:$B$46=$C157)*--($C$3:$C$46=$B157))*$A157</f>
        <v>0</v>
      </c>
      <c r="AD157" s="3064" cm="1">
        <f t="array" ref="AD157">SUMPRODUCT(AD$3:AD$46,--($B$3:$B$46=$C157)*--($C$3:$C$46=$B157))*$A157</f>
        <v>0</v>
      </c>
      <c r="AE157" s="3064" cm="1">
        <f t="array" ref="AE157">SUMPRODUCT(AE$3:AE$46,--($B$3:$B$46=$C157)*--($C$3:$C$46=$B157))*$A157</f>
        <v>0</v>
      </c>
      <c r="AF157" s="3064" cm="1">
        <f t="array" ref="AF157">SUMPRODUCT(AF$3:AF$46,--($B$3:$B$46=$C157)*--($C$3:$C$46=$B157))*$A157</f>
        <v>0</v>
      </c>
      <c r="AG157" s="3064" cm="1">
        <f t="array" ref="AG157">SUMPRODUCT(AG$3:AG$46,--($B$3:$B$46=$C157)*--($C$3:$C$46=$B157))*$A157</f>
        <v>0</v>
      </c>
      <c r="AH157" s="3064" cm="1">
        <f t="array" ref="AH157">SUMPRODUCT(AH$3:AH$46,--($B$3:$B$46=$C157)*--($C$3:$C$46=$B157))*$A157</f>
        <v>0</v>
      </c>
      <c r="AI157" s="3064" cm="1">
        <f t="array" ref="AI157">SUMPRODUCT(AI$3:AI$46,--($B$3:$B$46=$C157)*--($C$3:$C$46=$B157))*$A157</f>
        <v>0</v>
      </c>
      <c r="AJ157" s="3064" cm="1">
        <f t="array" ref="AJ157">SUMPRODUCT(AJ$3:AJ$46,--($B$3:$B$46=$C157)*--($C$3:$C$46=$B157))*$A157</f>
        <v>0</v>
      </c>
      <c r="AK157" s="3064" cm="1">
        <f t="array" ref="AK157">SUMPRODUCT(AK$3:AK$46,--($B$3:$B$46=$C157)*--($C$3:$C$46=$B157))*$A157</f>
        <v>0</v>
      </c>
      <c r="AL157" s="3064" cm="1">
        <f t="array" ref="AL157">SUMPRODUCT(AL$3:AL$46,--($B$3:$B$46=$C157)*--($C$3:$C$46=$B157))*$A157</f>
        <v>0</v>
      </c>
      <c r="AM157" s="3257" cm="1">
        <f t="array" ref="AM157">SUMPRODUCT(AM$3:AM$46,--($B$3:$B$46=$C157)*--($C$3:$C$46=$B157))*$A157</f>
        <v>0</v>
      </c>
      <c r="AN157" s="3064" cm="1">
        <f t="array" ref="AN157">SUMPRODUCT(AN$3:AN$46,--($B$3:$B$46=$C157)*--($C$3:$C$46=$B157))*$A157</f>
        <v>0</v>
      </c>
      <c r="AO157" s="3106" cm="1">
        <f t="array" ref="AO157">SUMPRODUCT(AO$3:AO$46,--($B$3:$B$46=$C157)*--($C$3:$C$46=$B157))*$A157</f>
        <v>0</v>
      </c>
    </row>
    <row r="158" spans="1:41" s="376" customFormat="1" ht="15" customHeight="1">
      <c r="A158" s="3105"/>
      <c r="B158" s="2856"/>
      <c r="C158" s="2738" t="s">
        <v>20</v>
      </c>
      <c r="D158" s="3130">
        <f>IFERROR(INDEX($D$3:$D$46,MATCH($B158,$C$3:$C$46,0)),0)</f>
        <v>0</v>
      </c>
      <c r="E158" s="2735" cm="1">
        <f t="array" ref="E158">SUMPRODUCT($I158:$AO158,--($I$2:$AO$2&lt;=E$55))</f>
        <v>0</v>
      </c>
      <c r="F158" s="2735" cm="1">
        <f t="array" ref="F158">SUMPRODUCT($I158:$AO158,--($I$2:$AO$2&lt;=F$55))</f>
        <v>0</v>
      </c>
      <c r="G158" s="22"/>
      <c r="H158" s="3186"/>
      <c r="I158" s="3064" cm="1">
        <f t="array" ref="I158">SUMPRODUCT(I$3:I$46,--($B$3:$B$46=$C158)*--($C$3:$C$46=$B158))*$A158</f>
        <v>0</v>
      </c>
      <c r="J158" s="3064" cm="1">
        <f t="array" ref="J158">SUMPRODUCT(J$3:J$46,--($B$3:$B$46=$C158)*--($C$3:$C$46=$B158))*$A158</f>
        <v>0</v>
      </c>
      <c r="K158" s="3064" cm="1">
        <f t="array" ref="K158">SUMPRODUCT(K$3:K$46,--($B$3:$B$46=$C158)*--($C$3:$C$46=$B158))*$A158</f>
        <v>0</v>
      </c>
      <c r="L158" s="3064" cm="1">
        <f t="array" ref="L158">SUMPRODUCT(L$3:L$46,--($B$3:$B$46=$C158)*--($C$3:$C$46=$B158))*$A158</f>
        <v>0</v>
      </c>
      <c r="M158" s="3064" cm="1">
        <f t="array" ref="M158">SUMPRODUCT(M$3:M$46,--($B$3:$B$46=$C158)*--($C$3:$C$46=$B158))*$A158</f>
        <v>0</v>
      </c>
      <c r="N158" s="3064" cm="1">
        <f t="array" ref="N158">SUMPRODUCT(N$3:N$46,--($B$3:$B$46=$C158)*--($C$3:$C$46=$B158))*$A158</f>
        <v>0</v>
      </c>
      <c r="O158" s="3064" cm="1">
        <f t="array" ref="O158">SUMPRODUCT(O$3:O$46,--($B$3:$B$46=$C158)*--($C$3:$C$46=$B158))*$A158</f>
        <v>0</v>
      </c>
      <c r="P158" s="3064" cm="1">
        <f t="array" ref="P158">SUMPRODUCT(P$3:P$46,--($B$3:$B$46=$C158)*--($C$3:$C$46=$B158))*$A158</f>
        <v>0</v>
      </c>
      <c r="Q158" s="3064" cm="1">
        <f t="array" ref="Q158">SUMPRODUCT(Q$3:Q$46,--($B$3:$B$46=$C158)*--($C$3:$C$46=$B158))*$A158</f>
        <v>0</v>
      </c>
      <c r="R158" s="3064" cm="1">
        <f t="array" ref="R158">SUMPRODUCT(R$3:R$46,--($B$3:$B$46=$C158)*--($C$3:$C$46=$B158))*$A158</f>
        <v>0</v>
      </c>
      <c r="S158" s="3244" cm="1">
        <f t="array" ref="S158">SUMPRODUCT(S$3:S$46,--($B$3:$B$46=$C158)*--($C$3:$C$46=$B158))*$A158</f>
        <v>0</v>
      </c>
      <c r="T158" s="3232" cm="1">
        <f t="array" ref="T158">SUMPRODUCT(T$3:T$46,--($B$3:$B$46=$C158)*--($C$3:$C$46=$B158))*$A158</f>
        <v>0</v>
      </c>
      <c r="U158" s="3064" cm="1">
        <f t="array" ref="U158">SUMPRODUCT(U$3:U$46,--($B$3:$B$46=$C158)*--($C$3:$C$46=$B158))*$A158</f>
        <v>0</v>
      </c>
      <c r="V158" s="3064" cm="1">
        <f t="array" ref="V158">SUMPRODUCT(V$3:V$46,--($B$3:$B$46=$C158)*--($C$3:$C$46=$B158))*$A158</f>
        <v>0</v>
      </c>
      <c r="W158" s="3064" cm="1">
        <f t="array" ref="W158">SUMPRODUCT(W$3:W$46,--($B$3:$B$46=$C158)*--($C$3:$C$46=$B158))*$A158</f>
        <v>0</v>
      </c>
      <c r="X158" s="3064" cm="1">
        <f t="array" ref="X158">SUMPRODUCT(X$3:X$46,--($B$3:$B$46=$C158)*--($C$3:$C$46=$B158))*$A158</f>
        <v>0</v>
      </c>
      <c r="Y158" s="3064" cm="1">
        <f t="array" ref="Y158">SUMPRODUCT(Y$3:Y$46,--($B$3:$B$46=$C158)*--($C$3:$C$46=$B158))*$A158</f>
        <v>0</v>
      </c>
      <c r="Z158" s="3064" cm="1">
        <f t="array" ref="Z158">SUMPRODUCT(Z$3:Z$46,--($B$3:$B$46=$C158)*--($C$3:$C$46=$B158))*$A158</f>
        <v>0</v>
      </c>
      <c r="AA158" s="3064" cm="1">
        <f t="array" ref="AA158">SUMPRODUCT(AA$3:AA$46,--($B$3:$B$46=$C158)*--($C$3:$C$46=$B158))*$A158</f>
        <v>0</v>
      </c>
      <c r="AB158" s="3064" cm="1">
        <f t="array" ref="AB158">SUMPRODUCT(AB$3:AB$46,--($B$3:$B$46=$C158)*--($C$3:$C$46=$B158))*$A158</f>
        <v>0</v>
      </c>
      <c r="AC158" s="3064" cm="1">
        <f t="array" ref="AC158">SUMPRODUCT(AC$3:AC$46,--($B$3:$B$46=$C158)*--($C$3:$C$46=$B158))*$A158</f>
        <v>0</v>
      </c>
      <c r="AD158" s="3064" cm="1">
        <f t="array" ref="AD158">SUMPRODUCT(AD$3:AD$46,--($B$3:$B$46=$C158)*--($C$3:$C$46=$B158))*$A158</f>
        <v>0</v>
      </c>
      <c r="AE158" s="3064" cm="1">
        <f t="array" ref="AE158">SUMPRODUCT(AE$3:AE$46,--($B$3:$B$46=$C158)*--($C$3:$C$46=$B158))*$A158</f>
        <v>0</v>
      </c>
      <c r="AF158" s="3064" cm="1">
        <f t="array" ref="AF158">SUMPRODUCT(AF$3:AF$46,--($B$3:$B$46=$C158)*--($C$3:$C$46=$B158))*$A158</f>
        <v>0</v>
      </c>
      <c r="AG158" s="3064" cm="1">
        <f t="array" ref="AG158">SUMPRODUCT(AG$3:AG$46,--($B$3:$B$46=$C158)*--($C$3:$C$46=$B158))*$A158</f>
        <v>0</v>
      </c>
      <c r="AH158" s="3064" cm="1">
        <f t="array" ref="AH158">SUMPRODUCT(AH$3:AH$46,--($B$3:$B$46=$C158)*--($C$3:$C$46=$B158))*$A158</f>
        <v>0</v>
      </c>
      <c r="AI158" s="3064" cm="1">
        <f t="array" ref="AI158">SUMPRODUCT(AI$3:AI$46,--($B$3:$B$46=$C158)*--($C$3:$C$46=$B158))*$A158</f>
        <v>0</v>
      </c>
      <c r="AJ158" s="3064" cm="1">
        <f t="array" ref="AJ158">SUMPRODUCT(AJ$3:AJ$46,--($B$3:$B$46=$C158)*--($C$3:$C$46=$B158))*$A158</f>
        <v>0</v>
      </c>
      <c r="AK158" s="3064" cm="1">
        <f t="array" ref="AK158">SUMPRODUCT(AK$3:AK$46,--($B$3:$B$46=$C158)*--($C$3:$C$46=$B158))*$A158</f>
        <v>0</v>
      </c>
      <c r="AL158" s="3064" cm="1">
        <f t="array" ref="AL158">SUMPRODUCT(AL$3:AL$46,--($B$3:$B$46=$C158)*--($C$3:$C$46=$B158))*$A158</f>
        <v>0</v>
      </c>
      <c r="AM158" s="3257" cm="1">
        <f t="array" ref="AM158">SUMPRODUCT(AM$3:AM$46,--($B$3:$B$46=$C158)*--($C$3:$C$46=$B158))*$A158</f>
        <v>0</v>
      </c>
      <c r="AN158" s="3064" cm="1">
        <f t="array" ref="AN158">SUMPRODUCT(AN$3:AN$46,--($B$3:$B$46=$C158)*--($C$3:$C$46=$B158))*$A158</f>
        <v>0</v>
      </c>
      <c r="AO158" s="3106" cm="1">
        <f t="array" ref="AO158">SUMPRODUCT(AO$3:AO$46,--($B$3:$B$46=$C158)*--($C$3:$C$46=$B158))*$A158</f>
        <v>0</v>
      </c>
    </row>
    <row r="159" spans="1:41" s="376" customFormat="1" ht="15" customHeight="1">
      <c r="A159" s="3107"/>
      <c r="B159"/>
      <c r="C159"/>
      <c r="D159" s="17" t="s">
        <v>26</v>
      </c>
      <c r="E159" s="2857" cm="1">
        <f t="array" ref="E159">SUMPRODUCT($I159:$AO159,--($I$2:$AO$2&lt;=E$55))</f>
        <v>0</v>
      </c>
      <c r="F159" s="2857" cm="1">
        <f t="array" ref="F159">SUMPRODUCT($I159:$AO159,--($I$2:$AO$2&lt;=F$55))</f>
        <v>0</v>
      </c>
      <c r="G159" s="3186"/>
      <c r="H159" s="3186"/>
      <c r="I159" s="3092">
        <f t="shared" ref="I159:AO159" si="36">SUM(I155:I158)</f>
        <v>0</v>
      </c>
      <c r="J159" s="3092">
        <f t="shared" si="36"/>
        <v>0</v>
      </c>
      <c r="K159" s="3092">
        <f t="shared" si="36"/>
        <v>0</v>
      </c>
      <c r="L159" s="3092">
        <f t="shared" si="36"/>
        <v>0</v>
      </c>
      <c r="M159" s="3092">
        <f t="shared" si="36"/>
        <v>0</v>
      </c>
      <c r="N159" s="3092">
        <f t="shared" si="36"/>
        <v>0</v>
      </c>
      <c r="O159" s="3092">
        <f t="shared" si="36"/>
        <v>0</v>
      </c>
      <c r="P159" s="3092">
        <f t="shared" si="36"/>
        <v>0</v>
      </c>
      <c r="Q159" s="3092">
        <f t="shared" si="36"/>
        <v>0</v>
      </c>
      <c r="R159" s="3092">
        <f t="shared" si="36"/>
        <v>0</v>
      </c>
      <c r="S159" s="3245">
        <f t="shared" si="36"/>
        <v>0</v>
      </c>
      <c r="T159" s="3233">
        <f t="shared" si="36"/>
        <v>0</v>
      </c>
      <c r="U159" s="3092">
        <f t="shared" si="36"/>
        <v>0</v>
      </c>
      <c r="V159" s="3092">
        <f t="shared" si="36"/>
        <v>0</v>
      </c>
      <c r="W159" s="3092">
        <f t="shared" si="36"/>
        <v>0</v>
      </c>
      <c r="X159" s="3092">
        <f t="shared" si="36"/>
        <v>0</v>
      </c>
      <c r="Y159" s="3092">
        <f t="shared" si="36"/>
        <v>0</v>
      </c>
      <c r="Z159" s="3092">
        <f t="shared" si="36"/>
        <v>0</v>
      </c>
      <c r="AA159" s="3092">
        <f t="shared" si="36"/>
        <v>0</v>
      </c>
      <c r="AB159" s="3092">
        <f t="shared" si="36"/>
        <v>0</v>
      </c>
      <c r="AC159" s="3092">
        <f t="shared" si="36"/>
        <v>0</v>
      </c>
      <c r="AD159" s="3092">
        <f t="shared" si="36"/>
        <v>0</v>
      </c>
      <c r="AE159" s="3092">
        <f t="shared" si="36"/>
        <v>0</v>
      </c>
      <c r="AF159" s="3092">
        <f t="shared" si="36"/>
        <v>0</v>
      </c>
      <c r="AG159" s="3092">
        <f t="shared" si="36"/>
        <v>0</v>
      </c>
      <c r="AH159" s="3092">
        <f t="shared" si="36"/>
        <v>0</v>
      </c>
      <c r="AI159" s="3092">
        <f t="shared" si="36"/>
        <v>0</v>
      </c>
      <c r="AJ159" s="3092">
        <f t="shared" si="36"/>
        <v>0</v>
      </c>
      <c r="AK159" s="3092">
        <f t="shared" si="36"/>
        <v>0</v>
      </c>
      <c r="AL159" s="3092">
        <f t="shared" si="36"/>
        <v>0</v>
      </c>
      <c r="AM159" s="3258">
        <f t="shared" si="36"/>
        <v>0</v>
      </c>
      <c r="AN159" s="3092">
        <f t="shared" si="36"/>
        <v>0</v>
      </c>
      <c r="AO159" s="3108">
        <f t="shared" si="36"/>
        <v>0</v>
      </c>
    </row>
    <row r="160" spans="1:41" s="376" customFormat="1" ht="15" customHeight="1">
      <c r="A160" s="3107"/>
      <c r="B160"/>
      <c r="C160"/>
      <c r="D160" s="18"/>
      <c r="F160"/>
      <c r="G160" s="22"/>
      <c r="H160" s="22"/>
      <c r="I160" s="3064"/>
      <c r="J160" s="3064"/>
      <c r="K160" s="3064"/>
      <c r="L160" s="3064"/>
      <c r="M160" s="3064"/>
      <c r="N160" s="3064"/>
      <c r="O160" s="3064"/>
      <c r="P160" s="3064"/>
      <c r="Q160" s="3064"/>
      <c r="R160" s="3064"/>
      <c r="S160" s="3244"/>
      <c r="T160" s="3232"/>
      <c r="U160" s="3064"/>
      <c r="V160" s="3064"/>
      <c r="W160" s="3064"/>
      <c r="X160" s="3064"/>
      <c r="Y160" s="3064"/>
      <c r="Z160" s="3064"/>
      <c r="AA160" s="3064"/>
      <c r="AB160" s="3064"/>
      <c r="AC160" s="3064"/>
      <c r="AD160" s="3064"/>
      <c r="AE160" s="3064"/>
      <c r="AF160" s="3064"/>
      <c r="AG160" s="3064"/>
      <c r="AH160" s="3064"/>
      <c r="AI160" s="3064"/>
      <c r="AJ160" s="3064"/>
      <c r="AK160" s="3064"/>
      <c r="AL160" s="3064"/>
      <c r="AM160" s="3257"/>
      <c r="AN160" s="3064"/>
      <c r="AO160" s="3106"/>
    </row>
    <row r="161" spans="1:41" s="376" customFormat="1" ht="15" customHeight="1">
      <c r="A161" s="3107"/>
      <c r="B161"/>
      <c r="C161"/>
      <c r="D161" s="18"/>
      <c r="E161" s="8" t="s">
        <v>29</v>
      </c>
      <c r="F161"/>
      <c r="G161" s="22"/>
      <c r="H161" s="22" t="s">
        <v>99</v>
      </c>
      <c r="I161" s="3064"/>
      <c r="J161" s="3064"/>
      <c r="K161" s="3064"/>
      <c r="L161" s="3064"/>
      <c r="M161" s="3064"/>
      <c r="N161" s="3064"/>
      <c r="O161" s="3064"/>
      <c r="P161" s="3064"/>
      <c r="Q161" s="3064"/>
      <c r="R161" s="3064"/>
      <c r="S161" s="3244"/>
      <c r="T161" s="3232"/>
      <c r="U161" s="3064"/>
      <c r="V161" s="3064"/>
      <c r="W161" s="3064"/>
      <c r="X161" s="3064"/>
      <c r="Y161" s="3064"/>
      <c r="Z161" s="3064"/>
      <c r="AA161" s="3064"/>
      <c r="AB161" s="3064"/>
      <c r="AC161" s="3064"/>
      <c r="AD161" s="3064"/>
      <c r="AE161" s="3064"/>
      <c r="AF161" s="3064"/>
      <c r="AG161" s="3064"/>
      <c r="AH161" s="3064"/>
      <c r="AI161" s="3064"/>
      <c r="AJ161" s="3064"/>
      <c r="AK161" s="3064"/>
      <c r="AL161" s="3064"/>
      <c r="AM161" s="3257"/>
      <c r="AN161" s="3064"/>
      <c r="AO161" s="3106"/>
    </row>
    <row r="162" spans="1:41" s="376" customFormat="1" ht="15" customHeight="1">
      <c r="A162" s="3105">
        <v>1</v>
      </c>
      <c r="B162" s="2856">
        <v>4</v>
      </c>
      <c r="C162" s="2738" t="s">
        <v>20</v>
      </c>
      <c r="D162" s="3121" t="str">
        <f>IFERROR(INDEX($D$3:$D$46,MATCH($B162,$C$3:$C$46,0)),0)</f>
        <v>MANUTENZIONE</v>
      </c>
      <c r="E162" s="2735" cm="1">
        <f t="array" ref="E162">SUMPRODUCT($I162:$AO162,--($I$2:$AO$2&lt;=E$55))</f>
        <v>0</v>
      </c>
      <c r="F162" s="2735" cm="1">
        <f t="array" ref="F162">SUMPRODUCT($I162:$AO162,--($I$2:$AO$2&lt;=F$55))</f>
        <v>0</v>
      </c>
      <c r="G162" s="3182">
        <f>+E162/$E$166</f>
        <v>0</v>
      </c>
      <c r="H162" s="3183">
        <f>+F162/16/10/12</f>
        <v>0</v>
      </c>
      <c r="I162" s="3064" cm="1">
        <f t="array" ref="I162">SUMPRODUCT(I$3:I$46,--($B$3:$B$46=$C162)*--($C$3:$C$46=$B162))*$A162</f>
        <v>0</v>
      </c>
      <c r="J162" s="3064" cm="1">
        <f t="array" ref="J162">SUMPRODUCT(J$3:J$46,--($B$3:$B$46=$C162)*--($C$3:$C$46=$B162))*$A162</f>
        <v>0</v>
      </c>
      <c r="K162" s="3064" cm="1">
        <f t="array" ref="K162">SUMPRODUCT(K$3:K$46,--($B$3:$B$46=$C162)*--($C$3:$C$46=$B162))*$A162</f>
        <v>0</v>
      </c>
      <c r="L162" s="3064" cm="1">
        <f t="array" ref="L162">SUMPRODUCT(L$3:L$46,--($B$3:$B$46=$C162)*--($C$3:$C$46=$B162))*$A162</f>
        <v>0</v>
      </c>
      <c r="M162" s="3064" cm="1">
        <f t="array" ref="M162">SUMPRODUCT(M$3:M$46,--($B$3:$B$46=$C162)*--($C$3:$C$46=$B162))*$A162</f>
        <v>0</v>
      </c>
      <c r="N162" s="3064" cm="1">
        <f t="array" ref="N162">SUMPRODUCT(N$3:N$46,--($B$3:$B$46=$C162)*--($C$3:$C$46=$B162))*$A162</f>
        <v>0</v>
      </c>
      <c r="O162" s="3064" cm="1">
        <f t="array" ref="O162">SUMPRODUCT(O$3:O$46,--($B$3:$B$46=$C162)*--($C$3:$C$46=$B162))*$A162</f>
        <v>0</v>
      </c>
      <c r="P162" s="3064" cm="1">
        <f t="array" ref="P162">SUMPRODUCT(P$3:P$46,--($B$3:$B$46=$C162)*--($C$3:$C$46=$B162))*$A162</f>
        <v>0</v>
      </c>
      <c r="Q162" s="3064" cm="1">
        <f t="array" ref="Q162">SUMPRODUCT(Q$3:Q$46,--($B$3:$B$46=$C162)*--($C$3:$C$46=$B162))*$A162</f>
        <v>0</v>
      </c>
      <c r="R162" s="3064" cm="1">
        <f t="array" ref="R162">SUMPRODUCT(R$3:R$46,--($B$3:$B$46=$C162)*--($C$3:$C$46=$B162))*$A162</f>
        <v>0</v>
      </c>
      <c r="S162" s="3244" cm="1">
        <f t="array" ref="S162">SUMPRODUCT(S$3:S$46,--($B$3:$B$46=$C162)*--($C$3:$C$46=$B162))*$A162</f>
        <v>0</v>
      </c>
      <c r="T162" s="3232" cm="1">
        <f t="array" ref="T162">SUMPRODUCT(T$3:T$46,--($B$3:$B$46=$C162)*--($C$3:$C$46=$B162))*$A162</f>
        <v>0</v>
      </c>
      <c r="U162" s="3064" cm="1">
        <f t="array" ref="U162">SUMPRODUCT(U$3:U$46,--($B$3:$B$46=$C162)*--($C$3:$C$46=$B162))*$A162</f>
        <v>0</v>
      </c>
      <c r="V162" s="3064" cm="1">
        <f t="array" ref="V162">SUMPRODUCT(V$3:V$46,--($B$3:$B$46=$C162)*--($C$3:$C$46=$B162))*$A162</f>
        <v>0</v>
      </c>
      <c r="W162" s="3064" cm="1">
        <f t="array" ref="W162">SUMPRODUCT(W$3:W$46,--($B$3:$B$46=$C162)*--($C$3:$C$46=$B162))*$A162</f>
        <v>0</v>
      </c>
      <c r="X162" s="3064" cm="1">
        <f t="array" ref="X162">SUMPRODUCT(X$3:X$46,--($B$3:$B$46=$C162)*--($C$3:$C$46=$B162))*$A162</f>
        <v>0</v>
      </c>
      <c r="Y162" s="3064" cm="1">
        <f t="array" ref="Y162">SUMPRODUCT(Y$3:Y$46,--($B$3:$B$46=$C162)*--($C$3:$C$46=$B162))*$A162</f>
        <v>0</v>
      </c>
      <c r="Z162" s="3064" cm="1">
        <f t="array" ref="Z162">SUMPRODUCT(Z$3:Z$46,--($B$3:$B$46=$C162)*--($C$3:$C$46=$B162))*$A162</f>
        <v>0</v>
      </c>
      <c r="AA162" s="3064" cm="1">
        <f t="array" ref="AA162">SUMPRODUCT(AA$3:AA$46,--($B$3:$B$46=$C162)*--($C$3:$C$46=$B162))*$A162</f>
        <v>0</v>
      </c>
      <c r="AB162" s="3064" cm="1">
        <f t="array" ref="AB162">SUMPRODUCT(AB$3:AB$46,--($B$3:$B$46=$C162)*--($C$3:$C$46=$B162))*$A162</f>
        <v>0</v>
      </c>
      <c r="AC162" s="3064" cm="1">
        <f t="array" ref="AC162">SUMPRODUCT(AC$3:AC$46,--($B$3:$B$46=$C162)*--($C$3:$C$46=$B162))*$A162</f>
        <v>0</v>
      </c>
      <c r="AD162" s="3064" cm="1">
        <f t="array" ref="AD162">SUMPRODUCT(AD$3:AD$46,--($B$3:$B$46=$C162)*--($C$3:$C$46=$B162))*$A162</f>
        <v>0</v>
      </c>
      <c r="AE162" s="3064" cm="1">
        <f t="array" ref="AE162">SUMPRODUCT(AE$3:AE$46,--($B$3:$B$46=$C162)*--($C$3:$C$46=$B162))*$A162</f>
        <v>0</v>
      </c>
      <c r="AF162" s="3064" cm="1">
        <f t="array" ref="AF162">SUMPRODUCT(AF$3:AF$46,--($B$3:$B$46=$C162)*--($C$3:$C$46=$B162))*$A162</f>
        <v>0</v>
      </c>
      <c r="AG162" s="3064" cm="1">
        <f t="array" ref="AG162">SUMPRODUCT(AG$3:AG$46,--($B$3:$B$46=$C162)*--($C$3:$C$46=$B162))*$A162</f>
        <v>0</v>
      </c>
      <c r="AH162" s="3064" cm="1">
        <f t="array" ref="AH162">SUMPRODUCT(AH$3:AH$46,--($B$3:$B$46=$C162)*--($C$3:$C$46=$B162))*$A162</f>
        <v>0</v>
      </c>
      <c r="AI162" s="3064" cm="1">
        <f t="array" ref="AI162">SUMPRODUCT(AI$3:AI$46,--($B$3:$B$46=$C162)*--($C$3:$C$46=$B162))*$A162</f>
        <v>0</v>
      </c>
      <c r="AJ162" s="3064" cm="1">
        <f t="array" ref="AJ162">SUMPRODUCT(AJ$3:AJ$46,--($B$3:$B$46=$C162)*--($C$3:$C$46=$B162))*$A162</f>
        <v>0</v>
      </c>
      <c r="AK162" s="3064" cm="1">
        <f t="array" ref="AK162">SUMPRODUCT(AK$3:AK$46,--($B$3:$B$46=$C162)*--($C$3:$C$46=$B162))*$A162</f>
        <v>0</v>
      </c>
      <c r="AL162" s="3064" cm="1">
        <f t="array" ref="AL162">SUMPRODUCT(AL$3:AL$46,--($B$3:$B$46=$C162)*--($C$3:$C$46=$B162))*$A162</f>
        <v>0</v>
      </c>
      <c r="AM162" s="3257" cm="1">
        <f t="array" ref="AM162">SUMPRODUCT(AM$3:AM$46,--($B$3:$B$46=$C162)*--($C$3:$C$46=$B162))*$A162</f>
        <v>0</v>
      </c>
      <c r="AN162" s="3064" cm="1">
        <f t="array" ref="AN162">SUMPRODUCT(AN$3:AN$46,--($B$3:$B$46=$C162)*--($C$3:$C$46=$B162))*$A162</f>
        <v>0</v>
      </c>
      <c r="AO162" s="3106" cm="1">
        <f t="array" ref="AO162">SUMPRODUCT(AO$3:AO$46,--($B$3:$B$46=$C162)*--($C$3:$C$46=$B162))*$A162</f>
        <v>0</v>
      </c>
    </row>
    <row r="163" spans="1:41" s="376" customFormat="1" ht="15" customHeight="1">
      <c r="A163" s="3105">
        <v>-1</v>
      </c>
      <c r="B163" s="2856" t="s">
        <v>64</v>
      </c>
      <c r="C163" s="2738" t="s">
        <v>20</v>
      </c>
      <c r="D163" s="3122" t="str">
        <f>IFERROR(INDEX($D$3:$D$46,MATCH($B163,$C$3:$C$46,0)),0)</f>
        <v>GESTIONE - Ricavi</v>
      </c>
      <c r="E163" s="2735" cm="1">
        <f t="array" ref="E163">SUMPRODUCT($I163:$AO163,--($I$2:$AO$2&lt;=E$55))</f>
        <v>-763626.22260195366</v>
      </c>
      <c r="F163" s="2735" cm="1">
        <f t="array" ref="F163">SUMPRODUCT($I163:$AO163,--($I$2:$AO$2&lt;=F$55))</f>
        <v>-206859.01816147839</v>
      </c>
      <c r="G163" s="3182">
        <f>+E163/$E$166</f>
        <v>3.5738726070099126E-2</v>
      </c>
      <c r="H163" s="3183">
        <f>+F163/16/10/12</f>
        <v>-107.73907195910333</v>
      </c>
      <c r="I163" s="3064" cm="1">
        <f t="array" ref="I163">SUMPRODUCT(I$3:I$46,--($B$3:$B$46=$C163)*--($C$3:$C$46=$B163))*$A163</f>
        <v>-18920</v>
      </c>
      <c r="J163" s="3064" cm="1">
        <f t="array" ref="J163">SUMPRODUCT(J$3:J$46,--($B$3:$B$46=$C163)*--($C$3:$C$46=$B163))*$A163</f>
        <v>-19292.207999999999</v>
      </c>
      <c r="K163" s="3064" cm="1">
        <f t="array" ref="K163">SUMPRODUCT(K$3:K$46,--($B$3:$B$46=$C163)*--($C$3:$C$46=$B163))*$A163</f>
        <v>-19671.738346472725</v>
      </c>
      <c r="L163" s="3064" cm="1">
        <f t="array" ref="L163">SUMPRODUCT(L$3:L$46,--($B$3:$B$46=$C163)*--($C$3:$C$46=$B163))*$A163</f>
        <v>-20058.735089943333</v>
      </c>
      <c r="M163" s="3064" cm="1">
        <f t="array" ref="M163">SUMPRODUCT(M$3:M$46,--($B$3:$B$46=$C163)*--($C$3:$C$46=$B163))*$A163</f>
        <v>-20453.345114803673</v>
      </c>
      <c r="N163" s="3064" cm="1">
        <f t="array" ref="N163">SUMPRODUCT(N$3:N$46,--($B$3:$B$46=$C163)*--($C$3:$C$46=$B163))*$A163</f>
        <v>-20855.718195062174</v>
      </c>
      <c r="O163" s="3064" cm="1">
        <f t="array" ref="O163">SUMPRODUCT(O$3:O$46,--($B$3:$B$46=$C163)*--($C$3:$C$46=$B163))*$A163</f>
        <v>-21266.007051190485</v>
      </c>
      <c r="P163" s="3064" cm="1">
        <f t="array" ref="P163">SUMPRODUCT(P$3:P$46,--($B$3:$B$46=$C163)*--($C$3:$C$46=$B163))*$A163</f>
        <v>-21684.367408088448</v>
      </c>
      <c r="Q163" s="3064" cm="1">
        <f t="array" ref="Q163">SUMPRODUCT(Q$3:Q$46,--($B$3:$B$46=$C163)*--($C$3:$C$46=$B163))*$A163</f>
        <v>-22110.958054189392</v>
      </c>
      <c r="R163" s="3064" cm="1">
        <f t="array" ref="R163">SUMPRODUCT(R$3:R$46,--($B$3:$B$46=$C163)*--($C$3:$C$46=$B163))*$A163</f>
        <v>-22545.940901728172</v>
      </c>
      <c r="S163" s="3244" cm="1">
        <f t="array" ref="S163">SUMPRODUCT(S$3:S$46,--($B$3:$B$46=$C163)*--($C$3:$C$46=$B163))*$A163</f>
        <v>-22989.481048194895</v>
      </c>
      <c r="T163" s="3232" cm="1">
        <f t="array" ref="T163">SUMPRODUCT(T$3:T$46,--($B$3:$B$46=$C163)*--($C$3:$C$46=$B163))*$A163</f>
        <v>-23441.746838997566</v>
      </c>
      <c r="U163" s="3064" cm="1">
        <f t="array" ref="U163">SUMPRODUCT(U$3:U$46,--($B$3:$B$46=$C163)*--($C$3:$C$46=$B163))*$A163</f>
        <v>-23902.909931357484</v>
      </c>
      <c r="V163" s="3064" cm="1">
        <f t="array" ref="V163">SUMPRODUCT(V$3:V$46,--($B$3:$B$46=$C163)*--($C$3:$C$46=$B163))*$A163</f>
        <v>-24373.14535946164</v>
      </c>
      <c r="W163" s="3064" cm="1">
        <f t="array" ref="W163">SUMPRODUCT(W$3:W$46,--($B$3:$B$46=$C163)*--($C$3:$C$46=$B163))*$A163</f>
        <v>-24852.631600896868</v>
      </c>
      <c r="X163" s="3064" cm="1">
        <f t="array" ref="X163">SUMPRODUCT(X$3:X$46,--($B$3:$B$46=$C163)*--($C$3:$C$46=$B163))*$A163</f>
        <v>-25341.550644390871</v>
      </c>
      <c r="Y163" s="3064" cm="1">
        <f t="array" ref="Y163">SUMPRODUCT(Y$3:Y$46,--($B$3:$B$46=$C163)*--($C$3:$C$46=$B163))*$A163</f>
        <v>-25840.088058885984</v>
      </c>
      <c r="Z163" s="3064" cm="1">
        <f t="array" ref="Z163">SUMPRODUCT(Z$3:Z$46,--($B$3:$B$46=$C163)*--($C$3:$C$46=$B163))*$A163</f>
        <v>-26348.433063971705</v>
      </c>
      <c r="AA163" s="3064" cm="1">
        <f t="array" ref="AA163">SUMPRODUCT(AA$3:AA$46,--($B$3:$B$46=$C163)*--($C$3:$C$46=$B163))*$A163</f>
        <v>-26866.778601702925</v>
      </c>
      <c r="AB163" s="3064" cm="1">
        <f t="array" ref="AB163">SUMPRODUCT(AB$3:AB$46,--($B$3:$B$46=$C163)*--($C$3:$C$46=$B163))*$A163</f>
        <v>-27395.321409830973</v>
      </c>
      <c r="AC163" s="3064" cm="1">
        <f t="array" ref="AC163">SUMPRODUCT(AC$3:AC$46,--($B$3:$B$46=$C163)*--($C$3:$C$46=$B163))*$A163</f>
        <v>-27934.262096475282</v>
      </c>
      <c r="AD163" s="3064" cm="1">
        <f t="array" ref="AD163">SUMPRODUCT(AD$3:AD$46,--($B$3:$B$46=$C163)*--($C$3:$C$46=$B163))*$A163</f>
        <v>-28483.805216264122</v>
      </c>
      <c r="AE163" s="3064" cm="1">
        <f t="array" ref="AE163">SUMPRODUCT(AE$3:AE$46,--($B$3:$B$46=$C163)*--($C$3:$C$46=$B163))*$A163</f>
        <v>-29044.159347973171</v>
      </c>
      <c r="AF163" s="3064" cm="1">
        <f t="array" ref="AF163">SUMPRODUCT(AF$3:AF$46,--($B$3:$B$46=$C163)*--($C$3:$C$46=$B163))*$A163</f>
        <v>-29615.537173691475</v>
      </c>
      <c r="AG163" s="3064" cm="1">
        <f t="array" ref="AG163">SUMPRODUCT(AG$3:AG$46,--($B$3:$B$46=$C163)*--($C$3:$C$46=$B163))*$A163</f>
        <v>-30198.15555954483</v>
      </c>
      <c r="AH163" s="3064" cm="1">
        <f t="array" ref="AH163">SUMPRODUCT(AH$3:AH$46,--($B$3:$B$46=$C163)*--($C$3:$C$46=$B163))*$A163</f>
        <v>-30792.235638007147</v>
      </c>
      <c r="AI163" s="3064" cm="1">
        <f t="array" ref="AI163">SUMPRODUCT(AI$3:AI$46,--($B$3:$B$46=$C163)*--($C$3:$C$46=$B163))*$A163</f>
        <v>-31398.002891831213</v>
      </c>
      <c r="AJ163" s="3064" cm="1">
        <f t="array" ref="AJ163">SUMPRODUCT(AJ$3:AJ$46,--($B$3:$B$46=$C163)*--($C$3:$C$46=$B163))*$A163</f>
        <v>-32015.687239630512</v>
      </c>
      <c r="AK163" s="3064" cm="1">
        <f t="array" ref="AK163">SUMPRODUCT(AK$3:AK$46,--($B$3:$B$46=$C163)*--($C$3:$C$46=$B163))*$A163</f>
        <v>-32645.523123144696</v>
      </c>
      <c r="AL163" s="3064" cm="1">
        <f t="array" ref="AL163">SUMPRODUCT(AL$3:AL$46,--($B$3:$B$46=$C163)*--($C$3:$C$46=$B163))*$A163</f>
        <v>-33287.749596221831</v>
      </c>
      <c r="AM163" s="3257" cm="1">
        <f t="array" ref="AM163">SUMPRODUCT(AM$3:AM$46,--($B$3:$B$46=$C163)*--($C$3:$C$46=$B163))*$A163</f>
        <v>0</v>
      </c>
      <c r="AN163" s="3064" cm="1">
        <f t="array" ref="AN163">SUMPRODUCT(AN$3:AN$46,--($B$3:$B$46=$C163)*--($C$3:$C$46=$B163))*$A163</f>
        <v>0</v>
      </c>
      <c r="AO163" s="3106" cm="1">
        <f t="array" ref="AO163">SUMPRODUCT(AO$3:AO$46,--($B$3:$B$46=$C163)*--($C$3:$C$46=$B163))*$A163</f>
        <v>0</v>
      </c>
    </row>
    <row r="164" spans="1:41" s="376" customFormat="1" ht="15" customHeight="1">
      <c r="A164" s="3105">
        <v>1</v>
      </c>
      <c r="B164" s="2856">
        <v>6</v>
      </c>
      <c r="C164" s="2738" t="s">
        <v>20</v>
      </c>
      <c r="D164" s="3123" t="str">
        <f>IFERROR(INDEX($D$3:$D$46,MATCH($B164,$C$3:$C$46,0)),0)</f>
        <v>ENERGIA</v>
      </c>
      <c r="E164" s="2735" cm="1">
        <f t="array" ref="E164">SUMPRODUCT($I164:$AO164,--($I$2:$AO$2&lt;=E$55))</f>
        <v>-2729334.814843562</v>
      </c>
      <c r="F164" s="2735" cm="1">
        <f t="array" ref="F164">SUMPRODUCT($I164:$AO164,--($I$2:$AO$2&lt;=F$55))</f>
        <v>-739865.93815731979</v>
      </c>
      <c r="G164" s="3182">
        <f>+E164/$E$166</f>
        <v>0.12773651089261223</v>
      </c>
      <c r="H164" s="3183">
        <f>+F164/16/10/12</f>
        <v>-385.34684279027073</v>
      </c>
      <c r="I164" s="3064" cm="1">
        <f t="array" ref="I164">SUMPRODUCT(I$3:I$46,--($B$3:$B$46=$C164)*--($C$3:$C$46=$B164))*$A164</f>
        <v>-67932.186230173975</v>
      </c>
      <c r="J164" s="3064" cm="1">
        <f t="array" ref="J164">SUMPRODUCT(J$3:J$46,--($B$3:$B$46=$C164)*--($C$3:$C$46=$B164))*$A164</f>
        <v>-69268.597602920301</v>
      </c>
      <c r="K164" s="3064" cm="1">
        <f t="array" ref="K164">SUMPRODUCT(K$3:K$46,--($B$3:$B$46=$C164)*--($C$3:$C$46=$B164))*$A164</f>
        <v>-70631.299832126839</v>
      </c>
      <c r="L164" s="3064" cm="1">
        <f t="array" ref="L164">SUMPRODUCT(L$3:L$46,--($B$3:$B$46=$C164)*--($C$3:$C$46=$B164))*$A164</f>
        <v>-72040.730130642492</v>
      </c>
      <c r="M164" s="3064" cm="1">
        <f t="array" ref="M164">SUMPRODUCT(M$3:M$46,--($B$3:$B$46=$C164)*--($C$3:$C$46=$B164))*$A164</f>
        <v>-72957.575886303501</v>
      </c>
      <c r="N164" s="3064" cm="1">
        <f t="array" ref="N164">SUMPRODUCT(N$3:N$46,--($B$3:$B$46=$C164)*--($C$3:$C$46=$B164))*$A164</f>
        <v>-74402.294862103139</v>
      </c>
      <c r="O164" s="3064" cm="1">
        <f t="array" ref="O164">SUMPRODUCT(O$3:O$46,--($B$3:$B$46=$C164)*--($C$3:$C$46=$B164))*$A164</f>
        <v>-75875.435400299422</v>
      </c>
      <c r="P164" s="3064" cm="1">
        <f t="array" ref="P164">SUMPRODUCT(P$3:P$46,--($B$3:$B$46=$C164)*--($C$3:$C$46=$B164))*$A164</f>
        <v>-77377.556630538034</v>
      </c>
      <c r="Q164" s="3064" cm="1">
        <f t="array" ref="Q164">SUMPRODUCT(Q$3:Q$46,--($B$3:$B$46=$C164)*--($C$3:$C$46=$B164))*$A164</f>
        <v>-78909.228682069719</v>
      </c>
      <c r="R164" s="3064" cm="1">
        <f t="array" ref="R164">SUMPRODUCT(R$3:R$46,--($B$3:$B$46=$C164)*--($C$3:$C$46=$B164))*$A164</f>
        <v>-80471.032900142425</v>
      </c>
      <c r="S164" s="3244" cm="1">
        <f t="array" ref="S164">SUMPRODUCT(S$3:S$46,--($B$3:$B$46=$C164)*--($C$3:$C$46=$B164))*$A164</f>
        <v>-82063.562066650673</v>
      </c>
      <c r="T164" s="3232" cm="1">
        <f t="array" ref="T164">SUMPRODUCT(T$3:T$46,--($B$3:$B$46=$C164)*--($C$3:$C$46=$B164))*$A164</f>
        <v>-83687.420625125524</v>
      </c>
      <c r="U164" s="3064" cm="1">
        <f t="array" ref="U164">SUMPRODUCT(U$3:U$46,--($B$3:$B$46=$C164)*--($C$3:$C$46=$B164))*$A164</f>
        <v>-85343.224910150719</v>
      </c>
      <c r="V164" s="3064" cm="1">
        <f t="array" ref="V164">SUMPRODUCT(V$3:V$46,--($B$3:$B$46=$C164)*--($C$3:$C$46=$B164))*$A164</f>
        <v>-87031.603381292211</v>
      </c>
      <c r="W164" s="3064" cm="1">
        <f t="array" ref="W164">SUMPRODUCT(W$3:W$46,--($B$3:$B$46=$C164)*--($C$3:$C$46=$B164))*$A164</f>
        <v>-88753.196861629636</v>
      </c>
      <c r="X164" s="3064" cm="1">
        <f t="array" ref="X164">SUMPRODUCT(X$3:X$46,--($B$3:$B$46=$C164)*--($C$3:$C$46=$B164))*$A164</f>
        <v>-90508.658780980229</v>
      </c>
      <c r="Y164" s="3064" cm="1">
        <f t="array" ref="Y164">SUMPRODUCT(Y$3:Y$46,--($B$3:$B$46=$C164)*--($C$3:$C$46=$B164))*$A164</f>
        <v>-92298.655423907883</v>
      </c>
      <c r="Z164" s="3064" cm="1">
        <f t="array" ref="Z164">SUMPRODUCT(Z$3:Z$46,--($B$3:$B$46=$C164)*--($C$3:$C$46=$B164))*$A164</f>
        <v>-94123.866182610946</v>
      </c>
      <c r="AA164" s="3064" cm="1">
        <f t="array" ref="AA164">SUMPRODUCT(AA$3:AA$46,--($B$3:$B$46=$C164)*--($C$3:$C$46=$B164))*$A164</f>
        <v>-95984.983814785213</v>
      </c>
      <c r="AB164" s="3064" cm="1">
        <f t="array" ref="AB164">SUMPRODUCT(AB$3:AB$46,--($B$3:$B$46=$C164)*--($C$3:$C$46=$B164))*$A164</f>
        <v>-97882.714706559709</v>
      </c>
      <c r="AC164" s="3064" cm="1">
        <f t="array" ref="AC164">SUMPRODUCT(AC$3:AC$46,--($B$3:$B$46=$C164)*--($C$3:$C$46=$B164))*$A164</f>
        <v>-99817.779140605126</v>
      </c>
      <c r="AD164" s="3064" cm="1">
        <f t="array" ref="AD164">SUMPRODUCT(AD$3:AD$46,--($B$3:$B$46=$C164)*--($C$3:$C$46=$B164))*$A164</f>
        <v>-101790.91156951665</v>
      </c>
      <c r="AE164" s="3064" cm="1">
        <f t="array" ref="AE164">SUMPRODUCT(AE$3:AE$46,--($B$3:$B$46=$C164)*--($C$3:$C$46=$B164))*$A164</f>
        <v>-103802.86089457515</v>
      </c>
      <c r="AF164" s="3064" cm="1">
        <f t="array" ref="AF164">SUMPRODUCT(AF$3:AF$46,--($B$3:$B$46=$C164)*--($C$3:$C$46=$B164))*$A164</f>
        <v>-105854.39074999205</v>
      </c>
      <c r="AG164" s="3064" cm="1">
        <f t="array" ref="AG164">SUMPRODUCT(AG$3:AG$46,--($B$3:$B$46=$C164)*--($C$3:$C$46=$B164))*$A164</f>
        <v>-107946.27979274646</v>
      </c>
      <c r="AH164" s="3064" cm="1">
        <f t="array" ref="AH164">SUMPRODUCT(AH$3:AH$46,--($B$3:$B$46=$C164)*--($C$3:$C$46=$B164))*$A164</f>
        <v>-110079.32199812375</v>
      </c>
      <c r="AI164" s="3064" cm="1">
        <f t="array" ref="AI164">SUMPRODUCT(AI$3:AI$46,--($B$3:$B$46=$C164)*--($C$3:$C$46=$B164))*$A164</f>
        <v>-112254.32696106865</v>
      </c>
      <c r="AJ164" s="3064" cm="1">
        <f t="array" ref="AJ164">SUMPRODUCT(AJ$3:AJ$46,--($B$3:$B$46=$C164)*--($C$3:$C$46=$B164))*$A164</f>
        <v>-114472.1202034664</v>
      </c>
      <c r="AK164" s="3064" cm="1">
        <f t="array" ref="AK164">SUMPRODUCT(AK$3:AK$46,--($B$3:$B$46=$C164)*--($C$3:$C$46=$B164))*$A164</f>
        <v>-116733.54348746914</v>
      </c>
      <c r="AL164" s="3064" cm="1">
        <f t="array" ref="AL164">SUMPRODUCT(AL$3:AL$46,--($B$3:$B$46=$C164)*--($C$3:$C$46=$B164))*$A164</f>
        <v>-119039.45513498624</v>
      </c>
      <c r="AM164" s="3257" cm="1">
        <f t="array" ref="AM164">SUMPRODUCT(AM$3:AM$46,--($B$3:$B$46=$C164)*--($C$3:$C$46=$B164))*$A164</f>
        <v>0</v>
      </c>
      <c r="AN164" s="3064" cm="1">
        <f t="array" ref="AN164">SUMPRODUCT(AN$3:AN$46,--($B$3:$B$46=$C164)*--($C$3:$C$46=$B164))*$A164</f>
        <v>0</v>
      </c>
      <c r="AO164" s="3106" cm="1">
        <f t="array" ref="AO164">SUMPRODUCT(AO$3:AO$46,--($B$3:$B$46=$C164)*--($C$3:$C$46=$B164))*$A164</f>
        <v>0</v>
      </c>
    </row>
    <row r="165" spans="1:41" s="376" customFormat="1" ht="15" customHeight="1">
      <c r="A165" s="3105">
        <v>-1</v>
      </c>
      <c r="B165" s="2856">
        <v>7</v>
      </c>
      <c r="C165" s="2738" t="s">
        <v>20</v>
      </c>
      <c r="D165" s="3124" t="str">
        <f>IFERROR(INDEX($D$3:$D$46,MATCH($B165,$C$3:$C$46,0)),0)</f>
        <v>AFFITTO</v>
      </c>
      <c r="E165" s="2735" cm="1">
        <f t="array" ref="E165">SUMPRODUCT($I165:$AO165,--($I$2:$AO$2&lt;=E$55))</f>
        <v>-17873951.177168731</v>
      </c>
      <c r="F165" s="2735" cm="1">
        <f t="array" ref="F165">SUMPRODUCT($I165:$AO165,--($I$2:$AO$2&lt;=F$55))</f>
        <v>-4841881.9073249912</v>
      </c>
      <c r="G165" s="3182">
        <f>+E165/$E$166</f>
        <v>0.83652476303728862</v>
      </c>
      <c r="H165" s="3183">
        <f>+F165/16/10/12</f>
        <v>-2521.8134933984329</v>
      </c>
      <c r="I165" s="3064" cm="1">
        <f t="array" ref="I165">SUMPRODUCT(I$3:I$46,--($B$3:$B$46=$C165)*--($C$3:$C$46=$B165))*$A165</f>
        <v>-442854.30000000005</v>
      </c>
      <c r="J165" s="3064" cm="1">
        <f t="array" ref="J165">SUMPRODUCT(J$3:J$46,--($B$3:$B$46=$C165)*--($C$3:$C$46=$B165))*$A165</f>
        <v>-451566.45186545461</v>
      </c>
      <c r="K165" s="3064" cm="1">
        <f t="array" ref="K165">SUMPRODUCT(K$3:K$46,--($B$3:$B$46=$C165)*--($C$3:$C$46=$B165))*$A165</f>
        <v>-460449.99551851681</v>
      </c>
      <c r="L165" s="3064" cm="1">
        <f t="array" ref="L165">SUMPRODUCT(L$3:L$46,--($B$3:$B$46=$C165)*--($C$3:$C$46=$B165))*$A165</f>
        <v>-469508.30270308105</v>
      </c>
      <c r="M165" s="3064" cm="1">
        <f t="array" ref="M165">SUMPRODUCT(M$3:M$46,--($B$3:$B$46=$C165)*--($C$3:$C$46=$B165))*$A165</f>
        <v>-478744.81149443984</v>
      </c>
      <c r="N165" s="3064" cm="1">
        <f t="array" ref="N165">SUMPRODUCT(N$3:N$46,--($B$3:$B$46=$C165)*--($C$3:$C$46=$B165))*$A165</f>
        <v>-488163.02760420315</v>
      </c>
      <c r="O165" s="3064" cm="1">
        <f t="array" ref="O165">SUMPRODUCT(O$3:O$46,--($B$3:$B$46=$C165)*--($C$3:$C$46=$B165))*$A165</f>
        <v>-497766.52571088943</v>
      </c>
      <c r="P165" s="3064" cm="1">
        <f t="array" ref="P165">SUMPRODUCT(P$3:P$46,--($B$3:$B$46=$C165)*--($C$3:$C$46=$B165))*$A165</f>
        <v>-507558.95081669267</v>
      </c>
      <c r="Q165" s="3064" cm="1">
        <f t="array" ref="Q165">SUMPRODUCT(Q$3:Q$46,--($B$3:$B$46=$C165)*--($C$3:$C$46=$B165))*$A165</f>
        <v>-517544.01963094115</v>
      </c>
      <c r="R165" s="3064" cm="1">
        <f t="array" ref="R165">SUMPRODUCT(R$3:R$46,--($B$3:$B$46=$C165)*--($C$3:$C$46=$B165))*$A165</f>
        <v>-527725.52198077168</v>
      </c>
      <c r="S165" s="3244" cm="1">
        <f t="array" ref="S165">SUMPRODUCT(S$3:S$46,--($B$3:$B$46=$C165)*--($C$3:$C$46=$B165))*$A165</f>
        <v>-538107.32224955701</v>
      </c>
      <c r="T165" s="3232" cm="1">
        <f t="array" ref="T165">SUMPRODUCT(T$3:T$46,--($B$3:$B$46=$C165)*--($C$3:$C$46=$B165))*$A165</f>
        <v>-548693.36084363004</v>
      </c>
      <c r="U165" s="3064" cm="1">
        <f t="array" ref="U165">SUMPRODUCT(U$3:U$46,--($B$3:$B$46=$C165)*--($C$3:$C$46=$B165))*$A165</f>
        <v>-559487.65568786301</v>
      </c>
      <c r="V165" s="3064" cm="1">
        <f t="array" ref="V165">SUMPRODUCT(V$3:V$46,--($B$3:$B$46=$C165)*--($C$3:$C$46=$B165))*$A165</f>
        <v>-570494.30375066772</v>
      </c>
      <c r="W165" s="3064" cm="1">
        <f t="array" ref="W165">SUMPRODUCT(W$3:W$46,--($B$3:$B$46=$C165)*--($C$3:$C$46=$B165))*$A165</f>
        <v>-581717.48259899905</v>
      </c>
      <c r="X165" s="3064" cm="1">
        <f t="array" ref="X165">SUMPRODUCT(X$3:X$46,--($B$3:$B$46=$C165)*--($C$3:$C$46=$B165))*$A165</f>
        <v>-593161.45198394661</v>
      </c>
      <c r="Y165" s="3064" cm="1">
        <f t="array" ref="Y165">SUMPRODUCT(Y$3:Y$46,--($B$3:$B$46=$C165)*--($C$3:$C$46=$B165))*$A165</f>
        <v>-604830.55545752181</v>
      </c>
      <c r="Z165" s="3064" cm="1">
        <f t="array" ref="Z165">SUMPRODUCT(Z$3:Z$46,--($B$3:$B$46=$C165)*--($C$3:$C$46=$B165))*$A165</f>
        <v>-616729.2220212497</v>
      </c>
      <c r="AA165" s="3064" cm="1">
        <f t="array" ref="AA165">SUMPRODUCT(AA$3:AA$46,--($B$3:$B$46=$C165)*--($C$3:$C$46=$B165))*$A165</f>
        <v>-628861.96780719503</v>
      </c>
      <c r="AB165" s="3064" cm="1">
        <f t="array" ref="AB165">SUMPRODUCT(AB$3:AB$46,--($B$3:$B$46=$C165)*--($C$3:$C$46=$B165))*$A165</f>
        <v>-641233.39779205655</v>
      </c>
      <c r="AC165" s="3064" cm="1">
        <f t="array" ref="AC165">SUMPRODUCT(AC$3:AC$46,--($B$3:$B$46=$C165)*--($C$3:$C$46=$B165))*$A165</f>
        <v>-653848.20754498383</v>
      </c>
      <c r="AD165" s="3064" cm="1">
        <f t="array" ref="AD165">SUMPRODUCT(AD$3:AD$46,--($B$3:$B$46=$C165)*--($C$3:$C$46=$B165))*$A165</f>
        <v>-666711.1850097779</v>
      </c>
      <c r="AE165" s="3064" cm="1">
        <f t="array" ref="AE165">SUMPRODUCT(AE$3:AE$46,--($B$3:$B$46=$C165)*--($C$3:$C$46=$B165))*$A165</f>
        <v>-679827.21232215199</v>
      </c>
      <c r="AF165" s="3064" cm="1">
        <f t="array" ref="AF165">SUMPRODUCT(AF$3:AF$46,--($B$3:$B$46=$C165)*--($C$3:$C$46=$B165))*$A165</f>
        <v>-693201.26766274404</v>
      </c>
      <c r="AG165" s="3064" cm="1">
        <f t="array" ref="AG165">SUMPRODUCT(AG$3:AG$46,--($B$3:$B$46=$C165)*--($C$3:$C$46=$B165))*$A165</f>
        <v>-706838.42714658217</v>
      </c>
      <c r="AH165" s="3064" cm="1">
        <f t="array" ref="AH165">SUMPRODUCT(AH$3:AH$46,--($B$3:$B$46=$C165)*--($C$3:$C$46=$B165))*$A165</f>
        <v>-720743.86674972042</v>
      </c>
      <c r="AI165" s="3064" cm="1">
        <f t="array" ref="AI165">SUMPRODUCT(AI$3:AI$46,--($B$3:$B$46=$C165)*--($C$3:$C$46=$B165))*$A165</f>
        <v>-734922.86427377851</v>
      </c>
      <c r="AJ165" s="3064" cm="1">
        <f t="array" ref="AJ165">SUMPRODUCT(AJ$3:AJ$46,--($B$3:$B$46=$C165)*--($C$3:$C$46=$B165))*$A165</f>
        <v>-749380.80134912813</v>
      </c>
      <c r="AK165" s="3064" cm="1">
        <f t="array" ref="AK165">SUMPRODUCT(AK$3:AK$46,--($B$3:$B$46=$C165)*--($C$3:$C$46=$B165))*$A165</f>
        <v>-764123.16547748738</v>
      </c>
      <c r="AL165" s="3064" cm="1">
        <f t="array" ref="AL165">SUMPRODUCT(AL$3:AL$46,--($B$3:$B$46=$C165)*--($C$3:$C$46=$B165))*$A165</f>
        <v>-779155.5521146988</v>
      </c>
      <c r="AM165" s="3257" cm="1">
        <f t="array" ref="AM165">SUMPRODUCT(AM$3:AM$46,--($B$3:$B$46=$C165)*--($C$3:$C$46=$B165))*$A165</f>
        <v>0</v>
      </c>
      <c r="AN165" s="3064" cm="1">
        <f t="array" ref="AN165">SUMPRODUCT(AN$3:AN$46,--($B$3:$B$46=$C165)*--($C$3:$C$46=$B165))*$A165</f>
        <v>0</v>
      </c>
      <c r="AO165" s="3106" cm="1">
        <f t="array" ref="AO165">SUMPRODUCT(AO$3:AO$46,--($B$3:$B$46=$C165)*--($C$3:$C$46=$B165))*$A165</f>
        <v>0</v>
      </c>
    </row>
    <row r="166" spans="1:41" s="376" customFormat="1" ht="15" customHeight="1">
      <c r="A166" s="3107"/>
      <c r="B166"/>
      <c r="C166"/>
      <c r="D166" s="17" t="s">
        <v>26</v>
      </c>
      <c r="E166" s="2857" cm="1">
        <f t="array" ref="E166">SUMPRODUCT($I166:$AO166,--($I$2:$AO$2&lt;=E$55))</f>
        <v>-21366912.214614246</v>
      </c>
      <c r="F166" s="2857" cm="1">
        <f t="array" ref="F166">SUMPRODUCT($I166:$AO166,--($I$2:$AO$2&lt;=F$55))</f>
        <v>-5788606.8636437887</v>
      </c>
      <c r="G166" s="3182">
        <f>+E166/$E$166</f>
        <v>1</v>
      </c>
      <c r="H166" s="3183">
        <f>+F166/16/10/12</f>
        <v>-3014.8994081478068</v>
      </c>
      <c r="I166" s="3092">
        <f t="shared" ref="I166:AO166" si="37">SUM(I162:I165)</f>
        <v>-529706.48623017408</v>
      </c>
      <c r="J166" s="3092">
        <f t="shared" si="37"/>
        <v>-540127.25746837491</v>
      </c>
      <c r="K166" s="3092">
        <f t="shared" si="37"/>
        <v>-550753.03369711642</v>
      </c>
      <c r="L166" s="3092">
        <f t="shared" si="37"/>
        <v>-561607.76792366686</v>
      </c>
      <c r="M166" s="3092">
        <f t="shared" si="37"/>
        <v>-572155.73249554704</v>
      </c>
      <c r="N166" s="3092">
        <f t="shared" si="37"/>
        <v>-583421.04066136852</v>
      </c>
      <c r="O166" s="3092">
        <f t="shared" si="37"/>
        <v>-594907.96816237934</v>
      </c>
      <c r="P166" s="3092">
        <f t="shared" si="37"/>
        <v>-606620.87485531915</v>
      </c>
      <c r="Q166" s="3092">
        <f t="shared" si="37"/>
        <v>-618564.20636720024</v>
      </c>
      <c r="R166" s="3092">
        <f t="shared" si="37"/>
        <v>-630742.49578264228</v>
      </c>
      <c r="S166" s="3245">
        <f t="shared" si="37"/>
        <v>-643160.36536440253</v>
      </c>
      <c r="T166" s="3233">
        <f t="shared" si="37"/>
        <v>-655822.52830775315</v>
      </c>
      <c r="U166" s="3092">
        <f t="shared" si="37"/>
        <v>-668733.79052937124</v>
      </c>
      <c r="V166" s="3092">
        <f t="shared" si="37"/>
        <v>-681899.05249142158</v>
      </c>
      <c r="W166" s="3092">
        <f t="shared" si="37"/>
        <v>-695323.3110615256</v>
      </c>
      <c r="X166" s="3092">
        <f t="shared" si="37"/>
        <v>-709011.66140931775</v>
      </c>
      <c r="Y166" s="3092">
        <f t="shared" si="37"/>
        <v>-722969.29894031573</v>
      </c>
      <c r="Z166" s="3092">
        <f t="shared" si="37"/>
        <v>-737201.52126783237</v>
      </c>
      <c r="AA166" s="3092">
        <f t="shared" si="37"/>
        <v>-751713.73022368317</v>
      </c>
      <c r="AB166" s="3092">
        <f t="shared" si="37"/>
        <v>-766511.43390844727</v>
      </c>
      <c r="AC166" s="3092">
        <f t="shared" si="37"/>
        <v>-781600.2487820643</v>
      </c>
      <c r="AD166" s="3092">
        <f t="shared" si="37"/>
        <v>-796985.90179555863</v>
      </c>
      <c r="AE166" s="3092">
        <f t="shared" si="37"/>
        <v>-812674.2325647003</v>
      </c>
      <c r="AF166" s="3092">
        <f t="shared" si="37"/>
        <v>-828671.19558642758</v>
      </c>
      <c r="AG166" s="3092">
        <f t="shared" si="37"/>
        <v>-844982.86249887338</v>
      </c>
      <c r="AH166" s="3092">
        <f t="shared" si="37"/>
        <v>-861615.42438585125</v>
      </c>
      <c r="AI166" s="3092">
        <f t="shared" si="37"/>
        <v>-878575.1941266784</v>
      </c>
      <c r="AJ166" s="3092">
        <f t="shared" si="37"/>
        <v>-895868.60879222502</v>
      </c>
      <c r="AK166" s="3092">
        <f t="shared" si="37"/>
        <v>-913502.23208810121</v>
      </c>
      <c r="AL166" s="3092">
        <f t="shared" si="37"/>
        <v>-931482.75684590684</v>
      </c>
      <c r="AM166" s="3258">
        <f t="shared" si="37"/>
        <v>0</v>
      </c>
      <c r="AN166" s="3092">
        <f t="shared" si="37"/>
        <v>0</v>
      </c>
      <c r="AO166" s="3108">
        <f t="shared" si="37"/>
        <v>0</v>
      </c>
    </row>
    <row r="167" spans="1:41" s="376" customFormat="1" ht="15" customHeight="1">
      <c r="A167" s="3107"/>
      <c r="B167"/>
      <c r="C167"/>
      <c r="D167" s="18"/>
      <c r="E167"/>
      <c r="F167"/>
      <c r="G167"/>
      <c r="H167"/>
      <c r="I167" s="3064"/>
      <c r="J167" s="3064"/>
      <c r="K167" s="3064"/>
      <c r="L167" s="3064"/>
      <c r="M167" s="3064"/>
      <c r="N167" s="3064"/>
      <c r="O167" s="3064"/>
      <c r="P167" s="3064"/>
      <c r="Q167" s="3064"/>
      <c r="R167" s="3064"/>
      <c r="S167" s="3244"/>
      <c r="T167" s="3232"/>
      <c r="U167" s="3064"/>
      <c r="V167" s="3064"/>
      <c r="W167" s="3064"/>
      <c r="X167" s="3064"/>
      <c r="Y167" s="3064"/>
      <c r="Z167" s="3064"/>
      <c r="AA167" s="3064"/>
      <c r="AB167" s="3064"/>
      <c r="AC167" s="3064"/>
      <c r="AD167" s="3064"/>
      <c r="AE167" s="3064"/>
      <c r="AF167" s="3064"/>
      <c r="AG167" s="3064"/>
      <c r="AH167" s="3064"/>
      <c r="AI167" s="3064"/>
      <c r="AJ167" s="3064"/>
      <c r="AK167" s="3064"/>
      <c r="AL167" s="3064"/>
      <c r="AM167" s="3257"/>
      <c r="AN167" s="3064"/>
      <c r="AO167" s="3106"/>
    </row>
    <row r="168" spans="1:41" s="376" customFormat="1" ht="15" customHeight="1">
      <c r="A168" s="3109"/>
      <c r="B168" s="3110"/>
      <c r="C168" s="3111" t="s">
        <v>20</v>
      </c>
      <c r="D168" s="3128" t="s">
        <v>126</v>
      </c>
      <c r="E168" s="3112" cm="1">
        <f t="array" ref="E168">SUMPRODUCT($I168:$AO168,--($I$2:$AO$2&lt;=E$55))</f>
        <v>-21366912.214614246</v>
      </c>
      <c r="F168" s="3112" cm="1">
        <f t="array" ref="F168">SUMPRODUCT($I168:$AO168,--($I$2:$AO$2&lt;=F$55))</f>
        <v>-5788606.8636437887</v>
      </c>
      <c r="G168" s="3110"/>
      <c r="H168" s="3110"/>
      <c r="I168" s="3113">
        <f t="shared" ref="I168:AO168" si="38">I159+I166</f>
        <v>-529706.48623017408</v>
      </c>
      <c r="J168" s="3113">
        <f t="shared" si="38"/>
        <v>-540127.25746837491</v>
      </c>
      <c r="K168" s="3113">
        <f t="shared" si="38"/>
        <v>-550753.03369711642</v>
      </c>
      <c r="L168" s="3113">
        <f t="shared" si="38"/>
        <v>-561607.76792366686</v>
      </c>
      <c r="M168" s="3113">
        <f t="shared" si="38"/>
        <v>-572155.73249554704</v>
      </c>
      <c r="N168" s="3113">
        <f t="shared" si="38"/>
        <v>-583421.04066136852</v>
      </c>
      <c r="O168" s="3113">
        <f t="shared" si="38"/>
        <v>-594907.96816237934</v>
      </c>
      <c r="P168" s="3113">
        <f t="shared" si="38"/>
        <v>-606620.87485531915</v>
      </c>
      <c r="Q168" s="3113">
        <f t="shared" si="38"/>
        <v>-618564.20636720024</v>
      </c>
      <c r="R168" s="3113">
        <f t="shared" si="38"/>
        <v>-630742.49578264228</v>
      </c>
      <c r="S168" s="3248">
        <f t="shared" si="38"/>
        <v>-643160.36536440253</v>
      </c>
      <c r="T168" s="3237">
        <f t="shared" si="38"/>
        <v>-655822.52830775315</v>
      </c>
      <c r="U168" s="3113">
        <f t="shared" si="38"/>
        <v>-668733.79052937124</v>
      </c>
      <c r="V168" s="3113">
        <f t="shared" si="38"/>
        <v>-681899.05249142158</v>
      </c>
      <c r="W168" s="3113">
        <f t="shared" si="38"/>
        <v>-695323.3110615256</v>
      </c>
      <c r="X168" s="3113">
        <f t="shared" si="38"/>
        <v>-709011.66140931775</v>
      </c>
      <c r="Y168" s="3113">
        <f t="shared" si="38"/>
        <v>-722969.29894031573</v>
      </c>
      <c r="Z168" s="3113">
        <f t="shared" si="38"/>
        <v>-737201.52126783237</v>
      </c>
      <c r="AA168" s="3113">
        <f t="shared" si="38"/>
        <v>-751713.73022368317</v>
      </c>
      <c r="AB168" s="3113">
        <f t="shared" si="38"/>
        <v>-766511.43390844727</v>
      </c>
      <c r="AC168" s="3113">
        <f t="shared" si="38"/>
        <v>-781600.2487820643</v>
      </c>
      <c r="AD168" s="3113">
        <f t="shared" si="38"/>
        <v>-796985.90179555863</v>
      </c>
      <c r="AE168" s="3113">
        <f t="shared" si="38"/>
        <v>-812674.2325647003</v>
      </c>
      <c r="AF168" s="3113">
        <f t="shared" si="38"/>
        <v>-828671.19558642758</v>
      </c>
      <c r="AG168" s="3113">
        <f t="shared" si="38"/>
        <v>-844982.86249887338</v>
      </c>
      <c r="AH168" s="3113">
        <f t="shared" si="38"/>
        <v>-861615.42438585125</v>
      </c>
      <c r="AI168" s="3113">
        <f t="shared" si="38"/>
        <v>-878575.1941266784</v>
      </c>
      <c r="AJ168" s="3113">
        <f t="shared" si="38"/>
        <v>-895868.60879222502</v>
      </c>
      <c r="AK168" s="3113">
        <f t="shared" si="38"/>
        <v>-913502.23208810121</v>
      </c>
      <c r="AL168" s="3113">
        <f t="shared" si="38"/>
        <v>-931482.75684590684</v>
      </c>
      <c r="AM168" s="3262">
        <f t="shared" si="38"/>
        <v>0</v>
      </c>
      <c r="AN168" s="3113">
        <f t="shared" si="38"/>
        <v>0</v>
      </c>
      <c r="AO168" s="3114">
        <f t="shared" si="38"/>
        <v>0</v>
      </c>
    </row>
    <row r="169" spans="1:41" s="376" customFormat="1" ht="15" customHeight="1">
      <c r="A169"/>
      <c r="B169"/>
      <c r="C169"/>
      <c r="D169" s="18"/>
      <c r="E169"/>
      <c r="F169"/>
      <c r="G169"/>
      <c r="H169"/>
      <c r="I169" s="3064"/>
      <c r="J169" s="3064"/>
      <c r="K169" s="3064"/>
      <c r="L169" s="3064"/>
      <c r="M169" s="3064"/>
      <c r="N169" s="3064"/>
      <c r="O169" s="3064"/>
      <c r="P169" s="3064"/>
      <c r="Q169" s="3064"/>
      <c r="R169" s="3064"/>
      <c r="S169" s="3244"/>
      <c r="T169" s="3232"/>
      <c r="U169" s="3064"/>
      <c r="V169" s="3064"/>
      <c r="W169" s="3064"/>
      <c r="X169" s="3064"/>
      <c r="Y169" s="3064"/>
      <c r="Z169" s="3064"/>
      <c r="AA169" s="3064"/>
      <c r="AB169" s="3064"/>
      <c r="AC169" s="3064"/>
      <c r="AD169" s="3064"/>
      <c r="AE169" s="3064"/>
      <c r="AF169" s="3064"/>
      <c r="AG169" s="3064"/>
      <c r="AH169" s="3064"/>
      <c r="AI169" s="3064"/>
      <c r="AJ169" s="3064"/>
      <c r="AK169" s="3064"/>
      <c r="AL169" s="3064"/>
      <c r="AM169" s="3257"/>
      <c r="AN169" s="3064"/>
      <c r="AO169" s="3064"/>
    </row>
    <row r="170" spans="1:41" s="376" customFormat="1" ht="15" customHeight="1">
      <c r="A170" s="3100" t="s">
        <v>74</v>
      </c>
      <c r="B170" s="3101" t="s">
        <v>75</v>
      </c>
      <c r="C170" s="3101" t="s">
        <v>76</v>
      </c>
      <c r="D170" s="3127"/>
      <c r="E170" s="3103" t="s">
        <v>30</v>
      </c>
      <c r="F170" s="3101"/>
      <c r="G170" s="3101"/>
      <c r="H170" s="3101"/>
      <c r="I170" s="3115"/>
      <c r="J170" s="3115"/>
      <c r="K170" s="3115"/>
      <c r="L170" s="3115"/>
      <c r="M170" s="3115"/>
      <c r="N170" s="3115"/>
      <c r="O170" s="3115"/>
      <c r="P170" s="3115"/>
      <c r="Q170" s="3115"/>
      <c r="R170" s="3115"/>
      <c r="S170" s="3249"/>
      <c r="T170" s="3238"/>
      <c r="U170" s="3115"/>
      <c r="V170" s="3115"/>
      <c r="W170" s="3115"/>
      <c r="X170" s="3115"/>
      <c r="Y170" s="3115"/>
      <c r="Z170" s="3115"/>
      <c r="AA170" s="3115"/>
      <c r="AB170" s="3115"/>
      <c r="AC170" s="3115"/>
      <c r="AD170" s="3115"/>
      <c r="AE170" s="3115"/>
      <c r="AF170" s="3115"/>
      <c r="AG170" s="3115"/>
      <c r="AH170" s="3115"/>
      <c r="AI170" s="3115"/>
      <c r="AJ170" s="3115"/>
      <c r="AK170" s="3115"/>
      <c r="AL170" s="3115"/>
      <c r="AM170" s="3263"/>
      <c r="AN170" s="3115"/>
      <c r="AO170" s="3116"/>
    </row>
    <row r="171" spans="1:41" s="376" customFormat="1" ht="15" customHeight="1">
      <c r="A171" s="3105"/>
      <c r="B171" s="2856"/>
      <c r="C171" s="2738" t="s">
        <v>21</v>
      </c>
      <c r="D171" s="3130">
        <f>IFERROR(INDEX($D$3:$D$46,MATCH($B171,$C$3:$C$46,0)),0)</f>
        <v>0</v>
      </c>
      <c r="E171" s="2735" cm="1">
        <f t="array" ref="E171">SUMPRODUCT($I171:$AO171,--($I$2:$AO$2&lt;=E$55))</f>
        <v>0</v>
      </c>
      <c r="F171" s="2735" cm="1">
        <f t="array" ref="F171">SUMPRODUCT($I171:$AO171,--($I$2:$AO$2&lt;=F$55))</f>
        <v>0</v>
      </c>
      <c r="G171"/>
      <c r="H171" s="8"/>
      <c r="I171" s="3064" cm="1">
        <f t="array" ref="I171">SUMPRODUCT(I$3:I$46,--($B$3:$B$46=$C171)*--($C$3:$C$46=$B171))*$A171</f>
        <v>0</v>
      </c>
      <c r="J171" s="3064" cm="1">
        <f t="array" ref="J171">SUMPRODUCT(J$3:J$46,--($B$3:$B$46=$C171)*--($C$3:$C$46=$B171))*$A171</f>
        <v>0</v>
      </c>
      <c r="K171" s="3064" cm="1">
        <f t="array" ref="K171">SUMPRODUCT(K$3:K$46,--($B$3:$B$46=$C171)*--($C$3:$C$46=$B171))*$A171</f>
        <v>0</v>
      </c>
      <c r="L171" s="3064" cm="1">
        <f t="array" ref="L171">SUMPRODUCT(L$3:L$46,--($B$3:$B$46=$C171)*--($C$3:$C$46=$B171))*$A171</f>
        <v>0</v>
      </c>
      <c r="M171" s="3064" cm="1">
        <f t="array" ref="M171">SUMPRODUCT(M$3:M$46,--($B$3:$B$46=$C171)*--($C$3:$C$46=$B171))*$A171</f>
        <v>0</v>
      </c>
      <c r="N171" s="3064" cm="1">
        <f t="array" ref="N171">SUMPRODUCT(N$3:N$46,--($B$3:$B$46=$C171)*--($C$3:$C$46=$B171))*$A171</f>
        <v>0</v>
      </c>
      <c r="O171" s="3064" cm="1">
        <f t="array" ref="O171">SUMPRODUCT(O$3:O$46,--($B$3:$B$46=$C171)*--($C$3:$C$46=$B171))*$A171</f>
        <v>0</v>
      </c>
      <c r="P171" s="3064" cm="1">
        <f t="array" ref="P171">SUMPRODUCT(P$3:P$46,--($B$3:$B$46=$C171)*--($C$3:$C$46=$B171))*$A171</f>
        <v>0</v>
      </c>
      <c r="Q171" s="3064" cm="1">
        <f t="array" ref="Q171">SUMPRODUCT(Q$3:Q$46,--($B$3:$B$46=$C171)*--($C$3:$C$46=$B171))*$A171</f>
        <v>0</v>
      </c>
      <c r="R171" s="3064" cm="1">
        <f t="array" ref="R171">SUMPRODUCT(R$3:R$46,--($B$3:$B$46=$C171)*--($C$3:$C$46=$B171))*$A171</f>
        <v>0</v>
      </c>
      <c r="S171" s="3244" cm="1">
        <f t="array" ref="S171">SUMPRODUCT(S$3:S$46,--($B$3:$B$46=$C171)*--($C$3:$C$46=$B171))*$A171</f>
        <v>0</v>
      </c>
      <c r="T171" s="3232" cm="1">
        <f t="array" ref="T171">SUMPRODUCT(T$3:T$46,--($B$3:$B$46=$C171)*--($C$3:$C$46=$B171))*$A171</f>
        <v>0</v>
      </c>
      <c r="U171" s="3064" cm="1">
        <f t="array" ref="U171">SUMPRODUCT(U$3:U$46,--($B$3:$B$46=$C171)*--($C$3:$C$46=$B171))*$A171</f>
        <v>0</v>
      </c>
      <c r="V171" s="3064" cm="1">
        <f t="array" ref="V171">SUMPRODUCT(V$3:V$46,--($B$3:$B$46=$C171)*--($C$3:$C$46=$B171))*$A171</f>
        <v>0</v>
      </c>
      <c r="W171" s="3064" cm="1">
        <f t="array" ref="W171">SUMPRODUCT(W$3:W$46,--($B$3:$B$46=$C171)*--($C$3:$C$46=$B171))*$A171</f>
        <v>0</v>
      </c>
      <c r="X171" s="3064" cm="1">
        <f t="array" ref="X171">SUMPRODUCT(X$3:X$46,--($B$3:$B$46=$C171)*--($C$3:$C$46=$B171))*$A171</f>
        <v>0</v>
      </c>
      <c r="Y171" s="3064" cm="1">
        <f t="array" ref="Y171">SUMPRODUCT(Y$3:Y$46,--($B$3:$B$46=$C171)*--($C$3:$C$46=$B171))*$A171</f>
        <v>0</v>
      </c>
      <c r="Z171" s="3064" cm="1">
        <f t="array" ref="Z171">SUMPRODUCT(Z$3:Z$46,--($B$3:$B$46=$C171)*--($C$3:$C$46=$B171))*$A171</f>
        <v>0</v>
      </c>
      <c r="AA171" s="3064" cm="1">
        <f t="array" ref="AA171">SUMPRODUCT(AA$3:AA$46,--($B$3:$B$46=$C171)*--($C$3:$C$46=$B171))*$A171</f>
        <v>0</v>
      </c>
      <c r="AB171" s="3064" cm="1">
        <f t="array" ref="AB171">SUMPRODUCT(AB$3:AB$46,--($B$3:$B$46=$C171)*--($C$3:$C$46=$B171))*$A171</f>
        <v>0</v>
      </c>
      <c r="AC171" s="3064" cm="1">
        <f t="array" ref="AC171">SUMPRODUCT(AC$3:AC$46,--($B$3:$B$46=$C171)*--($C$3:$C$46=$B171))*$A171</f>
        <v>0</v>
      </c>
      <c r="AD171" s="3064" cm="1">
        <f t="array" ref="AD171">SUMPRODUCT(AD$3:AD$46,--($B$3:$B$46=$C171)*--($C$3:$C$46=$B171))*$A171</f>
        <v>0</v>
      </c>
      <c r="AE171" s="3064" cm="1">
        <f t="array" ref="AE171">SUMPRODUCT(AE$3:AE$46,--($B$3:$B$46=$C171)*--($C$3:$C$46=$B171))*$A171</f>
        <v>0</v>
      </c>
      <c r="AF171" s="3064" cm="1">
        <f t="array" ref="AF171">SUMPRODUCT(AF$3:AF$46,--($B$3:$B$46=$C171)*--($C$3:$C$46=$B171))*$A171</f>
        <v>0</v>
      </c>
      <c r="AG171" s="3064" cm="1">
        <f t="array" ref="AG171">SUMPRODUCT(AG$3:AG$46,--($B$3:$B$46=$C171)*--($C$3:$C$46=$B171))*$A171</f>
        <v>0</v>
      </c>
      <c r="AH171" s="3064" cm="1">
        <f t="array" ref="AH171">SUMPRODUCT(AH$3:AH$46,--($B$3:$B$46=$C171)*--($C$3:$C$46=$B171))*$A171</f>
        <v>0</v>
      </c>
      <c r="AI171" s="3064" cm="1">
        <f t="array" ref="AI171">SUMPRODUCT(AI$3:AI$46,--($B$3:$B$46=$C171)*--($C$3:$C$46=$B171))*$A171</f>
        <v>0</v>
      </c>
      <c r="AJ171" s="3064" cm="1">
        <f t="array" ref="AJ171">SUMPRODUCT(AJ$3:AJ$46,--($B$3:$B$46=$C171)*--($C$3:$C$46=$B171))*$A171</f>
        <v>0</v>
      </c>
      <c r="AK171" s="3064" cm="1">
        <f t="array" ref="AK171">SUMPRODUCT(AK$3:AK$46,--($B$3:$B$46=$C171)*--($C$3:$C$46=$B171))*$A171</f>
        <v>0</v>
      </c>
      <c r="AL171" s="3064" cm="1">
        <f t="array" ref="AL171">SUMPRODUCT(AL$3:AL$46,--($B$3:$B$46=$C171)*--($C$3:$C$46=$B171))*$A171</f>
        <v>0</v>
      </c>
      <c r="AM171" s="3257" cm="1">
        <f t="array" ref="AM171">SUMPRODUCT(AM$3:AM$46,--($B$3:$B$46=$C171)*--($C$3:$C$46=$B171))*$A171</f>
        <v>0</v>
      </c>
      <c r="AN171" s="3064" cm="1">
        <f t="array" ref="AN171">SUMPRODUCT(AN$3:AN$46,--($B$3:$B$46=$C171)*--($C$3:$C$46=$B171))*$A171</f>
        <v>0</v>
      </c>
      <c r="AO171" s="3106" cm="1">
        <f t="array" ref="AO171">SUMPRODUCT(AO$3:AO$46,--($B$3:$B$46=$C171)*--($C$3:$C$46=$B171))*$A171</f>
        <v>0</v>
      </c>
    </row>
    <row r="172" spans="1:41" s="376" customFormat="1" ht="15" customHeight="1">
      <c r="A172" s="3105"/>
      <c r="B172" s="2856"/>
      <c r="C172" s="2738" t="s">
        <v>21</v>
      </c>
      <c r="D172" s="3130">
        <f>IFERROR(INDEX($D$3:$D$46,MATCH($B172,$C$3:$C$46,0)),0)</f>
        <v>0</v>
      </c>
      <c r="E172" s="2735" cm="1">
        <f t="array" ref="E172">SUMPRODUCT($I172:$AO172,--($I$2:$AO$2&lt;=E$55))</f>
        <v>0</v>
      </c>
      <c r="F172" s="2735" cm="1">
        <f t="array" ref="F172">SUMPRODUCT($I172:$AO172,--($I$2:$AO$2&lt;=F$55))</f>
        <v>0</v>
      </c>
      <c r="G172"/>
      <c r="H172" s="8"/>
      <c r="I172" s="3064" cm="1">
        <f t="array" ref="I172">SUMPRODUCT(I$3:I$46,--($B$3:$B$46=$C172)*--($C$3:$C$46=$B172))*$A172</f>
        <v>0</v>
      </c>
      <c r="J172" s="3064" cm="1">
        <f t="array" ref="J172">SUMPRODUCT(J$3:J$46,--($B$3:$B$46=$C172)*--($C$3:$C$46=$B172))*$A172</f>
        <v>0</v>
      </c>
      <c r="K172" s="3064" cm="1">
        <f t="array" ref="K172">SUMPRODUCT(K$3:K$46,--($B$3:$B$46=$C172)*--($C$3:$C$46=$B172))*$A172</f>
        <v>0</v>
      </c>
      <c r="L172" s="3064" cm="1">
        <f t="array" ref="L172">SUMPRODUCT(L$3:L$46,--($B$3:$B$46=$C172)*--($C$3:$C$46=$B172))*$A172</f>
        <v>0</v>
      </c>
      <c r="M172" s="3064" cm="1">
        <f t="array" ref="M172">SUMPRODUCT(M$3:M$46,--($B$3:$B$46=$C172)*--($C$3:$C$46=$B172))*$A172</f>
        <v>0</v>
      </c>
      <c r="N172" s="3064" cm="1">
        <f t="array" ref="N172">SUMPRODUCT(N$3:N$46,--($B$3:$B$46=$C172)*--($C$3:$C$46=$B172))*$A172</f>
        <v>0</v>
      </c>
      <c r="O172" s="3064" cm="1">
        <f t="array" ref="O172">SUMPRODUCT(O$3:O$46,--($B$3:$B$46=$C172)*--($C$3:$C$46=$B172))*$A172</f>
        <v>0</v>
      </c>
      <c r="P172" s="3064" cm="1">
        <f t="array" ref="P172">SUMPRODUCT(P$3:P$46,--($B$3:$B$46=$C172)*--($C$3:$C$46=$B172))*$A172</f>
        <v>0</v>
      </c>
      <c r="Q172" s="3064" cm="1">
        <f t="array" ref="Q172">SUMPRODUCT(Q$3:Q$46,--($B$3:$B$46=$C172)*--($C$3:$C$46=$B172))*$A172</f>
        <v>0</v>
      </c>
      <c r="R172" s="3064" cm="1">
        <f t="array" ref="R172">SUMPRODUCT(R$3:R$46,--($B$3:$B$46=$C172)*--($C$3:$C$46=$B172))*$A172</f>
        <v>0</v>
      </c>
      <c r="S172" s="3244" cm="1">
        <f t="array" ref="S172">SUMPRODUCT(S$3:S$46,--($B$3:$B$46=$C172)*--($C$3:$C$46=$B172))*$A172</f>
        <v>0</v>
      </c>
      <c r="T172" s="3232" cm="1">
        <f t="array" ref="T172">SUMPRODUCT(T$3:T$46,--($B$3:$B$46=$C172)*--($C$3:$C$46=$B172))*$A172</f>
        <v>0</v>
      </c>
      <c r="U172" s="3064" cm="1">
        <f t="array" ref="U172">SUMPRODUCT(U$3:U$46,--($B$3:$B$46=$C172)*--($C$3:$C$46=$B172))*$A172</f>
        <v>0</v>
      </c>
      <c r="V172" s="3064" cm="1">
        <f t="array" ref="V172">SUMPRODUCT(V$3:V$46,--($B$3:$B$46=$C172)*--($C$3:$C$46=$B172))*$A172</f>
        <v>0</v>
      </c>
      <c r="W172" s="3064" cm="1">
        <f t="array" ref="W172">SUMPRODUCT(W$3:W$46,--($B$3:$B$46=$C172)*--($C$3:$C$46=$B172))*$A172</f>
        <v>0</v>
      </c>
      <c r="X172" s="3064" cm="1">
        <f t="array" ref="X172">SUMPRODUCT(X$3:X$46,--($B$3:$B$46=$C172)*--($C$3:$C$46=$B172))*$A172</f>
        <v>0</v>
      </c>
      <c r="Y172" s="3064" cm="1">
        <f t="array" ref="Y172">SUMPRODUCT(Y$3:Y$46,--($B$3:$B$46=$C172)*--($C$3:$C$46=$B172))*$A172</f>
        <v>0</v>
      </c>
      <c r="Z172" s="3064" cm="1">
        <f t="array" ref="Z172">SUMPRODUCT(Z$3:Z$46,--($B$3:$B$46=$C172)*--($C$3:$C$46=$B172))*$A172</f>
        <v>0</v>
      </c>
      <c r="AA172" s="3064" cm="1">
        <f t="array" ref="AA172">SUMPRODUCT(AA$3:AA$46,--($B$3:$B$46=$C172)*--($C$3:$C$46=$B172))*$A172</f>
        <v>0</v>
      </c>
      <c r="AB172" s="3064" cm="1">
        <f t="array" ref="AB172">SUMPRODUCT(AB$3:AB$46,--($B$3:$B$46=$C172)*--($C$3:$C$46=$B172))*$A172</f>
        <v>0</v>
      </c>
      <c r="AC172" s="3064" cm="1">
        <f t="array" ref="AC172">SUMPRODUCT(AC$3:AC$46,--($B$3:$B$46=$C172)*--($C$3:$C$46=$B172))*$A172</f>
        <v>0</v>
      </c>
      <c r="AD172" s="3064" cm="1">
        <f t="array" ref="AD172">SUMPRODUCT(AD$3:AD$46,--($B$3:$B$46=$C172)*--($C$3:$C$46=$B172))*$A172</f>
        <v>0</v>
      </c>
      <c r="AE172" s="3064" cm="1">
        <f t="array" ref="AE172">SUMPRODUCT(AE$3:AE$46,--($B$3:$B$46=$C172)*--($C$3:$C$46=$B172))*$A172</f>
        <v>0</v>
      </c>
      <c r="AF172" s="3064" cm="1">
        <f t="array" ref="AF172">SUMPRODUCT(AF$3:AF$46,--($B$3:$B$46=$C172)*--($C$3:$C$46=$B172))*$A172</f>
        <v>0</v>
      </c>
      <c r="AG172" s="3064" cm="1">
        <f t="array" ref="AG172">SUMPRODUCT(AG$3:AG$46,--($B$3:$B$46=$C172)*--($C$3:$C$46=$B172))*$A172</f>
        <v>0</v>
      </c>
      <c r="AH172" s="3064" cm="1">
        <f t="array" ref="AH172">SUMPRODUCT(AH$3:AH$46,--($B$3:$B$46=$C172)*--($C$3:$C$46=$B172))*$A172</f>
        <v>0</v>
      </c>
      <c r="AI172" s="3064" cm="1">
        <f t="array" ref="AI172">SUMPRODUCT(AI$3:AI$46,--($B$3:$B$46=$C172)*--($C$3:$C$46=$B172))*$A172</f>
        <v>0</v>
      </c>
      <c r="AJ172" s="3064" cm="1">
        <f t="array" ref="AJ172">SUMPRODUCT(AJ$3:AJ$46,--($B$3:$B$46=$C172)*--($C$3:$C$46=$B172))*$A172</f>
        <v>0</v>
      </c>
      <c r="AK172" s="3064" cm="1">
        <f t="array" ref="AK172">SUMPRODUCT(AK$3:AK$46,--($B$3:$B$46=$C172)*--($C$3:$C$46=$B172))*$A172</f>
        <v>0</v>
      </c>
      <c r="AL172" s="3064" cm="1">
        <f t="array" ref="AL172">SUMPRODUCT(AL$3:AL$46,--($B$3:$B$46=$C172)*--($C$3:$C$46=$B172))*$A172</f>
        <v>0</v>
      </c>
      <c r="AM172" s="3257" cm="1">
        <f t="array" ref="AM172">SUMPRODUCT(AM$3:AM$46,--($B$3:$B$46=$C172)*--($C$3:$C$46=$B172))*$A172</f>
        <v>0</v>
      </c>
      <c r="AN172" s="3064" cm="1">
        <f t="array" ref="AN172">SUMPRODUCT(AN$3:AN$46,--($B$3:$B$46=$C172)*--($C$3:$C$46=$B172))*$A172</f>
        <v>0</v>
      </c>
      <c r="AO172" s="3106" cm="1">
        <f t="array" ref="AO172">SUMPRODUCT(AO$3:AO$46,--($B$3:$B$46=$C172)*--($C$3:$C$46=$B172))*$A172</f>
        <v>0</v>
      </c>
    </row>
    <row r="173" spans="1:41" s="376" customFormat="1" ht="15" customHeight="1">
      <c r="A173" s="3105"/>
      <c r="B173" s="2856"/>
      <c r="C173" s="2738" t="s">
        <v>21</v>
      </c>
      <c r="D173" s="3130">
        <f>IFERROR(INDEX($D$3:$D$46,MATCH($B173,$C$3:$C$46,0)),0)</f>
        <v>0</v>
      </c>
      <c r="E173" s="2735" cm="1">
        <f t="array" ref="E173">SUMPRODUCT($I173:$AO173,--($I$2:$AO$2&lt;=E$55))</f>
        <v>0</v>
      </c>
      <c r="F173" s="2735" cm="1">
        <f t="array" ref="F173">SUMPRODUCT($I173:$AO173,--($I$2:$AO$2&lt;=F$55))</f>
        <v>0</v>
      </c>
      <c r="G173"/>
      <c r="H173" s="8"/>
      <c r="I173" s="3064" cm="1">
        <f t="array" ref="I173">SUMPRODUCT(I$3:I$46,--($B$3:$B$46=$C173)*--($C$3:$C$46=$B173))*$A173</f>
        <v>0</v>
      </c>
      <c r="J173" s="3064" cm="1">
        <f t="array" ref="J173">SUMPRODUCT(J$3:J$46,--($B$3:$B$46=$C173)*--($C$3:$C$46=$B173))*$A173</f>
        <v>0</v>
      </c>
      <c r="K173" s="3064" cm="1">
        <f t="array" ref="K173">SUMPRODUCT(K$3:K$46,--($B$3:$B$46=$C173)*--($C$3:$C$46=$B173))*$A173</f>
        <v>0</v>
      </c>
      <c r="L173" s="3064" cm="1">
        <f t="array" ref="L173">SUMPRODUCT(L$3:L$46,--($B$3:$B$46=$C173)*--($C$3:$C$46=$B173))*$A173</f>
        <v>0</v>
      </c>
      <c r="M173" s="3064" cm="1">
        <f t="array" ref="M173">SUMPRODUCT(M$3:M$46,--($B$3:$B$46=$C173)*--($C$3:$C$46=$B173))*$A173</f>
        <v>0</v>
      </c>
      <c r="N173" s="3064" cm="1">
        <f t="array" ref="N173">SUMPRODUCT(N$3:N$46,--($B$3:$B$46=$C173)*--($C$3:$C$46=$B173))*$A173</f>
        <v>0</v>
      </c>
      <c r="O173" s="3064" cm="1">
        <f t="array" ref="O173">SUMPRODUCT(O$3:O$46,--($B$3:$B$46=$C173)*--($C$3:$C$46=$B173))*$A173</f>
        <v>0</v>
      </c>
      <c r="P173" s="3064" cm="1">
        <f t="array" ref="P173">SUMPRODUCT(P$3:P$46,--($B$3:$B$46=$C173)*--($C$3:$C$46=$B173))*$A173</f>
        <v>0</v>
      </c>
      <c r="Q173" s="3064" cm="1">
        <f t="array" ref="Q173">SUMPRODUCT(Q$3:Q$46,--($B$3:$B$46=$C173)*--($C$3:$C$46=$B173))*$A173</f>
        <v>0</v>
      </c>
      <c r="R173" s="3064" cm="1">
        <f t="array" ref="R173">SUMPRODUCT(R$3:R$46,--($B$3:$B$46=$C173)*--($C$3:$C$46=$B173))*$A173</f>
        <v>0</v>
      </c>
      <c r="S173" s="3244" cm="1">
        <f t="array" ref="S173">SUMPRODUCT(S$3:S$46,--($B$3:$B$46=$C173)*--($C$3:$C$46=$B173))*$A173</f>
        <v>0</v>
      </c>
      <c r="T173" s="3232" cm="1">
        <f t="array" ref="T173">SUMPRODUCT(T$3:T$46,--($B$3:$B$46=$C173)*--($C$3:$C$46=$B173))*$A173</f>
        <v>0</v>
      </c>
      <c r="U173" s="3064" cm="1">
        <f t="array" ref="U173">SUMPRODUCT(U$3:U$46,--($B$3:$B$46=$C173)*--($C$3:$C$46=$B173))*$A173</f>
        <v>0</v>
      </c>
      <c r="V173" s="3064" cm="1">
        <f t="array" ref="V173">SUMPRODUCT(V$3:V$46,--($B$3:$B$46=$C173)*--($C$3:$C$46=$B173))*$A173</f>
        <v>0</v>
      </c>
      <c r="W173" s="3064" cm="1">
        <f t="array" ref="W173">SUMPRODUCT(W$3:W$46,--($B$3:$B$46=$C173)*--($C$3:$C$46=$B173))*$A173</f>
        <v>0</v>
      </c>
      <c r="X173" s="3064" cm="1">
        <f t="array" ref="X173">SUMPRODUCT(X$3:X$46,--($B$3:$B$46=$C173)*--($C$3:$C$46=$B173))*$A173</f>
        <v>0</v>
      </c>
      <c r="Y173" s="3064" cm="1">
        <f t="array" ref="Y173">SUMPRODUCT(Y$3:Y$46,--($B$3:$B$46=$C173)*--($C$3:$C$46=$B173))*$A173</f>
        <v>0</v>
      </c>
      <c r="Z173" s="3064" cm="1">
        <f t="array" ref="Z173">SUMPRODUCT(Z$3:Z$46,--($B$3:$B$46=$C173)*--($C$3:$C$46=$B173))*$A173</f>
        <v>0</v>
      </c>
      <c r="AA173" s="3064" cm="1">
        <f t="array" ref="AA173">SUMPRODUCT(AA$3:AA$46,--($B$3:$B$46=$C173)*--($C$3:$C$46=$B173))*$A173</f>
        <v>0</v>
      </c>
      <c r="AB173" s="3064" cm="1">
        <f t="array" ref="AB173">SUMPRODUCT(AB$3:AB$46,--($B$3:$B$46=$C173)*--($C$3:$C$46=$B173))*$A173</f>
        <v>0</v>
      </c>
      <c r="AC173" s="3064" cm="1">
        <f t="array" ref="AC173">SUMPRODUCT(AC$3:AC$46,--($B$3:$B$46=$C173)*--($C$3:$C$46=$B173))*$A173</f>
        <v>0</v>
      </c>
      <c r="AD173" s="3064" cm="1">
        <f t="array" ref="AD173">SUMPRODUCT(AD$3:AD$46,--($B$3:$B$46=$C173)*--($C$3:$C$46=$B173))*$A173</f>
        <v>0</v>
      </c>
      <c r="AE173" s="3064" cm="1">
        <f t="array" ref="AE173">SUMPRODUCT(AE$3:AE$46,--($B$3:$B$46=$C173)*--($C$3:$C$46=$B173))*$A173</f>
        <v>0</v>
      </c>
      <c r="AF173" s="3064" cm="1">
        <f t="array" ref="AF173">SUMPRODUCT(AF$3:AF$46,--($B$3:$B$46=$C173)*--($C$3:$C$46=$B173))*$A173</f>
        <v>0</v>
      </c>
      <c r="AG173" s="3064" cm="1">
        <f t="array" ref="AG173">SUMPRODUCT(AG$3:AG$46,--($B$3:$B$46=$C173)*--($C$3:$C$46=$B173))*$A173</f>
        <v>0</v>
      </c>
      <c r="AH173" s="3064" cm="1">
        <f t="array" ref="AH173">SUMPRODUCT(AH$3:AH$46,--($B$3:$B$46=$C173)*--($C$3:$C$46=$B173))*$A173</f>
        <v>0</v>
      </c>
      <c r="AI173" s="3064" cm="1">
        <f t="array" ref="AI173">SUMPRODUCT(AI$3:AI$46,--($B$3:$B$46=$C173)*--($C$3:$C$46=$B173))*$A173</f>
        <v>0</v>
      </c>
      <c r="AJ173" s="3064" cm="1">
        <f t="array" ref="AJ173">SUMPRODUCT(AJ$3:AJ$46,--($B$3:$B$46=$C173)*--($C$3:$C$46=$B173))*$A173</f>
        <v>0</v>
      </c>
      <c r="AK173" s="3064" cm="1">
        <f t="array" ref="AK173">SUMPRODUCT(AK$3:AK$46,--($B$3:$B$46=$C173)*--($C$3:$C$46=$B173))*$A173</f>
        <v>0</v>
      </c>
      <c r="AL173" s="3064" cm="1">
        <f t="array" ref="AL173">SUMPRODUCT(AL$3:AL$46,--($B$3:$B$46=$C173)*--($C$3:$C$46=$B173))*$A173</f>
        <v>0</v>
      </c>
      <c r="AM173" s="3257" cm="1">
        <f t="array" ref="AM173">SUMPRODUCT(AM$3:AM$46,--($B$3:$B$46=$C173)*--($C$3:$C$46=$B173))*$A173</f>
        <v>0</v>
      </c>
      <c r="AN173" s="3064" cm="1">
        <f t="array" ref="AN173">SUMPRODUCT(AN$3:AN$46,--($B$3:$B$46=$C173)*--($C$3:$C$46=$B173))*$A173</f>
        <v>0</v>
      </c>
      <c r="AO173" s="3106" cm="1">
        <f t="array" ref="AO173">SUMPRODUCT(AO$3:AO$46,--($B$3:$B$46=$C173)*--($C$3:$C$46=$B173))*$A173</f>
        <v>0</v>
      </c>
    </row>
    <row r="174" spans="1:41" s="376" customFormat="1" ht="15" customHeight="1">
      <c r="A174" s="3105"/>
      <c r="B174" s="2856"/>
      <c r="C174" s="2738" t="s">
        <v>21</v>
      </c>
      <c r="D174" s="3130">
        <f>IFERROR(INDEX($D$3:$D$46,MATCH($B174,$C$3:$C$46,0)),0)</f>
        <v>0</v>
      </c>
      <c r="E174" s="2735" cm="1">
        <f t="array" ref="E174">SUMPRODUCT($I174:$AO174,--($I$2:$AO$2&lt;=E$55))</f>
        <v>0</v>
      </c>
      <c r="F174" s="2735" cm="1">
        <f t="array" ref="F174">SUMPRODUCT($I174:$AO174,--($I$2:$AO$2&lt;=F$55))</f>
        <v>0</v>
      </c>
      <c r="G174"/>
      <c r="H174" s="8"/>
      <c r="I174" s="3064" cm="1">
        <f t="array" ref="I174">SUMPRODUCT(I$3:I$46,--($B$3:$B$46=$C174)*--($C$3:$C$46=$B174))*$A174</f>
        <v>0</v>
      </c>
      <c r="J174" s="3064" cm="1">
        <f t="array" ref="J174">SUMPRODUCT(J$3:J$46,--($B$3:$B$46=$C174)*--($C$3:$C$46=$B174))*$A174</f>
        <v>0</v>
      </c>
      <c r="K174" s="3064" cm="1">
        <f t="array" ref="K174">SUMPRODUCT(K$3:K$46,--($B$3:$B$46=$C174)*--($C$3:$C$46=$B174))*$A174</f>
        <v>0</v>
      </c>
      <c r="L174" s="3064" cm="1">
        <f t="array" ref="L174">SUMPRODUCT(L$3:L$46,--($B$3:$B$46=$C174)*--($C$3:$C$46=$B174))*$A174</f>
        <v>0</v>
      </c>
      <c r="M174" s="3064" cm="1">
        <f t="array" ref="M174">SUMPRODUCT(M$3:M$46,--($B$3:$B$46=$C174)*--($C$3:$C$46=$B174))*$A174</f>
        <v>0</v>
      </c>
      <c r="N174" s="3064" cm="1">
        <f t="array" ref="N174">SUMPRODUCT(N$3:N$46,--($B$3:$B$46=$C174)*--($C$3:$C$46=$B174))*$A174</f>
        <v>0</v>
      </c>
      <c r="O174" s="3064" cm="1">
        <f t="array" ref="O174">SUMPRODUCT(O$3:O$46,--($B$3:$B$46=$C174)*--($C$3:$C$46=$B174))*$A174</f>
        <v>0</v>
      </c>
      <c r="P174" s="3064" cm="1">
        <f t="array" ref="P174">SUMPRODUCT(P$3:P$46,--($B$3:$B$46=$C174)*--($C$3:$C$46=$B174))*$A174</f>
        <v>0</v>
      </c>
      <c r="Q174" s="3064" cm="1">
        <f t="array" ref="Q174">SUMPRODUCT(Q$3:Q$46,--($B$3:$B$46=$C174)*--($C$3:$C$46=$B174))*$A174</f>
        <v>0</v>
      </c>
      <c r="R174" s="3064" cm="1">
        <f t="array" ref="R174">SUMPRODUCT(R$3:R$46,--($B$3:$B$46=$C174)*--($C$3:$C$46=$B174))*$A174</f>
        <v>0</v>
      </c>
      <c r="S174" s="3244" cm="1">
        <f t="array" ref="S174">SUMPRODUCT(S$3:S$46,--($B$3:$B$46=$C174)*--($C$3:$C$46=$B174))*$A174</f>
        <v>0</v>
      </c>
      <c r="T174" s="3232" cm="1">
        <f t="array" ref="T174">SUMPRODUCT(T$3:T$46,--($B$3:$B$46=$C174)*--($C$3:$C$46=$B174))*$A174</f>
        <v>0</v>
      </c>
      <c r="U174" s="3064" cm="1">
        <f t="array" ref="U174">SUMPRODUCT(U$3:U$46,--($B$3:$B$46=$C174)*--($C$3:$C$46=$B174))*$A174</f>
        <v>0</v>
      </c>
      <c r="V174" s="3064" cm="1">
        <f t="array" ref="V174">SUMPRODUCT(V$3:V$46,--($B$3:$B$46=$C174)*--($C$3:$C$46=$B174))*$A174</f>
        <v>0</v>
      </c>
      <c r="W174" s="3064" cm="1">
        <f t="array" ref="W174">SUMPRODUCT(W$3:W$46,--($B$3:$B$46=$C174)*--($C$3:$C$46=$B174))*$A174</f>
        <v>0</v>
      </c>
      <c r="X174" s="3064" cm="1">
        <f t="array" ref="X174">SUMPRODUCT(X$3:X$46,--($B$3:$B$46=$C174)*--($C$3:$C$46=$B174))*$A174</f>
        <v>0</v>
      </c>
      <c r="Y174" s="3064" cm="1">
        <f t="array" ref="Y174">SUMPRODUCT(Y$3:Y$46,--($B$3:$B$46=$C174)*--($C$3:$C$46=$B174))*$A174</f>
        <v>0</v>
      </c>
      <c r="Z174" s="3064" cm="1">
        <f t="array" ref="Z174">SUMPRODUCT(Z$3:Z$46,--($B$3:$B$46=$C174)*--($C$3:$C$46=$B174))*$A174</f>
        <v>0</v>
      </c>
      <c r="AA174" s="3064" cm="1">
        <f t="array" ref="AA174">SUMPRODUCT(AA$3:AA$46,--($B$3:$B$46=$C174)*--($C$3:$C$46=$B174))*$A174</f>
        <v>0</v>
      </c>
      <c r="AB174" s="3064" cm="1">
        <f t="array" ref="AB174">SUMPRODUCT(AB$3:AB$46,--($B$3:$B$46=$C174)*--($C$3:$C$46=$B174))*$A174</f>
        <v>0</v>
      </c>
      <c r="AC174" s="3064" cm="1">
        <f t="array" ref="AC174">SUMPRODUCT(AC$3:AC$46,--($B$3:$B$46=$C174)*--($C$3:$C$46=$B174))*$A174</f>
        <v>0</v>
      </c>
      <c r="AD174" s="3064" cm="1">
        <f t="array" ref="AD174">SUMPRODUCT(AD$3:AD$46,--($B$3:$B$46=$C174)*--($C$3:$C$46=$B174))*$A174</f>
        <v>0</v>
      </c>
      <c r="AE174" s="3064" cm="1">
        <f t="array" ref="AE174">SUMPRODUCT(AE$3:AE$46,--($B$3:$B$46=$C174)*--($C$3:$C$46=$B174))*$A174</f>
        <v>0</v>
      </c>
      <c r="AF174" s="3064" cm="1">
        <f t="array" ref="AF174">SUMPRODUCT(AF$3:AF$46,--($B$3:$B$46=$C174)*--($C$3:$C$46=$B174))*$A174</f>
        <v>0</v>
      </c>
      <c r="AG174" s="3064" cm="1">
        <f t="array" ref="AG174">SUMPRODUCT(AG$3:AG$46,--($B$3:$B$46=$C174)*--($C$3:$C$46=$B174))*$A174</f>
        <v>0</v>
      </c>
      <c r="AH174" s="3064" cm="1">
        <f t="array" ref="AH174">SUMPRODUCT(AH$3:AH$46,--($B$3:$B$46=$C174)*--($C$3:$C$46=$B174))*$A174</f>
        <v>0</v>
      </c>
      <c r="AI174" s="3064" cm="1">
        <f t="array" ref="AI174">SUMPRODUCT(AI$3:AI$46,--($B$3:$B$46=$C174)*--($C$3:$C$46=$B174))*$A174</f>
        <v>0</v>
      </c>
      <c r="AJ174" s="3064" cm="1">
        <f t="array" ref="AJ174">SUMPRODUCT(AJ$3:AJ$46,--($B$3:$B$46=$C174)*--($C$3:$C$46=$B174))*$A174</f>
        <v>0</v>
      </c>
      <c r="AK174" s="3064" cm="1">
        <f t="array" ref="AK174">SUMPRODUCT(AK$3:AK$46,--($B$3:$B$46=$C174)*--($C$3:$C$46=$B174))*$A174</f>
        <v>0</v>
      </c>
      <c r="AL174" s="3064" cm="1">
        <f t="array" ref="AL174">SUMPRODUCT(AL$3:AL$46,--($B$3:$B$46=$C174)*--($C$3:$C$46=$B174))*$A174</f>
        <v>0</v>
      </c>
      <c r="AM174" s="3257" cm="1">
        <f t="array" ref="AM174">SUMPRODUCT(AM$3:AM$46,--($B$3:$B$46=$C174)*--($C$3:$C$46=$B174))*$A174</f>
        <v>0</v>
      </c>
      <c r="AN174" s="3064" cm="1">
        <f t="array" ref="AN174">SUMPRODUCT(AN$3:AN$46,--($B$3:$B$46=$C174)*--($C$3:$C$46=$B174))*$A174</f>
        <v>0</v>
      </c>
      <c r="AO174" s="3106" cm="1">
        <f t="array" ref="AO174">SUMPRODUCT(AO$3:AO$46,--($B$3:$B$46=$C174)*--($C$3:$C$46=$B174))*$A174</f>
        <v>0</v>
      </c>
    </row>
    <row r="175" spans="1:41" s="376" customFormat="1" ht="15" customHeight="1">
      <c r="A175" s="3107"/>
      <c r="B175"/>
      <c r="C175"/>
      <c r="D175" s="17" t="s">
        <v>26</v>
      </c>
      <c r="E175" s="2857" cm="1">
        <f t="array" ref="E175">SUMPRODUCT($I175:$AO175,--($I$2:$AO$2&lt;=E$55))</f>
        <v>0</v>
      </c>
      <c r="F175" s="2857" cm="1">
        <f t="array" ref="F175">SUMPRODUCT($I175:$AO175,--($I$2:$AO$2&lt;=F$55))</f>
        <v>0</v>
      </c>
      <c r="G175" s="8"/>
      <c r="H175" s="8"/>
      <c r="I175" s="3092">
        <f t="shared" ref="I175:AO175" si="39">SUM(I171:I174)</f>
        <v>0</v>
      </c>
      <c r="J175" s="3092">
        <f t="shared" si="39"/>
        <v>0</v>
      </c>
      <c r="K175" s="3092">
        <f t="shared" si="39"/>
        <v>0</v>
      </c>
      <c r="L175" s="3092">
        <f t="shared" si="39"/>
        <v>0</v>
      </c>
      <c r="M175" s="3092">
        <f t="shared" si="39"/>
        <v>0</v>
      </c>
      <c r="N175" s="3092">
        <f t="shared" si="39"/>
        <v>0</v>
      </c>
      <c r="O175" s="3092">
        <f t="shared" si="39"/>
        <v>0</v>
      </c>
      <c r="P175" s="3092">
        <f t="shared" si="39"/>
        <v>0</v>
      </c>
      <c r="Q175" s="3092">
        <f t="shared" si="39"/>
        <v>0</v>
      </c>
      <c r="R175" s="3092">
        <f t="shared" si="39"/>
        <v>0</v>
      </c>
      <c r="S175" s="3245">
        <f t="shared" si="39"/>
        <v>0</v>
      </c>
      <c r="T175" s="3233">
        <f t="shared" si="39"/>
        <v>0</v>
      </c>
      <c r="U175" s="3092">
        <f t="shared" si="39"/>
        <v>0</v>
      </c>
      <c r="V175" s="3092">
        <f t="shared" si="39"/>
        <v>0</v>
      </c>
      <c r="W175" s="3092">
        <f t="shared" si="39"/>
        <v>0</v>
      </c>
      <c r="X175" s="3092">
        <f t="shared" si="39"/>
        <v>0</v>
      </c>
      <c r="Y175" s="3092">
        <f t="shared" si="39"/>
        <v>0</v>
      </c>
      <c r="Z175" s="3092">
        <f t="shared" si="39"/>
        <v>0</v>
      </c>
      <c r="AA175" s="3092">
        <f t="shared" si="39"/>
        <v>0</v>
      </c>
      <c r="AB175" s="3092">
        <f t="shared" si="39"/>
        <v>0</v>
      </c>
      <c r="AC175" s="3092">
        <f t="shared" si="39"/>
        <v>0</v>
      </c>
      <c r="AD175" s="3092">
        <f t="shared" si="39"/>
        <v>0</v>
      </c>
      <c r="AE175" s="3092">
        <f t="shared" si="39"/>
        <v>0</v>
      </c>
      <c r="AF175" s="3092">
        <f t="shared" si="39"/>
        <v>0</v>
      </c>
      <c r="AG175" s="3092">
        <f t="shared" si="39"/>
        <v>0</v>
      </c>
      <c r="AH175" s="3092">
        <f t="shared" si="39"/>
        <v>0</v>
      </c>
      <c r="AI175" s="3092">
        <f t="shared" si="39"/>
        <v>0</v>
      </c>
      <c r="AJ175" s="3092">
        <f t="shared" si="39"/>
        <v>0</v>
      </c>
      <c r="AK175" s="3092">
        <f t="shared" si="39"/>
        <v>0</v>
      </c>
      <c r="AL175" s="3092">
        <f t="shared" si="39"/>
        <v>0</v>
      </c>
      <c r="AM175" s="3258">
        <f t="shared" si="39"/>
        <v>0</v>
      </c>
      <c r="AN175" s="3092">
        <f t="shared" si="39"/>
        <v>0</v>
      </c>
      <c r="AO175" s="3108">
        <f t="shared" si="39"/>
        <v>0</v>
      </c>
    </row>
    <row r="176" spans="1:41" s="376" customFormat="1" ht="15" customHeight="1">
      <c r="A176" s="3107"/>
      <c r="B176"/>
      <c r="C176"/>
      <c r="D176" s="18"/>
      <c r="F176"/>
      <c r="G176"/>
      <c r="H176" t="s">
        <v>100</v>
      </c>
      <c r="I176" s="3064"/>
      <c r="J176" s="3064"/>
      <c r="K176" s="3064"/>
      <c r="L176" s="3064"/>
      <c r="M176" s="3064"/>
      <c r="N176" s="3064"/>
      <c r="O176" s="3064"/>
      <c r="P176" s="3064"/>
      <c r="Q176" s="3064"/>
      <c r="R176" s="3064"/>
      <c r="S176" s="3244"/>
      <c r="T176" s="3232"/>
      <c r="U176" s="3064"/>
      <c r="V176" s="3064"/>
      <c r="W176" s="3064"/>
      <c r="X176" s="3064"/>
      <c r="Y176" s="3064"/>
      <c r="Z176" s="3064"/>
      <c r="AA176" s="3064"/>
      <c r="AB176" s="3064"/>
      <c r="AC176" s="3064"/>
      <c r="AD176" s="3064"/>
      <c r="AE176" s="3064"/>
      <c r="AF176" s="3064"/>
      <c r="AG176" s="3064"/>
      <c r="AH176" s="3064"/>
      <c r="AI176" s="3064"/>
      <c r="AJ176" s="3064"/>
      <c r="AK176" s="3064"/>
      <c r="AL176" s="3064"/>
      <c r="AM176" s="3257"/>
      <c r="AN176" s="3064"/>
      <c r="AO176" s="3106"/>
    </row>
    <row r="177" spans="1:41" s="376" customFormat="1" ht="15" customHeight="1">
      <c r="A177" s="3107"/>
      <c r="B177"/>
      <c r="C177"/>
      <c r="D177" s="18"/>
      <c r="E177" s="8" t="s">
        <v>29</v>
      </c>
      <c r="F177"/>
      <c r="G177" s="22"/>
      <c r="H177" s="22" t="s">
        <v>101</v>
      </c>
      <c r="I177" s="3064"/>
      <c r="J177" s="3064"/>
      <c r="K177" s="3064"/>
      <c r="L177" s="3064"/>
      <c r="M177" s="3064"/>
      <c r="N177" s="3064"/>
      <c r="O177" s="3064"/>
      <c r="P177" s="3064"/>
      <c r="Q177" s="3064"/>
      <c r="R177" s="3064"/>
      <c r="S177" s="3244"/>
      <c r="T177" s="3232"/>
      <c r="U177" s="3064"/>
      <c r="V177" s="3064"/>
      <c r="W177" s="3064"/>
      <c r="X177" s="3064"/>
      <c r="Y177" s="3064"/>
      <c r="Z177" s="3064"/>
      <c r="AA177" s="3064"/>
      <c r="AB177" s="3064"/>
      <c r="AC177" s="3064"/>
      <c r="AD177" s="3064"/>
      <c r="AE177" s="3064"/>
      <c r="AF177" s="3064"/>
      <c r="AG177" s="3064"/>
      <c r="AH177" s="3064"/>
      <c r="AI177" s="3064"/>
      <c r="AJ177" s="3064"/>
      <c r="AK177" s="3064"/>
      <c r="AL177" s="3064"/>
      <c r="AM177" s="3257"/>
      <c r="AN177" s="3064"/>
      <c r="AO177" s="3106"/>
    </row>
    <row r="178" spans="1:41" s="376" customFormat="1" ht="15" customHeight="1">
      <c r="A178" s="3105">
        <v>1</v>
      </c>
      <c r="B178" s="2856">
        <v>4</v>
      </c>
      <c r="C178" s="2738" t="s">
        <v>21</v>
      </c>
      <c r="D178" s="3121" t="str">
        <f>IFERROR(INDEX($D$3:$D$46,MATCH($B178,$C$3:$C$46,0)),0)</f>
        <v>MANUTENZIONE</v>
      </c>
      <c r="E178" s="2735" cm="1">
        <f t="array" ref="E178">SUMPRODUCT($I178:$AO178,--($I$2:$AO$2&lt;=E$55))</f>
        <v>0</v>
      </c>
      <c r="F178" s="2735" cm="1">
        <f t="array" ref="F178">SUMPRODUCT($I178:$AO178,--($I$2:$AO$2&lt;=F$55))</f>
        <v>0</v>
      </c>
      <c r="G178" s="3182">
        <f>+E178/$E$166</f>
        <v>0</v>
      </c>
      <c r="H178" s="3183">
        <f>+F178/16/10/12</f>
        <v>0</v>
      </c>
      <c r="I178" s="3064" cm="1">
        <f t="array" ref="I178">SUMPRODUCT(I$3:I$46,--($B$3:$B$46=$C178)*--($C$3:$C$46=$B178))*$A178</f>
        <v>0</v>
      </c>
      <c r="J178" s="3064" cm="1">
        <f t="array" ref="J178">SUMPRODUCT(J$3:J$46,--($B$3:$B$46=$C178)*--($C$3:$C$46=$B178))*$A178</f>
        <v>0</v>
      </c>
      <c r="K178" s="3064" cm="1">
        <f t="array" ref="K178">SUMPRODUCT(K$3:K$46,--($B$3:$B$46=$C178)*--($C$3:$C$46=$B178))*$A178</f>
        <v>0</v>
      </c>
      <c r="L178" s="3064" cm="1">
        <f t="array" ref="L178">SUMPRODUCT(L$3:L$46,--($B$3:$B$46=$C178)*--($C$3:$C$46=$B178))*$A178</f>
        <v>0</v>
      </c>
      <c r="M178" s="3064" cm="1">
        <f t="array" ref="M178">SUMPRODUCT(M$3:M$46,--($B$3:$B$46=$C178)*--($C$3:$C$46=$B178))*$A178</f>
        <v>0</v>
      </c>
      <c r="N178" s="3064" cm="1">
        <f t="array" ref="N178">SUMPRODUCT(N$3:N$46,--($B$3:$B$46=$C178)*--($C$3:$C$46=$B178))*$A178</f>
        <v>0</v>
      </c>
      <c r="O178" s="3064" cm="1">
        <f t="array" ref="O178">SUMPRODUCT(O$3:O$46,--($B$3:$B$46=$C178)*--($C$3:$C$46=$B178))*$A178</f>
        <v>0</v>
      </c>
      <c r="P178" s="3064" cm="1">
        <f t="array" ref="P178">SUMPRODUCT(P$3:P$46,--($B$3:$B$46=$C178)*--($C$3:$C$46=$B178))*$A178</f>
        <v>0</v>
      </c>
      <c r="Q178" s="3064" cm="1">
        <f t="array" ref="Q178">SUMPRODUCT(Q$3:Q$46,--($B$3:$B$46=$C178)*--($C$3:$C$46=$B178))*$A178</f>
        <v>0</v>
      </c>
      <c r="R178" s="3064" cm="1">
        <f t="array" ref="R178">SUMPRODUCT(R$3:R$46,--($B$3:$B$46=$C178)*--($C$3:$C$46=$B178))*$A178</f>
        <v>0</v>
      </c>
      <c r="S178" s="3244" cm="1">
        <f t="array" ref="S178">SUMPRODUCT(S$3:S$46,--($B$3:$B$46=$C178)*--($C$3:$C$46=$B178))*$A178</f>
        <v>0</v>
      </c>
      <c r="T178" s="3232" cm="1">
        <f t="array" ref="T178">SUMPRODUCT(T$3:T$46,--($B$3:$B$46=$C178)*--($C$3:$C$46=$B178))*$A178</f>
        <v>0</v>
      </c>
      <c r="U178" s="3064" cm="1">
        <f t="array" ref="U178">SUMPRODUCT(U$3:U$46,--($B$3:$B$46=$C178)*--($C$3:$C$46=$B178))*$A178</f>
        <v>0</v>
      </c>
      <c r="V178" s="3064" cm="1">
        <f t="array" ref="V178">SUMPRODUCT(V$3:V$46,--($B$3:$B$46=$C178)*--($C$3:$C$46=$B178))*$A178</f>
        <v>0</v>
      </c>
      <c r="W178" s="3064" cm="1">
        <f t="array" ref="W178">SUMPRODUCT(W$3:W$46,--($B$3:$B$46=$C178)*--($C$3:$C$46=$B178))*$A178</f>
        <v>0</v>
      </c>
      <c r="X178" s="3064" cm="1">
        <f t="array" ref="X178">SUMPRODUCT(X$3:X$46,--($B$3:$B$46=$C178)*--($C$3:$C$46=$B178))*$A178</f>
        <v>0</v>
      </c>
      <c r="Y178" s="3064" cm="1">
        <f t="array" ref="Y178">SUMPRODUCT(Y$3:Y$46,--($B$3:$B$46=$C178)*--($C$3:$C$46=$B178))*$A178</f>
        <v>0</v>
      </c>
      <c r="Z178" s="3064" cm="1">
        <f t="array" ref="Z178">SUMPRODUCT(Z$3:Z$46,--($B$3:$B$46=$C178)*--($C$3:$C$46=$B178))*$A178</f>
        <v>0</v>
      </c>
      <c r="AA178" s="3064" cm="1">
        <f t="array" ref="AA178">SUMPRODUCT(AA$3:AA$46,--($B$3:$B$46=$C178)*--($C$3:$C$46=$B178))*$A178</f>
        <v>0</v>
      </c>
      <c r="AB178" s="3064" cm="1">
        <f t="array" ref="AB178">SUMPRODUCT(AB$3:AB$46,--($B$3:$B$46=$C178)*--($C$3:$C$46=$B178))*$A178</f>
        <v>0</v>
      </c>
      <c r="AC178" s="3064" cm="1">
        <f t="array" ref="AC178">SUMPRODUCT(AC$3:AC$46,--($B$3:$B$46=$C178)*--($C$3:$C$46=$B178))*$A178</f>
        <v>0</v>
      </c>
      <c r="AD178" s="3064" cm="1">
        <f t="array" ref="AD178">SUMPRODUCT(AD$3:AD$46,--($B$3:$B$46=$C178)*--($C$3:$C$46=$B178))*$A178</f>
        <v>0</v>
      </c>
      <c r="AE178" s="3064" cm="1">
        <f t="array" ref="AE178">SUMPRODUCT(AE$3:AE$46,--($B$3:$B$46=$C178)*--($C$3:$C$46=$B178))*$A178</f>
        <v>0</v>
      </c>
      <c r="AF178" s="3064" cm="1">
        <f t="array" ref="AF178">SUMPRODUCT(AF$3:AF$46,--($B$3:$B$46=$C178)*--($C$3:$C$46=$B178))*$A178</f>
        <v>0</v>
      </c>
      <c r="AG178" s="3064" cm="1">
        <f t="array" ref="AG178">SUMPRODUCT(AG$3:AG$46,--($B$3:$B$46=$C178)*--($C$3:$C$46=$B178))*$A178</f>
        <v>0</v>
      </c>
      <c r="AH178" s="3064" cm="1">
        <f t="array" ref="AH178">SUMPRODUCT(AH$3:AH$46,--($B$3:$B$46=$C178)*--($C$3:$C$46=$B178))*$A178</f>
        <v>0</v>
      </c>
      <c r="AI178" s="3064" cm="1">
        <f t="array" ref="AI178">SUMPRODUCT(AI$3:AI$46,--($B$3:$B$46=$C178)*--($C$3:$C$46=$B178))*$A178</f>
        <v>0</v>
      </c>
      <c r="AJ178" s="3064" cm="1">
        <f t="array" ref="AJ178">SUMPRODUCT(AJ$3:AJ$46,--($B$3:$B$46=$C178)*--($C$3:$C$46=$B178))*$A178</f>
        <v>0</v>
      </c>
      <c r="AK178" s="3064" cm="1">
        <f t="array" ref="AK178">SUMPRODUCT(AK$3:AK$46,--($B$3:$B$46=$C178)*--($C$3:$C$46=$B178))*$A178</f>
        <v>0</v>
      </c>
      <c r="AL178" s="3064" cm="1">
        <f t="array" ref="AL178">SUMPRODUCT(AL$3:AL$46,--($B$3:$B$46=$C178)*--($C$3:$C$46=$B178))*$A178</f>
        <v>0</v>
      </c>
      <c r="AM178" s="3257" cm="1">
        <f t="array" ref="AM178">SUMPRODUCT(AM$3:AM$46,--($B$3:$B$46=$C178)*--($C$3:$C$46=$B178))*$A178</f>
        <v>0</v>
      </c>
      <c r="AN178" s="3064" cm="1">
        <f t="array" ref="AN178">SUMPRODUCT(AN$3:AN$46,--($B$3:$B$46=$C178)*--($C$3:$C$46=$B178))*$A178</f>
        <v>0</v>
      </c>
      <c r="AO178" s="3106" cm="1">
        <f t="array" ref="AO178">SUMPRODUCT(AO$3:AO$46,--($B$3:$B$46=$C178)*--($C$3:$C$46=$B178))*$A178</f>
        <v>0</v>
      </c>
    </row>
    <row r="179" spans="1:41" s="376" customFormat="1" ht="15" customHeight="1">
      <c r="A179" s="3105">
        <v>-1</v>
      </c>
      <c r="B179" s="2856" t="s">
        <v>64</v>
      </c>
      <c r="C179" s="2738" t="s">
        <v>21</v>
      </c>
      <c r="D179" s="3122" t="str">
        <f>IFERROR(INDEX($D$3:$D$46,MATCH($B179,$C$3:$C$46,0)),0)</f>
        <v>GESTIONE - Ricavi</v>
      </c>
      <c r="E179" s="2735" cm="1">
        <f t="array" ref="E179">SUMPRODUCT($I179:$AO179,--($I$2:$AO$2&lt;=E$55))</f>
        <v>-763626.22260195366</v>
      </c>
      <c r="F179" s="2735" cm="1">
        <f t="array" ref="F179">SUMPRODUCT($I179:$AO179,--($I$2:$AO$2&lt;=F$55))</f>
        <v>-206859.01816147839</v>
      </c>
      <c r="G179" s="3182">
        <f>+E179/$E$166</f>
        <v>3.5738726070099126E-2</v>
      </c>
      <c r="H179" s="3183">
        <f>+F179/16/10/12</f>
        <v>-107.73907195910333</v>
      </c>
      <c r="I179" s="3064" cm="1">
        <f t="array" ref="I179">SUMPRODUCT(I$3:I$46,--($B$3:$B$46=$C179)*--($C$3:$C$46=$B179))*$A179</f>
        <v>-18920</v>
      </c>
      <c r="J179" s="3064" cm="1">
        <f t="array" ref="J179">SUMPRODUCT(J$3:J$46,--($B$3:$B$46=$C179)*--($C$3:$C$46=$B179))*$A179</f>
        <v>-19292.207999999999</v>
      </c>
      <c r="K179" s="3064" cm="1">
        <f t="array" ref="K179">SUMPRODUCT(K$3:K$46,--($B$3:$B$46=$C179)*--($C$3:$C$46=$B179))*$A179</f>
        <v>-19671.738346472725</v>
      </c>
      <c r="L179" s="3064" cm="1">
        <f t="array" ref="L179">SUMPRODUCT(L$3:L$46,--($B$3:$B$46=$C179)*--($C$3:$C$46=$B179))*$A179</f>
        <v>-20058.735089943333</v>
      </c>
      <c r="M179" s="3064" cm="1">
        <f t="array" ref="M179">SUMPRODUCT(M$3:M$46,--($B$3:$B$46=$C179)*--($C$3:$C$46=$B179))*$A179</f>
        <v>-20453.345114803673</v>
      </c>
      <c r="N179" s="3064" cm="1">
        <f t="array" ref="N179">SUMPRODUCT(N$3:N$46,--($B$3:$B$46=$C179)*--($C$3:$C$46=$B179))*$A179</f>
        <v>-20855.718195062174</v>
      </c>
      <c r="O179" s="3064" cm="1">
        <f t="array" ref="O179">SUMPRODUCT(O$3:O$46,--($B$3:$B$46=$C179)*--($C$3:$C$46=$B179))*$A179</f>
        <v>-21266.007051190485</v>
      </c>
      <c r="P179" s="3064" cm="1">
        <f t="array" ref="P179">SUMPRODUCT(P$3:P$46,--($B$3:$B$46=$C179)*--($C$3:$C$46=$B179))*$A179</f>
        <v>-21684.367408088448</v>
      </c>
      <c r="Q179" s="3064" cm="1">
        <f t="array" ref="Q179">SUMPRODUCT(Q$3:Q$46,--($B$3:$B$46=$C179)*--($C$3:$C$46=$B179))*$A179</f>
        <v>-22110.958054189392</v>
      </c>
      <c r="R179" s="3064" cm="1">
        <f t="array" ref="R179">SUMPRODUCT(R$3:R$46,--($B$3:$B$46=$C179)*--($C$3:$C$46=$B179))*$A179</f>
        <v>-22545.940901728172</v>
      </c>
      <c r="S179" s="3244" cm="1">
        <f t="array" ref="S179">SUMPRODUCT(S$3:S$46,--($B$3:$B$46=$C179)*--($C$3:$C$46=$B179))*$A179</f>
        <v>-22989.481048194895</v>
      </c>
      <c r="T179" s="3232" cm="1">
        <f t="array" ref="T179">SUMPRODUCT(T$3:T$46,--($B$3:$B$46=$C179)*--($C$3:$C$46=$B179))*$A179</f>
        <v>-23441.746838997566</v>
      </c>
      <c r="U179" s="3064" cm="1">
        <f t="array" ref="U179">SUMPRODUCT(U$3:U$46,--($B$3:$B$46=$C179)*--($C$3:$C$46=$B179))*$A179</f>
        <v>-23902.909931357484</v>
      </c>
      <c r="V179" s="3064" cm="1">
        <f t="array" ref="V179">SUMPRODUCT(V$3:V$46,--($B$3:$B$46=$C179)*--($C$3:$C$46=$B179))*$A179</f>
        <v>-24373.14535946164</v>
      </c>
      <c r="W179" s="3064" cm="1">
        <f t="array" ref="W179">SUMPRODUCT(W$3:W$46,--($B$3:$B$46=$C179)*--($C$3:$C$46=$B179))*$A179</f>
        <v>-24852.631600896868</v>
      </c>
      <c r="X179" s="3064" cm="1">
        <f t="array" ref="X179">SUMPRODUCT(X$3:X$46,--($B$3:$B$46=$C179)*--($C$3:$C$46=$B179))*$A179</f>
        <v>-25341.550644390871</v>
      </c>
      <c r="Y179" s="3064" cm="1">
        <f t="array" ref="Y179">SUMPRODUCT(Y$3:Y$46,--($B$3:$B$46=$C179)*--($C$3:$C$46=$B179))*$A179</f>
        <v>-25840.088058885984</v>
      </c>
      <c r="Z179" s="3064" cm="1">
        <f t="array" ref="Z179">SUMPRODUCT(Z$3:Z$46,--($B$3:$B$46=$C179)*--($C$3:$C$46=$B179))*$A179</f>
        <v>-26348.433063971705</v>
      </c>
      <c r="AA179" s="3064" cm="1">
        <f t="array" ref="AA179">SUMPRODUCT(AA$3:AA$46,--($B$3:$B$46=$C179)*--($C$3:$C$46=$B179))*$A179</f>
        <v>-26866.778601702925</v>
      </c>
      <c r="AB179" s="3064" cm="1">
        <f t="array" ref="AB179">SUMPRODUCT(AB$3:AB$46,--($B$3:$B$46=$C179)*--($C$3:$C$46=$B179))*$A179</f>
        <v>-27395.321409830973</v>
      </c>
      <c r="AC179" s="3064" cm="1">
        <f t="array" ref="AC179">SUMPRODUCT(AC$3:AC$46,--($B$3:$B$46=$C179)*--($C$3:$C$46=$B179))*$A179</f>
        <v>-27934.262096475282</v>
      </c>
      <c r="AD179" s="3064" cm="1">
        <f t="array" ref="AD179">SUMPRODUCT(AD$3:AD$46,--($B$3:$B$46=$C179)*--($C$3:$C$46=$B179))*$A179</f>
        <v>-28483.805216264122</v>
      </c>
      <c r="AE179" s="3064" cm="1">
        <f t="array" ref="AE179">SUMPRODUCT(AE$3:AE$46,--($B$3:$B$46=$C179)*--($C$3:$C$46=$B179))*$A179</f>
        <v>-29044.159347973171</v>
      </c>
      <c r="AF179" s="3064" cm="1">
        <f t="array" ref="AF179">SUMPRODUCT(AF$3:AF$46,--($B$3:$B$46=$C179)*--($C$3:$C$46=$B179))*$A179</f>
        <v>-29615.537173691475</v>
      </c>
      <c r="AG179" s="3064" cm="1">
        <f t="array" ref="AG179">SUMPRODUCT(AG$3:AG$46,--($B$3:$B$46=$C179)*--($C$3:$C$46=$B179))*$A179</f>
        <v>-30198.15555954483</v>
      </c>
      <c r="AH179" s="3064" cm="1">
        <f t="array" ref="AH179">SUMPRODUCT(AH$3:AH$46,--($B$3:$B$46=$C179)*--($C$3:$C$46=$B179))*$A179</f>
        <v>-30792.235638007147</v>
      </c>
      <c r="AI179" s="3064" cm="1">
        <f t="array" ref="AI179">SUMPRODUCT(AI$3:AI$46,--($B$3:$B$46=$C179)*--($C$3:$C$46=$B179))*$A179</f>
        <v>-31398.002891831213</v>
      </c>
      <c r="AJ179" s="3064" cm="1">
        <f t="array" ref="AJ179">SUMPRODUCT(AJ$3:AJ$46,--($B$3:$B$46=$C179)*--($C$3:$C$46=$B179))*$A179</f>
        <v>-32015.687239630512</v>
      </c>
      <c r="AK179" s="3064" cm="1">
        <f t="array" ref="AK179">SUMPRODUCT(AK$3:AK$46,--($B$3:$B$46=$C179)*--($C$3:$C$46=$B179))*$A179</f>
        <v>-32645.523123144696</v>
      </c>
      <c r="AL179" s="3064" cm="1">
        <f t="array" ref="AL179">SUMPRODUCT(AL$3:AL$46,--($B$3:$B$46=$C179)*--($C$3:$C$46=$B179))*$A179</f>
        <v>-33287.749596221831</v>
      </c>
      <c r="AM179" s="3257" cm="1">
        <f t="array" ref="AM179">SUMPRODUCT(AM$3:AM$46,--($B$3:$B$46=$C179)*--($C$3:$C$46=$B179))*$A179</f>
        <v>0</v>
      </c>
      <c r="AN179" s="3064" cm="1">
        <f t="array" ref="AN179">SUMPRODUCT(AN$3:AN$46,--($B$3:$B$46=$C179)*--($C$3:$C$46=$B179))*$A179</f>
        <v>0</v>
      </c>
      <c r="AO179" s="3106" cm="1">
        <f t="array" ref="AO179">SUMPRODUCT(AO$3:AO$46,--($B$3:$B$46=$C179)*--($C$3:$C$46=$B179))*$A179</f>
        <v>0</v>
      </c>
    </row>
    <row r="180" spans="1:41" s="376" customFormat="1" ht="15" customHeight="1">
      <c r="A180" s="3105">
        <v>1</v>
      </c>
      <c r="B180" s="2856">
        <v>6</v>
      </c>
      <c r="C180" s="2738" t="s">
        <v>21</v>
      </c>
      <c r="D180" s="3123" t="str">
        <f>IFERROR(INDEX($D$3:$D$46,MATCH($B180,$C$3:$C$46,0)),0)</f>
        <v>ENERGIA</v>
      </c>
      <c r="E180" s="2735" cm="1">
        <f t="array" ref="E180">SUMPRODUCT($I180:$AO180,--($I$2:$AO$2&lt;=E$55))</f>
        <v>-2729334.814843562</v>
      </c>
      <c r="F180" s="2735" cm="1">
        <f t="array" ref="F180">SUMPRODUCT($I180:$AO180,--($I$2:$AO$2&lt;=F$55))</f>
        <v>-739865.93815731979</v>
      </c>
      <c r="G180" s="3182">
        <f>+E180/$E$166</f>
        <v>0.12773651089261223</v>
      </c>
      <c r="H180" s="3183">
        <f>+F180/16/10/12</f>
        <v>-385.34684279027073</v>
      </c>
      <c r="I180" s="3064" cm="1">
        <f t="array" ref="I180">SUMPRODUCT(I$3:I$46,--($B$3:$B$46=$C180)*--($C$3:$C$46=$B180))*$A180</f>
        <v>-67932.186230173975</v>
      </c>
      <c r="J180" s="3064" cm="1">
        <f t="array" ref="J180">SUMPRODUCT(J$3:J$46,--($B$3:$B$46=$C180)*--($C$3:$C$46=$B180))*$A180</f>
        <v>-69268.597602920301</v>
      </c>
      <c r="K180" s="3064" cm="1">
        <f t="array" ref="K180">SUMPRODUCT(K$3:K$46,--($B$3:$B$46=$C180)*--($C$3:$C$46=$B180))*$A180</f>
        <v>-71131.299832126839</v>
      </c>
      <c r="L180" s="3064" cm="1">
        <f t="array" ref="L180">SUMPRODUCT(L$3:L$46,--($B$3:$B$46=$C180)*--($C$3:$C$46=$B180))*$A180</f>
        <v>-71540.730130642492</v>
      </c>
      <c r="M180" s="3064" cm="1">
        <f t="array" ref="M180">SUMPRODUCT(M$3:M$46,--($B$3:$B$46=$C180)*--($C$3:$C$46=$B180))*$A180</f>
        <v>-72957.575886303501</v>
      </c>
      <c r="N180" s="3064" cm="1">
        <f t="array" ref="N180">SUMPRODUCT(N$3:N$46,--($B$3:$B$46=$C180)*--($C$3:$C$46=$B180))*$A180</f>
        <v>-74402.294862103139</v>
      </c>
      <c r="O180" s="3064" cm="1">
        <f t="array" ref="O180">SUMPRODUCT(O$3:O$46,--($B$3:$B$46=$C180)*--($C$3:$C$46=$B180))*$A180</f>
        <v>-75875.435400299422</v>
      </c>
      <c r="P180" s="3064" cm="1">
        <f t="array" ref="P180">SUMPRODUCT(P$3:P$46,--($B$3:$B$46=$C180)*--($C$3:$C$46=$B180))*$A180</f>
        <v>-77377.556630538034</v>
      </c>
      <c r="Q180" s="3064" cm="1">
        <f t="array" ref="Q180">SUMPRODUCT(Q$3:Q$46,--($B$3:$B$46=$C180)*--($C$3:$C$46=$B180))*$A180</f>
        <v>-78909.228682069719</v>
      </c>
      <c r="R180" s="3064" cm="1">
        <f t="array" ref="R180">SUMPRODUCT(R$3:R$46,--($B$3:$B$46=$C180)*--($C$3:$C$46=$B180))*$A180</f>
        <v>-80471.032900142425</v>
      </c>
      <c r="S180" s="3244" cm="1">
        <f t="array" ref="S180">SUMPRODUCT(S$3:S$46,--($B$3:$B$46=$C180)*--($C$3:$C$46=$B180))*$A180</f>
        <v>-82063.562066650673</v>
      </c>
      <c r="T180" s="3232" cm="1">
        <f t="array" ref="T180">SUMPRODUCT(T$3:T$46,--($B$3:$B$46=$C180)*--($C$3:$C$46=$B180))*$A180</f>
        <v>-83687.420625125524</v>
      </c>
      <c r="U180" s="3064" cm="1">
        <f t="array" ref="U180">SUMPRODUCT(U$3:U$46,--($B$3:$B$46=$C180)*--($C$3:$C$46=$B180))*$A180</f>
        <v>-85343.224910150719</v>
      </c>
      <c r="V180" s="3064" cm="1">
        <f t="array" ref="V180">SUMPRODUCT(V$3:V$46,--($B$3:$B$46=$C180)*--($C$3:$C$46=$B180))*$A180</f>
        <v>-87031.603381292211</v>
      </c>
      <c r="W180" s="3064" cm="1">
        <f t="array" ref="W180">SUMPRODUCT(W$3:W$46,--($B$3:$B$46=$C180)*--($C$3:$C$46=$B180))*$A180</f>
        <v>-88753.196861629636</v>
      </c>
      <c r="X180" s="3064" cm="1">
        <f t="array" ref="X180">SUMPRODUCT(X$3:X$46,--($B$3:$B$46=$C180)*--($C$3:$C$46=$B180))*$A180</f>
        <v>-90508.658780980229</v>
      </c>
      <c r="Y180" s="3064" cm="1">
        <f t="array" ref="Y180">SUMPRODUCT(Y$3:Y$46,--($B$3:$B$46=$C180)*--($C$3:$C$46=$B180))*$A180</f>
        <v>-92298.655423907883</v>
      </c>
      <c r="Z180" s="3064" cm="1">
        <f t="array" ref="Z180">SUMPRODUCT(Z$3:Z$46,--($B$3:$B$46=$C180)*--($C$3:$C$46=$B180))*$A180</f>
        <v>-94123.866182610946</v>
      </c>
      <c r="AA180" s="3064" cm="1">
        <f t="array" ref="AA180">SUMPRODUCT(AA$3:AA$46,--($B$3:$B$46=$C180)*--($C$3:$C$46=$B180))*$A180</f>
        <v>-95984.983814785213</v>
      </c>
      <c r="AB180" s="3064" cm="1">
        <f t="array" ref="AB180">SUMPRODUCT(AB$3:AB$46,--($B$3:$B$46=$C180)*--($C$3:$C$46=$B180))*$A180</f>
        <v>-97882.714706559709</v>
      </c>
      <c r="AC180" s="3064" cm="1">
        <f t="array" ref="AC180">SUMPRODUCT(AC$3:AC$46,--($B$3:$B$46=$C180)*--($C$3:$C$46=$B180))*$A180</f>
        <v>-99817.779140605126</v>
      </c>
      <c r="AD180" s="3064" cm="1">
        <f t="array" ref="AD180">SUMPRODUCT(AD$3:AD$46,--($B$3:$B$46=$C180)*--($C$3:$C$46=$B180))*$A180</f>
        <v>-101790.91156951665</v>
      </c>
      <c r="AE180" s="3064" cm="1">
        <f t="array" ref="AE180">SUMPRODUCT(AE$3:AE$46,--($B$3:$B$46=$C180)*--($C$3:$C$46=$B180))*$A180</f>
        <v>-103802.86089457515</v>
      </c>
      <c r="AF180" s="3064" cm="1">
        <f t="array" ref="AF180">SUMPRODUCT(AF$3:AF$46,--($B$3:$B$46=$C180)*--($C$3:$C$46=$B180))*$A180</f>
        <v>-105854.39074999205</v>
      </c>
      <c r="AG180" s="3064" cm="1">
        <f t="array" ref="AG180">SUMPRODUCT(AG$3:AG$46,--($B$3:$B$46=$C180)*--($C$3:$C$46=$B180))*$A180</f>
        <v>-107946.27979274646</v>
      </c>
      <c r="AH180" s="3064" cm="1">
        <f t="array" ref="AH180">SUMPRODUCT(AH$3:AH$46,--($B$3:$B$46=$C180)*--($C$3:$C$46=$B180))*$A180</f>
        <v>-110079.32199812375</v>
      </c>
      <c r="AI180" s="3064" cm="1">
        <f t="array" ref="AI180">SUMPRODUCT(AI$3:AI$46,--($B$3:$B$46=$C180)*--($C$3:$C$46=$B180))*$A180</f>
        <v>-112254.32696106865</v>
      </c>
      <c r="AJ180" s="3064" cm="1">
        <f t="array" ref="AJ180">SUMPRODUCT(AJ$3:AJ$46,--($B$3:$B$46=$C180)*--($C$3:$C$46=$B180))*$A180</f>
        <v>-114472.1202034664</v>
      </c>
      <c r="AK180" s="3064" cm="1">
        <f t="array" ref="AK180">SUMPRODUCT(AK$3:AK$46,--($B$3:$B$46=$C180)*--($C$3:$C$46=$B180))*$A180</f>
        <v>-116733.54348746914</v>
      </c>
      <c r="AL180" s="3064" cm="1">
        <f t="array" ref="AL180">SUMPRODUCT(AL$3:AL$46,--($B$3:$B$46=$C180)*--($C$3:$C$46=$B180))*$A180</f>
        <v>-119039.45513498624</v>
      </c>
      <c r="AM180" s="3257" cm="1">
        <f t="array" ref="AM180">SUMPRODUCT(AM$3:AM$46,--($B$3:$B$46=$C180)*--($C$3:$C$46=$B180))*$A180</f>
        <v>0</v>
      </c>
      <c r="AN180" s="3064" cm="1">
        <f t="array" ref="AN180">SUMPRODUCT(AN$3:AN$46,--($B$3:$B$46=$C180)*--($C$3:$C$46=$B180))*$A180</f>
        <v>0</v>
      </c>
      <c r="AO180" s="3106" cm="1">
        <f t="array" ref="AO180">SUMPRODUCT(AO$3:AO$46,--($B$3:$B$46=$C180)*--($C$3:$C$46=$B180))*$A180</f>
        <v>0</v>
      </c>
    </row>
    <row r="181" spans="1:41" s="376" customFormat="1" ht="15" customHeight="1">
      <c r="A181" s="3105">
        <v>-1</v>
      </c>
      <c r="B181" s="2856">
        <v>7</v>
      </c>
      <c r="C181" s="2738" t="s">
        <v>21</v>
      </c>
      <c r="D181" s="3124" t="str">
        <f>IFERROR(INDEX($D$3:$D$46,MATCH($B181,$C$3:$C$46,0)),0)</f>
        <v>AFFITTO</v>
      </c>
      <c r="E181" s="2735" cm="1">
        <f t="array" ref="E181">SUMPRODUCT($I181:$AO181,--($I$2:$AO$2&lt;=E$55))</f>
        <v>-17873951.177168731</v>
      </c>
      <c r="F181" s="2735" cm="1">
        <f t="array" ref="F181">SUMPRODUCT($I181:$AO181,--($I$2:$AO$2&lt;=F$55))</f>
        <v>-4841881.9073249912</v>
      </c>
      <c r="G181" s="3182">
        <f>+E181/$E$166</f>
        <v>0.83652476303728862</v>
      </c>
      <c r="H181" s="3183">
        <f>+F181/16/10/12</f>
        <v>-2521.8134933984329</v>
      </c>
      <c r="I181" s="3064" cm="1">
        <f t="array" ref="I181">SUMPRODUCT(I$3:I$46,--($B$3:$B$46=$C181)*--($C$3:$C$46=$B181))*$A181</f>
        <v>-442854.30000000005</v>
      </c>
      <c r="J181" s="3064" cm="1">
        <f t="array" ref="J181">SUMPRODUCT(J$3:J$46,--($B$3:$B$46=$C181)*--($C$3:$C$46=$B181))*$A181</f>
        <v>-451566.45186545461</v>
      </c>
      <c r="K181" s="3064" cm="1">
        <f t="array" ref="K181">SUMPRODUCT(K$3:K$46,--($B$3:$B$46=$C181)*--($C$3:$C$46=$B181))*$A181</f>
        <v>-460449.99551851681</v>
      </c>
      <c r="L181" s="3064" cm="1">
        <f t="array" ref="L181">SUMPRODUCT(L$3:L$46,--($B$3:$B$46=$C181)*--($C$3:$C$46=$B181))*$A181</f>
        <v>-469508.30270308105</v>
      </c>
      <c r="M181" s="3064" cm="1">
        <f t="array" ref="M181">SUMPRODUCT(M$3:M$46,--($B$3:$B$46=$C181)*--($C$3:$C$46=$B181))*$A181</f>
        <v>-478744.81149443984</v>
      </c>
      <c r="N181" s="3064" cm="1">
        <f t="array" ref="N181">SUMPRODUCT(N$3:N$46,--($B$3:$B$46=$C181)*--($C$3:$C$46=$B181))*$A181</f>
        <v>-488163.02760420315</v>
      </c>
      <c r="O181" s="3064" cm="1">
        <f t="array" ref="O181">SUMPRODUCT(O$3:O$46,--($B$3:$B$46=$C181)*--($C$3:$C$46=$B181))*$A181</f>
        <v>-497766.52571088943</v>
      </c>
      <c r="P181" s="3064" cm="1">
        <f t="array" ref="P181">SUMPRODUCT(P$3:P$46,--($B$3:$B$46=$C181)*--($C$3:$C$46=$B181))*$A181</f>
        <v>-507558.95081669267</v>
      </c>
      <c r="Q181" s="3064" cm="1">
        <f t="array" ref="Q181">SUMPRODUCT(Q$3:Q$46,--($B$3:$B$46=$C181)*--($C$3:$C$46=$B181))*$A181</f>
        <v>-517544.01963094115</v>
      </c>
      <c r="R181" s="3064" cm="1">
        <f t="array" ref="R181">SUMPRODUCT(R$3:R$46,--($B$3:$B$46=$C181)*--($C$3:$C$46=$B181))*$A181</f>
        <v>-527725.52198077168</v>
      </c>
      <c r="S181" s="3244" cm="1">
        <f t="array" ref="S181">SUMPRODUCT(S$3:S$46,--($B$3:$B$46=$C181)*--($C$3:$C$46=$B181))*$A181</f>
        <v>-538107.32224955701</v>
      </c>
      <c r="T181" s="3232" cm="1">
        <f t="array" ref="T181">SUMPRODUCT(T$3:T$46,--($B$3:$B$46=$C181)*--($C$3:$C$46=$B181))*$A181</f>
        <v>-548693.36084363004</v>
      </c>
      <c r="U181" s="3064" cm="1">
        <f t="array" ref="U181">SUMPRODUCT(U$3:U$46,--($B$3:$B$46=$C181)*--($C$3:$C$46=$B181))*$A181</f>
        <v>-559487.65568786301</v>
      </c>
      <c r="V181" s="3064" cm="1">
        <f t="array" ref="V181">SUMPRODUCT(V$3:V$46,--($B$3:$B$46=$C181)*--($C$3:$C$46=$B181))*$A181</f>
        <v>-570494.30375066772</v>
      </c>
      <c r="W181" s="3064" cm="1">
        <f t="array" ref="W181">SUMPRODUCT(W$3:W$46,--($B$3:$B$46=$C181)*--($C$3:$C$46=$B181))*$A181</f>
        <v>-581717.48259899905</v>
      </c>
      <c r="X181" s="3064" cm="1">
        <f t="array" ref="X181">SUMPRODUCT(X$3:X$46,--($B$3:$B$46=$C181)*--($C$3:$C$46=$B181))*$A181</f>
        <v>-593161.45198394661</v>
      </c>
      <c r="Y181" s="3064" cm="1">
        <f t="array" ref="Y181">SUMPRODUCT(Y$3:Y$46,--($B$3:$B$46=$C181)*--($C$3:$C$46=$B181))*$A181</f>
        <v>-604830.55545752181</v>
      </c>
      <c r="Z181" s="3064" cm="1">
        <f t="array" ref="Z181">SUMPRODUCT(Z$3:Z$46,--($B$3:$B$46=$C181)*--($C$3:$C$46=$B181))*$A181</f>
        <v>-616729.2220212497</v>
      </c>
      <c r="AA181" s="3064" cm="1">
        <f t="array" ref="AA181">SUMPRODUCT(AA$3:AA$46,--($B$3:$B$46=$C181)*--($C$3:$C$46=$B181))*$A181</f>
        <v>-628861.96780719503</v>
      </c>
      <c r="AB181" s="3064" cm="1">
        <f t="array" ref="AB181">SUMPRODUCT(AB$3:AB$46,--($B$3:$B$46=$C181)*--($C$3:$C$46=$B181))*$A181</f>
        <v>-641233.39779205655</v>
      </c>
      <c r="AC181" s="3064" cm="1">
        <f t="array" ref="AC181">SUMPRODUCT(AC$3:AC$46,--($B$3:$B$46=$C181)*--($C$3:$C$46=$B181))*$A181</f>
        <v>-653848.20754498383</v>
      </c>
      <c r="AD181" s="3064" cm="1">
        <f t="array" ref="AD181">SUMPRODUCT(AD$3:AD$46,--($B$3:$B$46=$C181)*--($C$3:$C$46=$B181))*$A181</f>
        <v>-666711.1850097779</v>
      </c>
      <c r="AE181" s="3064" cm="1">
        <f t="array" ref="AE181">SUMPRODUCT(AE$3:AE$46,--($B$3:$B$46=$C181)*--($C$3:$C$46=$B181))*$A181</f>
        <v>-679827.21232215199</v>
      </c>
      <c r="AF181" s="3064" cm="1">
        <f t="array" ref="AF181">SUMPRODUCT(AF$3:AF$46,--($B$3:$B$46=$C181)*--($C$3:$C$46=$B181))*$A181</f>
        <v>-693201.26766274404</v>
      </c>
      <c r="AG181" s="3064" cm="1">
        <f t="array" ref="AG181">SUMPRODUCT(AG$3:AG$46,--($B$3:$B$46=$C181)*--($C$3:$C$46=$B181))*$A181</f>
        <v>-706838.42714658217</v>
      </c>
      <c r="AH181" s="3064" cm="1">
        <f t="array" ref="AH181">SUMPRODUCT(AH$3:AH$46,--($B$3:$B$46=$C181)*--($C$3:$C$46=$B181))*$A181</f>
        <v>-720743.86674972042</v>
      </c>
      <c r="AI181" s="3064" cm="1">
        <f t="array" ref="AI181">SUMPRODUCT(AI$3:AI$46,--($B$3:$B$46=$C181)*--($C$3:$C$46=$B181))*$A181</f>
        <v>-734922.86427377851</v>
      </c>
      <c r="AJ181" s="3064" cm="1">
        <f t="array" ref="AJ181">SUMPRODUCT(AJ$3:AJ$46,--($B$3:$B$46=$C181)*--($C$3:$C$46=$B181))*$A181</f>
        <v>-749380.80134912813</v>
      </c>
      <c r="AK181" s="3064" cm="1">
        <f t="array" ref="AK181">SUMPRODUCT(AK$3:AK$46,--($B$3:$B$46=$C181)*--($C$3:$C$46=$B181))*$A181</f>
        <v>-764123.16547748738</v>
      </c>
      <c r="AL181" s="3064" cm="1">
        <f t="array" ref="AL181">SUMPRODUCT(AL$3:AL$46,--($B$3:$B$46=$C181)*--($C$3:$C$46=$B181))*$A181</f>
        <v>-779155.5521146988</v>
      </c>
      <c r="AM181" s="3257" cm="1">
        <f t="array" ref="AM181">SUMPRODUCT(AM$3:AM$46,--($B$3:$B$46=$C181)*--($C$3:$C$46=$B181))*$A181</f>
        <v>0</v>
      </c>
      <c r="AN181" s="3064" cm="1">
        <f t="array" ref="AN181">SUMPRODUCT(AN$3:AN$46,--($B$3:$B$46=$C181)*--($C$3:$C$46=$B181))*$A181</f>
        <v>0</v>
      </c>
      <c r="AO181" s="3106" cm="1">
        <f t="array" ref="AO181">SUMPRODUCT(AO$3:AO$46,--($B$3:$B$46=$C181)*--($C$3:$C$46=$B181))*$A181</f>
        <v>0</v>
      </c>
    </row>
    <row r="182" spans="1:41" s="376" customFormat="1" ht="15" customHeight="1">
      <c r="A182" s="3107"/>
      <c r="B182"/>
      <c r="C182"/>
      <c r="D182" s="17" t="s">
        <v>26</v>
      </c>
      <c r="E182" s="2857" cm="1">
        <f t="array" ref="E182">SUMPRODUCT($I182:$AO182,--($I$2:$AO$2&lt;=E$55))</f>
        <v>-21366912.214614246</v>
      </c>
      <c r="F182" s="2857" cm="1">
        <f t="array" ref="F182">SUMPRODUCT($I182:$AO182,--($I$2:$AO$2&lt;=F$55))</f>
        <v>-5788606.8636437887</v>
      </c>
      <c r="G182" s="3182">
        <f>+E182/$E$166</f>
        <v>1</v>
      </c>
      <c r="H182" s="3183">
        <f>+F182/16/10/12</f>
        <v>-3014.8994081478068</v>
      </c>
      <c r="I182" s="3092">
        <f t="shared" ref="I182:AO182" si="40">SUM(I178:I181)</f>
        <v>-529706.48623017408</v>
      </c>
      <c r="J182" s="3092">
        <f t="shared" si="40"/>
        <v>-540127.25746837491</v>
      </c>
      <c r="K182" s="3092">
        <f t="shared" si="40"/>
        <v>-551253.03369711642</v>
      </c>
      <c r="L182" s="3092">
        <f t="shared" si="40"/>
        <v>-561107.76792366686</v>
      </c>
      <c r="M182" s="3092">
        <f t="shared" si="40"/>
        <v>-572155.73249554704</v>
      </c>
      <c r="N182" s="3092">
        <f t="shared" si="40"/>
        <v>-583421.04066136852</v>
      </c>
      <c r="O182" s="3092">
        <f t="shared" si="40"/>
        <v>-594907.96816237934</v>
      </c>
      <c r="P182" s="3092">
        <f t="shared" si="40"/>
        <v>-606620.87485531915</v>
      </c>
      <c r="Q182" s="3092">
        <f t="shared" si="40"/>
        <v>-618564.20636720024</v>
      </c>
      <c r="R182" s="3092">
        <f t="shared" si="40"/>
        <v>-630742.49578264228</v>
      </c>
      <c r="S182" s="3245">
        <f t="shared" si="40"/>
        <v>-643160.36536440253</v>
      </c>
      <c r="T182" s="3233">
        <f t="shared" si="40"/>
        <v>-655822.52830775315</v>
      </c>
      <c r="U182" s="3092">
        <f t="shared" si="40"/>
        <v>-668733.79052937124</v>
      </c>
      <c r="V182" s="3092">
        <f t="shared" si="40"/>
        <v>-681899.05249142158</v>
      </c>
      <c r="W182" s="3092">
        <f t="shared" si="40"/>
        <v>-695323.3110615256</v>
      </c>
      <c r="X182" s="3092">
        <f t="shared" si="40"/>
        <v>-709011.66140931775</v>
      </c>
      <c r="Y182" s="3092">
        <f t="shared" si="40"/>
        <v>-722969.29894031573</v>
      </c>
      <c r="Z182" s="3092">
        <f t="shared" si="40"/>
        <v>-737201.52126783237</v>
      </c>
      <c r="AA182" s="3092">
        <f t="shared" si="40"/>
        <v>-751713.73022368317</v>
      </c>
      <c r="AB182" s="3092">
        <f t="shared" si="40"/>
        <v>-766511.43390844727</v>
      </c>
      <c r="AC182" s="3092">
        <f t="shared" si="40"/>
        <v>-781600.2487820643</v>
      </c>
      <c r="AD182" s="3092">
        <f t="shared" si="40"/>
        <v>-796985.90179555863</v>
      </c>
      <c r="AE182" s="3092">
        <f t="shared" si="40"/>
        <v>-812674.2325647003</v>
      </c>
      <c r="AF182" s="3092">
        <f t="shared" si="40"/>
        <v>-828671.19558642758</v>
      </c>
      <c r="AG182" s="3092">
        <f t="shared" si="40"/>
        <v>-844982.86249887338</v>
      </c>
      <c r="AH182" s="3092">
        <f t="shared" si="40"/>
        <v>-861615.42438585125</v>
      </c>
      <c r="AI182" s="3092">
        <f t="shared" si="40"/>
        <v>-878575.1941266784</v>
      </c>
      <c r="AJ182" s="3092">
        <f t="shared" si="40"/>
        <v>-895868.60879222502</v>
      </c>
      <c r="AK182" s="3092">
        <f t="shared" si="40"/>
        <v>-913502.23208810121</v>
      </c>
      <c r="AL182" s="3092">
        <f t="shared" si="40"/>
        <v>-931482.75684590684</v>
      </c>
      <c r="AM182" s="3258">
        <f t="shared" si="40"/>
        <v>0</v>
      </c>
      <c r="AN182" s="3092">
        <f t="shared" si="40"/>
        <v>0</v>
      </c>
      <c r="AO182" s="3108">
        <f t="shared" si="40"/>
        <v>0</v>
      </c>
    </row>
    <row r="183" spans="1:41" s="376" customFormat="1" ht="15" customHeight="1">
      <c r="A183" s="3107"/>
      <c r="B183"/>
      <c r="C183"/>
      <c r="D183" s="18"/>
      <c r="E183"/>
      <c r="F183"/>
      <c r="G183"/>
      <c r="H183"/>
      <c r="I183" s="3064"/>
      <c r="J183" s="3064"/>
      <c r="K183" s="3064"/>
      <c r="L183" s="3064"/>
      <c r="M183" s="3064"/>
      <c r="N183" s="3064"/>
      <c r="O183" s="3064"/>
      <c r="P183" s="3064"/>
      <c r="Q183" s="3064"/>
      <c r="R183" s="3064"/>
      <c r="S183" s="3244"/>
      <c r="T183" s="3232"/>
      <c r="U183" s="3064"/>
      <c r="V183" s="3064"/>
      <c r="W183" s="3064"/>
      <c r="X183" s="3064"/>
      <c r="Y183" s="3064"/>
      <c r="Z183" s="3064"/>
      <c r="AA183" s="3064"/>
      <c r="AB183" s="3064"/>
      <c r="AC183" s="3064"/>
      <c r="AD183" s="3064"/>
      <c r="AE183" s="3064"/>
      <c r="AF183" s="3064"/>
      <c r="AG183" s="3064"/>
      <c r="AH183" s="3064"/>
      <c r="AI183" s="3064"/>
      <c r="AJ183" s="3064"/>
      <c r="AK183" s="3064"/>
      <c r="AL183" s="3064"/>
      <c r="AM183" s="3257"/>
      <c r="AN183" s="3064"/>
      <c r="AO183" s="3106"/>
    </row>
    <row r="184" spans="1:41" s="376" customFormat="1" ht="15" customHeight="1">
      <c r="A184" s="3109"/>
      <c r="B184" s="3110"/>
      <c r="C184" s="3111" t="s">
        <v>21</v>
      </c>
      <c r="D184" s="3128" t="s">
        <v>126</v>
      </c>
      <c r="E184" s="3112" cm="1">
        <f t="array" ref="E184">SUMPRODUCT($I184:$AO184,--($I$2:$AO$2&lt;=E$55))</f>
        <v>-21366912.214614246</v>
      </c>
      <c r="F184" s="3112" cm="1">
        <f t="array" ref="F184">SUMPRODUCT($I184:$AO184,--($I$2:$AO$2&lt;=F$55))</f>
        <v>-5788606.8636437887</v>
      </c>
      <c r="G184" s="3110"/>
      <c r="H184" s="3110"/>
      <c r="I184" s="3113">
        <f t="shared" ref="I184:AO184" si="41">I175+I182</f>
        <v>-529706.48623017408</v>
      </c>
      <c r="J184" s="3113">
        <f t="shared" si="41"/>
        <v>-540127.25746837491</v>
      </c>
      <c r="K184" s="3113">
        <f t="shared" si="41"/>
        <v>-551253.03369711642</v>
      </c>
      <c r="L184" s="3113">
        <f t="shared" si="41"/>
        <v>-561107.76792366686</v>
      </c>
      <c r="M184" s="3113">
        <f t="shared" si="41"/>
        <v>-572155.73249554704</v>
      </c>
      <c r="N184" s="3113">
        <f t="shared" si="41"/>
        <v>-583421.04066136852</v>
      </c>
      <c r="O184" s="3113">
        <f t="shared" si="41"/>
        <v>-594907.96816237934</v>
      </c>
      <c r="P184" s="3113">
        <f t="shared" si="41"/>
        <v>-606620.87485531915</v>
      </c>
      <c r="Q184" s="3113">
        <f t="shared" si="41"/>
        <v>-618564.20636720024</v>
      </c>
      <c r="R184" s="3113">
        <f t="shared" si="41"/>
        <v>-630742.49578264228</v>
      </c>
      <c r="S184" s="3248">
        <f t="shared" si="41"/>
        <v>-643160.36536440253</v>
      </c>
      <c r="T184" s="3237">
        <f t="shared" si="41"/>
        <v>-655822.52830775315</v>
      </c>
      <c r="U184" s="3113">
        <f t="shared" si="41"/>
        <v>-668733.79052937124</v>
      </c>
      <c r="V184" s="3113">
        <f t="shared" si="41"/>
        <v>-681899.05249142158</v>
      </c>
      <c r="W184" s="3113">
        <f t="shared" si="41"/>
        <v>-695323.3110615256</v>
      </c>
      <c r="X184" s="3113">
        <f t="shared" si="41"/>
        <v>-709011.66140931775</v>
      </c>
      <c r="Y184" s="3113">
        <f t="shared" si="41"/>
        <v>-722969.29894031573</v>
      </c>
      <c r="Z184" s="3113">
        <f t="shared" si="41"/>
        <v>-737201.52126783237</v>
      </c>
      <c r="AA184" s="3113">
        <f t="shared" si="41"/>
        <v>-751713.73022368317</v>
      </c>
      <c r="AB184" s="3113">
        <f t="shared" si="41"/>
        <v>-766511.43390844727</v>
      </c>
      <c r="AC184" s="3113">
        <f t="shared" si="41"/>
        <v>-781600.2487820643</v>
      </c>
      <c r="AD184" s="3113">
        <f t="shared" si="41"/>
        <v>-796985.90179555863</v>
      </c>
      <c r="AE184" s="3113">
        <f t="shared" si="41"/>
        <v>-812674.2325647003</v>
      </c>
      <c r="AF184" s="3113">
        <f t="shared" si="41"/>
        <v>-828671.19558642758</v>
      </c>
      <c r="AG184" s="3113">
        <f t="shared" si="41"/>
        <v>-844982.86249887338</v>
      </c>
      <c r="AH184" s="3113">
        <f t="shared" si="41"/>
        <v>-861615.42438585125</v>
      </c>
      <c r="AI184" s="3113">
        <f t="shared" si="41"/>
        <v>-878575.1941266784</v>
      </c>
      <c r="AJ184" s="3113">
        <f t="shared" si="41"/>
        <v>-895868.60879222502</v>
      </c>
      <c r="AK184" s="3113">
        <f t="shared" si="41"/>
        <v>-913502.23208810121</v>
      </c>
      <c r="AL184" s="3113">
        <f t="shared" si="41"/>
        <v>-931482.75684590684</v>
      </c>
      <c r="AM184" s="3262">
        <f t="shared" si="41"/>
        <v>0</v>
      </c>
      <c r="AN184" s="3113">
        <f t="shared" si="41"/>
        <v>0</v>
      </c>
      <c r="AO184" s="3114">
        <f t="shared" si="41"/>
        <v>0</v>
      </c>
    </row>
    <row r="185" spans="1:41" s="376" customFormat="1" ht="15" customHeight="1" thickBot="1">
      <c r="A185"/>
      <c r="B185"/>
      <c r="C185"/>
      <c r="D185" s="18"/>
      <c r="E185"/>
      <c r="F185"/>
      <c r="G185"/>
      <c r="H185"/>
      <c r="I185" s="3064"/>
      <c r="J185" s="3064"/>
      <c r="K185" s="3064"/>
      <c r="L185" s="3064"/>
      <c r="M185" s="3064"/>
      <c r="N185" s="3064"/>
      <c r="O185" s="3064"/>
      <c r="P185" s="3064"/>
      <c r="Q185" s="3064"/>
      <c r="R185" s="3064"/>
      <c r="S185" s="3244"/>
      <c r="T185" s="3232"/>
      <c r="U185" s="3064"/>
      <c r="V185" s="3064"/>
      <c r="W185" s="3064"/>
      <c r="X185" s="3064"/>
      <c r="Y185" s="3064"/>
      <c r="Z185" s="3064"/>
      <c r="AA185" s="3064"/>
      <c r="AB185" s="3064"/>
      <c r="AC185" s="3064"/>
      <c r="AD185" s="3064"/>
      <c r="AE185" s="3064"/>
      <c r="AF185" s="3064"/>
      <c r="AG185" s="3064"/>
      <c r="AH185" s="3064"/>
      <c r="AI185" s="3064"/>
      <c r="AJ185" s="3064"/>
      <c r="AK185" s="3064"/>
      <c r="AL185" s="3064"/>
      <c r="AM185" s="3257"/>
      <c r="AN185" s="3064"/>
      <c r="AO185" s="3064"/>
    </row>
    <row r="186" spans="1:41" s="376" customFormat="1" ht="15" customHeight="1">
      <c r="A186"/>
      <c r="B186"/>
      <c r="C186"/>
      <c r="D186" s="3129" t="s">
        <v>81</v>
      </c>
      <c r="E186" s="2860" t="s">
        <v>82</v>
      </c>
      <c r="F186" s="2860" t="s">
        <v>83</v>
      </c>
      <c r="G186" s="2860"/>
      <c r="H186" s="2861" t="s">
        <v>126</v>
      </c>
      <c r="I186" s="3093"/>
      <c r="J186" s="3093"/>
      <c r="K186" s="3093"/>
      <c r="L186" s="3093"/>
      <c r="M186" s="3093"/>
      <c r="N186" s="3093"/>
      <c r="O186" s="3093"/>
      <c r="P186" s="3093"/>
      <c r="Q186" s="3093"/>
      <c r="R186" s="3093"/>
      <c r="S186" s="3250"/>
      <c r="T186" s="3239"/>
      <c r="U186" s="3093"/>
      <c r="V186" s="3093"/>
      <c r="W186" s="3093"/>
      <c r="X186" s="3093"/>
      <c r="Y186" s="3093"/>
      <c r="Z186" s="3093"/>
      <c r="AA186" s="3093"/>
      <c r="AB186" s="3093"/>
      <c r="AC186" s="3093"/>
      <c r="AD186" s="3093"/>
      <c r="AE186" s="3093"/>
      <c r="AF186" s="3093"/>
      <c r="AG186" s="3093"/>
      <c r="AH186" s="3093"/>
      <c r="AI186" s="3093"/>
      <c r="AJ186" s="3093"/>
      <c r="AK186" s="3093"/>
      <c r="AL186" s="3093"/>
      <c r="AM186" s="3264"/>
      <c r="AN186" s="3093"/>
      <c r="AO186" s="3094"/>
    </row>
    <row r="187" spans="1:41" s="376" customFormat="1" ht="15" customHeight="1">
      <c r="A187"/>
      <c r="B187"/>
      <c r="C187"/>
      <c r="D187" s="2309" t="s">
        <v>22</v>
      </c>
      <c r="E187" s="2857" cm="1">
        <f t="array" ref="E187">SUMPRODUCT($I187:$AO187,--($I$2:$AO$2&lt;=E$55))</f>
        <v>-16898957.718841448</v>
      </c>
      <c r="F187" s="2857" cm="1">
        <f t="array" ref="F187">SUMPRODUCT($I187:$AO187,--($I$2:$AO$2&lt;=F$55))</f>
        <v>-4577765.5326721827</v>
      </c>
      <c r="G187" s="24">
        <f>+E187/$E$187</f>
        <v>1</v>
      </c>
      <c r="H187" t="s">
        <v>22</v>
      </c>
      <c r="I187" s="3064" cm="1">
        <f t="array" ref="I187">SUMPRODUCT(I$139:I$184,--($D$139:$D$184=$H$186)*--($C$139:$C$184=$H187))</f>
        <v>-418697.35556100879</v>
      </c>
      <c r="J187" s="3064" cm="1">
        <f t="array" ref="J187">SUMPRODUCT(J$139:J$184,--($D$139:$D$184=$H$186)*--($C$139:$C$184=$H187))</f>
        <v>-426934.27444677264</v>
      </c>
      <c r="K187" s="3064" cm="1">
        <f t="array" ref="K187">SUMPRODUCT(K$139:K$184,--($D$139:$D$184=$H$186)*--($C$139:$C$184=$H187))</f>
        <v>-435333.23599134362</v>
      </c>
      <c r="L187" s="3064" cm="1">
        <f t="array" ref="L187">SUMPRODUCT(L$139:L$184,--($D$139:$D$184=$H$186)*--($C$139:$C$184=$H187))</f>
        <v>-443897.42801575514</v>
      </c>
      <c r="M187" s="3064" cm="1">
        <f t="array" ref="M187">SUMPRODUCT(M$139:M$184,--($D$139:$D$184=$H$186)*--($C$139:$C$184=$H187))</f>
        <v>-452630.10105417424</v>
      </c>
      <c r="N187" s="3064" cm="1">
        <f t="array" ref="N187">SUMPRODUCT(N$139:N$184,--($D$139:$D$184=$H$186)*--($C$139:$C$184=$H187))</f>
        <v>-461534.56958763988</v>
      </c>
      <c r="O187" s="3064" cm="1">
        <f t="array" ref="O187">SUMPRODUCT(O$139:O$184,--($D$139:$D$184=$H$186)*--($C$139:$C$184=$H187))</f>
        <v>-470614.21330207307</v>
      </c>
      <c r="P187" s="3064" cm="1">
        <f t="array" ref="P187">SUMPRODUCT(P$139:P$184,--($D$139:$D$184=$H$186)*--($C$139:$C$184=$H187))</f>
        <v>-479872.47837103385</v>
      </c>
      <c r="Q187" s="3064" cm="1">
        <f t="array" ref="Q187">SUMPRODUCT(Q$139:Q$184,--($D$139:$D$184=$H$186)*--($C$139:$C$184=$H187))</f>
        <v>-489312.87876371498</v>
      </c>
      <c r="R187" s="3064" cm="1">
        <f t="array" ref="R187">SUMPRODUCT(R$139:R$184,--($D$139:$D$184=$H$186)*--($C$139:$C$184=$H187))</f>
        <v>-498938.9975786666</v>
      </c>
      <c r="S187" s="3244" cm="1">
        <f t="array" ref="S187">SUMPRODUCT(S$139:S$184,--($D$139:$D$184=$H$186)*--($C$139:$C$184=$H187))</f>
        <v>-508754.48840375955</v>
      </c>
      <c r="T187" s="3232" cm="1">
        <f t="array" ref="T187">SUMPRODUCT(T$139:T$184,--($D$139:$D$184=$H$186)*--($C$139:$C$184=$H187))</f>
        <v>-518763.07670290268</v>
      </c>
      <c r="U187" s="3064" cm="1">
        <f t="array" ref="U187">SUMPRODUCT(U$139:U$184,--($D$139:$D$184=$H$186)*--($C$139:$C$184=$H187))</f>
        <v>-528968.56123003981</v>
      </c>
      <c r="V187" s="3064" cm="1">
        <f t="array" ref="V187">SUMPRODUCT(V$139:V$184,--($D$139:$D$184=$H$186)*--($C$139:$C$184=$H187))</f>
        <v>-539374.81547096523</v>
      </c>
      <c r="W187" s="3064" cm="1">
        <f t="array" ref="W187">SUMPRODUCT(W$139:W$184,--($D$139:$D$184=$H$186)*--($C$139:$C$184=$H187))</f>
        <v>-549985.78911350318</v>
      </c>
      <c r="X187" s="3064" cm="1">
        <f t="array" ref="X187">SUMPRODUCT(X$139:X$184,--($D$139:$D$184=$H$186)*--($C$139:$C$184=$H187))</f>
        <v>-560805.50954660866</v>
      </c>
      <c r="Y187" s="3064" cm="1">
        <f t="array" ref="Y187">SUMPRODUCT(Y$139:Y$184,--($D$139:$D$184=$H$186)*--($C$139:$C$184=$H187))</f>
        <v>-571838.08338896208</v>
      </c>
      <c r="Z187" s="3064" cm="1">
        <f t="array" ref="Z187">SUMPRODUCT(Z$139:Z$184,--($D$139:$D$184=$H$186)*--($C$139:$C$184=$H187))</f>
        <v>-583087.69804763212</v>
      </c>
      <c r="AA187" s="3064" cm="1">
        <f t="array" ref="AA187">SUMPRODUCT(AA$139:AA$184,--($D$139:$D$184=$H$186)*--($C$139:$C$184=$H187))</f>
        <v>-594558.62330740551</v>
      </c>
      <c r="AB187" s="3064" cm="1">
        <f t="array" ref="AB187">SUMPRODUCT(AB$139:AB$184,--($D$139:$D$184=$H$186)*--($C$139:$C$184=$H187))</f>
        <v>-606255.21295138029</v>
      </c>
      <c r="AC187" s="3064" cm="1">
        <f t="array" ref="AC187">SUMPRODUCT(AC$139:AC$184,--($D$139:$D$184=$H$186)*--($C$139:$C$184=$H187))</f>
        <v>-618181.90641344199</v>
      </c>
      <c r="AD187" s="3064" cm="1">
        <f t="array" ref="AD187">SUMPRODUCT(AD$139:AD$184,--($D$139:$D$184=$H$186)*--($C$139:$C$184=$H187))</f>
        <v>-630343.23046324821</v>
      </c>
      <c r="AE187" s="3064" cm="1">
        <f t="array" ref="AE187">SUMPRODUCT(AE$139:AE$184,--($D$139:$D$184=$H$186)*--($C$139:$C$184=$H187))</f>
        <v>-642743.80092436145</v>
      </c>
      <c r="AF187" s="3064" cm="1">
        <f t="array" ref="AF187">SUMPRODUCT(AF$139:AF$184,--($D$139:$D$184=$H$186)*--($C$139:$C$184=$H187))</f>
        <v>-655388.32442618255</v>
      </c>
      <c r="AG187" s="3064" cm="1">
        <f t="array" ref="AG187">SUMPRODUCT(AG$139:AG$184,--($D$139:$D$184=$H$186)*--($C$139:$C$184=$H187))</f>
        <v>-668281.60019034869</v>
      </c>
      <c r="AH187" s="3064" cm="1">
        <f t="array" ref="AH187">SUMPRODUCT(AH$139:AH$184,--($D$139:$D$184=$H$186)*--($C$139:$C$184=$H187))</f>
        <v>-681428.52185227512</v>
      </c>
      <c r="AI187" s="3064" cm="1">
        <f t="array" ref="AI187">SUMPRODUCT(AI$139:AI$184,--($D$139:$D$184=$H$186)*--($C$139:$C$184=$H187))</f>
        <v>-694834.07931853249</v>
      </c>
      <c r="AJ187" s="3064" cm="1">
        <f t="array" ref="AJ187">SUMPRODUCT(AJ$139:AJ$184,--($D$139:$D$184=$H$186)*--($C$139:$C$184=$H187))</f>
        <v>-708503.36066076264</v>
      </c>
      <c r="AK187" s="3064" cm="1">
        <f t="array" ref="AK187">SUMPRODUCT(AK$139:AK$184,--($D$139:$D$184=$H$186)*--($C$139:$C$184=$H187))</f>
        <v>-722441.55404685251</v>
      </c>
      <c r="AL187" s="3064" cm="1">
        <f t="array" ref="AL187">SUMPRODUCT(AL$139:AL$184,--($D$139:$D$184=$H$186)*--($C$139:$C$184=$H187))</f>
        <v>-736653.94971010135</v>
      </c>
      <c r="AM187" s="3257" cm="1">
        <f t="array" ref="AM187">SUMPRODUCT(AM$139:AM$184,--($D$139:$D$184=$H$186)*--($C$139:$C$184=$H187))</f>
        <v>0</v>
      </c>
      <c r="AN187" s="3064" cm="1">
        <f t="array" ref="AN187">SUMPRODUCT(AN$139:AN$184,--($D$139:$D$184=$H$186)*--($C$139:$C$184=$H187))</f>
        <v>0</v>
      </c>
      <c r="AO187" s="3095" cm="1">
        <f t="array" ref="AO187">SUMPRODUCT(AO$139:AO$184,--($D$139:$D$184=$H$186)*--($C$139:$C$184=$H187))</f>
        <v>0</v>
      </c>
    </row>
    <row r="188" spans="1:41" s="376" customFormat="1" ht="15" customHeight="1">
      <c r="A188"/>
      <c r="B188"/>
      <c r="C188"/>
      <c r="D188" s="2309" t="s">
        <v>20</v>
      </c>
      <c r="E188" s="2857" cm="1">
        <f t="array" ref="E188">SUMPRODUCT($I188:$AO188,--($I$2:$AO$2&lt;=E$55))</f>
        <v>-21366912.214614246</v>
      </c>
      <c r="F188" s="2857" cm="1">
        <f t="array" ref="F188">SUMPRODUCT($I188:$AO188,--($I$2:$AO$2&lt;=F$55))</f>
        <v>-5788606.8636437887</v>
      </c>
      <c r="G188" s="24">
        <f>+E188/$E$187</f>
        <v>1.2643923116507514</v>
      </c>
      <c r="H188" t="s">
        <v>20</v>
      </c>
      <c r="I188" s="3064" cm="1">
        <f t="array" ref="I188">SUMPRODUCT(I$139:I$184,--($D$139:$D$184=$H$186)*--($C$139:$C$184=$H188))</f>
        <v>-529706.48623017408</v>
      </c>
      <c r="J188" s="3064" cm="1">
        <f t="array" ref="J188">SUMPRODUCT(J$139:J$184,--($D$139:$D$184=$H$186)*--($C$139:$C$184=$H188))</f>
        <v>-540127.25746837491</v>
      </c>
      <c r="K188" s="3064" cm="1">
        <f t="array" ref="K188">SUMPRODUCT(K$139:K$184,--($D$139:$D$184=$H$186)*--($C$139:$C$184=$H188))</f>
        <v>-550753.03369711642</v>
      </c>
      <c r="L188" s="3064" cm="1">
        <f t="array" ref="L188">SUMPRODUCT(L$139:L$184,--($D$139:$D$184=$H$186)*--($C$139:$C$184=$H188))</f>
        <v>-561607.76792366686</v>
      </c>
      <c r="M188" s="3064" cm="1">
        <f t="array" ref="M188">SUMPRODUCT(M$139:M$184,--($D$139:$D$184=$H$186)*--($C$139:$C$184=$H188))</f>
        <v>-572155.73249554704</v>
      </c>
      <c r="N188" s="3064" cm="1">
        <f t="array" ref="N188">SUMPRODUCT(N$139:N$184,--($D$139:$D$184=$H$186)*--($C$139:$C$184=$H188))</f>
        <v>-583421.04066136852</v>
      </c>
      <c r="O188" s="3064" cm="1">
        <f t="array" ref="O188">SUMPRODUCT(O$139:O$184,--($D$139:$D$184=$H$186)*--($C$139:$C$184=$H188))</f>
        <v>-594907.96816237934</v>
      </c>
      <c r="P188" s="3064" cm="1">
        <f t="array" ref="P188">SUMPRODUCT(P$139:P$184,--($D$139:$D$184=$H$186)*--($C$139:$C$184=$H188))</f>
        <v>-606620.87485531915</v>
      </c>
      <c r="Q188" s="3064" cm="1">
        <f t="array" ref="Q188">SUMPRODUCT(Q$139:Q$184,--($D$139:$D$184=$H$186)*--($C$139:$C$184=$H188))</f>
        <v>-618564.20636720024</v>
      </c>
      <c r="R188" s="3064" cm="1">
        <f t="array" ref="R188">SUMPRODUCT(R$139:R$184,--($D$139:$D$184=$H$186)*--($C$139:$C$184=$H188))</f>
        <v>-630742.49578264228</v>
      </c>
      <c r="S188" s="3244" cm="1">
        <f t="array" ref="S188">SUMPRODUCT(S$139:S$184,--($D$139:$D$184=$H$186)*--($C$139:$C$184=$H188))</f>
        <v>-643160.36536440253</v>
      </c>
      <c r="T188" s="3232" cm="1">
        <f t="array" ref="T188">SUMPRODUCT(T$139:T$184,--($D$139:$D$184=$H$186)*--($C$139:$C$184=$H188))</f>
        <v>-655822.52830775315</v>
      </c>
      <c r="U188" s="3064" cm="1">
        <f t="array" ref="U188">SUMPRODUCT(U$139:U$184,--($D$139:$D$184=$H$186)*--($C$139:$C$184=$H188))</f>
        <v>-668733.79052937124</v>
      </c>
      <c r="V188" s="3064" cm="1">
        <f t="array" ref="V188">SUMPRODUCT(V$139:V$184,--($D$139:$D$184=$H$186)*--($C$139:$C$184=$H188))</f>
        <v>-681899.05249142158</v>
      </c>
      <c r="W188" s="3064" cm="1">
        <f t="array" ref="W188">SUMPRODUCT(W$139:W$184,--($D$139:$D$184=$H$186)*--($C$139:$C$184=$H188))</f>
        <v>-695323.3110615256</v>
      </c>
      <c r="X188" s="3064" cm="1">
        <f t="array" ref="X188">SUMPRODUCT(X$139:X$184,--($D$139:$D$184=$H$186)*--($C$139:$C$184=$H188))</f>
        <v>-709011.66140931775</v>
      </c>
      <c r="Y188" s="3064" cm="1">
        <f t="array" ref="Y188">SUMPRODUCT(Y$139:Y$184,--($D$139:$D$184=$H$186)*--($C$139:$C$184=$H188))</f>
        <v>-722969.29894031573</v>
      </c>
      <c r="Z188" s="3064" cm="1">
        <f t="array" ref="Z188">SUMPRODUCT(Z$139:Z$184,--($D$139:$D$184=$H$186)*--($C$139:$C$184=$H188))</f>
        <v>-737201.52126783237</v>
      </c>
      <c r="AA188" s="3064" cm="1">
        <f t="array" ref="AA188">SUMPRODUCT(AA$139:AA$184,--($D$139:$D$184=$H$186)*--($C$139:$C$184=$H188))</f>
        <v>-751713.73022368317</v>
      </c>
      <c r="AB188" s="3064" cm="1">
        <f t="array" ref="AB188">SUMPRODUCT(AB$139:AB$184,--($D$139:$D$184=$H$186)*--($C$139:$C$184=$H188))</f>
        <v>-766511.43390844727</v>
      </c>
      <c r="AC188" s="3064" cm="1">
        <f t="array" ref="AC188">SUMPRODUCT(AC$139:AC$184,--($D$139:$D$184=$H$186)*--($C$139:$C$184=$H188))</f>
        <v>-781600.2487820643</v>
      </c>
      <c r="AD188" s="3064" cm="1">
        <f t="array" ref="AD188">SUMPRODUCT(AD$139:AD$184,--($D$139:$D$184=$H$186)*--($C$139:$C$184=$H188))</f>
        <v>-796985.90179555863</v>
      </c>
      <c r="AE188" s="3064" cm="1">
        <f t="array" ref="AE188">SUMPRODUCT(AE$139:AE$184,--($D$139:$D$184=$H$186)*--($C$139:$C$184=$H188))</f>
        <v>-812674.2325647003</v>
      </c>
      <c r="AF188" s="3064" cm="1">
        <f t="array" ref="AF188">SUMPRODUCT(AF$139:AF$184,--($D$139:$D$184=$H$186)*--($C$139:$C$184=$H188))</f>
        <v>-828671.19558642758</v>
      </c>
      <c r="AG188" s="3064" cm="1">
        <f t="array" ref="AG188">SUMPRODUCT(AG$139:AG$184,--($D$139:$D$184=$H$186)*--($C$139:$C$184=$H188))</f>
        <v>-844982.86249887338</v>
      </c>
      <c r="AH188" s="3064" cm="1">
        <f t="array" ref="AH188">SUMPRODUCT(AH$139:AH$184,--($D$139:$D$184=$H$186)*--($C$139:$C$184=$H188))</f>
        <v>-861615.42438585125</v>
      </c>
      <c r="AI188" s="3064" cm="1">
        <f t="array" ref="AI188">SUMPRODUCT(AI$139:AI$184,--($D$139:$D$184=$H$186)*--($C$139:$C$184=$H188))</f>
        <v>-878575.1941266784</v>
      </c>
      <c r="AJ188" s="3064" cm="1">
        <f t="array" ref="AJ188">SUMPRODUCT(AJ$139:AJ$184,--($D$139:$D$184=$H$186)*--($C$139:$C$184=$H188))</f>
        <v>-895868.60879222502</v>
      </c>
      <c r="AK188" s="3064" cm="1">
        <f t="array" ref="AK188">SUMPRODUCT(AK$139:AK$184,--($D$139:$D$184=$H$186)*--($C$139:$C$184=$H188))</f>
        <v>-913502.23208810121</v>
      </c>
      <c r="AL188" s="3064" cm="1">
        <f t="array" ref="AL188">SUMPRODUCT(AL$139:AL$184,--($D$139:$D$184=$H$186)*--($C$139:$C$184=$H188))</f>
        <v>-931482.75684590684</v>
      </c>
      <c r="AM188" s="3257" cm="1">
        <f t="array" ref="AM188">SUMPRODUCT(AM$139:AM$184,--($D$139:$D$184=$H$186)*--($C$139:$C$184=$H188))</f>
        <v>0</v>
      </c>
      <c r="AN188" s="3064" cm="1">
        <f t="array" ref="AN188">SUMPRODUCT(AN$139:AN$184,--($D$139:$D$184=$H$186)*--($C$139:$C$184=$H188))</f>
        <v>0</v>
      </c>
      <c r="AO188" s="3095" cm="1">
        <f t="array" ref="AO188">SUMPRODUCT(AO$139:AO$184,--($D$139:$D$184=$H$186)*--($C$139:$C$184=$H188))</f>
        <v>0</v>
      </c>
    </row>
    <row r="189" spans="1:41" s="376" customFormat="1" ht="15" customHeight="1">
      <c r="A189"/>
      <c r="B189"/>
      <c r="C189"/>
      <c r="D189" s="2309" t="s">
        <v>21</v>
      </c>
      <c r="E189" s="2857" cm="1">
        <f t="array" ref="E189">SUMPRODUCT($I189:$AO189,--($I$2:$AO$2&lt;=E$55))</f>
        <v>-21366912.214614246</v>
      </c>
      <c r="F189" s="2857" cm="1">
        <f t="array" ref="F189">SUMPRODUCT($I189:$AO189,--($I$2:$AO$2&lt;=F$55))</f>
        <v>-5788606.8636437887</v>
      </c>
      <c r="G189" s="24">
        <f>+E189/$E$187</f>
        <v>1.2643923116507514</v>
      </c>
      <c r="H189" t="s">
        <v>21</v>
      </c>
      <c r="I189" s="3064" cm="1">
        <f t="array" ref="I189">SUMPRODUCT(I$139:I$184,--($D$139:$D$184=$H$186)*--($C$139:$C$184=$H189))</f>
        <v>-529706.48623017408</v>
      </c>
      <c r="J189" s="3064" cm="1">
        <f t="array" ref="J189">SUMPRODUCT(J$139:J$184,--($D$139:$D$184=$H$186)*--($C$139:$C$184=$H189))</f>
        <v>-540127.25746837491</v>
      </c>
      <c r="K189" s="3064" cm="1">
        <f t="array" ref="K189">SUMPRODUCT(K$139:K$184,--($D$139:$D$184=$H$186)*--($C$139:$C$184=$H189))</f>
        <v>-551253.03369711642</v>
      </c>
      <c r="L189" s="3064" cm="1">
        <f t="array" ref="L189">SUMPRODUCT(L$139:L$184,--($D$139:$D$184=$H$186)*--($C$139:$C$184=$H189))</f>
        <v>-561107.76792366686</v>
      </c>
      <c r="M189" s="3064" cm="1">
        <f t="array" ref="M189">SUMPRODUCT(M$139:M$184,--($D$139:$D$184=$H$186)*--($C$139:$C$184=$H189))</f>
        <v>-572155.73249554704</v>
      </c>
      <c r="N189" s="3064" cm="1">
        <f t="array" ref="N189">SUMPRODUCT(N$139:N$184,--($D$139:$D$184=$H$186)*--($C$139:$C$184=$H189))</f>
        <v>-583421.04066136852</v>
      </c>
      <c r="O189" s="3064" cm="1">
        <f t="array" ref="O189">SUMPRODUCT(O$139:O$184,--($D$139:$D$184=$H$186)*--($C$139:$C$184=$H189))</f>
        <v>-594907.96816237934</v>
      </c>
      <c r="P189" s="3064" cm="1">
        <f t="array" ref="P189">SUMPRODUCT(P$139:P$184,--($D$139:$D$184=$H$186)*--($C$139:$C$184=$H189))</f>
        <v>-606620.87485531915</v>
      </c>
      <c r="Q189" s="3064" cm="1">
        <f t="array" ref="Q189">SUMPRODUCT(Q$139:Q$184,--($D$139:$D$184=$H$186)*--($C$139:$C$184=$H189))</f>
        <v>-618564.20636720024</v>
      </c>
      <c r="R189" s="3064" cm="1">
        <f t="array" ref="R189">SUMPRODUCT(R$139:R$184,--($D$139:$D$184=$H$186)*--($C$139:$C$184=$H189))</f>
        <v>-630742.49578264228</v>
      </c>
      <c r="S189" s="3244" cm="1">
        <f t="array" ref="S189">SUMPRODUCT(S$139:S$184,--($D$139:$D$184=$H$186)*--($C$139:$C$184=$H189))</f>
        <v>-643160.36536440253</v>
      </c>
      <c r="T189" s="3232" cm="1">
        <f t="array" ref="T189">SUMPRODUCT(T$139:T$184,--($D$139:$D$184=$H$186)*--($C$139:$C$184=$H189))</f>
        <v>-655822.52830775315</v>
      </c>
      <c r="U189" s="3064" cm="1">
        <f t="array" ref="U189">SUMPRODUCT(U$139:U$184,--($D$139:$D$184=$H$186)*--($C$139:$C$184=$H189))</f>
        <v>-668733.79052937124</v>
      </c>
      <c r="V189" s="3064" cm="1">
        <f t="array" ref="V189">SUMPRODUCT(V$139:V$184,--($D$139:$D$184=$H$186)*--($C$139:$C$184=$H189))</f>
        <v>-681899.05249142158</v>
      </c>
      <c r="W189" s="3064" cm="1">
        <f t="array" ref="W189">SUMPRODUCT(W$139:W$184,--($D$139:$D$184=$H$186)*--($C$139:$C$184=$H189))</f>
        <v>-695323.3110615256</v>
      </c>
      <c r="X189" s="3064" cm="1">
        <f t="array" ref="X189">SUMPRODUCT(X$139:X$184,--($D$139:$D$184=$H$186)*--($C$139:$C$184=$H189))</f>
        <v>-709011.66140931775</v>
      </c>
      <c r="Y189" s="3064" cm="1">
        <f t="array" ref="Y189">SUMPRODUCT(Y$139:Y$184,--($D$139:$D$184=$H$186)*--($C$139:$C$184=$H189))</f>
        <v>-722969.29894031573</v>
      </c>
      <c r="Z189" s="3064" cm="1">
        <f t="array" ref="Z189">SUMPRODUCT(Z$139:Z$184,--($D$139:$D$184=$H$186)*--($C$139:$C$184=$H189))</f>
        <v>-737201.52126783237</v>
      </c>
      <c r="AA189" s="3064" cm="1">
        <f t="array" ref="AA189">SUMPRODUCT(AA$139:AA$184,--($D$139:$D$184=$H$186)*--($C$139:$C$184=$H189))</f>
        <v>-751713.73022368317</v>
      </c>
      <c r="AB189" s="3064" cm="1">
        <f t="array" ref="AB189">SUMPRODUCT(AB$139:AB$184,--($D$139:$D$184=$H$186)*--($C$139:$C$184=$H189))</f>
        <v>-766511.43390844727</v>
      </c>
      <c r="AC189" s="3064" cm="1">
        <f t="array" ref="AC189">SUMPRODUCT(AC$139:AC$184,--($D$139:$D$184=$H$186)*--($C$139:$C$184=$H189))</f>
        <v>-781600.2487820643</v>
      </c>
      <c r="AD189" s="3064" cm="1">
        <f t="array" ref="AD189">SUMPRODUCT(AD$139:AD$184,--($D$139:$D$184=$H$186)*--($C$139:$C$184=$H189))</f>
        <v>-796985.90179555863</v>
      </c>
      <c r="AE189" s="3064" cm="1">
        <f t="array" ref="AE189">SUMPRODUCT(AE$139:AE$184,--($D$139:$D$184=$H$186)*--($C$139:$C$184=$H189))</f>
        <v>-812674.2325647003</v>
      </c>
      <c r="AF189" s="3064" cm="1">
        <f t="array" ref="AF189">SUMPRODUCT(AF$139:AF$184,--($D$139:$D$184=$H$186)*--($C$139:$C$184=$H189))</f>
        <v>-828671.19558642758</v>
      </c>
      <c r="AG189" s="3064" cm="1">
        <f t="array" ref="AG189">SUMPRODUCT(AG$139:AG$184,--($D$139:$D$184=$H$186)*--($C$139:$C$184=$H189))</f>
        <v>-844982.86249887338</v>
      </c>
      <c r="AH189" s="3064" cm="1">
        <f t="array" ref="AH189">SUMPRODUCT(AH$139:AH$184,--($D$139:$D$184=$H$186)*--($C$139:$C$184=$H189))</f>
        <v>-861615.42438585125</v>
      </c>
      <c r="AI189" s="3064" cm="1">
        <f t="array" ref="AI189">SUMPRODUCT(AI$139:AI$184,--($D$139:$D$184=$H$186)*--($C$139:$C$184=$H189))</f>
        <v>-878575.1941266784</v>
      </c>
      <c r="AJ189" s="3064" cm="1">
        <f t="array" ref="AJ189">SUMPRODUCT(AJ$139:AJ$184,--($D$139:$D$184=$H$186)*--($C$139:$C$184=$H189))</f>
        <v>-895868.60879222502</v>
      </c>
      <c r="AK189" s="3064" cm="1">
        <f t="array" ref="AK189">SUMPRODUCT(AK$139:AK$184,--($D$139:$D$184=$H$186)*--($C$139:$C$184=$H189))</f>
        <v>-913502.23208810121</v>
      </c>
      <c r="AL189" s="3064" cm="1">
        <f t="array" ref="AL189">SUMPRODUCT(AL$139:AL$184,--($D$139:$D$184=$H$186)*--($C$139:$C$184=$H189))</f>
        <v>-931482.75684590684</v>
      </c>
      <c r="AM189" s="3257" cm="1">
        <f t="array" ref="AM189">SUMPRODUCT(AM$139:AM$184,--($D$139:$D$184=$H$186)*--($C$139:$C$184=$H189))</f>
        <v>0</v>
      </c>
      <c r="AN189" s="3064" cm="1">
        <f t="array" ref="AN189">SUMPRODUCT(AN$139:AN$184,--($D$139:$D$184=$H$186)*--($C$139:$C$184=$H189))</f>
        <v>0</v>
      </c>
      <c r="AO189" s="3095" cm="1">
        <f t="array" ref="AO189">SUMPRODUCT(AO$139:AO$184,--($D$139:$D$184=$H$186)*--($C$139:$C$184=$H189))</f>
        <v>0</v>
      </c>
    </row>
    <row r="190" spans="1:41" s="376" customFormat="1" ht="15" customHeight="1">
      <c r="A190"/>
      <c r="B190"/>
      <c r="C190"/>
      <c r="D190" s="3218" t="s">
        <v>87</v>
      </c>
      <c r="E190" s="2857" cm="1">
        <f t="array" ref="E190">SUMPRODUCT($I190:$AO190,--($I$2:$AO$2&lt;=E$55))</f>
        <v>-4467954.4957727967</v>
      </c>
      <c r="F190" s="2857" cm="1">
        <f t="array" ref="F190">SUMPRODUCT($I190:$AO190,--($I$2:$AO$2&lt;=F$55))</f>
        <v>-1210841.3309716058</v>
      </c>
      <c r="G190"/>
      <c r="H190" s="3219" t="s">
        <v>87</v>
      </c>
      <c r="I190" s="3064">
        <f t="shared" ref="I190:AO190" si="42">I188-I187</f>
        <v>-111009.13066916529</v>
      </c>
      <c r="J190" s="3064">
        <f t="shared" si="42"/>
        <v>-113192.98302160227</v>
      </c>
      <c r="K190" s="3064">
        <f t="shared" si="42"/>
        <v>-115419.7977057728</v>
      </c>
      <c r="L190" s="3064">
        <f t="shared" si="42"/>
        <v>-117710.33990791172</v>
      </c>
      <c r="M190" s="3064">
        <f t="shared" si="42"/>
        <v>-119525.6314413728</v>
      </c>
      <c r="N190" s="3064">
        <f t="shared" si="42"/>
        <v>-121886.47107372864</v>
      </c>
      <c r="O190" s="3064">
        <f t="shared" si="42"/>
        <v>-124293.75486030628</v>
      </c>
      <c r="P190" s="3064">
        <f t="shared" si="42"/>
        <v>-126748.3964842853</v>
      </c>
      <c r="Q190" s="3064">
        <f t="shared" si="42"/>
        <v>-129251.32760348526</v>
      </c>
      <c r="R190" s="3064">
        <f t="shared" si="42"/>
        <v>-131803.49820397567</v>
      </c>
      <c r="S190" s="3244">
        <f t="shared" si="42"/>
        <v>-134405.87696064299</v>
      </c>
      <c r="T190" s="3232">
        <f t="shared" si="42"/>
        <v>-137059.45160485047</v>
      </c>
      <c r="U190" s="3064">
        <f t="shared" si="42"/>
        <v>-139765.22929933143</v>
      </c>
      <c r="V190" s="3064">
        <f t="shared" si="42"/>
        <v>-142524.23702045635</v>
      </c>
      <c r="W190" s="3064">
        <f t="shared" si="42"/>
        <v>-145337.52194802242</v>
      </c>
      <c r="X190" s="3064">
        <f t="shared" si="42"/>
        <v>-148206.15186270908</v>
      </c>
      <c r="Y190" s="3064">
        <f t="shared" si="42"/>
        <v>-151131.21555135364</v>
      </c>
      <c r="Z190" s="3064">
        <f t="shared" si="42"/>
        <v>-154113.82322020025</v>
      </c>
      <c r="AA190" s="3064">
        <f t="shared" si="42"/>
        <v>-157155.10691627767</v>
      </c>
      <c r="AB190" s="3064">
        <f t="shared" si="42"/>
        <v>-160256.22095706698</v>
      </c>
      <c r="AC190" s="3064">
        <f t="shared" si="42"/>
        <v>-163418.34236862231</v>
      </c>
      <c r="AD190" s="3064">
        <f t="shared" si="42"/>
        <v>-166642.67133231042</v>
      </c>
      <c r="AE190" s="3064">
        <f t="shared" si="42"/>
        <v>-169930.43164033885</v>
      </c>
      <c r="AF190" s="3064">
        <f t="shared" si="42"/>
        <v>-173282.87116024503</v>
      </c>
      <c r="AG190" s="3064">
        <f t="shared" si="42"/>
        <v>-176701.26230852469</v>
      </c>
      <c r="AH190" s="3064">
        <f t="shared" si="42"/>
        <v>-180186.90253357613</v>
      </c>
      <c r="AI190" s="3064">
        <f t="shared" si="42"/>
        <v>-183741.11480814591</v>
      </c>
      <c r="AJ190" s="3064">
        <f t="shared" si="42"/>
        <v>-187365.24813146237</v>
      </c>
      <c r="AK190" s="3064">
        <f t="shared" si="42"/>
        <v>-191060.6780412487</v>
      </c>
      <c r="AL190" s="3064">
        <f t="shared" si="42"/>
        <v>-194828.80713580549</v>
      </c>
      <c r="AM190" s="3257">
        <f t="shared" si="42"/>
        <v>0</v>
      </c>
      <c r="AN190" s="3064">
        <f t="shared" si="42"/>
        <v>0</v>
      </c>
      <c r="AO190" s="3095">
        <f t="shared" si="42"/>
        <v>0</v>
      </c>
    </row>
    <row r="191" spans="1:41" s="376" customFormat="1" ht="15" customHeight="1">
      <c r="A191"/>
      <c r="B191"/>
      <c r="C191"/>
      <c r="D191" s="3218" t="s">
        <v>88</v>
      </c>
      <c r="E191" s="2857" cm="1">
        <f t="array" ref="E191">SUMPRODUCT($I191:$AO191,--($I$2:$AO$2&lt;=E$55))</f>
        <v>-4467954.4957727967</v>
      </c>
      <c r="F191" s="2857" cm="1">
        <f t="array" ref="F191">SUMPRODUCT($I191:$AO191,--($I$2:$AO$2&lt;=F$55))</f>
        <v>-1210841.3309716058</v>
      </c>
      <c r="G191"/>
      <c r="H191" s="3219" t="s">
        <v>88</v>
      </c>
      <c r="I191" s="3064">
        <f t="shared" ref="I191:AO191" si="43">I189-I187</f>
        <v>-111009.13066916529</v>
      </c>
      <c r="J191" s="3064">
        <f t="shared" si="43"/>
        <v>-113192.98302160227</v>
      </c>
      <c r="K191" s="3064">
        <f t="shared" si="43"/>
        <v>-115919.7977057728</v>
      </c>
      <c r="L191" s="3064">
        <f t="shared" si="43"/>
        <v>-117210.33990791172</v>
      </c>
      <c r="M191" s="3064">
        <f t="shared" si="43"/>
        <v>-119525.6314413728</v>
      </c>
      <c r="N191" s="3064">
        <f t="shared" si="43"/>
        <v>-121886.47107372864</v>
      </c>
      <c r="O191" s="3064">
        <f t="shared" si="43"/>
        <v>-124293.75486030628</v>
      </c>
      <c r="P191" s="3064">
        <f t="shared" si="43"/>
        <v>-126748.3964842853</v>
      </c>
      <c r="Q191" s="3064">
        <f t="shared" si="43"/>
        <v>-129251.32760348526</v>
      </c>
      <c r="R191" s="3064">
        <f t="shared" si="43"/>
        <v>-131803.49820397567</v>
      </c>
      <c r="S191" s="3244">
        <f t="shared" si="43"/>
        <v>-134405.87696064299</v>
      </c>
      <c r="T191" s="3232">
        <f t="shared" si="43"/>
        <v>-137059.45160485047</v>
      </c>
      <c r="U191" s="3064">
        <f t="shared" si="43"/>
        <v>-139765.22929933143</v>
      </c>
      <c r="V191" s="3064">
        <f t="shared" si="43"/>
        <v>-142524.23702045635</v>
      </c>
      <c r="W191" s="3064">
        <f t="shared" si="43"/>
        <v>-145337.52194802242</v>
      </c>
      <c r="X191" s="3064">
        <f t="shared" si="43"/>
        <v>-148206.15186270908</v>
      </c>
      <c r="Y191" s="3064">
        <f t="shared" si="43"/>
        <v>-151131.21555135364</v>
      </c>
      <c r="Z191" s="3064">
        <f t="shared" si="43"/>
        <v>-154113.82322020025</v>
      </c>
      <c r="AA191" s="3064">
        <f t="shared" si="43"/>
        <v>-157155.10691627767</v>
      </c>
      <c r="AB191" s="3064">
        <f t="shared" si="43"/>
        <v>-160256.22095706698</v>
      </c>
      <c r="AC191" s="3064">
        <f t="shared" si="43"/>
        <v>-163418.34236862231</v>
      </c>
      <c r="AD191" s="3064">
        <f t="shared" si="43"/>
        <v>-166642.67133231042</v>
      </c>
      <c r="AE191" s="3064">
        <f t="shared" si="43"/>
        <v>-169930.43164033885</v>
      </c>
      <c r="AF191" s="3064">
        <f t="shared" si="43"/>
        <v>-173282.87116024503</v>
      </c>
      <c r="AG191" s="3064">
        <f t="shared" si="43"/>
        <v>-176701.26230852469</v>
      </c>
      <c r="AH191" s="3064">
        <f t="shared" si="43"/>
        <v>-180186.90253357613</v>
      </c>
      <c r="AI191" s="3064">
        <f t="shared" si="43"/>
        <v>-183741.11480814591</v>
      </c>
      <c r="AJ191" s="3064">
        <f t="shared" si="43"/>
        <v>-187365.24813146237</v>
      </c>
      <c r="AK191" s="3064">
        <f t="shared" si="43"/>
        <v>-191060.6780412487</v>
      </c>
      <c r="AL191" s="3064">
        <f t="shared" si="43"/>
        <v>-194828.80713580549</v>
      </c>
      <c r="AM191" s="3257">
        <f t="shared" si="43"/>
        <v>0</v>
      </c>
      <c r="AN191" s="3064">
        <f t="shared" si="43"/>
        <v>0</v>
      </c>
      <c r="AO191" s="3095">
        <f t="shared" si="43"/>
        <v>0</v>
      </c>
    </row>
    <row r="192" spans="1:41" s="376" customFormat="1" ht="15" customHeight="1" thickBot="1">
      <c r="A192"/>
      <c r="B192"/>
      <c r="C192"/>
      <c r="D192" s="3220" t="s">
        <v>89</v>
      </c>
      <c r="E192" s="2858" cm="1">
        <f t="array" ref="E192">SUMPRODUCT($I192:$AO192,--($I$2:$AO$2&lt;=E$55))</f>
        <v>0</v>
      </c>
      <c r="F192" s="2858" cm="1">
        <f t="array" ref="F192">SUMPRODUCT($I192:$AO192,--($I$2:$AO$2&lt;=F$55))</f>
        <v>0</v>
      </c>
      <c r="G192" s="2859"/>
      <c r="H192" s="3221" t="s">
        <v>89</v>
      </c>
      <c r="I192" s="3096">
        <f t="shared" ref="I192:AO192" si="44">I189-I188</f>
        <v>0</v>
      </c>
      <c r="J192" s="3096">
        <f t="shared" si="44"/>
        <v>0</v>
      </c>
      <c r="K192" s="3096">
        <f t="shared" si="44"/>
        <v>-500</v>
      </c>
      <c r="L192" s="3096">
        <f t="shared" si="44"/>
        <v>500</v>
      </c>
      <c r="M192" s="3096">
        <f t="shared" si="44"/>
        <v>0</v>
      </c>
      <c r="N192" s="3096">
        <f t="shared" si="44"/>
        <v>0</v>
      </c>
      <c r="O192" s="3096">
        <f t="shared" si="44"/>
        <v>0</v>
      </c>
      <c r="P192" s="3096">
        <f t="shared" si="44"/>
        <v>0</v>
      </c>
      <c r="Q192" s="3096">
        <f t="shared" si="44"/>
        <v>0</v>
      </c>
      <c r="R192" s="3096">
        <f t="shared" si="44"/>
        <v>0</v>
      </c>
      <c r="S192" s="3251">
        <f t="shared" si="44"/>
        <v>0</v>
      </c>
      <c r="T192" s="3240">
        <f t="shared" si="44"/>
        <v>0</v>
      </c>
      <c r="U192" s="3096">
        <f t="shared" si="44"/>
        <v>0</v>
      </c>
      <c r="V192" s="3096">
        <f t="shared" si="44"/>
        <v>0</v>
      </c>
      <c r="W192" s="3096">
        <f t="shared" si="44"/>
        <v>0</v>
      </c>
      <c r="X192" s="3096">
        <f t="shared" si="44"/>
        <v>0</v>
      </c>
      <c r="Y192" s="3096">
        <f t="shared" si="44"/>
        <v>0</v>
      </c>
      <c r="Z192" s="3096">
        <f t="shared" si="44"/>
        <v>0</v>
      </c>
      <c r="AA192" s="3096">
        <f t="shared" si="44"/>
        <v>0</v>
      </c>
      <c r="AB192" s="3096">
        <f t="shared" si="44"/>
        <v>0</v>
      </c>
      <c r="AC192" s="3096">
        <f t="shared" si="44"/>
        <v>0</v>
      </c>
      <c r="AD192" s="3096">
        <f t="shared" si="44"/>
        <v>0</v>
      </c>
      <c r="AE192" s="3096">
        <f t="shared" si="44"/>
        <v>0</v>
      </c>
      <c r="AF192" s="3096">
        <f t="shared" si="44"/>
        <v>0</v>
      </c>
      <c r="AG192" s="3096">
        <f t="shared" si="44"/>
        <v>0</v>
      </c>
      <c r="AH192" s="3096">
        <f t="shared" si="44"/>
        <v>0</v>
      </c>
      <c r="AI192" s="3096">
        <f t="shared" si="44"/>
        <v>0</v>
      </c>
      <c r="AJ192" s="3096">
        <f t="shared" si="44"/>
        <v>0</v>
      </c>
      <c r="AK192" s="3096">
        <f t="shared" si="44"/>
        <v>0</v>
      </c>
      <c r="AL192" s="3096">
        <f t="shared" si="44"/>
        <v>0</v>
      </c>
      <c r="AM192" s="3265">
        <f t="shared" si="44"/>
        <v>0</v>
      </c>
      <c r="AN192" s="3096">
        <f t="shared" si="44"/>
        <v>0</v>
      </c>
      <c r="AO192" s="3097">
        <f t="shared" si="44"/>
        <v>0</v>
      </c>
    </row>
    <row r="193" spans="1:41" s="376" customFormat="1" ht="15" customHeight="1">
      <c r="A193"/>
      <c r="B193"/>
      <c r="C193"/>
      <c r="D193" s="3129" t="s">
        <v>90</v>
      </c>
      <c r="E193" s="2860" t="s">
        <v>82</v>
      </c>
      <c r="F193" s="2860" t="s">
        <v>83</v>
      </c>
      <c r="G193" s="2860"/>
      <c r="H193" s="2861" t="s">
        <v>126</v>
      </c>
      <c r="I193" s="3093"/>
      <c r="J193" s="3093"/>
      <c r="K193" s="3093"/>
      <c r="L193" s="3093"/>
      <c r="M193" s="3093"/>
      <c r="N193" s="3093"/>
      <c r="O193" s="3093"/>
      <c r="P193" s="3093"/>
      <c r="Q193" s="3093"/>
      <c r="R193" s="3093"/>
      <c r="S193" s="3250"/>
      <c r="T193" s="3239"/>
      <c r="U193" s="3093"/>
      <c r="V193" s="3093"/>
      <c r="W193" s="3093"/>
      <c r="X193" s="3093"/>
      <c r="Y193" s="3093"/>
      <c r="Z193" s="3093"/>
      <c r="AA193" s="3093"/>
      <c r="AB193" s="3093"/>
      <c r="AC193" s="3093"/>
      <c r="AD193" s="3093"/>
      <c r="AE193" s="3093"/>
      <c r="AF193" s="3093"/>
      <c r="AG193" s="3093"/>
      <c r="AH193" s="3093"/>
      <c r="AI193" s="3093"/>
      <c r="AJ193" s="3093"/>
      <c r="AK193" s="3093"/>
      <c r="AL193" s="3093"/>
      <c r="AM193" s="3264"/>
      <c r="AN193" s="3093"/>
      <c r="AO193" s="3094"/>
    </row>
    <row r="194" spans="1:41" s="376" customFormat="1" ht="15" customHeight="1">
      <c r="A194"/>
      <c r="B194"/>
      <c r="C194"/>
      <c r="D194" s="2309" t="s">
        <v>102</v>
      </c>
      <c r="E194" s="2857">
        <f t="shared" ref="E194:E199" si="45">+AO194</f>
        <v>-16898957.718841448</v>
      </c>
      <c r="F194" s="2857">
        <f t="shared" ref="F194:F199" si="46">+U194</f>
        <v>-6134251.6590088857</v>
      </c>
      <c r="G194"/>
      <c r="H194" t="s">
        <v>22</v>
      </c>
      <c r="I194" s="3064">
        <f t="shared" ref="I194:I199" si="47">+I187</f>
        <v>-418697.35556100879</v>
      </c>
      <c r="J194" s="3064">
        <f t="shared" ref="J194:AO199" si="48">+I194+J187</f>
        <v>-845631.63000778144</v>
      </c>
      <c r="K194" s="3064">
        <f t="shared" si="48"/>
        <v>-1280964.8659991249</v>
      </c>
      <c r="L194" s="3064">
        <f t="shared" si="48"/>
        <v>-1724862.29401488</v>
      </c>
      <c r="M194" s="3064">
        <f t="shared" si="48"/>
        <v>-2177492.3950690543</v>
      </c>
      <c r="N194" s="3064">
        <f t="shared" si="48"/>
        <v>-2639026.9646566943</v>
      </c>
      <c r="O194" s="3064">
        <f t="shared" si="48"/>
        <v>-3109641.1779587674</v>
      </c>
      <c r="P194" s="3064">
        <f t="shared" si="48"/>
        <v>-3589513.6563298013</v>
      </c>
      <c r="Q194" s="3064">
        <f t="shared" si="48"/>
        <v>-4078826.5350935161</v>
      </c>
      <c r="R194" s="3064">
        <f t="shared" si="48"/>
        <v>-4577765.5326721827</v>
      </c>
      <c r="S194" s="3244">
        <f t="shared" si="48"/>
        <v>-5086520.0210759426</v>
      </c>
      <c r="T194" s="3232">
        <f t="shared" si="48"/>
        <v>-5605283.0977788456</v>
      </c>
      <c r="U194" s="3064">
        <f t="shared" si="48"/>
        <v>-6134251.6590088857</v>
      </c>
      <c r="V194" s="3064">
        <f t="shared" si="48"/>
        <v>-6673626.4744798513</v>
      </c>
      <c r="W194" s="3064">
        <f t="shared" si="48"/>
        <v>-7223612.2635933543</v>
      </c>
      <c r="X194" s="3064">
        <f t="shared" si="48"/>
        <v>-7784417.7731399629</v>
      </c>
      <c r="Y194" s="3064">
        <f t="shared" si="48"/>
        <v>-8356255.8565289248</v>
      </c>
      <c r="Z194" s="3064">
        <f t="shared" si="48"/>
        <v>-8939343.5545765571</v>
      </c>
      <c r="AA194" s="3064">
        <f t="shared" si="48"/>
        <v>-9533902.1778839622</v>
      </c>
      <c r="AB194" s="3064">
        <f t="shared" si="48"/>
        <v>-10140157.390835343</v>
      </c>
      <c r="AC194" s="3064">
        <f t="shared" si="48"/>
        <v>-10758339.297248784</v>
      </c>
      <c r="AD194" s="3064">
        <f t="shared" si="48"/>
        <v>-11388682.527712032</v>
      </c>
      <c r="AE194" s="3064">
        <f t="shared" si="48"/>
        <v>-12031426.328636393</v>
      </c>
      <c r="AF194" s="3064">
        <f t="shared" si="48"/>
        <v>-12686814.653062575</v>
      </c>
      <c r="AG194" s="3064">
        <f t="shared" si="48"/>
        <v>-13355096.253252923</v>
      </c>
      <c r="AH194" s="3064">
        <f t="shared" si="48"/>
        <v>-14036524.775105199</v>
      </c>
      <c r="AI194" s="3064">
        <f t="shared" si="48"/>
        <v>-14731358.854423732</v>
      </c>
      <c r="AJ194" s="3064">
        <f t="shared" si="48"/>
        <v>-15439862.215084495</v>
      </c>
      <c r="AK194" s="3064">
        <f t="shared" si="48"/>
        <v>-16162303.769131348</v>
      </c>
      <c r="AL194" s="3064">
        <f t="shared" si="48"/>
        <v>-16898957.718841448</v>
      </c>
      <c r="AM194" s="3257">
        <f t="shared" si="48"/>
        <v>-16898957.718841448</v>
      </c>
      <c r="AN194" s="3064">
        <f t="shared" si="48"/>
        <v>-16898957.718841448</v>
      </c>
      <c r="AO194" s="3064">
        <f t="shared" si="48"/>
        <v>-16898957.718841448</v>
      </c>
    </row>
    <row r="195" spans="1:41" s="376" customFormat="1" ht="15" customHeight="1">
      <c r="A195"/>
      <c r="B195"/>
      <c r="C195"/>
      <c r="D195" s="2309" t="s">
        <v>103</v>
      </c>
      <c r="E195" s="2857">
        <f t="shared" si="45"/>
        <v>-21366912.214614246</v>
      </c>
      <c r="F195" s="2857">
        <f t="shared" si="46"/>
        <v>-7756323.5478453161</v>
      </c>
      <c r="G195"/>
      <c r="H195" t="s">
        <v>20</v>
      </c>
      <c r="I195" s="3064">
        <f t="shared" si="47"/>
        <v>-529706.48623017408</v>
      </c>
      <c r="J195" s="3064">
        <f t="shared" si="48"/>
        <v>-1069833.743698549</v>
      </c>
      <c r="K195" s="3064">
        <f t="shared" si="48"/>
        <v>-1620586.7773956654</v>
      </c>
      <c r="L195" s="3064">
        <f t="shared" si="48"/>
        <v>-2182194.5453193323</v>
      </c>
      <c r="M195" s="3064">
        <f t="shared" si="48"/>
        <v>-2754350.2778148791</v>
      </c>
      <c r="N195" s="3064">
        <f t="shared" si="48"/>
        <v>-3337771.3184762476</v>
      </c>
      <c r="O195" s="3064">
        <f t="shared" si="48"/>
        <v>-3932679.2866386268</v>
      </c>
      <c r="P195" s="3064">
        <f t="shared" si="48"/>
        <v>-4539300.1614939459</v>
      </c>
      <c r="Q195" s="3064">
        <f t="shared" si="48"/>
        <v>-5157864.3678611461</v>
      </c>
      <c r="R195" s="3064">
        <f t="shared" si="48"/>
        <v>-5788606.8636437887</v>
      </c>
      <c r="S195" s="3244">
        <f t="shared" si="48"/>
        <v>-6431767.2290081913</v>
      </c>
      <c r="T195" s="3232">
        <f t="shared" si="48"/>
        <v>-7087589.7573159449</v>
      </c>
      <c r="U195" s="3064">
        <f t="shared" si="48"/>
        <v>-7756323.5478453161</v>
      </c>
      <c r="V195" s="3064">
        <f t="shared" si="48"/>
        <v>-8438222.6003367379</v>
      </c>
      <c r="W195" s="3064">
        <f t="shared" si="48"/>
        <v>-9133545.9113982636</v>
      </c>
      <c r="X195" s="3064">
        <f t="shared" si="48"/>
        <v>-9842557.5728075821</v>
      </c>
      <c r="Y195" s="3064">
        <f t="shared" si="48"/>
        <v>-10565526.871747898</v>
      </c>
      <c r="Z195" s="3064">
        <f t="shared" si="48"/>
        <v>-11302728.393015731</v>
      </c>
      <c r="AA195" s="3064">
        <f t="shared" si="48"/>
        <v>-12054442.123239415</v>
      </c>
      <c r="AB195" s="3064">
        <f t="shared" si="48"/>
        <v>-12820953.557147862</v>
      </c>
      <c r="AC195" s="3064">
        <f t="shared" si="48"/>
        <v>-13602553.805929927</v>
      </c>
      <c r="AD195" s="3064">
        <f t="shared" si="48"/>
        <v>-14399539.707725486</v>
      </c>
      <c r="AE195" s="3064">
        <f t="shared" si="48"/>
        <v>-15212213.940290187</v>
      </c>
      <c r="AF195" s="3064">
        <f t="shared" si="48"/>
        <v>-16040885.135876615</v>
      </c>
      <c r="AG195" s="3064">
        <f t="shared" si="48"/>
        <v>-16885867.998375487</v>
      </c>
      <c r="AH195" s="3064">
        <f t="shared" si="48"/>
        <v>-17747483.422761336</v>
      </c>
      <c r="AI195" s="3064">
        <f t="shared" si="48"/>
        <v>-18626058.616888013</v>
      </c>
      <c r="AJ195" s="3064">
        <f t="shared" si="48"/>
        <v>-19521927.225680239</v>
      </c>
      <c r="AK195" s="3064">
        <f t="shared" si="48"/>
        <v>-20435429.45776834</v>
      </c>
      <c r="AL195" s="3064">
        <f t="shared" si="48"/>
        <v>-21366912.214614246</v>
      </c>
      <c r="AM195" s="3257">
        <f t="shared" si="48"/>
        <v>-21366912.214614246</v>
      </c>
      <c r="AN195" s="3064">
        <f t="shared" si="48"/>
        <v>-21366912.214614246</v>
      </c>
      <c r="AO195" s="3064">
        <f t="shared" si="48"/>
        <v>-21366912.214614246</v>
      </c>
    </row>
    <row r="196" spans="1:41" s="376" customFormat="1" ht="15" customHeight="1">
      <c r="A196"/>
      <c r="B196"/>
      <c r="C196"/>
      <c r="D196" s="2309" t="s">
        <v>104</v>
      </c>
      <c r="E196" s="2857">
        <f t="shared" si="45"/>
        <v>-21366912.214614246</v>
      </c>
      <c r="F196" s="2857">
        <f t="shared" si="46"/>
        <v>-7756323.5478453161</v>
      </c>
      <c r="G196"/>
      <c r="H196" t="s">
        <v>21</v>
      </c>
      <c r="I196" s="3064">
        <f t="shared" si="47"/>
        <v>-529706.48623017408</v>
      </c>
      <c r="J196" s="3064">
        <f t="shared" si="48"/>
        <v>-1069833.743698549</v>
      </c>
      <c r="K196" s="3064">
        <f t="shared" si="48"/>
        <v>-1621086.7773956654</v>
      </c>
      <c r="L196" s="3064">
        <f t="shared" si="48"/>
        <v>-2182194.5453193323</v>
      </c>
      <c r="M196" s="3064">
        <f t="shared" si="48"/>
        <v>-2754350.2778148791</v>
      </c>
      <c r="N196" s="3064">
        <f t="shared" si="48"/>
        <v>-3337771.3184762476</v>
      </c>
      <c r="O196" s="3064">
        <f t="shared" si="48"/>
        <v>-3932679.2866386268</v>
      </c>
      <c r="P196" s="3064">
        <f t="shared" si="48"/>
        <v>-4539300.1614939459</v>
      </c>
      <c r="Q196" s="3064">
        <f t="shared" si="48"/>
        <v>-5157864.3678611461</v>
      </c>
      <c r="R196" s="3064">
        <f t="shared" si="48"/>
        <v>-5788606.8636437887</v>
      </c>
      <c r="S196" s="3244">
        <f t="shared" si="48"/>
        <v>-6431767.2290081913</v>
      </c>
      <c r="T196" s="3232">
        <f t="shared" si="48"/>
        <v>-7087589.7573159449</v>
      </c>
      <c r="U196" s="3064">
        <f t="shared" si="48"/>
        <v>-7756323.5478453161</v>
      </c>
      <c r="V196" s="3064">
        <f t="shared" si="48"/>
        <v>-8438222.6003367379</v>
      </c>
      <c r="W196" s="3064">
        <f t="shared" si="48"/>
        <v>-9133545.9113982636</v>
      </c>
      <c r="X196" s="3064">
        <f t="shared" si="48"/>
        <v>-9842557.5728075821</v>
      </c>
      <c r="Y196" s="3064">
        <f t="shared" si="48"/>
        <v>-10565526.871747898</v>
      </c>
      <c r="Z196" s="3064">
        <f t="shared" si="48"/>
        <v>-11302728.393015731</v>
      </c>
      <c r="AA196" s="3064">
        <f t="shared" si="48"/>
        <v>-12054442.123239415</v>
      </c>
      <c r="AB196" s="3064">
        <f t="shared" si="48"/>
        <v>-12820953.557147862</v>
      </c>
      <c r="AC196" s="3064">
        <f t="shared" si="48"/>
        <v>-13602553.805929927</v>
      </c>
      <c r="AD196" s="3064">
        <f t="shared" si="48"/>
        <v>-14399539.707725486</v>
      </c>
      <c r="AE196" s="3064">
        <f t="shared" si="48"/>
        <v>-15212213.940290187</v>
      </c>
      <c r="AF196" s="3064">
        <f t="shared" si="48"/>
        <v>-16040885.135876615</v>
      </c>
      <c r="AG196" s="3064">
        <f t="shared" si="48"/>
        <v>-16885867.998375487</v>
      </c>
      <c r="AH196" s="3064">
        <f t="shared" si="48"/>
        <v>-17747483.422761336</v>
      </c>
      <c r="AI196" s="3064">
        <f t="shared" si="48"/>
        <v>-18626058.616888013</v>
      </c>
      <c r="AJ196" s="3064">
        <f t="shared" si="48"/>
        <v>-19521927.225680239</v>
      </c>
      <c r="AK196" s="3064">
        <f t="shared" si="48"/>
        <v>-20435429.45776834</v>
      </c>
      <c r="AL196" s="3064">
        <f t="shared" si="48"/>
        <v>-21366912.214614246</v>
      </c>
      <c r="AM196" s="3257">
        <f t="shared" si="48"/>
        <v>-21366912.214614246</v>
      </c>
      <c r="AN196" s="3064">
        <f t="shared" si="48"/>
        <v>-21366912.214614246</v>
      </c>
      <c r="AO196" s="3064">
        <f t="shared" si="48"/>
        <v>-21366912.214614246</v>
      </c>
    </row>
    <row r="197" spans="1:41" s="376" customFormat="1" ht="15" customHeight="1">
      <c r="A197"/>
      <c r="B197"/>
      <c r="C197"/>
      <c r="D197" s="3218" t="s">
        <v>94</v>
      </c>
      <c r="E197" s="2857">
        <f t="shared" si="45"/>
        <v>-4467954.4957727967</v>
      </c>
      <c r="F197" s="2857">
        <f t="shared" si="46"/>
        <v>-1622071.8888364309</v>
      </c>
      <c r="G197"/>
      <c r="H197" s="3219" t="s">
        <v>87</v>
      </c>
      <c r="I197" s="3064">
        <f t="shared" si="47"/>
        <v>-111009.13066916529</v>
      </c>
      <c r="J197" s="3064">
        <f t="shared" si="48"/>
        <v>-224202.11369076755</v>
      </c>
      <c r="K197" s="3064">
        <f t="shared" si="48"/>
        <v>-339621.91139654035</v>
      </c>
      <c r="L197" s="3064">
        <f t="shared" si="48"/>
        <v>-457332.25130445207</v>
      </c>
      <c r="M197" s="3064">
        <f t="shared" si="48"/>
        <v>-576857.88274582487</v>
      </c>
      <c r="N197" s="3064">
        <f t="shared" si="48"/>
        <v>-698744.35381955351</v>
      </c>
      <c r="O197" s="3064">
        <f t="shared" si="48"/>
        <v>-823038.10867985978</v>
      </c>
      <c r="P197" s="3064">
        <f t="shared" si="48"/>
        <v>-949786.50516414503</v>
      </c>
      <c r="Q197" s="3064">
        <f t="shared" si="48"/>
        <v>-1079037.8327676302</v>
      </c>
      <c r="R197" s="3064">
        <f t="shared" si="48"/>
        <v>-1210841.3309716058</v>
      </c>
      <c r="S197" s="3244">
        <f t="shared" si="48"/>
        <v>-1345247.2079322487</v>
      </c>
      <c r="T197" s="3232">
        <f t="shared" si="48"/>
        <v>-1482306.6595370993</v>
      </c>
      <c r="U197" s="3064">
        <f t="shared" si="48"/>
        <v>-1622071.8888364309</v>
      </c>
      <c r="V197" s="3064">
        <f t="shared" si="48"/>
        <v>-1764596.1258568871</v>
      </c>
      <c r="W197" s="3064">
        <f t="shared" si="48"/>
        <v>-1909933.6478049094</v>
      </c>
      <c r="X197" s="3064">
        <f t="shared" si="48"/>
        <v>-2058139.7996676185</v>
      </c>
      <c r="Y197" s="3064">
        <f t="shared" si="48"/>
        <v>-2209271.0152189722</v>
      </c>
      <c r="Z197" s="3064">
        <f t="shared" si="48"/>
        <v>-2363384.8384391726</v>
      </c>
      <c r="AA197" s="3064">
        <f t="shared" si="48"/>
        <v>-2520539.9453554503</v>
      </c>
      <c r="AB197" s="3064">
        <f t="shared" si="48"/>
        <v>-2680796.1663125171</v>
      </c>
      <c r="AC197" s="3064">
        <f t="shared" si="48"/>
        <v>-2844214.5086811394</v>
      </c>
      <c r="AD197" s="3064">
        <f t="shared" si="48"/>
        <v>-3010857.1800134499</v>
      </c>
      <c r="AE197" s="3064">
        <f t="shared" si="48"/>
        <v>-3180787.6116537889</v>
      </c>
      <c r="AF197" s="3064">
        <f t="shared" si="48"/>
        <v>-3354070.482814034</v>
      </c>
      <c r="AG197" s="3064">
        <f t="shared" si="48"/>
        <v>-3530771.7451225584</v>
      </c>
      <c r="AH197" s="3064">
        <f t="shared" si="48"/>
        <v>-3710958.6476561343</v>
      </c>
      <c r="AI197" s="3064">
        <f t="shared" si="48"/>
        <v>-3894699.7624642802</v>
      </c>
      <c r="AJ197" s="3064">
        <f t="shared" si="48"/>
        <v>-4082065.0105957426</v>
      </c>
      <c r="AK197" s="3064">
        <f t="shared" si="48"/>
        <v>-4273125.6886369912</v>
      </c>
      <c r="AL197" s="3064">
        <f t="shared" si="48"/>
        <v>-4467954.4957727967</v>
      </c>
      <c r="AM197" s="3257">
        <f t="shared" si="48"/>
        <v>-4467954.4957727967</v>
      </c>
      <c r="AN197" s="3064">
        <f t="shared" si="48"/>
        <v>-4467954.4957727967</v>
      </c>
      <c r="AO197" s="3064">
        <f t="shared" si="48"/>
        <v>-4467954.4957727967</v>
      </c>
    </row>
    <row r="198" spans="1:41" s="376" customFormat="1" ht="15" customHeight="1">
      <c r="A198"/>
      <c r="B198"/>
      <c r="C198"/>
      <c r="D198" s="3218" t="s">
        <v>95</v>
      </c>
      <c r="E198" s="2857">
        <f t="shared" si="45"/>
        <v>-4467954.4957727967</v>
      </c>
      <c r="F198" s="2857">
        <f t="shared" si="46"/>
        <v>-1622071.8888364309</v>
      </c>
      <c r="G198"/>
      <c r="H198" s="3219" t="s">
        <v>88</v>
      </c>
      <c r="I198" s="3064">
        <f t="shared" si="47"/>
        <v>-111009.13066916529</v>
      </c>
      <c r="J198" s="3064">
        <f t="shared" si="48"/>
        <v>-224202.11369076755</v>
      </c>
      <c r="K198" s="3064">
        <f t="shared" si="48"/>
        <v>-340121.91139654035</v>
      </c>
      <c r="L198" s="3064">
        <f t="shared" si="48"/>
        <v>-457332.25130445207</v>
      </c>
      <c r="M198" s="3064">
        <f t="shared" si="48"/>
        <v>-576857.88274582487</v>
      </c>
      <c r="N198" s="3064">
        <f t="shared" si="48"/>
        <v>-698744.35381955351</v>
      </c>
      <c r="O198" s="3064">
        <f t="shared" si="48"/>
        <v>-823038.10867985978</v>
      </c>
      <c r="P198" s="3064">
        <f t="shared" si="48"/>
        <v>-949786.50516414503</v>
      </c>
      <c r="Q198" s="3064">
        <f t="shared" si="48"/>
        <v>-1079037.8327676302</v>
      </c>
      <c r="R198" s="3064">
        <f t="shared" si="48"/>
        <v>-1210841.3309716058</v>
      </c>
      <c r="S198" s="3244">
        <f t="shared" si="48"/>
        <v>-1345247.2079322487</v>
      </c>
      <c r="T198" s="3232">
        <f t="shared" si="48"/>
        <v>-1482306.6595370993</v>
      </c>
      <c r="U198" s="3064">
        <f t="shared" si="48"/>
        <v>-1622071.8888364309</v>
      </c>
      <c r="V198" s="3064">
        <f t="shared" si="48"/>
        <v>-1764596.1258568871</v>
      </c>
      <c r="W198" s="3064">
        <f t="shared" si="48"/>
        <v>-1909933.6478049094</v>
      </c>
      <c r="X198" s="3064">
        <f t="shared" si="48"/>
        <v>-2058139.7996676185</v>
      </c>
      <c r="Y198" s="3064">
        <f t="shared" si="48"/>
        <v>-2209271.0152189722</v>
      </c>
      <c r="Z198" s="3064">
        <f t="shared" si="48"/>
        <v>-2363384.8384391726</v>
      </c>
      <c r="AA198" s="3064">
        <f t="shared" si="48"/>
        <v>-2520539.9453554503</v>
      </c>
      <c r="AB198" s="3064">
        <f t="shared" si="48"/>
        <v>-2680796.1663125171</v>
      </c>
      <c r="AC198" s="3064">
        <f t="shared" si="48"/>
        <v>-2844214.5086811394</v>
      </c>
      <c r="AD198" s="3064">
        <f t="shared" si="48"/>
        <v>-3010857.1800134499</v>
      </c>
      <c r="AE198" s="3064">
        <f t="shared" si="48"/>
        <v>-3180787.6116537889</v>
      </c>
      <c r="AF198" s="3064">
        <f t="shared" si="48"/>
        <v>-3354070.482814034</v>
      </c>
      <c r="AG198" s="3064">
        <f t="shared" si="48"/>
        <v>-3530771.7451225584</v>
      </c>
      <c r="AH198" s="3064">
        <f t="shared" si="48"/>
        <v>-3710958.6476561343</v>
      </c>
      <c r="AI198" s="3064">
        <f t="shared" si="48"/>
        <v>-3894699.7624642802</v>
      </c>
      <c r="AJ198" s="3064">
        <f t="shared" si="48"/>
        <v>-4082065.0105957426</v>
      </c>
      <c r="AK198" s="3064">
        <f t="shared" si="48"/>
        <v>-4273125.6886369912</v>
      </c>
      <c r="AL198" s="3064">
        <f t="shared" si="48"/>
        <v>-4467954.4957727967</v>
      </c>
      <c r="AM198" s="3257">
        <f t="shared" si="48"/>
        <v>-4467954.4957727967</v>
      </c>
      <c r="AN198" s="3064">
        <f t="shared" si="48"/>
        <v>-4467954.4957727967</v>
      </c>
      <c r="AO198" s="3064">
        <f t="shared" si="48"/>
        <v>-4467954.4957727967</v>
      </c>
    </row>
    <row r="199" spans="1:41" s="376" customFormat="1" ht="15" customHeight="1" thickBot="1">
      <c r="A199"/>
      <c r="B199"/>
      <c r="C199"/>
      <c r="D199" s="3220" t="s">
        <v>96</v>
      </c>
      <c r="E199" s="2857">
        <f t="shared" si="45"/>
        <v>0</v>
      </c>
      <c r="F199" s="2857">
        <f t="shared" si="46"/>
        <v>0</v>
      </c>
      <c r="G199" s="2859"/>
      <c r="H199" s="3221" t="s">
        <v>89</v>
      </c>
      <c r="I199" s="3064">
        <f t="shared" si="47"/>
        <v>0</v>
      </c>
      <c r="J199" s="3064">
        <f t="shared" si="48"/>
        <v>0</v>
      </c>
      <c r="K199" s="3064">
        <f t="shared" si="48"/>
        <v>-500</v>
      </c>
      <c r="L199" s="3064">
        <f t="shared" si="48"/>
        <v>0</v>
      </c>
      <c r="M199" s="3064">
        <f t="shared" si="48"/>
        <v>0</v>
      </c>
      <c r="N199" s="3064">
        <f t="shared" si="48"/>
        <v>0</v>
      </c>
      <c r="O199" s="3064">
        <f t="shared" si="48"/>
        <v>0</v>
      </c>
      <c r="P199" s="3064">
        <f t="shared" si="48"/>
        <v>0</v>
      </c>
      <c r="Q199" s="3064">
        <f t="shared" si="48"/>
        <v>0</v>
      </c>
      <c r="R199" s="3064">
        <f t="shared" si="48"/>
        <v>0</v>
      </c>
      <c r="S199" s="3244">
        <f t="shared" si="48"/>
        <v>0</v>
      </c>
      <c r="T199" s="3232">
        <f t="shared" si="48"/>
        <v>0</v>
      </c>
      <c r="U199" s="3064">
        <f t="shared" si="48"/>
        <v>0</v>
      </c>
      <c r="V199" s="3064">
        <f t="shared" si="48"/>
        <v>0</v>
      </c>
      <c r="W199" s="3064">
        <f t="shared" si="48"/>
        <v>0</v>
      </c>
      <c r="X199" s="3064">
        <f t="shared" si="48"/>
        <v>0</v>
      </c>
      <c r="Y199" s="3064">
        <f t="shared" si="48"/>
        <v>0</v>
      </c>
      <c r="Z199" s="3064">
        <f t="shared" si="48"/>
        <v>0</v>
      </c>
      <c r="AA199" s="3064">
        <f t="shared" si="48"/>
        <v>0</v>
      </c>
      <c r="AB199" s="3064">
        <f t="shared" si="48"/>
        <v>0</v>
      </c>
      <c r="AC199" s="3064">
        <f t="shared" si="48"/>
        <v>0</v>
      </c>
      <c r="AD199" s="3064">
        <f t="shared" si="48"/>
        <v>0</v>
      </c>
      <c r="AE199" s="3064">
        <f t="shared" si="48"/>
        <v>0</v>
      </c>
      <c r="AF199" s="3064">
        <f t="shared" si="48"/>
        <v>0</v>
      </c>
      <c r="AG199" s="3064">
        <f t="shared" si="48"/>
        <v>0</v>
      </c>
      <c r="AH199" s="3064">
        <f t="shared" si="48"/>
        <v>0</v>
      </c>
      <c r="AI199" s="3064">
        <f t="shared" si="48"/>
        <v>0</v>
      </c>
      <c r="AJ199" s="3064">
        <f t="shared" si="48"/>
        <v>0</v>
      </c>
      <c r="AK199" s="3064">
        <f t="shared" si="48"/>
        <v>0</v>
      </c>
      <c r="AL199" s="3064">
        <f t="shared" si="48"/>
        <v>0</v>
      </c>
      <c r="AM199" s="3257">
        <f t="shared" si="48"/>
        <v>0</v>
      </c>
      <c r="AN199" s="3064">
        <f t="shared" si="48"/>
        <v>0</v>
      </c>
      <c r="AO199" s="3064">
        <f t="shared" si="48"/>
        <v>0</v>
      </c>
    </row>
    <row r="200" spans="1:41" s="376" customFormat="1" ht="15" customHeight="1">
      <c r="A200"/>
      <c r="B200"/>
      <c r="C200"/>
      <c r="D200" s="18"/>
      <c r="E200"/>
      <c r="F200"/>
      <c r="G200"/>
      <c r="H200"/>
      <c r="I200" s="3064"/>
      <c r="J200" s="3064"/>
      <c r="K200" s="3064"/>
      <c r="L200" s="3064"/>
      <c r="M200" s="3064"/>
      <c r="N200" s="3064"/>
      <c r="O200" s="3064"/>
      <c r="P200" s="3064"/>
      <c r="Q200" s="3064"/>
      <c r="R200" s="3064"/>
      <c r="S200" s="3244"/>
      <c r="T200" s="3232"/>
      <c r="U200" s="3064"/>
      <c r="V200" s="3064"/>
      <c r="W200" s="3064"/>
      <c r="X200" s="3064"/>
      <c r="Y200" s="3064"/>
      <c r="Z200" s="3064"/>
      <c r="AA200" s="3064"/>
      <c r="AB200" s="3064"/>
      <c r="AC200" s="3064"/>
      <c r="AD200" s="3064"/>
      <c r="AE200" s="3064"/>
      <c r="AF200" s="3064"/>
      <c r="AG200" s="3064"/>
      <c r="AH200" s="3064"/>
      <c r="AI200" s="3064"/>
      <c r="AJ200" s="3064"/>
      <c r="AK200" s="3064"/>
      <c r="AL200" s="3064"/>
      <c r="AM200" s="3257"/>
      <c r="AN200" s="3064"/>
      <c r="AO200" s="3064"/>
    </row>
    <row r="201" spans="1:41" s="376" customFormat="1" ht="15" customHeight="1">
      <c r="A201" s="8"/>
      <c r="B201"/>
      <c r="C201"/>
      <c r="D201" s="18"/>
      <c r="E201"/>
      <c r="F201"/>
      <c r="G201"/>
      <c r="H201"/>
      <c r="I201" s="3064"/>
      <c r="J201" s="3064"/>
      <c r="K201" s="3064"/>
      <c r="L201" s="3064"/>
      <c r="M201" s="3064"/>
      <c r="N201" s="3064"/>
      <c r="O201" s="3064"/>
      <c r="P201" s="3064"/>
      <c r="Q201" s="3064"/>
      <c r="R201" s="3064"/>
      <c r="S201" s="3244"/>
      <c r="T201" s="3232"/>
      <c r="U201" s="3064"/>
      <c r="V201" s="3064"/>
      <c r="W201" s="3064"/>
      <c r="X201" s="3064"/>
      <c r="Y201" s="3064"/>
      <c r="Z201" s="3064"/>
      <c r="AA201" s="3064"/>
      <c r="AB201" s="3064"/>
      <c r="AC201" s="3064"/>
      <c r="AD201" s="3064"/>
      <c r="AE201" s="3064"/>
      <c r="AF201" s="3064"/>
      <c r="AG201" s="3064"/>
      <c r="AH201" s="3064"/>
      <c r="AI201" s="3064"/>
      <c r="AJ201" s="3064"/>
      <c r="AK201" s="3064"/>
      <c r="AL201" s="3064"/>
      <c r="AM201" s="3257"/>
      <c r="AN201" s="3064"/>
      <c r="AO201" s="3064"/>
    </row>
    <row r="202" spans="1:41" s="376" customFormat="1" ht="21">
      <c r="A202" s="3593" t="s">
        <v>107</v>
      </c>
      <c r="B202" s="3593"/>
      <c r="C202" s="3593"/>
      <c r="D202" s="3593"/>
      <c r="E202" s="3593"/>
      <c r="F202" s="3593"/>
      <c r="G202" s="3593"/>
      <c r="H202" s="3593"/>
      <c r="I202" s="3064"/>
      <c r="J202" s="3064"/>
      <c r="K202" s="3064"/>
      <c r="L202" s="3064"/>
      <c r="M202" s="3064"/>
      <c r="N202" s="3064"/>
      <c r="O202" s="3064"/>
      <c r="P202" s="3064"/>
      <c r="Q202" s="3064"/>
      <c r="R202" s="3064"/>
      <c r="S202" s="3244"/>
      <c r="T202" s="3232"/>
      <c r="U202" s="3064"/>
      <c r="V202" s="3064"/>
      <c r="W202" s="3064"/>
      <c r="X202" s="3064"/>
      <c r="Y202" s="3064"/>
      <c r="Z202" s="3064"/>
      <c r="AA202" s="3064"/>
      <c r="AB202" s="3064"/>
      <c r="AC202" s="3064"/>
      <c r="AD202" s="3064"/>
      <c r="AE202" s="3064"/>
      <c r="AF202" s="3064"/>
      <c r="AG202" s="3064"/>
      <c r="AH202" s="3064"/>
      <c r="AI202" s="3064"/>
      <c r="AJ202" s="3064"/>
      <c r="AK202" s="3064"/>
      <c r="AL202" s="3064"/>
      <c r="AM202" s="3257"/>
      <c r="AN202" s="3064"/>
      <c r="AO202" s="3064"/>
    </row>
    <row r="203" spans="1:41" s="376" customFormat="1" ht="15" customHeight="1">
      <c r="A203" s="3100" t="s">
        <v>74</v>
      </c>
      <c r="B203" s="3101" t="s">
        <v>75</v>
      </c>
      <c r="C203" s="3101" t="s">
        <v>76</v>
      </c>
      <c r="D203" s="3127"/>
      <c r="E203" s="3103" t="s">
        <v>30</v>
      </c>
      <c r="F203" s="3101"/>
      <c r="G203" s="3101"/>
      <c r="H203" s="3101"/>
      <c r="I203" s="3115"/>
      <c r="J203" s="3115"/>
      <c r="K203" s="3115"/>
      <c r="L203" s="3115"/>
      <c r="M203" s="3115"/>
      <c r="N203" s="3115"/>
      <c r="O203" s="3115"/>
      <c r="P203" s="3115"/>
      <c r="Q203" s="3115"/>
      <c r="R203" s="3115"/>
      <c r="S203" s="3249"/>
      <c r="T203" s="3238"/>
      <c r="U203" s="3115"/>
      <c r="V203" s="3115"/>
      <c r="W203" s="3115"/>
      <c r="X203" s="3115"/>
      <c r="Y203" s="3115"/>
      <c r="Z203" s="3115"/>
      <c r="AA203" s="3115"/>
      <c r="AB203" s="3115"/>
      <c r="AC203" s="3115"/>
      <c r="AD203" s="3115"/>
      <c r="AE203" s="3115"/>
      <c r="AF203" s="3115"/>
      <c r="AG203" s="3115"/>
      <c r="AH203" s="3115"/>
      <c r="AI203" s="3115"/>
      <c r="AJ203" s="3115"/>
      <c r="AK203" s="3115"/>
      <c r="AL203" s="3115"/>
      <c r="AM203" s="3263"/>
      <c r="AN203" s="3115"/>
      <c r="AO203" s="3116"/>
    </row>
    <row r="204" spans="1:41" s="376" customFormat="1" ht="15" customHeight="1">
      <c r="A204" s="3105">
        <v>0</v>
      </c>
      <c r="B204" s="2856" t="s">
        <v>49</v>
      </c>
      <c r="C204" s="2738" t="s">
        <v>22</v>
      </c>
      <c r="D204" s="3131" t="str">
        <f>IFERROR(INDEX($D$3:$D$46,MATCH($B204,$C$3:$C$46,0)),0)</f>
        <v>COSTI DI COSTRUZIONE (LUM)</v>
      </c>
      <c r="E204" s="2735" cm="1">
        <f t="array" ref="E204">SUMPRODUCT($I204:$AO204,--($I$2:$AO$2&lt;=E$55))</f>
        <v>0</v>
      </c>
      <c r="F204" s="2735" cm="1">
        <f t="array" ref="F204">SUMPRODUCT($I204:$AO204,--($I$2:$AO$2&lt;=F$55))</f>
        <v>0</v>
      </c>
      <c r="G204"/>
      <c r="H204" s="8"/>
      <c r="I204" s="3064" cm="1">
        <f t="array" ref="I204">SUMPRODUCT(I$3:I$46,--($B$3:$B$46=$C204)*--($C$3:$C$46=$B204))*$A204</f>
        <v>0</v>
      </c>
      <c r="J204" s="3064" cm="1">
        <f t="array" ref="J204">SUMPRODUCT(J$3:J$46,--($B$3:$B$46=$C204)*--($C$3:$C$46=$B204))*$A204</f>
        <v>0</v>
      </c>
      <c r="K204" s="3064" cm="1">
        <f t="array" ref="K204">SUMPRODUCT(K$3:K$46,--($B$3:$B$46=$C204)*--($C$3:$C$46=$B204))*$A204</f>
        <v>0</v>
      </c>
      <c r="L204" s="3064" cm="1">
        <f t="array" ref="L204">SUMPRODUCT(L$3:L$46,--($B$3:$B$46=$C204)*--($C$3:$C$46=$B204))*$A204</f>
        <v>0</v>
      </c>
      <c r="M204" s="3064" cm="1">
        <f t="array" ref="M204">SUMPRODUCT(M$3:M$46,--($B$3:$B$46=$C204)*--($C$3:$C$46=$B204))*$A204</f>
        <v>0</v>
      </c>
      <c r="N204" s="3064" cm="1">
        <f t="array" ref="N204">SUMPRODUCT(N$3:N$46,--($B$3:$B$46=$C204)*--($C$3:$C$46=$B204))*$A204</f>
        <v>0</v>
      </c>
      <c r="O204" s="3064" cm="1">
        <f t="array" ref="O204">SUMPRODUCT(O$3:O$46,--($B$3:$B$46=$C204)*--($C$3:$C$46=$B204))*$A204</f>
        <v>0</v>
      </c>
      <c r="P204" s="3064" cm="1">
        <f t="array" ref="P204">SUMPRODUCT(P$3:P$46,--($B$3:$B$46=$C204)*--($C$3:$C$46=$B204))*$A204</f>
        <v>0</v>
      </c>
      <c r="Q204" s="3064" cm="1">
        <f t="array" ref="Q204">SUMPRODUCT(Q$3:Q$46,--($B$3:$B$46=$C204)*--($C$3:$C$46=$B204))*$A204</f>
        <v>0</v>
      </c>
      <c r="R204" s="3064" cm="1">
        <f t="array" ref="R204">SUMPRODUCT(R$3:R$46,--($B$3:$B$46=$C204)*--($C$3:$C$46=$B204))*$A204</f>
        <v>0</v>
      </c>
      <c r="S204" s="3244" cm="1">
        <f t="array" ref="S204">SUMPRODUCT(S$3:S$46,--($B$3:$B$46=$C204)*--($C$3:$C$46=$B204))*$A204</f>
        <v>0</v>
      </c>
      <c r="T204" s="3232" cm="1">
        <f t="array" ref="T204">SUMPRODUCT(T$3:T$46,--($B$3:$B$46=$C204)*--($C$3:$C$46=$B204))*$A204</f>
        <v>0</v>
      </c>
      <c r="U204" s="3064" cm="1">
        <f t="array" ref="U204">SUMPRODUCT(U$3:U$46,--($B$3:$B$46=$C204)*--($C$3:$C$46=$B204))*$A204</f>
        <v>0</v>
      </c>
      <c r="V204" s="3064" cm="1">
        <f t="array" ref="V204">SUMPRODUCT(V$3:V$46,--($B$3:$B$46=$C204)*--($C$3:$C$46=$B204))*$A204</f>
        <v>0</v>
      </c>
      <c r="W204" s="3064" cm="1">
        <f t="array" ref="W204">SUMPRODUCT(W$3:W$46,--($B$3:$B$46=$C204)*--($C$3:$C$46=$B204))*$A204</f>
        <v>0</v>
      </c>
      <c r="X204" s="3064" cm="1">
        <f t="array" ref="X204">SUMPRODUCT(X$3:X$46,--($B$3:$B$46=$C204)*--($C$3:$C$46=$B204))*$A204</f>
        <v>0</v>
      </c>
      <c r="Y204" s="3064" cm="1">
        <f t="array" ref="Y204">SUMPRODUCT(Y$3:Y$46,--($B$3:$B$46=$C204)*--($C$3:$C$46=$B204))*$A204</f>
        <v>0</v>
      </c>
      <c r="Z204" s="3064" cm="1">
        <f t="array" ref="Z204">SUMPRODUCT(Z$3:Z$46,--($B$3:$B$46=$C204)*--($C$3:$C$46=$B204))*$A204</f>
        <v>0</v>
      </c>
      <c r="AA204" s="3064" cm="1">
        <f t="array" ref="AA204">SUMPRODUCT(AA$3:AA$46,--($B$3:$B$46=$C204)*--($C$3:$C$46=$B204))*$A204</f>
        <v>0</v>
      </c>
      <c r="AB204" s="3064" cm="1">
        <f t="array" ref="AB204">SUMPRODUCT(AB$3:AB$46,--($B$3:$B$46=$C204)*--($C$3:$C$46=$B204))*$A204</f>
        <v>0</v>
      </c>
      <c r="AC204" s="3064" cm="1">
        <f t="array" ref="AC204">SUMPRODUCT(AC$3:AC$46,--($B$3:$B$46=$C204)*--($C$3:$C$46=$B204))*$A204</f>
        <v>0</v>
      </c>
      <c r="AD204" s="3064" cm="1">
        <f t="array" ref="AD204">SUMPRODUCT(AD$3:AD$46,--($B$3:$B$46=$C204)*--($C$3:$C$46=$B204))*$A204</f>
        <v>0</v>
      </c>
      <c r="AE204" s="3064" cm="1">
        <f t="array" ref="AE204">SUMPRODUCT(AE$3:AE$46,--($B$3:$B$46=$C204)*--($C$3:$C$46=$B204))*$A204</f>
        <v>0</v>
      </c>
      <c r="AF204" s="3064" cm="1">
        <f t="array" ref="AF204">SUMPRODUCT(AF$3:AF$46,--($B$3:$B$46=$C204)*--($C$3:$C$46=$B204))*$A204</f>
        <v>0</v>
      </c>
      <c r="AG204" s="3064" cm="1">
        <f t="array" ref="AG204">SUMPRODUCT(AG$3:AG$46,--($B$3:$B$46=$C204)*--($C$3:$C$46=$B204))*$A204</f>
        <v>0</v>
      </c>
      <c r="AH204" s="3064" cm="1">
        <f t="array" ref="AH204">SUMPRODUCT(AH$3:AH$46,--($B$3:$B$46=$C204)*--($C$3:$C$46=$B204))*$A204</f>
        <v>0</v>
      </c>
      <c r="AI204" s="3064" cm="1">
        <f t="array" ref="AI204">SUMPRODUCT(AI$3:AI$46,--($B$3:$B$46=$C204)*--($C$3:$C$46=$B204))*$A204</f>
        <v>0</v>
      </c>
      <c r="AJ204" s="3064" cm="1">
        <f t="array" ref="AJ204">SUMPRODUCT(AJ$3:AJ$46,--($B$3:$B$46=$C204)*--($C$3:$C$46=$B204))*$A204</f>
        <v>0</v>
      </c>
      <c r="AK204" s="3064" cm="1">
        <f t="array" ref="AK204">SUMPRODUCT(AK$3:AK$46,--($B$3:$B$46=$C204)*--($C$3:$C$46=$B204))*$A204</f>
        <v>0</v>
      </c>
      <c r="AL204" s="3064" cm="1">
        <f t="array" ref="AL204">SUMPRODUCT(AL$3:AL$46,--($B$3:$B$46=$C204)*--($C$3:$C$46=$B204))*$A204</f>
        <v>0</v>
      </c>
      <c r="AM204" s="3257" cm="1">
        <f t="array" ref="AM204">SUMPRODUCT(AM$3:AM$46,--($B$3:$B$46=$C204)*--($C$3:$C$46=$B204))*$A204</f>
        <v>0</v>
      </c>
      <c r="AN204" s="3064" cm="1">
        <f t="array" ref="AN204">SUMPRODUCT(AN$3:AN$46,--($B$3:$B$46=$C204)*--($C$3:$C$46=$B204))*$A204</f>
        <v>0</v>
      </c>
      <c r="AO204" s="3106" cm="1">
        <f t="array" ref="AO204">SUMPRODUCT(AO$3:AO$46,--($B$3:$B$46=$C204)*--($C$3:$C$46=$B204))*$A204</f>
        <v>0</v>
      </c>
    </row>
    <row r="205" spans="1:41" s="376" customFormat="1" ht="15" customHeight="1">
      <c r="A205" s="3105">
        <v>0</v>
      </c>
      <c r="B205" s="2856">
        <v>4</v>
      </c>
      <c r="C205" s="2738" t="s">
        <v>22</v>
      </c>
      <c r="D205" s="3121" t="str">
        <f>IFERROR(INDEX($D$3:$D$46,MATCH($B205,$C$3:$C$46,0)),0)</f>
        <v>MANUTENZIONE</v>
      </c>
      <c r="E205" s="2735" cm="1">
        <f t="array" ref="E205">SUMPRODUCT($I205:$AO205,--($I$2:$AO$2&lt;=E$55))</f>
        <v>0</v>
      </c>
      <c r="F205" s="2735" cm="1">
        <f t="array" ref="F205">SUMPRODUCT($I205:$AO205,--($I$2:$AO$2&lt;=F$55))</f>
        <v>0</v>
      </c>
      <c r="G205"/>
      <c r="H205" s="8"/>
      <c r="I205" s="3064" cm="1">
        <f t="array" ref="I205">SUMPRODUCT(I$3:I$46,--($B$3:$B$46=$C205)*--($C$3:$C$46=$B205))*$A205</f>
        <v>0</v>
      </c>
      <c r="J205" s="3064" cm="1">
        <f t="array" ref="J205">SUMPRODUCT(J$3:J$46,--($B$3:$B$46=$C205)*--($C$3:$C$46=$B205))*$A205</f>
        <v>0</v>
      </c>
      <c r="K205" s="3064" cm="1">
        <f t="array" ref="K205">SUMPRODUCT(K$3:K$46,--($B$3:$B$46=$C205)*--($C$3:$C$46=$B205))*$A205</f>
        <v>0</v>
      </c>
      <c r="L205" s="3064" cm="1">
        <f t="array" ref="L205">SUMPRODUCT(L$3:L$46,--($B$3:$B$46=$C205)*--($C$3:$C$46=$B205))*$A205</f>
        <v>0</v>
      </c>
      <c r="M205" s="3064" cm="1">
        <f t="array" ref="M205">SUMPRODUCT(M$3:M$46,--($B$3:$B$46=$C205)*--($C$3:$C$46=$B205))*$A205</f>
        <v>0</v>
      </c>
      <c r="N205" s="3064" cm="1">
        <f t="array" ref="N205">SUMPRODUCT(N$3:N$46,--($B$3:$B$46=$C205)*--($C$3:$C$46=$B205))*$A205</f>
        <v>0</v>
      </c>
      <c r="O205" s="3064" cm="1">
        <f t="array" ref="O205">SUMPRODUCT(O$3:O$46,--($B$3:$B$46=$C205)*--($C$3:$C$46=$B205))*$A205</f>
        <v>0</v>
      </c>
      <c r="P205" s="3064" cm="1">
        <f t="array" ref="P205">SUMPRODUCT(P$3:P$46,--($B$3:$B$46=$C205)*--($C$3:$C$46=$B205))*$A205</f>
        <v>0</v>
      </c>
      <c r="Q205" s="3064" cm="1">
        <f t="array" ref="Q205">SUMPRODUCT(Q$3:Q$46,--($B$3:$B$46=$C205)*--($C$3:$C$46=$B205))*$A205</f>
        <v>0</v>
      </c>
      <c r="R205" s="3064" cm="1">
        <f t="array" ref="R205">SUMPRODUCT(R$3:R$46,--($B$3:$B$46=$C205)*--($C$3:$C$46=$B205))*$A205</f>
        <v>0</v>
      </c>
      <c r="S205" s="3244" cm="1">
        <f t="array" ref="S205">SUMPRODUCT(S$3:S$46,--($B$3:$B$46=$C205)*--($C$3:$C$46=$B205))*$A205</f>
        <v>0</v>
      </c>
      <c r="T205" s="3232" cm="1">
        <f t="array" ref="T205">SUMPRODUCT(T$3:T$46,--($B$3:$B$46=$C205)*--($C$3:$C$46=$B205))*$A205</f>
        <v>0</v>
      </c>
      <c r="U205" s="3064" cm="1">
        <f t="array" ref="U205">SUMPRODUCT(U$3:U$46,--($B$3:$B$46=$C205)*--($C$3:$C$46=$B205))*$A205</f>
        <v>0</v>
      </c>
      <c r="V205" s="3064" cm="1">
        <f t="array" ref="V205">SUMPRODUCT(V$3:V$46,--($B$3:$B$46=$C205)*--($C$3:$C$46=$B205))*$A205</f>
        <v>0</v>
      </c>
      <c r="W205" s="3064" cm="1">
        <f t="array" ref="W205">SUMPRODUCT(W$3:W$46,--($B$3:$B$46=$C205)*--($C$3:$C$46=$B205))*$A205</f>
        <v>0</v>
      </c>
      <c r="X205" s="3064" cm="1">
        <f t="array" ref="X205">SUMPRODUCT(X$3:X$46,--($B$3:$B$46=$C205)*--($C$3:$C$46=$B205))*$A205</f>
        <v>0</v>
      </c>
      <c r="Y205" s="3064" cm="1">
        <f t="array" ref="Y205">SUMPRODUCT(Y$3:Y$46,--($B$3:$B$46=$C205)*--($C$3:$C$46=$B205))*$A205</f>
        <v>0</v>
      </c>
      <c r="Z205" s="3064" cm="1">
        <f t="array" ref="Z205">SUMPRODUCT(Z$3:Z$46,--($B$3:$B$46=$C205)*--($C$3:$C$46=$B205))*$A205</f>
        <v>0</v>
      </c>
      <c r="AA205" s="3064" cm="1">
        <f t="array" ref="AA205">SUMPRODUCT(AA$3:AA$46,--($B$3:$B$46=$C205)*--($C$3:$C$46=$B205))*$A205</f>
        <v>0</v>
      </c>
      <c r="AB205" s="3064" cm="1">
        <f t="array" ref="AB205">SUMPRODUCT(AB$3:AB$46,--($B$3:$B$46=$C205)*--($C$3:$C$46=$B205))*$A205</f>
        <v>0</v>
      </c>
      <c r="AC205" s="3064" cm="1">
        <f t="array" ref="AC205">SUMPRODUCT(AC$3:AC$46,--($B$3:$B$46=$C205)*--($C$3:$C$46=$B205))*$A205</f>
        <v>0</v>
      </c>
      <c r="AD205" s="3064" cm="1">
        <f t="array" ref="AD205">SUMPRODUCT(AD$3:AD$46,--($B$3:$B$46=$C205)*--($C$3:$C$46=$B205))*$A205</f>
        <v>0</v>
      </c>
      <c r="AE205" s="3064" cm="1">
        <f t="array" ref="AE205">SUMPRODUCT(AE$3:AE$46,--($B$3:$B$46=$C205)*--($C$3:$C$46=$B205))*$A205</f>
        <v>0</v>
      </c>
      <c r="AF205" s="3064" cm="1">
        <f t="array" ref="AF205">SUMPRODUCT(AF$3:AF$46,--($B$3:$B$46=$C205)*--($C$3:$C$46=$B205))*$A205</f>
        <v>0</v>
      </c>
      <c r="AG205" s="3064" cm="1">
        <f t="array" ref="AG205">SUMPRODUCT(AG$3:AG$46,--($B$3:$B$46=$C205)*--($C$3:$C$46=$B205))*$A205</f>
        <v>0</v>
      </c>
      <c r="AH205" s="3064" cm="1">
        <f t="array" ref="AH205">SUMPRODUCT(AH$3:AH$46,--($B$3:$B$46=$C205)*--($C$3:$C$46=$B205))*$A205</f>
        <v>0</v>
      </c>
      <c r="AI205" s="3064" cm="1">
        <f t="array" ref="AI205">SUMPRODUCT(AI$3:AI$46,--($B$3:$B$46=$C205)*--($C$3:$C$46=$B205))*$A205</f>
        <v>0</v>
      </c>
      <c r="AJ205" s="3064" cm="1">
        <f t="array" ref="AJ205">SUMPRODUCT(AJ$3:AJ$46,--($B$3:$B$46=$C205)*--($C$3:$C$46=$B205))*$A205</f>
        <v>0</v>
      </c>
      <c r="AK205" s="3064" cm="1">
        <f t="array" ref="AK205">SUMPRODUCT(AK$3:AK$46,--($B$3:$B$46=$C205)*--($C$3:$C$46=$B205))*$A205</f>
        <v>0</v>
      </c>
      <c r="AL205" s="3064" cm="1">
        <f t="array" ref="AL205">SUMPRODUCT(AL$3:AL$46,--($B$3:$B$46=$C205)*--($C$3:$C$46=$B205))*$A205</f>
        <v>0</v>
      </c>
      <c r="AM205" s="3257" cm="1">
        <f t="array" ref="AM205">SUMPRODUCT(AM$3:AM$46,--($B$3:$B$46=$C205)*--($C$3:$C$46=$B205))*$A205</f>
        <v>0</v>
      </c>
      <c r="AN205" s="3064" cm="1">
        <f t="array" ref="AN205">SUMPRODUCT(AN$3:AN$46,--($B$3:$B$46=$C205)*--($C$3:$C$46=$B205))*$A205</f>
        <v>0</v>
      </c>
      <c r="AO205" s="3106" cm="1">
        <f t="array" ref="AO205">SUMPRODUCT(AO$3:AO$46,--($B$3:$B$46=$C205)*--($C$3:$C$46=$B205))*$A205</f>
        <v>0</v>
      </c>
    </row>
    <row r="206" spans="1:41" s="376" customFormat="1" ht="15" customHeight="1">
      <c r="A206" s="3105">
        <v>0</v>
      </c>
      <c r="B206" s="2856">
        <v>6</v>
      </c>
      <c r="C206" s="2738" t="s">
        <v>22</v>
      </c>
      <c r="D206" s="3123" t="str">
        <f>IFERROR(INDEX($D$3:$D$46,MATCH($B206,$C$3:$C$46,0)),0)</f>
        <v>ENERGIA</v>
      </c>
      <c r="E206" s="2735" cm="1">
        <f t="array" ref="E206">SUMPRODUCT($I206:$AO206,--($I$2:$AO$2&lt;=E$55))</f>
        <v>0</v>
      </c>
      <c r="F206" s="2735" cm="1">
        <f t="array" ref="F206">SUMPRODUCT($I206:$AO206,--($I$2:$AO$2&lt;=F$55))</f>
        <v>0</v>
      </c>
      <c r="G206"/>
      <c r="H206" s="8"/>
      <c r="I206" s="3064" cm="1">
        <f t="array" ref="I206">SUMPRODUCT(I$3:I$46,--($B$3:$B$46=$C206)*--($C$3:$C$46=$B206))*$A206</f>
        <v>0</v>
      </c>
      <c r="J206" s="3064" cm="1">
        <f t="array" ref="J206">SUMPRODUCT(J$3:J$46,--($B$3:$B$46=$C206)*--($C$3:$C$46=$B206))*$A206</f>
        <v>0</v>
      </c>
      <c r="K206" s="3064" cm="1">
        <f t="array" ref="K206">SUMPRODUCT(K$3:K$46,--($B$3:$B$46=$C206)*--($C$3:$C$46=$B206))*$A206</f>
        <v>0</v>
      </c>
      <c r="L206" s="3064" cm="1">
        <f t="array" ref="L206">SUMPRODUCT(L$3:L$46,--($B$3:$B$46=$C206)*--($C$3:$C$46=$B206))*$A206</f>
        <v>0</v>
      </c>
      <c r="M206" s="3064" cm="1">
        <f t="array" ref="M206">SUMPRODUCT(M$3:M$46,--($B$3:$B$46=$C206)*--($C$3:$C$46=$B206))*$A206</f>
        <v>0</v>
      </c>
      <c r="N206" s="3064" cm="1">
        <f t="array" ref="N206">SUMPRODUCT(N$3:N$46,--($B$3:$B$46=$C206)*--($C$3:$C$46=$B206))*$A206</f>
        <v>0</v>
      </c>
      <c r="O206" s="3064" cm="1">
        <f t="array" ref="O206">SUMPRODUCT(O$3:O$46,--($B$3:$B$46=$C206)*--($C$3:$C$46=$B206))*$A206</f>
        <v>0</v>
      </c>
      <c r="P206" s="3064" cm="1">
        <f t="array" ref="P206">SUMPRODUCT(P$3:P$46,--($B$3:$B$46=$C206)*--($C$3:$C$46=$B206))*$A206</f>
        <v>0</v>
      </c>
      <c r="Q206" s="3064" cm="1">
        <f t="array" ref="Q206">SUMPRODUCT(Q$3:Q$46,--($B$3:$B$46=$C206)*--($C$3:$C$46=$B206))*$A206</f>
        <v>0</v>
      </c>
      <c r="R206" s="3064" cm="1">
        <f t="array" ref="R206">SUMPRODUCT(R$3:R$46,--($B$3:$B$46=$C206)*--($C$3:$C$46=$B206))*$A206</f>
        <v>0</v>
      </c>
      <c r="S206" s="3244" cm="1">
        <f t="array" ref="S206">SUMPRODUCT(S$3:S$46,--($B$3:$B$46=$C206)*--($C$3:$C$46=$B206))*$A206</f>
        <v>0</v>
      </c>
      <c r="T206" s="3232" cm="1">
        <f t="array" ref="T206">SUMPRODUCT(T$3:T$46,--($B$3:$B$46=$C206)*--($C$3:$C$46=$B206))*$A206</f>
        <v>0</v>
      </c>
      <c r="U206" s="3064" cm="1">
        <f t="array" ref="U206">SUMPRODUCT(U$3:U$46,--($B$3:$B$46=$C206)*--($C$3:$C$46=$B206))*$A206</f>
        <v>0</v>
      </c>
      <c r="V206" s="3064" cm="1">
        <f t="array" ref="V206">SUMPRODUCT(V$3:V$46,--($B$3:$B$46=$C206)*--($C$3:$C$46=$B206))*$A206</f>
        <v>0</v>
      </c>
      <c r="W206" s="3064" cm="1">
        <f t="array" ref="W206">SUMPRODUCT(W$3:W$46,--($B$3:$B$46=$C206)*--($C$3:$C$46=$B206))*$A206</f>
        <v>0</v>
      </c>
      <c r="X206" s="3064" cm="1">
        <f t="array" ref="X206">SUMPRODUCT(X$3:X$46,--($B$3:$B$46=$C206)*--($C$3:$C$46=$B206))*$A206</f>
        <v>0</v>
      </c>
      <c r="Y206" s="3064" cm="1">
        <f t="array" ref="Y206">SUMPRODUCT(Y$3:Y$46,--($B$3:$B$46=$C206)*--($C$3:$C$46=$B206))*$A206</f>
        <v>0</v>
      </c>
      <c r="Z206" s="3064" cm="1">
        <f t="array" ref="Z206">SUMPRODUCT(Z$3:Z$46,--($B$3:$B$46=$C206)*--($C$3:$C$46=$B206))*$A206</f>
        <v>0</v>
      </c>
      <c r="AA206" s="3064" cm="1">
        <f t="array" ref="AA206">SUMPRODUCT(AA$3:AA$46,--($B$3:$B$46=$C206)*--($C$3:$C$46=$B206))*$A206</f>
        <v>0</v>
      </c>
      <c r="AB206" s="3064" cm="1">
        <f t="array" ref="AB206">SUMPRODUCT(AB$3:AB$46,--($B$3:$B$46=$C206)*--($C$3:$C$46=$B206))*$A206</f>
        <v>0</v>
      </c>
      <c r="AC206" s="3064" cm="1">
        <f t="array" ref="AC206">SUMPRODUCT(AC$3:AC$46,--($B$3:$B$46=$C206)*--($C$3:$C$46=$B206))*$A206</f>
        <v>0</v>
      </c>
      <c r="AD206" s="3064" cm="1">
        <f t="array" ref="AD206">SUMPRODUCT(AD$3:AD$46,--($B$3:$B$46=$C206)*--($C$3:$C$46=$B206))*$A206</f>
        <v>0</v>
      </c>
      <c r="AE206" s="3064" cm="1">
        <f t="array" ref="AE206">SUMPRODUCT(AE$3:AE$46,--($B$3:$B$46=$C206)*--($C$3:$C$46=$B206))*$A206</f>
        <v>0</v>
      </c>
      <c r="AF206" s="3064" cm="1">
        <f t="array" ref="AF206">SUMPRODUCT(AF$3:AF$46,--($B$3:$B$46=$C206)*--($C$3:$C$46=$B206))*$A206</f>
        <v>0</v>
      </c>
      <c r="AG206" s="3064" cm="1">
        <f t="array" ref="AG206">SUMPRODUCT(AG$3:AG$46,--($B$3:$B$46=$C206)*--($C$3:$C$46=$B206))*$A206</f>
        <v>0</v>
      </c>
      <c r="AH206" s="3064" cm="1">
        <f t="array" ref="AH206">SUMPRODUCT(AH$3:AH$46,--($B$3:$B$46=$C206)*--($C$3:$C$46=$B206))*$A206</f>
        <v>0</v>
      </c>
      <c r="AI206" s="3064" cm="1">
        <f t="array" ref="AI206">SUMPRODUCT(AI$3:AI$46,--($B$3:$B$46=$C206)*--($C$3:$C$46=$B206))*$A206</f>
        <v>0</v>
      </c>
      <c r="AJ206" s="3064" cm="1">
        <f t="array" ref="AJ206">SUMPRODUCT(AJ$3:AJ$46,--($B$3:$B$46=$C206)*--($C$3:$C$46=$B206))*$A206</f>
        <v>0</v>
      </c>
      <c r="AK206" s="3064" cm="1">
        <f t="array" ref="AK206">SUMPRODUCT(AK$3:AK$46,--($B$3:$B$46=$C206)*--($C$3:$C$46=$B206))*$A206</f>
        <v>0</v>
      </c>
      <c r="AL206" s="3064" cm="1">
        <f t="array" ref="AL206">SUMPRODUCT(AL$3:AL$46,--($B$3:$B$46=$C206)*--($C$3:$C$46=$B206))*$A206</f>
        <v>0</v>
      </c>
      <c r="AM206" s="3257" cm="1">
        <f t="array" ref="AM206">SUMPRODUCT(AM$3:AM$46,--($B$3:$B$46=$C206)*--($C$3:$C$46=$B206))*$A206</f>
        <v>0</v>
      </c>
      <c r="AN206" s="3064" cm="1">
        <f t="array" ref="AN206">SUMPRODUCT(AN$3:AN$46,--($B$3:$B$46=$C206)*--($C$3:$C$46=$B206))*$A206</f>
        <v>0</v>
      </c>
      <c r="AO206" s="3106" cm="1">
        <f t="array" ref="AO206">SUMPRODUCT(AO$3:AO$46,--($B$3:$B$46=$C206)*--($C$3:$C$46=$B206))*$A206</f>
        <v>0</v>
      </c>
    </row>
    <row r="207" spans="1:41" s="376" customFormat="1" ht="15" customHeight="1">
      <c r="A207" s="3105"/>
      <c r="B207" s="2856"/>
      <c r="C207" s="2738" t="s">
        <v>22</v>
      </c>
      <c r="D207" s="3130">
        <f>IFERROR(INDEX($D$3:$D$46,MATCH($B207,$C$3:$C$46,0)),0)</f>
        <v>0</v>
      </c>
      <c r="E207" s="2735" cm="1">
        <f t="array" ref="E207">SUMPRODUCT($I207:$AO207,--($I$2:$AO$2&lt;=E$55))</f>
        <v>0</v>
      </c>
      <c r="F207" s="2735" cm="1">
        <f t="array" ref="F207">SUMPRODUCT($I207:$AO207,--($I$2:$AO$2&lt;=F$55))</f>
        <v>0</v>
      </c>
      <c r="G207"/>
      <c r="H207" s="8"/>
      <c r="I207" s="3064" cm="1">
        <f t="array" ref="I207">SUMPRODUCT(I$3:I$46,--($B$3:$B$46=$C207)*--($C$3:$C$46=$B207))*$A207</f>
        <v>0</v>
      </c>
      <c r="J207" s="3064" cm="1">
        <f t="array" ref="J207">SUMPRODUCT(J$3:J$46,--($B$3:$B$46=$C207)*--($C$3:$C$46=$B207))*$A207</f>
        <v>0</v>
      </c>
      <c r="K207" s="3064" cm="1">
        <f t="array" ref="K207">SUMPRODUCT(K$3:K$46,--($B$3:$B$46=$C207)*--($C$3:$C$46=$B207))*$A207</f>
        <v>0</v>
      </c>
      <c r="L207" s="3064" cm="1">
        <f t="array" ref="L207">SUMPRODUCT(L$3:L$46,--($B$3:$B$46=$C207)*--($C$3:$C$46=$B207))*$A207</f>
        <v>0</v>
      </c>
      <c r="M207" s="3064" cm="1">
        <f t="array" ref="M207">SUMPRODUCT(M$3:M$46,--($B$3:$B$46=$C207)*--($C$3:$C$46=$B207))*$A207</f>
        <v>0</v>
      </c>
      <c r="N207" s="3064" cm="1">
        <f t="array" ref="N207">SUMPRODUCT(N$3:N$46,--($B$3:$B$46=$C207)*--($C$3:$C$46=$B207))*$A207</f>
        <v>0</v>
      </c>
      <c r="O207" s="3064" cm="1">
        <f t="array" ref="O207">SUMPRODUCT(O$3:O$46,--($B$3:$B$46=$C207)*--($C$3:$C$46=$B207))*$A207</f>
        <v>0</v>
      </c>
      <c r="P207" s="3064" cm="1">
        <f t="array" ref="P207">SUMPRODUCT(P$3:P$46,--($B$3:$B$46=$C207)*--($C$3:$C$46=$B207))*$A207</f>
        <v>0</v>
      </c>
      <c r="Q207" s="3064" cm="1">
        <f t="array" ref="Q207">SUMPRODUCT(Q$3:Q$46,--($B$3:$B$46=$C207)*--($C$3:$C$46=$B207))*$A207</f>
        <v>0</v>
      </c>
      <c r="R207" s="3064" cm="1">
        <f t="array" ref="R207">SUMPRODUCT(R$3:R$46,--($B$3:$B$46=$C207)*--($C$3:$C$46=$B207))*$A207</f>
        <v>0</v>
      </c>
      <c r="S207" s="3244" cm="1">
        <f t="array" ref="S207">SUMPRODUCT(S$3:S$46,--($B$3:$B$46=$C207)*--($C$3:$C$46=$B207))*$A207</f>
        <v>0</v>
      </c>
      <c r="T207" s="3232" cm="1">
        <f t="array" ref="T207">SUMPRODUCT(T$3:T$46,--($B$3:$B$46=$C207)*--($C$3:$C$46=$B207))*$A207</f>
        <v>0</v>
      </c>
      <c r="U207" s="3064" cm="1">
        <f t="array" ref="U207">SUMPRODUCT(U$3:U$46,--($B$3:$B$46=$C207)*--($C$3:$C$46=$B207))*$A207</f>
        <v>0</v>
      </c>
      <c r="V207" s="3064" cm="1">
        <f t="array" ref="V207">SUMPRODUCT(V$3:V$46,--($B$3:$B$46=$C207)*--($C$3:$C$46=$B207))*$A207</f>
        <v>0</v>
      </c>
      <c r="W207" s="3064" cm="1">
        <f t="array" ref="W207">SUMPRODUCT(W$3:W$46,--($B$3:$B$46=$C207)*--($C$3:$C$46=$B207))*$A207</f>
        <v>0</v>
      </c>
      <c r="X207" s="3064" cm="1">
        <f t="array" ref="X207">SUMPRODUCT(X$3:X$46,--($B$3:$B$46=$C207)*--($C$3:$C$46=$B207))*$A207</f>
        <v>0</v>
      </c>
      <c r="Y207" s="3064" cm="1">
        <f t="array" ref="Y207">SUMPRODUCT(Y$3:Y$46,--($B$3:$B$46=$C207)*--($C$3:$C$46=$B207))*$A207</f>
        <v>0</v>
      </c>
      <c r="Z207" s="3064" cm="1">
        <f t="array" ref="Z207">SUMPRODUCT(Z$3:Z$46,--($B$3:$B$46=$C207)*--($C$3:$C$46=$B207))*$A207</f>
        <v>0</v>
      </c>
      <c r="AA207" s="3064" cm="1">
        <f t="array" ref="AA207">SUMPRODUCT(AA$3:AA$46,--($B$3:$B$46=$C207)*--($C$3:$C$46=$B207))*$A207</f>
        <v>0</v>
      </c>
      <c r="AB207" s="3064" cm="1">
        <f t="array" ref="AB207">SUMPRODUCT(AB$3:AB$46,--($B$3:$B$46=$C207)*--($C$3:$C$46=$B207))*$A207</f>
        <v>0</v>
      </c>
      <c r="AC207" s="3064" cm="1">
        <f t="array" ref="AC207">SUMPRODUCT(AC$3:AC$46,--($B$3:$B$46=$C207)*--($C$3:$C$46=$B207))*$A207</f>
        <v>0</v>
      </c>
      <c r="AD207" s="3064" cm="1">
        <f t="array" ref="AD207">SUMPRODUCT(AD$3:AD$46,--($B$3:$B$46=$C207)*--($C$3:$C$46=$B207))*$A207</f>
        <v>0</v>
      </c>
      <c r="AE207" s="3064" cm="1">
        <f t="array" ref="AE207">SUMPRODUCT(AE$3:AE$46,--($B$3:$B$46=$C207)*--($C$3:$C$46=$B207))*$A207</f>
        <v>0</v>
      </c>
      <c r="AF207" s="3064" cm="1">
        <f t="array" ref="AF207">SUMPRODUCT(AF$3:AF$46,--($B$3:$B$46=$C207)*--($C$3:$C$46=$B207))*$A207</f>
        <v>0</v>
      </c>
      <c r="AG207" s="3064" cm="1">
        <f t="array" ref="AG207">SUMPRODUCT(AG$3:AG$46,--($B$3:$B$46=$C207)*--($C$3:$C$46=$B207))*$A207</f>
        <v>0</v>
      </c>
      <c r="AH207" s="3064" cm="1">
        <f t="array" ref="AH207">SUMPRODUCT(AH$3:AH$46,--($B$3:$B$46=$C207)*--($C$3:$C$46=$B207))*$A207</f>
        <v>0</v>
      </c>
      <c r="AI207" s="3064" cm="1">
        <f t="array" ref="AI207">SUMPRODUCT(AI$3:AI$46,--($B$3:$B$46=$C207)*--($C$3:$C$46=$B207))*$A207</f>
        <v>0</v>
      </c>
      <c r="AJ207" s="3064" cm="1">
        <f t="array" ref="AJ207">SUMPRODUCT(AJ$3:AJ$46,--($B$3:$B$46=$C207)*--($C$3:$C$46=$B207))*$A207</f>
        <v>0</v>
      </c>
      <c r="AK207" s="3064" cm="1">
        <f t="array" ref="AK207">SUMPRODUCT(AK$3:AK$46,--($B$3:$B$46=$C207)*--($C$3:$C$46=$B207))*$A207</f>
        <v>0</v>
      </c>
      <c r="AL207" s="3064" cm="1">
        <f t="array" ref="AL207">SUMPRODUCT(AL$3:AL$46,--($B$3:$B$46=$C207)*--($C$3:$C$46=$B207))*$A207</f>
        <v>0</v>
      </c>
      <c r="AM207" s="3257" cm="1">
        <f t="array" ref="AM207">SUMPRODUCT(AM$3:AM$46,--($B$3:$B$46=$C207)*--($C$3:$C$46=$B207))*$A207</f>
        <v>0</v>
      </c>
      <c r="AN207" s="3064" cm="1">
        <f t="array" ref="AN207">SUMPRODUCT(AN$3:AN$46,--($B$3:$B$46=$C207)*--($C$3:$C$46=$B207))*$A207</f>
        <v>0</v>
      </c>
      <c r="AO207" s="3106" cm="1">
        <f t="array" ref="AO207">SUMPRODUCT(AO$3:AO$46,--($B$3:$B$46=$C207)*--($C$3:$C$46=$B207))*$A207</f>
        <v>0</v>
      </c>
    </row>
    <row r="208" spans="1:41" s="376" customFormat="1" ht="15" customHeight="1">
      <c r="A208" s="3107"/>
      <c r="B208"/>
      <c r="C208"/>
      <c r="D208" s="17" t="s">
        <v>26</v>
      </c>
      <c r="E208" s="2857" cm="1">
        <f t="array" ref="E208">SUMPRODUCT($I208:$AO208,--($I$2:$AO$2&lt;=E$55))</f>
        <v>0</v>
      </c>
      <c r="F208" s="2857" cm="1">
        <f t="array" ref="F208">SUMPRODUCT($I208:$AO208,--($I$2:$AO$2&lt;=F$55))</f>
        <v>0</v>
      </c>
      <c r="G208" s="8"/>
      <c r="H208" s="8"/>
      <c r="I208" s="3092">
        <f t="shared" ref="I208:AO208" si="49">SUM(I204:I207)</f>
        <v>0</v>
      </c>
      <c r="J208" s="3092">
        <f t="shared" si="49"/>
        <v>0</v>
      </c>
      <c r="K208" s="3092">
        <f t="shared" si="49"/>
        <v>0</v>
      </c>
      <c r="L208" s="3092">
        <f t="shared" si="49"/>
        <v>0</v>
      </c>
      <c r="M208" s="3092">
        <f t="shared" si="49"/>
        <v>0</v>
      </c>
      <c r="N208" s="3092">
        <f t="shared" si="49"/>
        <v>0</v>
      </c>
      <c r="O208" s="3092">
        <f t="shared" si="49"/>
        <v>0</v>
      </c>
      <c r="P208" s="3092">
        <f t="shared" si="49"/>
        <v>0</v>
      </c>
      <c r="Q208" s="3092">
        <f t="shared" si="49"/>
        <v>0</v>
      </c>
      <c r="R208" s="3092">
        <f t="shared" si="49"/>
        <v>0</v>
      </c>
      <c r="S208" s="3245">
        <f t="shared" si="49"/>
        <v>0</v>
      </c>
      <c r="T208" s="3233">
        <f t="shared" si="49"/>
        <v>0</v>
      </c>
      <c r="U208" s="3092">
        <f t="shared" si="49"/>
        <v>0</v>
      </c>
      <c r="V208" s="3092">
        <f t="shared" si="49"/>
        <v>0</v>
      </c>
      <c r="W208" s="3092">
        <f t="shared" si="49"/>
        <v>0</v>
      </c>
      <c r="X208" s="3092">
        <f t="shared" si="49"/>
        <v>0</v>
      </c>
      <c r="Y208" s="3092">
        <f t="shared" si="49"/>
        <v>0</v>
      </c>
      <c r="Z208" s="3092">
        <f t="shared" si="49"/>
        <v>0</v>
      </c>
      <c r="AA208" s="3092">
        <f t="shared" si="49"/>
        <v>0</v>
      </c>
      <c r="AB208" s="3092">
        <f t="shared" si="49"/>
        <v>0</v>
      </c>
      <c r="AC208" s="3092">
        <f t="shared" si="49"/>
        <v>0</v>
      </c>
      <c r="AD208" s="3092">
        <f t="shared" si="49"/>
        <v>0</v>
      </c>
      <c r="AE208" s="3092">
        <f t="shared" si="49"/>
        <v>0</v>
      </c>
      <c r="AF208" s="3092">
        <f t="shared" si="49"/>
        <v>0</v>
      </c>
      <c r="AG208" s="3092">
        <f t="shared" si="49"/>
        <v>0</v>
      </c>
      <c r="AH208" s="3092">
        <f t="shared" si="49"/>
        <v>0</v>
      </c>
      <c r="AI208" s="3092">
        <f t="shared" si="49"/>
        <v>0</v>
      </c>
      <c r="AJ208" s="3092">
        <f t="shared" si="49"/>
        <v>0</v>
      </c>
      <c r="AK208" s="3092">
        <f t="shared" si="49"/>
        <v>0</v>
      </c>
      <c r="AL208" s="3092">
        <f t="shared" si="49"/>
        <v>0</v>
      </c>
      <c r="AM208" s="3258">
        <f t="shared" si="49"/>
        <v>0</v>
      </c>
      <c r="AN208" s="3092">
        <f t="shared" si="49"/>
        <v>0</v>
      </c>
      <c r="AO208" s="3108">
        <f t="shared" si="49"/>
        <v>0</v>
      </c>
    </row>
    <row r="209" spans="1:41" s="376" customFormat="1" ht="15" customHeight="1">
      <c r="A209" s="3107"/>
      <c r="B209"/>
      <c r="C209"/>
      <c r="D209" s="18"/>
      <c r="F209"/>
      <c r="G209"/>
      <c r="H209"/>
      <c r="I209" s="3064"/>
      <c r="J209" s="3064"/>
      <c r="K209" s="3064"/>
      <c r="L209" s="3064"/>
      <c r="M209" s="3064"/>
      <c r="N209" s="3064"/>
      <c r="O209" s="3064"/>
      <c r="P209" s="3064"/>
      <c r="Q209" s="3064"/>
      <c r="R209" s="3064"/>
      <c r="S209" s="3244"/>
      <c r="T209" s="3232"/>
      <c r="U209" s="3064"/>
      <c r="V209" s="3064"/>
      <c r="W209" s="3064"/>
      <c r="X209" s="3064"/>
      <c r="Y209" s="3064"/>
      <c r="Z209" s="3064"/>
      <c r="AA209" s="3064"/>
      <c r="AB209" s="3064"/>
      <c r="AC209" s="3064"/>
      <c r="AD209" s="3064"/>
      <c r="AE209" s="3064"/>
      <c r="AF209" s="3064"/>
      <c r="AG209" s="3064"/>
      <c r="AH209" s="3064"/>
      <c r="AI209" s="3064"/>
      <c r="AJ209" s="3064"/>
      <c r="AK209" s="3064"/>
      <c r="AL209" s="3064"/>
      <c r="AM209" s="3257"/>
      <c r="AN209" s="3064"/>
      <c r="AO209" s="3106"/>
    </row>
    <row r="210" spans="1:41" s="376" customFormat="1" ht="15" customHeight="1">
      <c r="A210" s="3107"/>
      <c r="B210"/>
      <c r="C210"/>
      <c r="D210" s="18"/>
      <c r="E210" s="8" t="s">
        <v>29</v>
      </c>
      <c r="F210"/>
      <c r="G210"/>
      <c r="H210"/>
      <c r="I210" s="3064"/>
      <c r="J210" s="3064"/>
      <c r="K210" s="3064"/>
      <c r="L210" s="3064"/>
      <c r="M210" s="3064"/>
      <c r="N210" s="3064"/>
      <c r="O210" s="3064"/>
      <c r="P210" s="3064"/>
      <c r="Q210" s="3064"/>
      <c r="R210" s="3064"/>
      <c r="S210" s="3244"/>
      <c r="T210" s="3232"/>
      <c r="U210" s="3064"/>
      <c r="V210" s="3064"/>
      <c r="W210" s="3064"/>
      <c r="X210" s="3064"/>
      <c r="Y210" s="3064"/>
      <c r="Z210" s="3064"/>
      <c r="AA210" s="3064"/>
      <c r="AB210" s="3064"/>
      <c r="AC210" s="3064"/>
      <c r="AD210" s="3064"/>
      <c r="AE210" s="3064"/>
      <c r="AF210" s="3064"/>
      <c r="AG210" s="3064"/>
      <c r="AH210" s="3064"/>
      <c r="AI210" s="3064"/>
      <c r="AJ210" s="3064"/>
      <c r="AK210" s="3064"/>
      <c r="AL210" s="3064"/>
      <c r="AM210" s="3257"/>
      <c r="AN210" s="3064"/>
      <c r="AO210" s="3106"/>
    </row>
    <row r="211" spans="1:41" s="376" customFormat="1" ht="15" customHeight="1">
      <c r="A211" s="3105">
        <v>0</v>
      </c>
      <c r="B211" s="2856" t="s">
        <v>38</v>
      </c>
      <c r="C211" s="2738" t="s">
        <v>22</v>
      </c>
      <c r="D211" s="3131" t="str">
        <f>IFERROR(INDEX($D$3:$D$46,MATCH($B211,$C$3:$C$46,0)),0)</f>
        <v>COSTI DI COSTRUZIONE (A2A)</v>
      </c>
      <c r="E211" s="2735" cm="1">
        <f t="array" ref="E211">SUMPRODUCT($I211:$AO211,--($I$2:$AO$2&lt;=E$55))</f>
        <v>0</v>
      </c>
      <c r="F211" s="2735" cm="1">
        <f t="array" ref="F211">SUMPRODUCT($I211:$AO211,--($I$2:$AO$2&lt;=F$55))</f>
        <v>0</v>
      </c>
      <c r="G211"/>
      <c r="H211" s="8"/>
      <c r="I211" s="3064" cm="1">
        <f t="array" ref="I211">SUMPRODUCT(I$3:I$46,--($B$3:$B$46=$C211)*--($C$3:$C$46=$B211))*$A211</f>
        <v>0</v>
      </c>
      <c r="J211" s="3064" cm="1">
        <f t="array" ref="J211">SUMPRODUCT(J$3:J$46,--($B$3:$B$46=$C211)*--($C$3:$C$46=$B211))*$A211</f>
        <v>0</v>
      </c>
      <c r="K211" s="3064" cm="1">
        <f t="array" ref="K211">SUMPRODUCT(K$3:K$46,--($B$3:$B$46=$C211)*--($C$3:$C$46=$B211))*$A211</f>
        <v>0</v>
      </c>
      <c r="L211" s="3064" cm="1">
        <f t="array" ref="L211">SUMPRODUCT(L$3:L$46,--($B$3:$B$46=$C211)*--($C$3:$C$46=$B211))*$A211</f>
        <v>0</v>
      </c>
      <c r="M211" s="3064" cm="1">
        <f t="array" ref="M211">SUMPRODUCT(M$3:M$46,--($B$3:$B$46=$C211)*--($C$3:$C$46=$B211))*$A211</f>
        <v>0</v>
      </c>
      <c r="N211" s="3064" cm="1">
        <f t="array" ref="N211">SUMPRODUCT(N$3:N$46,--($B$3:$B$46=$C211)*--($C$3:$C$46=$B211))*$A211</f>
        <v>0</v>
      </c>
      <c r="O211" s="3064" cm="1">
        <f t="array" ref="O211">SUMPRODUCT(O$3:O$46,--($B$3:$B$46=$C211)*--($C$3:$C$46=$B211))*$A211</f>
        <v>0</v>
      </c>
      <c r="P211" s="3064" cm="1">
        <f t="array" ref="P211">SUMPRODUCT(P$3:P$46,--($B$3:$B$46=$C211)*--($C$3:$C$46=$B211))*$A211</f>
        <v>0</v>
      </c>
      <c r="Q211" s="3064" cm="1">
        <f t="array" ref="Q211">SUMPRODUCT(Q$3:Q$46,--($B$3:$B$46=$C211)*--($C$3:$C$46=$B211))*$A211</f>
        <v>0</v>
      </c>
      <c r="R211" s="3064" cm="1">
        <f t="array" ref="R211">SUMPRODUCT(R$3:R$46,--($B$3:$B$46=$C211)*--($C$3:$C$46=$B211))*$A211</f>
        <v>0</v>
      </c>
      <c r="S211" s="3244" cm="1">
        <f t="array" ref="S211">SUMPRODUCT(S$3:S$46,--($B$3:$B$46=$C211)*--($C$3:$C$46=$B211))*$A211</f>
        <v>0</v>
      </c>
      <c r="T211" s="3232" cm="1">
        <f t="array" ref="T211">SUMPRODUCT(T$3:T$46,--($B$3:$B$46=$C211)*--($C$3:$C$46=$B211))*$A211</f>
        <v>0</v>
      </c>
      <c r="U211" s="3064" cm="1">
        <f t="array" ref="U211">SUMPRODUCT(U$3:U$46,--($B$3:$B$46=$C211)*--($C$3:$C$46=$B211))*$A211</f>
        <v>0</v>
      </c>
      <c r="V211" s="3064" cm="1">
        <f t="array" ref="V211">SUMPRODUCT(V$3:V$46,--($B$3:$B$46=$C211)*--($C$3:$C$46=$B211))*$A211</f>
        <v>0</v>
      </c>
      <c r="W211" s="3064" cm="1">
        <f t="array" ref="W211">SUMPRODUCT(W$3:W$46,--($B$3:$B$46=$C211)*--($C$3:$C$46=$B211))*$A211</f>
        <v>0</v>
      </c>
      <c r="X211" s="3064" cm="1">
        <f t="array" ref="X211">SUMPRODUCT(X$3:X$46,--($B$3:$B$46=$C211)*--($C$3:$C$46=$B211))*$A211</f>
        <v>0</v>
      </c>
      <c r="Y211" s="3064" cm="1">
        <f t="array" ref="Y211">SUMPRODUCT(Y$3:Y$46,--($B$3:$B$46=$C211)*--($C$3:$C$46=$B211))*$A211</f>
        <v>0</v>
      </c>
      <c r="Z211" s="3064" cm="1">
        <f t="array" ref="Z211">SUMPRODUCT(Z$3:Z$46,--($B$3:$B$46=$C211)*--($C$3:$C$46=$B211))*$A211</f>
        <v>0</v>
      </c>
      <c r="AA211" s="3064" cm="1">
        <f t="array" ref="AA211">SUMPRODUCT(AA$3:AA$46,--($B$3:$B$46=$C211)*--($C$3:$C$46=$B211))*$A211</f>
        <v>0</v>
      </c>
      <c r="AB211" s="3064" cm="1">
        <f t="array" ref="AB211">SUMPRODUCT(AB$3:AB$46,--($B$3:$B$46=$C211)*--($C$3:$C$46=$B211))*$A211</f>
        <v>0</v>
      </c>
      <c r="AC211" s="3064" cm="1">
        <f t="array" ref="AC211">SUMPRODUCT(AC$3:AC$46,--($B$3:$B$46=$C211)*--($C$3:$C$46=$B211))*$A211</f>
        <v>0</v>
      </c>
      <c r="AD211" s="3064" cm="1">
        <f t="array" ref="AD211">SUMPRODUCT(AD$3:AD$46,--($B$3:$B$46=$C211)*--($C$3:$C$46=$B211))*$A211</f>
        <v>0</v>
      </c>
      <c r="AE211" s="3064" cm="1">
        <f t="array" ref="AE211">SUMPRODUCT(AE$3:AE$46,--($B$3:$B$46=$C211)*--($C$3:$C$46=$B211))*$A211</f>
        <v>0</v>
      </c>
      <c r="AF211" s="3064" cm="1">
        <f t="array" ref="AF211">SUMPRODUCT(AF$3:AF$46,--($B$3:$B$46=$C211)*--($C$3:$C$46=$B211))*$A211</f>
        <v>0</v>
      </c>
      <c r="AG211" s="3064" cm="1">
        <f t="array" ref="AG211">SUMPRODUCT(AG$3:AG$46,--($B$3:$B$46=$C211)*--($C$3:$C$46=$B211))*$A211</f>
        <v>0</v>
      </c>
      <c r="AH211" s="3064" cm="1">
        <f t="array" ref="AH211">SUMPRODUCT(AH$3:AH$46,--($B$3:$B$46=$C211)*--($C$3:$C$46=$B211))*$A211</f>
        <v>0</v>
      </c>
      <c r="AI211" s="3064" cm="1">
        <f t="array" ref="AI211">SUMPRODUCT(AI$3:AI$46,--($B$3:$B$46=$C211)*--($C$3:$C$46=$B211))*$A211</f>
        <v>0</v>
      </c>
      <c r="AJ211" s="3064" cm="1">
        <f t="array" ref="AJ211">SUMPRODUCT(AJ$3:AJ$46,--($B$3:$B$46=$C211)*--($C$3:$C$46=$B211))*$A211</f>
        <v>0</v>
      </c>
      <c r="AK211" s="3064" cm="1">
        <f t="array" ref="AK211">SUMPRODUCT(AK$3:AK$46,--($B$3:$B$46=$C211)*--($C$3:$C$46=$B211))*$A211</f>
        <v>0</v>
      </c>
      <c r="AL211" s="3064" cm="1">
        <f t="array" ref="AL211">SUMPRODUCT(AL$3:AL$46,--($B$3:$B$46=$C211)*--($C$3:$C$46=$B211))*$A211</f>
        <v>0</v>
      </c>
      <c r="AM211" s="3257" cm="1">
        <f t="array" ref="AM211">SUMPRODUCT(AM$3:AM$46,--($B$3:$B$46=$C211)*--($C$3:$C$46=$B211))*$A211</f>
        <v>0</v>
      </c>
      <c r="AN211" s="3064" cm="1">
        <f t="array" ref="AN211">SUMPRODUCT(AN$3:AN$46,--($B$3:$B$46=$C211)*--($C$3:$C$46=$B211))*$A211</f>
        <v>0</v>
      </c>
      <c r="AO211" s="3106" cm="1">
        <f t="array" ref="AO211">SUMPRODUCT(AO$3:AO$46,--($B$3:$B$46=$C211)*--($C$3:$C$46=$B211))*$A211</f>
        <v>0</v>
      </c>
    </row>
    <row r="212" spans="1:41" s="376" customFormat="1" ht="15" customHeight="1">
      <c r="A212" s="3105">
        <v>0</v>
      </c>
      <c r="B212" s="2856">
        <v>4</v>
      </c>
      <c r="C212" s="2738" t="s">
        <v>22</v>
      </c>
      <c r="D212" s="3121" t="str">
        <f>IFERROR(INDEX($D$3:$D$46,MATCH($B212,$C$3:$C$46,0)),0)</f>
        <v>MANUTENZIONE</v>
      </c>
      <c r="E212" s="2735" cm="1">
        <f t="array" ref="E212">SUMPRODUCT($I212:$AO212,--($I$2:$AO$2&lt;=E$55))</f>
        <v>0</v>
      </c>
      <c r="F212" s="2735" cm="1">
        <f t="array" ref="F212">SUMPRODUCT($I212:$AO212,--($I$2:$AO$2&lt;=F$55))</f>
        <v>0</v>
      </c>
      <c r="G212"/>
      <c r="H212" s="8"/>
      <c r="I212" s="3064" cm="1">
        <f t="array" ref="I212">SUMPRODUCT(I$3:I$46,--($B$3:$B$46=$C212)*--($C$3:$C$46=$B212))*$A212</f>
        <v>0</v>
      </c>
      <c r="J212" s="3064" cm="1">
        <f t="array" ref="J212">SUMPRODUCT(J$3:J$46,--($B$3:$B$46=$C212)*--($C$3:$C$46=$B212))*$A212</f>
        <v>0</v>
      </c>
      <c r="K212" s="3064" cm="1">
        <f t="array" ref="K212">SUMPRODUCT(K$3:K$46,--($B$3:$B$46=$C212)*--($C$3:$C$46=$B212))*$A212</f>
        <v>0</v>
      </c>
      <c r="L212" s="3064" cm="1">
        <f t="array" ref="L212">SUMPRODUCT(L$3:L$46,--($B$3:$B$46=$C212)*--($C$3:$C$46=$B212))*$A212</f>
        <v>0</v>
      </c>
      <c r="M212" s="3064" cm="1">
        <f t="array" ref="M212">SUMPRODUCT(M$3:M$46,--($B$3:$B$46=$C212)*--($C$3:$C$46=$B212))*$A212</f>
        <v>0</v>
      </c>
      <c r="N212" s="3064" cm="1">
        <f t="array" ref="N212">SUMPRODUCT(N$3:N$46,--($B$3:$B$46=$C212)*--($C$3:$C$46=$B212))*$A212</f>
        <v>0</v>
      </c>
      <c r="O212" s="3064" cm="1">
        <f t="array" ref="O212">SUMPRODUCT(O$3:O$46,--($B$3:$B$46=$C212)*--($C$3:$C$46=$B212))*$A212</f>
        <v>0</v>
      </c>
      <c r="P212" s="3064" cm="1">
        <f t="array" ref="P212">SUMPRODUCT(P$3:P$46,--($B$3:$B$46=$C212)*--($C$3:$C$46=$B212))*$A212</f>
        <v>0</v>
      </c>
      <c r="Q212" s="3064" cm="1">
        <f t="array" ref="Q212">SUMPRODUCT(Q$3:Q$46,--($B$3:$B$46=$C212)*--($C$3:$C$46=$B212))*$A212</f>
        <v>0</v>
      </c>
      <c r="R212" s="3064" cm="1">
        <f t="array" ref="R212">SUMPRODUCT(R$3:R$46,--($B$3:$B$46=$C212)*--($C$3:$C$46=$B212))*$A212</f>
        <v>0</v>
      </c>
      <c r="S212" s="3244" cm="1">
        <f t="array" ref="S212">SUMPRODUCT(S$3:S$46,--($B$3:$B$46=$C212)*--($C$3:$C$46=$B212))*$A212</f>
        <v>0</v>
      </c>
      <c r="T212" s="3232" cm="1">
        <f t="array" ref="T212">SUMPRODUCT(T$3:T$46,--($B$3:$B$46=$C212)*--($C$3:$C$46=$B212))*$A212</f>
        <v>0</v>
      </c>
      <c r="U212" s="3064" cm="1">
        <f t="array" ref="U212">SUMPRODUCT(U$3:U$46,--($B$3:$B$46=$C212)*--($C$3:$C$46=$B212))*$A212</f>
        <v>0</v>
      </c>
      <c r="V212" s="3064" cm="1">
        <f t="array" ref="V212">SUMPRODUCT(V$3:V$46,--($B$3:$B$46=$C212)*--($C$3:$C$46=$B212))*$A212</f>
        <v>0</v>
      </c>
      <c r="W212" s="3064" cm="1">
        <f t="array" ref="W212">SUMPRODUCT(W$3:W$46,--($B$3:$B$46=$C212)*--($C$3:$C$46=$B212))*$A212</f>
        <v>0</v>
      </c>
      <c r="X212" s="3064" cm="1">
        <f t="array" ref="X212">SUMPRODUCT(X$3:X$46,--($B$3:$B$46=$C212)*--($C$3:$C$46=$B212))*$A212</f>
        <v>0</v>
      </c>
      <c r="Y212" s="3064" cm="1">
        <f t="array" ref="Y212">SUMPRODUCT(Y$3:Y$46,--($B$3:$B$46=$C212)*--($C$3:$C$46=$B212))*$A212</f>
        <v>0</v>
      </c>
      <c r="Z212" s="3064" cm="1">
        <f t="array" ref="Z212">SUMPRODUCT(Z$3:Z$46,--($B$3:$B$46=$C212)*--($C$3:$C$46=$B212))*$A212</f>
        <v>0</v>
      </c>
      <c r="AA212" s="3064" cm="1">
        <f t="array" ref="AA212">SUMPRODUCT(AA$3:AA$46,--($B$3:$B$46=$C212)*--($C$3:$C$46=$B212))*$A212</f>
        <v>0</v>
      </c>
      <c r="AB212" s="3064" cm="1">
        <f t="array" ref="AB212">SUMPRODUCT(AB$3:AB$46,--($B$3:$B$46=$C212)*--($C$3:$C$46=$B212))*$A212</f>
        <v>0</v>
      </c>
      <c r="AC212" s="3064" cm="1">
        <f t="array" ref="AC212">SUMPRODUCT(AC$3:AC$46,--($B$3:$B$46=$C212)*--($C$3:$C$46=$B212))*$A212</f>
        <v>0</v>
      </c>
      <c r="AD212" s="3064" cm="1">
        <f t="array" ref="AD212">SUMPRODUCT(AD$3:AD$46,--($B$3:$B$46=$C212)*--($C$3:$C$46=$B212))*$A212</f>
        <v>0</v>
      </c>
      <c r="AE212" s="3064" cm="1">
        <f t="array" ref="AE212">SUMPRODUCT(AE$3:AE$46,--($B$3:$B$46=$C212)*--($C$3:$C$46=$B212))*$A212</f>
        <v>0</v>
      </c>
      <c r="AF212" s="3064" cm="1">
        <f t="array" ref="AF212">SUMPRODUCT(AF$3:AF$46,--($B$3:$B$46=$C212)*--($C$3:$C$46=$B212))*$A212</f>
        <v>0</v>
      </c>
      <c r="AG212" s="3064" cm="1">
        <f t="array" ref="AG212">SUMPRODUCT(AG$3:AG$46,--($B$3:$B$46=$C212)*--($C$3:$C$46=$B212))*$A212</f>
        <v>0</v>
      </c>
      <c r="AH212" s="3064" cm="1">
        <f t="array" ref="AH212">SUMPRODUCT(AH$3:AH$46,--($B$3:$B$46=$C212)*--($C$3:$C$46=$B212))*$A212</f>
        <v>0</v>
      </c>
      <c r="AI212" s="3064" cm="1">
        <f t="array" ref="AI212">SUMPRODUCT(AI$3:AI$46,--($B$3:$B$46=$C212)*--($C$3:$C$46=$B212))*$A212</f>
        <v>0</v>
      </c>
      <c r="AJ212" s="3064" cm="1">
        <f t="array" ref="AJ212">SUMPRODUCT(AJ$3:AJ$46,--($B$3:$B$46=$C212)*--($C$3:$C$46=$B212))*$A212</f>
        <v>0</v>
      </c>
      <c r="AK212" s="3064" cm="1">
        <f t="array" ref="AK212">SUMPRODUCT(AK$3:AK$46,--($B$3:$B$46=$C212)*--($C$3:$C$46=$B212))*$A212</f>
        <v>0</v>
      </c>
      <c r="AL212" s="3064" cm="1">
        <f t="array" ref="AL212">SUMPRODUCT(AL$3:AL$46,--($B$3:$B$46=$C212)*--($C$3:$C$46=$B212))*$A212</f>
        <v>0</v>
      </c>
      <c r="AM212" s="3257" cm="1">
        <f t="array" ref="AM212">SUMPRODUCT(AM$3:AM$46,--($B$3:$B$46=$C212)*--($C$3:$C$46=$B212))*$A212</f>
        <v>0</v>
      </c>
      <c r="AN212" s="3064" cm="1">
        <f t="array" ref="AN212">SUMPRODUCT(AN$3:AN$46,--($B$3:$B$46=$C212)*--($C$3:$C$46=$B212))*$A212</f>
        <v>0</v>
      </c>
      <c r="AO212" s="3106" cm="1">
        <f t="array" ref="AO212">SUMPRODUCT(AO$3:AO$46,--($B$3:$B$46=$C212)*--($C$3:$C$46=$B212))*$A212</f>
        <v>0</v>
      </c>
    </row>
    <row r="213" spans="1:41" s="376" customFormat="1" ht="15" customHeight="1">
      <c r="A213" s="3105">
        <v>0</v>
      </c>
      <c r="B213" s="2856">
        <v>6</v>
      </c>
      <c r="C213" s="2738" t="s">
        <v>22</v>
      </c>
      <c r="D213" s="3123" t="str">
        <f>IFERROR(INDEX($D$3:$D$46,MATCH($B213,$C$3:$C$46,0)),0)</f>
        <v>ENERGIA</v>
      </c>
      <c r="E213" s="2735" cm="1">
        <f t="array" ref="E213">SUMPRODUCT($I213:$AO213,--($I$2:$AO$2&lt;=E$55))</f>
        <v>0</v>
      </c>
      <c r="F213" s="2735" cm="1">
        <f t="array" ref="F213">SUMPRODUCT($I213:$AO213,--($I$2:$AO$2&lt;=F$55))</f>
        <v>0</v>
      </c>
      <c r="G213"/>
      <c r="H213" s="8"/>
      <c r="I213" s="3064" cm="1">
        <f t="array" ref="I213">SUMPRODUCT(I$3:I$46,--($B$3:$B$46=$C213)*--($C$3:$C$46=$B213))*$A213</f>
        <v>0</v>
      </c>
      <c r="J213" s="3064" cm="1">
        <f t="array" ref="J213">SUMPRODUCT(J$3:J$46,--($B$3:$B$46=$C213)*--($C$3:$C$46=$B213))*$A213</f>
        <v>0</v>
      </c>
      <c r="K213" s="3064" cm="1">
        <f t="array" ref="K213">SUMPRODUCT(K$3:K$46,--($B$3:$B$46=$C213)*--($C$3:$C$46=$B213))*$A213</f>
        <v>0</v>
      </c>
      <c r="L213" s="3064" cm="1">
        <f t="array" ref="L213">SUMPRODUCT(L$3:L$46,--($B$3:$B$46=$C213)*--($C$3:$C$46=$B213))*$A213</f>
        <v>0</v>
      </c>
      <c r="M213" s="3064" cm="1">
        <f t="array" ref="M213">SUMPRODUCT(M$3:M$46,--($B$3:$B$46=$C213)*--($C$3:$C$46=$B213))*$A213</f>
        <v>0</v>
      </c>
      <c r="N213" s="3064" cm="1">
        <f t="array" ref="N213">SUMPRODUCT(N$3:N$46,--($B$3:$B$46=$C213)*--($C$3:$C$46=$B213))*$A213</f>
        <v>0</v>
      </c>
      <c r="O213" s="3064" cm="1">
        <f t="array" ref="O213">SUMPRODUCT(O$3:O$46,--($B$3:$B$46=$C213)*--($C$3:$C$46=$B213))*$A213</f>
        <v>0</v>
      </c>
      <c r="P213" s="3064" cm="1">
        <f t="array" ref="P213">SUMPRODUCT(P$3:P$46,--($B$3:$B$46=$C213)*--($C$3:$C$46=$B213))*$A213</f>
        <v>0</v>
      </c>
      <c r="Q213" s="3064" cm="1">
        <f t="array" ref="Q213">SUMPRODUCT(Q$3:Q$46,--($B$3:$B$46=$C213)*--($C$3:$C$46=$B213))*$A213</f>
        <v>0</v>
      </c>
      <c r="R213" s="3064" cm="1">
        <f t="array" ref="R213">SUMPRODUCT(R$3:R$46,--($B$3:$B$46=$C213)*--($C$3:$C$46=$B213))*$A213</f>
        <v>0</v>
      </c>
      <c r="S213" s="3244" cm="1">
        <f t="array" ref="S213">SUMPRODUCT(S$3:S$46,--($B$3:$B$46=$C213)*--($C$3:$C$46=$B213))*$A213</f>
        <v>0</v>
      </c>
      <c r="T213" s="3232" cm="1">
        <f t="array" ref="T213">SUMPRODUCT(T$3:T$46,--($B$3:$B$46=$C213)*--($C$3:$C$46=$B213))*$A213</f>
        <v>0</v>
      </c>
      <c r="U213" s="3064" cm="1">
        <f t="array" ref="U213">SUMPRODUCT(U$3:U$46,--($B$3:$B$46=$C213)*--($C$3:$C$46=$B213))*$A213</f>
        <v>0</v>
      </c>
      <c r="V213" s="3064" cm="1">
        <f t="array" ref="V213">SUMPRODUCT(V$3:V$46,--($B$3:$B$46=$C213)*--($C$3:$C$46=$B213))*$A213</f>
        <v>0</v>
      </c>
      <c r="W213" s="3064" cm="1">
        <f t="array" ref="W213">SUMPRODUCT(W$3:W$46,--($B$3:$B$46=$C213)*--($C$3:$C$46=$B213))*$A213</f>
        <v>0</v>
      </c>
      <c r="X213" s="3064" cm="1">
        <f t="array" ref="X213">SUMPRODUCT(X$3:X$46,--($B$3:$B$46=$C213)*--($C$3:$C$46=$B213))*$A213</f>
        <v>0</v>
      </c>
      <c r="Y213" s="3064" cm="1">
        <f t="array" ref="Y213">SUMPRODUCT(Y$3:Y$46,--($B$3:$B$46=$C213)*--($C$3:$C$46=$B213))*$A213</f>
        <v>0</v>
      </c>
      <c r="Z213" s="3064" cm="1">
        <f t="array" ref="Z213">SUMPRODUCT(Z$3:Z$46,--($B$3:$B$46=$C213)*--($C$3:$C$46=$B213))*$A213</f>
        <v>0</v>
      </c>
      <c r="AA213" s="3064" cm="1">
        <f t="array" ref="AA213">SUMPRODUCT(AA$3:AA$46,--($B$3:$B$46=$C213)*--($C$3:$C$46=$B213))*$A213</f>
        <v>0</v>
      </c>
      <c r="AB213" s="3064" cm="1">
        <f t="array" ref="AB213">SUMPRODUCT(AB$3:AB$46,--($B$3:$B$46=$C213)*--($C$3:$C$46=$B213))*$A213</f>
        <v>0</v>
      </c>
      <c r="AC213" s="3064" cm="1">
        <f t="array" ref="AC213">SUMPRODUCT(AC$3:AC$46,--($B$3:$B$46=$C213)*--($C$3:$C$46=$B213))*$A213</f>
        <v>0</v>
      </c>
      <c r="AD213" s="3064" cm="1">
        <f t="array" ref="AD213">SUMPRODUCT(AD$3:AD$46,--($B$3:$B$46=$C213)*--($C$3:$C$46=$B213))*$A213</f>
        <v>0</v>
      </c>
      <c r="AE213" s="3064" cm="1">
        <f t="array" ref="AE213">SUMPRODUCT(AE$3:AE$46,--($B$3:$B$46=$C213)*--($C$3:$C$46=$B213))*$A213</f>
        <v>0</v>
      </c>
      <c r="AF213" s="3064" cm="1">
        <f t="array" ref="AF213">SUMPRODUCT(AF$3:AF$46,--($B$3:$B$46=$C213)*--($C$3:$C$46=$B213))*$A213</f>
        <v>0</v>
      </c>
      <c r="AG213" s="3064" cm="1">
        <f t="array" ref="AG213">SUMPRODUCT(AG$3:AG$46,--($B$3:$B$46=$C213)*--($C$3:$C$46=$B213))*$A213</f>
        <v>0</v>
      </c>
      <c r="AH213" s="3064" cm="1">
        <f t="array" ref="AH213">SUMPRODUCT(AH$3:AH$46,--($B$3:$B$46=$C213)*--($C$3:$C$46=$B213))*$A213</f>
        <v>0</v>
      </c>
      <c r="AI213" s="3064" cm="1">
        <f t="array" ref="AI213">SUMPRODUCT(AI$3:AI$46,--($B$3:$B$46=$C213)*--($C$3:$C$46=$B213))*$A213</f>
        <v>0</v>
      </c>
      <c r="AJ213" s="3064" cm="1">
        <f t="array" ref="AJ213">SUMPRODUCT(AJ$3:AJ$46,--($B$3:$B$46=$C213)*--($C$3:$C$46=$B213))*$A213</f>
        <v>0</v>
      </c>
      <c r="AK213" s="3064" cm="1">
        <f t="array" ref="AK213">SUMPRODUCT(AK$3:AK$46,--($B$3:$B$46=$C213)*--($C$3:$C$46=$B213))*$A213</f>
        <v>0</v>
      </c>
      <c r="AL213" s="3064" cm="1">
        <f t="array" ref="AL213">SUMPRODUCT(AL$3:AL$46,--($B$3:$B$46=$C213)*--($C$3:$C$46=$B213))*$A213</f>
        <v>0</v>
      </c>
      <c r="AM213" s="3257" cm="1">
        <f t="array" ref="AM213">SUMPRODUCT(AM$3:AM$46,--($B$3:$B$46=$C213)*--($C$3:$C$46=$B213))*$A213</f>
        <v>0</v>
      </c>
      <c r="AN213" s="3064" cm="1">
        <f t="array" ref="AN213">SUMPRODUCT(AN$3:AN$46,--($B$3:$B$46=$C213)*--($C$3:$C$46=$B213))*$A213</f>
        <v>0</v>
      </c>
      <c r="AO213" s="3106" cm="1">
        <f t="array" ref="AO213">SUMPRODUCT(AO$3:AO$46,--($B$3:$B$46=$C213)*--($C$3:$C$46=$B213))*$A213</f>
        <v>0</v>
      </c>
    </row>
    <row r="214" spans="1:41" s="376" customFormat="1" ht="15" customHeight="1">
      <c r="A214" s="3105"/>
      <c r="B214" s="2856"/>
      <c r="C214"/>
      <c r="D214" s="17" t="s">
        <v>26</v>
      </c>
      <c r="E214" s="2857" cm="1">
        <f t="array" ref="E214">SUMPRODUCT($I214:$AO214,--($I$2:$AO$2&lt;=E$55))</f>
        <v>0</v>
      </c>
      <c r="F214" s="2857" cm="1">
        <f t="array" ref="F214">SUMPRODUCT($I214:$AO214,--($I$2:$AO$2&lt;=F$55))</f>
        <v>0</v>
      </c>
      <c r="G214" s="8"/>
      <c r="H214" s="8"/>
      <c r="I214" s="3092">
        <f t="shared" ref="I214:AO214" si="50">SUM(I211:I213)</f>
        <v>0</v>
      </c>
      <c r="J214" s="3092">
        <f t="shared" si="50"/>
        <v>0</v>
      </c>
      <c r="K214" s="3092">
        <f t="shared" si="50"/>
        <v>0</v>
      </c>
      <c r="L214" s="3092">
        <f t="shared" si="50"/>
        <v>0</v>
      </c>
      <c r="M214" s="3092">
        <f t="shared" si="50"/>
        <v>0</v>
      </c>
      <c r="N214" s="3092">
        <f t="shared" si="50"/>
        <v>0</v>
      </c>
      <c r="O214" s="3092">
        <f t="shared" si="50"/>
        <v>0</v>
      </c>
      <c r="P214" s="3092">
        <f t="shared" si="50"/>
        <v>0</v>
      </c>
      <c r="Q214" s="3092">
        <f t="shared" si="50"/>
        <v>0</v>
      </c>
      <c r="R214" s="3092">
        <f t="shared" si="50"/>
        <v>0</v>
      </c>
      <c r="S214" s="3245">
        <f t="shared" si="50"/>
        <v>0</v>
      </c>
      <c r="T214" s="3233">
        <f t="shared" si="50"/>
        <v>0</v>
      </c>
      <c r="U214" s="3092">
        <f t="shared" si="50"/>
        <v>0</v>
      </c>
      <c r="V214" s="3092">
        <f t="shared" si="50"/>
        <v>0</v>
      </c>
      <c r="W214" s="3092">
        <f t="shared" si="50"/>
        <v>0</v>
      </c>
      <c r="X214" s="3092">
        <f t="shared" si="50"/>
        <v>0</v>
      </c>
      <c r="Y214" s="3092">
        <f t="shared" si="50"/>
        <v>0</v>
      </c>
      <c r="Z214" s="3092">
        <f t="shared" si="50"/>
        <v>0</v>
      </c>
      <c r="AA214" s="3092">
        <f t="shared" si="50"/>
        <v>0</v>
      </c>
      <c r="AB214" s="3092">
        <f t="shared" si="50"/>
        <v>0</v>
      </c>
      <c r="AC214" s="3092">
        <f t="shared" si="50"/>
        <v>0</v>
      </c>
      <c r="AD214" s="3092">
        <f t="shared" si="50"/>
        <v>0</v>
      </c>
      <c r="AE214" s="3092">
        <f t="shared" si="50"/>
        <v>0</v>
      </c>
      <c r="AF214" s="3092">
        <f t="shared" si="50"/>
        <v>0</v>
      </c>
      <c r="AG214" s="3092">
        <f t="shared" si="50"/>
        <v>0</v>
      </c>
      <c r="AH214" s="3092">
        <f t="shared" si="50"/>
        <v>0</v>
      </c>
      <c r="AI214" s="3092">
        <f t="shared" si="50"/>
        <v>0</v>
      </c>
      <c r="AJ214" s="3092">
        <f t="shared" si="50"/>
        <v>0</v>
      </c>
      <c r="AK214" s="3092">
        <f t="shared" si="50"/>
        <v>0</v>
      </c>
      <c r="AL214" s="3092">
        <f t="shared" si="50"/>
        <v>0</v>
      </c>
      <c r="AM214" s="3258">
        <f t="shared" si="50"/>
        <v>0</v>
      </c>
      <c r="AN214" s="3092">
        <f t="shared" si="50"/>
        <v>0</v>
      </c>
      <c r="AO214" s="3108">
        <f t="shared" si="50"/>
        <v>0</v>
      </c>
    </row>
    <row r="215" spans="1:41" s="376" customFormat="1" ht="15" customHeight="1">
      <c r="A215" s="3107"/>
      <c r="B215"/>
      <c r="C215"/>
      <c r="D215" s="18"/>
      <c r="E215"/>
      <c r="F215"/>
      <c r="G215"/>
      <c r="H215"/>
      <c r="I215" s="3064"/>
      <c r="J215" s="3064"/>
      <c r="K215" s="3064"/>
      <c r="L215" s="3064"/>
      <c r="M215" s="3064"/>
      <c r="N215" s="3064"/>
      <c r="O215" s="3064"/>
      <c r="P215" s="3064"/>
      <c r="Q215" s="3064"/>
      <c r="R215" s="3064"/>
      <c r="S215" s="3244"/>
      <c r="T215" s="3232"/>
      <c r="U215" s="3064"/>
      <c r="V215" s="3064"/>
      <c r="W215" s="3064"/>
      <c r="X215" s="3064"/>
      <c r="Y215" s="3064"/>
      <c r="Z215" s="3064"/>
      <c r="AA215" s="3064"/>
      <c r="AB215" s="3064"/>
      <c r="AC215" s="3064"/>
      <c r="AD215" s="3064"/>
      <c r="AE215" s="3064"/>
      <c r="AF215" s="3064"/>
      <c r="AG215" s="3064"/>
      <c r="AH215" s="3064"/>
      <c r="AI215" s="3064"/>
      <c r="AJ215" s="3064"/>
      <c r="AK215" s="3064"/>
      <c r="AL215" s="3064"/>
      <c r="AM215" s="3257"/>
      <c r="AN215" s="3064"/>
      <c r="AO215" s="3106"/>
    </row>
    <row r="216" spans="1:41" s="376" customFormat="1" ht="15" customHeight="1">
      <c r="A216" s="3109"/>
      <c r="B216" s="3110"/>
      <c r="C216" s="3111" t="s">
        <v>22</v>
      </c>
      <c r="D216" s="3128" t="s">
        <v>126</v>
      </c>
      <c r="E216" s="3112" cm="1">
        <f t="array" ref="E216">SUMPRODUCT($I216:$AO216,--($I$2:$AO$2&lt;=E$55))</f>
        <v>0</v>
      </c>
      <c r="F216" s="3112" cm="1">
        <f t="array" ref="F216">SUMPRODUCT($I216:$AO216,--($I$2:$AO$2&lt;=F$55))</f>
        <v>0</v>
      </c>
      <c r="G216" s="3110"/>
      <c r="H216" s="3110"/>
      <c r="I216" s="3113">
        <f t="shared" ref="I216:AO216" si="51">I208+I214</f>
        <v>0</v>
      </c>
      <c r="J216" s="3113">
        <f t="shared" si="51"/>
        <v>0</v>
      </c>
      <c r="K216" s="3113">
        <f t="shared" si="51"/>
        <v>0</v>
      </c>
      <c r="L216" s="3113">
        <f t="shared" si="51"/>
        <v>0</v>
      </c>
      <c r="M216" s="3113">
        <f t="shared" si="51"/>
        <v>0</v>
      </c>
      <c r="N216" s="3113">
        <f t="shared" si="51"/>
        <v>0</v>
      </c>
      <c r="O216" s="3113">
        <f t="shared" si="51"/>
        <v>0</v>
      </c>
      <c r="P216" s="3113">
        <f t="shared" si="51"/>
        <v>0</v>
      </c>
      <c r="Q216" s="3113">
        <f t="shared" si="51"/>
        <v>0</v>
      </c>
      <c r="R216" s="3113">
        <f t="shared" si="51"/>
        <v>0</v>
      </c>
      <c r="S216" s="3248">
        <f t="shared" si="51"/>
        <v>0</v>
      </c>
      <c r="T216" s="3237">
        <f t="shared" si="51"/>
        <v>0</v>
      </c>
      <c r="U216" s="3113">
        <f t="shared" si="51"/>
        <v>0</v>
      </c>
      <c r="V216" s="3113">
        <f t="shared" si="51"/>
        <v>0</v>
      </c>
      <c r="W216" s="3113">
        <f t="shared" si="51"/>
        <v>0</v>
      </c>
      <c r="X216" s="3113">
        <f t="shared" si="51"/>
        <v>0</v>
      </c>
      <c r="Y216" s="3113">
        <f t="shared" si="51"/>
        <v>0</v>
      </c>
      <c r="Z216" s="3113">
        <f t="shared" si="51"/>
        <v>0</v>
      </c>
      <c r="AA216" s="3113">
        <f t="shared" si="51"/>
        <v>0</v>
      </c>
      <c r="AB216" s="3113">
        <f t="shared" si="51"/>
        <v>0</v>
      </c>
      <c r="AC216" s="3113">
        <f t="shared" si="51"/>
        <v>0</v>
      </c>
      <c r="AD216" s="3113">
        <f t="shared" si="51"/>
        <v>0</v>
      </c>
      <c r="AE216" s="3113">
        <f t="shared" si="51"/>
        <v>0</v>
      </c>
      <c r="AF216" s="3113">
        <f t="shared" si="51"/>
        <v>0</v>
      </c>
      <c r="AG216" s="3113">
        <f t="shared" si="51"/>
        <v>0</v>
      </c>
      <c r="AH216" s="3113">
        <f t="shared" si="51"/>
        <v>0</v>
      </c>
      <c r="AI216" s="3113">
        <f t="shared" si="51"/>
        <v>0</v>
      </c>
      <c r="AJ216" s="3113">
        <f t="shared" si="51"/>
        <v>0</v>
      </c>
      <c r="AK216" s="3113">
        <f t="shared" si="51"/>
        <v>0</v>
      </c>
      <c r="AL216" s="3113">
        <f t="shared" si="51"/>
        <v>0</v>
      </c>
      <c r="AM216" s="3262">
        <f t="shared" si="51"/>
        <v>0</v>
      </c>
      <c r="AN216" s="3113">
        <f t="shared" si="51"/>
        <v>0</v>
      </c>
      <c r="AO216" s="3114">
        <f t="shared" si="51"/>
        <v>0</v>
      </c>
    </row>
    <row r="217" spans="1:41" s="376" customFormat="1" ht="15" customHeight="1">
      <c r="A217"/>
      <c r="B217"/>
      <c r="C217"/>
      <c r="D217" s="18"/>
      <c r="E217"/>
      <c r="F217"/>
      <c r="G217"/>
      <c r="H217"/>
      <c r="I217" s="3064"/>
      <c r="J217" s="3064"/>
      <c r="K217" s="3064"/>
      <c r="L217" s="3064"/>
      <c r="M217" s="3064"/>
      <c r="N217" s="3064"/>
      <c r="O217" s="3064"/>
      <c r="P217" s="3064"/>
      <c r="Q217" s="3064"/>
      <c r="R217" s="3064"/>
      <c r="S217" s="3244"/>
      <c r="T217" s="3232"/>
      <c r="U217" s="3064"/>
      <c r="V217" s="3064"/>
      <c r="W217" s="3064"/>
      <c r="X217" s="3064"/>
      <c r="Y217" s="3064"/>
      <c r="Z217" s="3064"/>
      <c r="AA217" s="3064"/>
      <c r="AB217" s="3064"/>
      <c r="AC217" s="3064"/>
      <c r="AD217" s="3064"/>
      <c r="AE217" s="3064"/>
      <c r="AF217" s="3064"/>
      <c r="AG217" s="3064"/>
      <c r="AH217" s="3064"/>
      <c r="AI217" s="3064"/>
      <c r="AJ217" s="3064"/>
      <c r="AK217" s="3064"/>
      <c r="AL217" s="3064"/>
      <c r="AM217" s="3257"/>
      <c r="AN217" s="3064"/>
      <c r="AO217" s="3064"/>
    </row>
    <row r="218" spans="1:41" s="376" customFormat="1" ht="15" customHeight="1">
      <c r="A218" s="3100" t="s">
        <v>74</v>
      </c>
      <c r="B218" s="3101" t="s">
        <v>75</v>
      </c>
      <c r="C218" s="3101" t="s">
        <v>76</v>
      </c>
      <c r="D218" s="3127"/>
      <c r="E218" s="3103" t="s">
        <v>30</v>
      </c>
      <c r="F218" s="3101"/>
      <c r="G218" s="3101"/>
      <c r="H218" s="3101"/>
      <c r="I218" s="3115"/>
      <c r="J218" s="3115"/>
      <c r="K218" s="3115"/>
      <c r="L218" s="3115"/>
      <c r="M218" s="3115"/>
      <c r="N218" s="3115"/>
      <c r="O218" s="3115"/>
      <c r="P218" s="3115"/>
      <c r="Q218" s="3115"/>
      <c r="R218" s="3115"/>
      <c r="S218" s="3249"/>
      <c r="T218" s="3238"/>
      <c r="U218" s="3115"/>
      <c r="V218" s="3115"/>
      <c r="W218" s="3115"/>
      <c r="X218" s="3115"/>
      <c r="Y218" s="3115"/>
      <c r="Z218" s="3115"/>
      <c r="AA218" s="3115"/>
      <c r="AB218" s="3115"/>
      <c r="AC218" s="3115"/>
      <c r="AD218" s="3115"/>
      <c r="AE218" s="3115"/>
      <c r="AF218" s="3115"/>
      <c r="AG218" s="3115"/>
      <c r="AH218" s="3115"/>
      <c r="AI218" s="3115"/>
      <c r="AJ218" s="3115"/>
      <c r="AK218" s="3115"/>
      <c r="AL218" s="3115"/>
      <c r="AM218" s="3263"/>
      <c r="AN218" s="3115"/>
      <c r="AO218" s="3116"/>
    </row>
    <row r="219" spans="1:41" s="376" customFormat="1" ht="15" customHeight="1">
      <c r="A219" s="3105">
        <v>-1</v>
      </c>
      <c r="B219" s="2856" t="s">
        <v>49</v>
      </c>
      <c r="C219" s="2738" t="s">
        <v>20</v>
      </c>
      <c r="D219" s="3131" t="str">
        <f>IFERROR(INDEX($D$3:$D$46,MATCH($B219,$C$3:$C$46,0)),0)</f>
        <v>COSTI DI COSTRUZIONE (LUM)</v>
      </c>
      <c r="E219" s="2735" cm="1">
        <f t="array" ref="E219">SUMPRODUCT($I219:$AO219,--($I$2:$AO$2&lt;=E$55))</f>
        <v>4862863.5</v>
      </c>
      <c r="F219" s="2735" cm="1">
        <f t="array" ref="F219">SUMPRODUCT($I219:$AO219,--($I$2:$AO$2&lt;=F$55))</f>
        <v>4862863.5</v>
      </c>
      <c r="G219"/>
      <c r="H219" s="8"/>
      <c r="I219" s="3064" cm="1">
        <f t="array" ref="I219">SUMPRODUCT(I$3:I$46,--($B$3:$B$46=$C219)*--($C$3:$C$46=$B219))*$A219</f>
        <v>486286.35000000003</v>
      </c>
      <c r="J219" s="3064" cm="1">
        <f t="array" ref="J219">SUMPRODUCT(J$3:J$46,--($B$3:$B$46=$C219)*--($C$3:$C$46=$B219))*$A219</f>
        <v>486286.35000000003</v>
      </c>
      <c r="K219" s="3064" cm="1">
        <f t="array" ref="K219">SUMPRODUCT(K$3:K$46,--($B$3:$B$46=$C219)*--($C$3:$C$46=$B219))*$A219</f>
        <v>486286.35000000003</v>
      </c>
      <c r="L219" s="3064" cm="1">
        <f t="array" ref="L219">SUMPRODUCT(L$3:L$46,--($B$3:$B$46=$C219)*--($C$3:$C$46=$B219))*$A219</f>
        <v>486286.35000000003</v>
      </c>
      <c r="M219" s="3064" cm="1">
        <f t="array" ref="M219">SUMPRODUCT(M$3:M$46,--($B$3:$B$46=$C219)*--($C$3:$C$46=$B219))*$A219</f>
        <v>486286.35000000003</v>
      </c>
      <c r="N219" s="3064" cm="1">
        <f t="array" ref="N219">SUMPRODUCT(N$3:N$46,--($B$3:$B$46=$C219)*--($C$3:$C$46=$B219))*$A219</f>
        <v>486286.35000000003</v>
      </c>
      <c r="O219" s="3064" cm="1">
        <f t="array" ref="O219">SUMPRODUCT(O$3:O$46,--($B$3:$B$46=$C219)*--($C$3:$C$46=$B219))*$A219</f>
        <v>486286.35000000003</v>
      </c>
      <c r="P219" s="3064" cm="1">
        <f t="array" ref="P219">SUMPRODUCT(P$3:P$46,--($B$3:$B$46=$C219)*--($C$3:$C$46=$B219))*$A219</f>
        <v>486286.35000000003</v>
      </c>
      <c r="Q219" s="3064" cm="1">
        <f t="array" ref="Q219">SUMPRODUCT(Q$3:Q$46,--($B$3:$B$46=$C219)*--($C$3:$C$46=$B219))*$A219</f>
        <v>486286.35000000003</v>
      </c>
      <c r="R219" s="3064" cm="1">
        <f t="array" ref="R219">SUMPRODUCT(R$3:R$46,--($B$3:$B$46=$C219)*--($C$3:$C$46=$B219))*$A219</f>
        <v>486286.35000000003</v>
      </c>
      <c r="S219" s="3244" cm="1">
        <f t="array" ref="S219">SUMPRODUCT(S$3:S$46,--($B$3:$B$46=$C219)*--($C$3:$C$46=$B219))*$A219</f>
        <v>0</v>
      </c>
      <c r="T219" s="3232"/>
      <c r="U219" s="3064"/>
      <c r="V219" s="3064"/>
      <c r="W219" s="3064"/>
      <c r="X219" s="3064"/>
      <c r="Y219" s="3064"/>
      <c r="Z219" s="3064"/>
      <c r="AA219" s="3064"/>
      <c r="AB219" s="3064"/>
      <c r="AC219" s="3064"/>
      <c r="AD219" s="3064"/>
      <c r="AE219" s="3064"/>
      <c r="AF219" s="3064"/>
      <c r="AG219" s="3064"/>
      <c r="AH219" s="3064"/>
      <c r="AI219" s="3064"/>
      <c r="AJ219" s="3064"/>
      <c r="AK219" s="3064"/>
      <c r="AL219" s="3064"/>
      <c r="AM219" s="3257"/>
      <c r="AN219" s="3064"/>
      <c r="AO219" s="3106"/>
    </row>
    <row r="220" spans="1:41" s="376" customFormat="1" ht="15" customHeight="1">
      <c r="A220" s="3105">
        <v>-1</v>
      </c>
      <c r="B220" s="2856">
        <v>4</v>
      </c>
      <c r="C220" s="3420" t="s">
        <v>20</v>
      </c>
      <c r="D220" s="3121" t="str">
        <f>IFERROR(INDEX($D$3:$D$46,MATCH($B220,$C$3:$C$46,0)),0)</f>
        <v>MANUTENZIONE</v>
      </c>
      <c r="E220" s="2735" cm="1">
        <f t="array" ref="E220">SUMPRODUCT($I220:$AO220,--($I$2:$AO$2&lt;=E$55))</f>
        <v>0</v>
      </c>
      <c r="F220" s="2735" cm="1">
        <f t="array" ref="F220">SUMPRODUCT($I220:$AO220,--($I$2:$AO$2&lt;=F$55))</f>
        <v>0</v>
      </c>
      <c r="G220"/>
      <c r="H220" s="8"/>
      <c r="I220" s="3064" cm="1">
        <f t="array" ref="I220">SUMPRODUCT(I$3:I$46,--($B$3:$B$46=$C220)*--($C$3:$C$46=$B220))*$A220</f>
        <v>0</v>
      </c>
      <c r="J220" s="3064" cm="1">
        <f t="array" ref="J220">SUMPRODUCT(J$3:J$46,--($B$3:$B$46=$C220)*--($C$3:$C$46=$B220))*$A220</f>
        <v>0</v>
      </c>
      <c r="K220" s="3064" cm="1">
        <f t="array" ref="K220">SUMPRODUCT(K$3:K$46,--($B$3:$B$46=$C220)*--($C$3:$C$46=$B220))*$A220</f>
        <v>0</v>
      </c>
      <c r="L220" s="3064" cm="1">
        <f t="array" ref="L220">SUMPRODUCT(L$3:L$46,--($B$3:$B$46=$C220)*--($C$3:$C$46=$B220))*$A220</f>
        <v>0</v>
      </c>
      <c r="M220" s="3064" cm="1">
        <f t="array" ref="M220">SUMPRODUCT(M$3:M$46,--($B$3:$B$46=$C220)*--($C$3:$C$46=$B220))*$A220</f>
        <v>0</v>
      </c>
      <c r="N220" s="3064" cm="1">
        <f t="array" ref="N220">SUMPRODUCT(N$3:N$46,--($B$3:$B$46=$C220)*--($C$3:$C$46=$B220))*$A220</f>
        <v>0</v>
      </c>
      <c r="O220" s="3064" cm="1">
        <f t="array" ref="O220">SUMPRODUCT(O$3:O$46,--($B$3:$B$46=$C220)*--($C$3:$C$46=$B220))*$A220</f>
        <v>0</v>
      </c>
      <c r="P220" s="3064" cm="1">
        <f t="array" ref="P220">SUMPRODUCT(P$3:P$46,--($B$3:$B$46=$C220)*--($C$3:$C$46=$B220))*$A220</f>
        <v>0</v>
      </c>
      <c r="Q220" s="3064" cm="1">
        <f t="array" ref="Q220">SUMPRODUCT(Q$3:Q$46,--($B$3:$B$46=$C220)*--($C$3:$C$46=$B220))*$A220</f>
        <v>0</v>
      </c>
      <c r="R220" s="3064" cm="1">
        <f t="array" ref="R220">SUMPRODUCT(R$3:R$46,--($B$3:$B$46=$C220)*--($C$3:$C$46=$B220))*$A220</f>
        <v>0</v>
      </c>
      <c r="S220" s="3244" cm="1">
        <f t="array" ref="S220">SUMPRODUCT(S$3:S$46,--($B$3:$B$46=$C220)*--($C$3:$C$46=$B220))*$A220</f>
        <v>0</v>
      </c>
      <c r="T220" s="3232"/>
      <c r="U220" s="3064"/>
      <c r="V220" s="3064"/>
      <c r="W220" s="3064"/>
      <c r="X220" s="3064"/>
      <c r="Y220" s="3064"/>
      <c r="Z220" s="3064"/>
      <c r="AA220" s="3064"/>
      <c r="AB220" s="3064"/>
      <c r="AC220" s="3064"/>
      <c r="AD220" s="3064"/>
      <c r="AE220" s="3064"/>
      <c r="AF220" s="3064"/>
      <c r="AG220" s="3064"/>
      <c r="AH220" s="3064"/>
      <c r="AI220" s="3064"/>
      <c r="AJ220" s="3064"/>
      <c r="AK220" s="3064"/>
      <c r="AL220" s="3064"/>
      <c r="AM220" s="3257"/>
      <c r="AN220" s="3064"/>
      <c r="AO220" s="3106"/>
    </row>
    <row r="221" spans="1:41" s="376" customFormat="1" ht="15" customHeight="1">
      <c r="A221" s="3105">
        <v>-1</v>
      </c>
      <c r="B221" s="2856">
        <v>6</v>
      </c>
      <c r="C221" s="3420" t="s">
        <v>20</v>
      </c>
      <c r="D221" s="3123" t="str">
        <f>IFERROR(INDEX($D$3:$D$46,MATCH($B221,$C$3:$C$46,0)),0)</f>
        <v>ENERGIA</v>
      </c>
      <c r="E221" s="2735" cm="1">
        <f t="array" ref="E221">SUMPRODUCT($I221:$AO221,--($I$2:$AO$2&lt;=E$55))</f>
        <v>821929.50022397051</v>
      </c>
      <c r="F221" s="2735" cm="1">
        <f t="array" ref="F221">SUMPRODUCT($I221:$AO221,--($I$2:$AO$2&lt;=F$55))</f>
        <v>739865.93815731979</v>
      </c>
      <c r="G221"/>
      <c r="H221" s="8"/>
      <c r="I221" s="3064" cm="1">
        <f t="array" ref="I221">SUMPRODUCT(I$3:I$46,--($B$3:$B$46=$C221)*--($C$3:$C$46=$B221))*$A221</f>
        <v>67932.186230173975</v>
      </c>
      <c r="J221" s="3064" cm="1">
        <f t="array" ref="J221">SUMPRODUCT(J$3:J$46,--($B$3:$B$46=$C221)*--($C$3:$C$46=$B221))*$A221</f>
        <v>69268.597602920301</v>
      </c>
      <c r="K221" s="3064" cm="1">
        <f t="array" ref="K221">SUMPRODUCT(K$3:K$46,--($B$3:$B$46=$C221)*--($C$3:$C$46=$B221))*$A221</f>
        <v>70631.299832126839</v>
      </c>
      <c r="L221" s="3064" cm="1">
        <f t="array" ref="L221">SUMPRODUCT(L$3:L$46,--($B$3:$B$46=$C221)*--($C$3:$C$46=$B221))*$A221</f>
        <v>72040.730130642492</v>
      </c>
      <c r="M221" s="3064" cm="1">
        <f t="array" ref="M221">SUMPRODUCT(M$3:M$46,--($B$3:$B$46=$C221)*--($C$3:$C$46=$B221))*$A221</f>
        <v>72957.575886303501</v>
      </c>
      <c r="N221" s="3064" cm="1">
        <f t="array" ref="N221">SUMPRODUCT(N$3:N$46,--($B$3:$B$46=$C221)*--($C$3:$C$46=$B221))*$A221</f>
        <v>74402.294862103139</v>
      </c>
      <c r="O221" s="3064" cm="1">
        <f t="array" ref="O221">SUMPRODUCT(O$3:O$46,--($B$3:$B$46=$C221)*--($C$3:$C$46=$B221))*$A221</f>
        <v>75875.435400299422</v>
      </c>
      <c r="P221" s="3064" cm="1">
        <f t="array" ref="P221">SUMPRODUCT(P$3:P$46,--($B$3:$B$46=$C221)*--($C$3:$C$46=$B221))*$A221</f>
        <v>77377.556630538034</v>
      </c>
      <c r="Q221" s="3064" cm="1">
        <f t="array" ref="Q221">SUMPRODUCT(Q$3:Q$46,--($B$3:$B$46=$C221)*--($C$3:$C$46=$B221))*$A221</f>
        <v>78909.228682069719</v>
      </c>
      <c r="R221" s="3064" cm="1">
        <f t="array" ref="R221">SUMPRODUCT(R$3:R$46,--($B$3:$B$46=$C221)*--($C$3:$C$46=$B221))*$A221</f>
        <v>80471.032900142425</v>
      </c>
      <c r="S221" s="3244" cm="1">
        <f t="array" ref="S221">SUMPRODUCT(S$3:S$46,--($B$3:$B$46=$C221)*--($C$3:$C$46=$B221))*$A221</f>
        <v>82063.562066650673</v>
      </c>
      <c r="T221" s="3232"/>
      <c r="U221" s="3064"/>
      <c r="V221" s="3064"/>
      <c r="W221" s="3064"/>
      <c r="X221" s="3064"/>
      <c r="Y221" s="3064"/>
      <c r="Z221" s="3064"/>
      <c r="AA221" s="3064"/>
      <c r="AB221" s="3064"/>
      <c r="AC221" s="3064"/>
      <c r="AD221" s="3064"/>
      <c r="AE221" s="3064"/>
      <c r="AF221" s="3064"/>
      <c r="AG221" s="3064"/>
      <c r="AH221" s="3064"/>
      <c r="AI221" s="3064"/>
      <c r="AJ221" s="3064"/>
      <c r="AK221" s="3064"/>
      <c r="AL221" s="3064"/>
      <c r="AM221" s="3257"/>
      <c r="AN221" s="3064"/>
      <c r="AO221" s="3106"/>
    </row>
    <row r="222" spans="1:41" s="376" customFormat="1" ht="15" customHeight="1">
      <c r="A222" s="3105"/>
      <c r="B222" s="2856"/>
      <c r="C222" s="2738" t="s">
        <v>20</v>
      </c>
      <c r="D222" s="3130">
        <f>IFERROR(INDEX($D$3:$D$46,MATCH($B222,$C$3:$C$46,0)),0)</f>
        <v>0</v>
      </c>
      <c r="E222" s="2735" cm="1">
        <f t="array" ref="E222">SUMPRODUCT($I222:$AO222,--($I$2:$AO$2&lt;=E$55))</f>
        <v>0</v>
      </c>
      <c r="F222" s="2735" cm="1">
        <f t="array" ref="F222">SUMPRODUCT($I222:$AO222,--($I$2:$AO$2&lt;=F$55))</f>
        <v>0</v>
      </c>
      <c r="G222"/>
      <c r="H222" s="8"/>
      <c r="I222" s="3064" cm="1">
        <f t="array" ref="I222">SUMPRODUCT(I$3:I$46,--($B$3:$B$46=$C222)*--($C$3:$C$46=$B222))*$A222</f>
        <v>0</v>
      </c>
      <c r="J222" s="3064" cm="1">
        <f t="array" ref="J222">SUMPRODUCT(J$3:J$46,--($B$3:$B$46=$C222)*--($C$3:$C$46=$B222))*$A222</f>
        <v>0</v>
      </c>
      <c r="K222" s="3064" cm="1">
        <f t="array" ref="K222">SUMPRODUCT(K$3:K$46,--($B$3:$B$46=$C222)*--($C$3:$C$46=$B222))*$A222</f>
        <v>0</v>
      </c>
      <c r="L222" s="3064" cm="1">
        <f t="array" ref="L222">SUMPRODUCT(L$3:L$46,--($B$3:$B$46=$C222)*--($C$3:$C$46=$B222))*$A222</f>
        <v>0</v>
      </c>
      <c r="M222" s="3064" cm="1">
        <f t="array" ref="M222">SUMPRODUCT(M$3:M$46,--($B$3:$B$46=$C222)*--($C$3:$C$46=$B222))*$A222</f>
        <v>0</v>
      </c>
      <c r="N222" s="3064" cm="1">
        <f t="array" ref="N222">SUMPRODUCT(N$3:N$46,--($B$3:$B$46=$C222)*--($C$3:$C$46=$B222))*$A222</f>
        <v>0</v>
      </c>
      <c r="O222" s="3064" cm="1">
        <f t="array" ref="O222">SUMPRODUCT(O$3:O$46,--($B$3:$B$46=$C222)*--($C$3:$C$46=$B222))*$A222</f>
        <v>0</v>
      </c>
      <c r="P222" s="3064" cm="1">
        <f t="array" ref="P222">SUMPRODUCT(P$3:P$46,--($B$3:$B$46=$C222)*--($C$3:$C$46=$B222))*$A222</f>
        <v>0</v>
      </c>
      <c r="Q222" s="3064" cm="1">
        <f t="array" ref="Q222">SUMPRODUCT(Q$3:Q$46,--($B$3:$B$46=$C222)*--($C$3:$C$46=$B222))*$A222</f>
        <v>0</v>
      </c>
      <c r="R222" s="3064" cm="1">
        <f t="array" ref="R222">SUMPRODUCT(R$3:R$46,--($B$3:$B$46=$C222)*--($C$3:$C$46=$B222))*$A222</f>
        <v>0</v>
      </c>
      <c r="S222" s="3244" cm="1">
        <f t="array" ref="S222">SUMPRODUCT(S$3:S$46,--($B$3:$B$46=$C222)*--($C$3:$C$46=$B222))*$A222</f>
        <v>0</v>
      </c>
      <c r="T222" s="3232"/>
      <c r="U222" s="3064"/>
      <c r="V222" s="3064"/>
      <c r="W222" s="3064"/>
      <c r="X222" s="3064"/>
      <c r="Y222" s="3064"/>
      <c r="Z222" s="3064"/>
      <c r="AA222" s="3064"/>
      <c r="AB222" s="3064"/>
      <c r="AC222" s="3064"/>
      <c r="AD222" s="3064"/>
      <c r="AE222" s="3064"/>
      <c r="AF222" s="3064"/>
      <c r="AG222" s="3064"/>
      <c r="AH222" s="3064"/>
      <c r="AI222" s="3064"/>
      <c r="AJ222" s="3064"/>
      <c r="AK222" s="3064"/>
      <c r="AL222" s="3064"/>
      <c r="AM222" s="3257"/>
      <c r="AN222" s="3064"/>
      <c r="AO222" s="3106"/>
    </row>
    <row r="223" spans="1:41" s="376" customFormat="1" ht="15" customHeight="1">
      <c r="A223" s="3107"/>
      <c r="B223"/>
      <c r="C223"/>
      <c r="D223" s="17" t="s">
        <v>26</v>
      </c>
      <c r="E223" s="2857" cm="1">
        <f t="array" ref="E223">SUMPRODUCT($I223:$AO223,--($I$2:$AO$2&lt;=E$55))</f>
        <v>5684793.000223971</v>
      </c>
      <c r="F223" s="2857" cm="1">
        <f t="array" ref="F223">SUMPRODUCT($I223:$AO223,--($I$2:$AO$2&lt;=F$55))</f>
        <v>5602729.43815732</v>
      </c>
      <c r="G223" s="8"/>
      <c r="H223" s="8"/>
      <c r="I223" s="3092">
        <f t="shared" ref="I223:AO223" si="52">SUM(I219:I222)</f>
        <v>554218.53623017401</v>
      </c>
      <c r="J223" s="3092">
        <f t="shared" si="52"/>
        <v>555554.94760292035</v>
      </c>
      <c r="K223" s="3092">
        <f t="shared" si="52"/>
        <v>556917.64983212692</v>
      </c>
      <c r="L223" s="3092">
        <f t="shared" si="52"/>
        <v>558327.08013064251</v>
      </c>
      <c r="M223" s="3092">
        <f t="shared" si="52"/>
        <v>559243.92588630354</v>
      </c>
      <c r="N223" s="3092">
        <f t="shared" si="52"/>
        <v>560688.64486210316</v>
      </c>
      <c r="O223" s="3092">
        <f t="shared" si="52"/>
        <v>562161.78540029947</v>
      </c>
      <c r="P223" s="3092">
        <f t="shared" si="52"/>
        <v>563663.90663053805</v>
      </c>
      <c r="Q223" s="3092">
        <f t="shared" si="52"/>
        <v>565195.57868206978</v>
      </c>
      <c r="R223" s="3092">
        <f t="shared" si="52"/>
        <v>566757.38290014246</v>
      </c>
      <c r="S223" s="3245">
        <f t="shared" si="52"/>
        <v>82063.562066650673</v>
      </c>
      <c r="T223" s="3233">
        <f t="shared" si="52"/>
        <v>0</v>
      </c>
      <c r="U223" s="3092">
        <f t="shared" si="52"/>
        <v>0</v>
      </c>
      <c r="V223" s="3092">
        <f t="shared" si="52"/>
        <v>0</v>
      </c>
      <c r="W223" s="3092">
        <f t="shared" si="52"/>
        <v>0</v>
      </c>
      <c r="X223" s="3092">
        <f t="shared" si="52"/>
        <v>0</v>
      </c>
      <c r="Y223" s="3092">
        <f t="shared" si="52"/>
        <v>0</v>
      </c>
      <c r="Z223" s="3092">
        <f t="shared" si="52"/>
        <v>0</v>
      </c>
      <c r="AA223" s="3092">
        <f t="shared" si="52"/>
        <v>0</v>
      </c>
      <c r="AB223" s="3092">
        <f t="shared" si="52"/>
        <v>0</v>
      </c>
      <c r="AC223" s="3092">
        <f t="shared" si="52"/>
        <v>0</v>
      </c>
      <c r="AD223" s="3092">
        <f t="shared" si="52"/>
        <v>0</v>
      </c>
      <c r="AE223" s="3092">
        <f t="shared" si="52"/>
        <v>0</v>
      </c>
      <c r="AF223" s="3092">
        <f t="shared" si="52"/>
        <v>0</v>
      </c>
      <c r="AG223" s="3092">
        <f t="shared" si="52"/>
        <v>0</v>
      </c>
      <c r="AH223" s="3092">
        <f t="shared" si="52"/>
        <v>0</v>
      </c>
      <c r="AI223" s="3092">
        <f t="shared" si="52"/>
        <v>0</v>
      </c>
      <c r="AJ223" s="3092">
        <f t="shared" si="52"/>
        <v>0</v>
      </c>
      <c r="AK223" s="3092">
        <f t="shared" si="52"/>
        <v>0</v>
      </c>
      <c r="AL223" s="3092">
        <f t="shared" si="52"/>
        <v>0</v>
      </c>
      <c r="AM223" s="3258">
        <f t="shared" si="52"/>
        <v>0</v>
      </c>
      <c r="AN223" s="3092">
        <f t="shared" si="52"/>
        <v>0</v>
      </c>
      <c r="AO223" s="3108">
        <f t="shared" si="52"/>
        <v>0</v>
      </c>
    </row>
    <row r="224" spans="1:41" s="376" customFormat="1" ht="15" customHeight="1">
      <c r="A224" s="3107"/>
      <c r="B224"/>
      <c r="C224"/>
      <c r="D224" s="18"/>
      <c r="F224"/>
      <c r="G224"/>
      <c r="H224"/>
      <c r="I224" s="3064"/>
      <c r="J224" s="3064"/>
      <c r="K224" s="3064"/>
      <c r="L224" s="3064"/>
      <c r="M224" s="3064"/>
      <c r="N224" s="3064"/>
      <c r="O224" s="3064"/>
      <c r="P224" s="3064"/>
      <c r="Q224" s="3064"/>
      <c r="R224" s="3064"/>
      <c r="S224" s="3244"/>
      <c r="T224" s="3232"/>
      <c r="U224" s="3064"/>
      <c r="V224" s="3064"/>
      <c r="W224" s="3064"/>
      <c r="X224" s="3064"/>
      <c r="Y224" s="3064"/>
      <c r="Z224" s="3064"/>
      <c r="AA224" s="3064"/>
      <c r="AB224" s="3064"/>
      <c r="AC224" s="3064"/>
      <c r="AD224" s="3064"/>
      <c r="AE224" s="3064"/>
      <c r="AF224" s="3064"/>
      <c r="AG224" s="3064"/>
      <c r="AH224" s="3064"/>
      <c r="AI224" s="3064"/>
      <c r="AJ224" s="3064"/>
      <c r="AK224" s="3064"/>
      <c r="AL224" s="3064"/>
      <c r="AM224" s="3257"/>
      <c r="AN224" s="3064"/>
      <c r="AO224" s="3106"/>
    </row>
    <row r="225" spans="1:41" s="376" customFormat="1" ht="15" customHeight="1">
      <c r="A225" s="3107"/>
      <c r="B225"/>
      <c r="C225"/>
      <c r="D225" s="18"/>
      <c r="E225" s="8" t="s">
        <v>29</v>
      </c>
      <c r="F225"/>
      <c r="G225"/>
      <c r="H225"/>
      <c r="I225" s="3064"/>
      <c r="J225" s="3064"/>
      <c r="K225" s="3064"/>
      <c r="L225" s="3064"/>
      <c r="M225" s="3064"/>
      <c r="N225" s="3064"/>
      <c r="O225" s="3064"/>
      <c r="P225" s="3064"/>
      <c r="Q225" s="3064"/>
      <c r="R225" s="3064"/>
      <c r="S225" s="3244"/>
      <c r="T225" s="3232"/>
      <c r="U225" s="3064"/>
      <c r="V225" s="3064"/>
      <c r="W225" s="3064"/>
      <c r="X225" s="3064"/>
      <c r="Y225" s="3064"/>
      <c r="Z225" s="3064"/>
      <c r="AA225" s="3064"/>
      <c r="AB225" s="3064"/>
      <c r="AC225" s="3064"/>
      <c r="AD225" s="3064"/>
      <c r="AE225" s="3064"/>
      <c r="AF225" s="3064"/>
      <c r="AG225" s="3064"/>
      <c r="AH225" s="3064"/>
      <c r="AI225" s="3064"/>
      <c r="AJ225" s="3064"/>
      <c r="AK225" s="3064"/>
      <c r="AL225" s="3064"/>
      <c r="AM225" s="3257"/>
      <c r="AN225" s="3064"/>
      <c r="AO225" s="3106"/>
    </row>
    <row r="226" spans="1:41" s="376" customFormat="1" ht="15" customHeight="1">
      <c r="A226" s="3105">
        <v>1</v>
      </c>
      <c r="B226" s="2856" t="s">
        <v>38</v>
      </c>
      <c r="C226" s="2738" t="s">
        <v>20</v>
      </c>
      <c r="D226" s="3131" t="str">
        <f>IFERROR(INDEX($D$3:$D$46,MATCH($B226,$C$3:$C$46,0)),0)</f>
        <v>COSTI DI COSTRUZIONE (A2A)</v>
      </c>
      <c r="E226" s="2735" cm="1">
        <f t="array" ref="E226">SUMPRODUCT($I226:$AO226,--($I$2:$AO$2&lt;=E$55))</f>
        <v>-4084805.34</v>
      </c>
      <c r="F226" s="2735" cm="1">
        <f t="array" ref="F226">SUMPRODUCT($I226:$AO226,--($I$2:$AO$2&lt;=F$55))</f>
        <v>-4084805.34</v>
      </c>
      <c r="G226"/>
      <c r="H226" s="8"/>
      <c r="I226" s="3064" cm="1">
        <f t="array" ref="I226">SUMPRODUCT(I$3:I$46,--($B$3:$B$46=$C226)*--($C$3:$C$46=$B226))*$A226</f>
        <v>-612720.80099999998</v>
      </c>
      <c r="J226" s="3064" cm="1">
        <f t="array" ref="J226">SUMPRODUCT(J$3:J$46,--($B$3:$B$46=$C226)*--($C$3:$C$46=$B226))*$A226</f>
        <v>-2450883.2039999999</v>
      </c>
      <c r="K226" s="3064" cm="1">
        <f t="array" ref="K226">SUMPRODUCT(K$3:K$46,--($B$3:$B$46=$C226)*--($C$3:$C$46=$B226))*$A226</f>
        <v>-1021201.335</v>
      </c>
      <c r="L226" s="3064" cm="1">
        <f t="array" ref="L226">SUMPRODUCT(L$3:L$46,--($B$3:$B$46=$C226)*--($C$3:$C$46=$B226))*$A226</f>
        <v>0</v>
      </c>
      <c r="M226" s="3064" cm="1">
        <f t="array" ref="M226">SUMPRODUCT(M$3:M$46,--($B$3:$B$46=$C226)*--($C$3:$C$46=$B226))*$A226</f>
        <v>0</v>
      </c>
      <c r="N226" s="3064" cm="1">
        <f t="array" ref="N226">SUMPRODUCT(N$3:N$46,--($B$3:$B$46=$C226)*--($C$3:$C$46=$B226))*$A226</f>
        <v>0</v>
      </c>
      <c r="O226" s="3064" cm="1">
        <f t="array" ref="O226">SUMPRODUCT(O$3:O$46,--($B$3:$B$46=$C226)*--($C$3:$C$46=$B226))*$A226</f>
        <v>0</v>
      </c>
      <c r="P226" s="3064" cm="1">
        <f t="array" ref="P226">SUMPRODUCT(P$3:P$46,--($B$3:$B$46=$C226)*--($C$3:$C$46=$B226))*$A226</f>
        <v>0</v>
      </c>
      <c r="Q226" s="3064" cm="1">
        <f t="array" ref="Q226">SUMPRODUCT(Q$3:Q$46,--($B$3:$B$46=$C226)*--($C$3:$C$46=$B226))*$A226</f>
        <v>0</v>
      </c>
      <c r="R226" s="3064" cm="1">
        <f t="array" ref="R226">SUMPRODUCT(R$3:R$46,--($B$3:$B$46=$C226)*--($C$3:$C$46=$B226))*$A226</f>
        <v>0</v>
      </c>
      <c r="S226" s="3244" cm="1">
        <f t="array" ref="S226">SUMPRODUCT(S$3:S$46,--($B$3:$B$46=$C226)*--($C$3:$C$46=$B226))*$A226</f>
        <v>0</v>
      </c>
      <c r="T226" s="3232"/>
      <c r="U226" s="3064"/>
      <c r="V226" s="3064"/>
      <c r="W226" s="3064"/>
      <c r="X226" s="3064"/>
      <c r="Y226" s="3064"/>
      <c r="Z226" s="3064"/>
      <c r="AA226" s="3064"/>
      <c r="AB226" s="3064"/>
      <c r="AC226" s="3064"/>
      <c r="AD226" s="3064"/>
      <c r="AE226" s="3064"/>
      <c r="AF226" s="3064"/>
      <c r="AG226" s="3064"/>
      <c r="AH226" s="3064"/>
      <c r="AI226" s="3064"/>
      <c r="AJ226" s="3064"/>
      <c r="AK226" s="3064"/>
      <c r="AL226" s="3064"/>
      <c r="AM226" s="3257"/>
      <c r="AN226" s="3064"/>
      <c r="AO226" s="3106"/>
    </row>
    <row r="227" spans="1:41" s="376" customFormat="1" ht="15" customHeight="1">
      <c r="A227" s="3419">
        <f>1-13%</f>
        <v>0.87</v>
      </c>
      <c r="B227" s="2856">
        <v>4</v>
      </c>
      <c r="C227" s="2738" t="s">
        <v>20</v>
      </c>
      <c r="D227" s="3121" t="str">
        <f>IFERROR(INDEX($D$3:$D$46,MATCH($B227,$C$3:$C$46,0)),0)</f>
        <v>MANUTENZIONE</v>
      </c>
      <c r="E227" s="2735" cm="1">
        <f t="array" ref="E227">SUMPRODUCT($I227:$AO227,--($I$2:$AO$2&lt;=E$55))</f>
        <v>0</v>
      </c>
      <c r="F227" s="2735" cm="1">
        <f t="array" ref="F227">SUMPRODUCT($I227:$AO227,--($I$2:$AO$2&lt;=F$55))</f>
        <v>0</v>
      </c>
      <c r="G227"/>
      <c r="H227" s="8"/>
      <c r="I227" s="3064" cm="1">
        <f t="array" ref="I227">SUMPRODUCT(I$3:I$46,--($B$3:$B$46=$C227)*--($C$3:$C$46=$B227))*$A227</f>
        <v>0</v>
      </c>
      <c r="J227" s="3064" cm="1">
        <f t="array" ref="J227">SUMPRODUCT(J$3:J$46,--($B$3:$B$46=$C227)*--($C$3:$C$46=$B227))*$A227</f>
        <v>0</v>
      </c>
      <c r="K227" s="3064" cm="1">
        <f t="array" ref="K227">SUMPRODUCT(K$3:K$46,--($B$3:$B$46=$C227)*--($C$3:$C$46=$B227))*$A227</f>
        <v>0</v>
      </c>
      <c r="L227" s="3064" cm="1">
        <f t="array" ref="L227">SUMPRODUCT(L$3:L$46,--($B$3:$B$46=$C227)*--($C$3:$C$46=$B227))*$A227</f>
        <v>0</v>
      </c>
      <c r="M227" s="3064" cm="1">
        <f t="array" ref="M227">SUMPRODUCT(M$3:M$46,--($B$3:$B$46=$C227)*--($C$3:$C$46=$B227))*$A227</f>
        <v>0</v>
      </c>
      <c r="N227" s="3064" cm="1">
        <f t="array" ref="N227">SUMPRODUCT(N$3:N$46,--($B$3:$B$46=$C227)*--($C$3:$C$46=$B227))*$A227</f>
        <v>0</v>
      </c>
      <c r="O227" s="3064" cm="1">
        <f t="array" ref="O227">SUMPRODUCT(O$3:O$46,--($B$3:$B$46=$C227)*--($C$3:$C$46=$B227))*$A227</f>
        <v>0</v>
      </c>
      <c r="P227" s="3064" cm="1">
        <f t="array" ref="P227">SUMPRODUCT(P$3:P$46,--($B$3:$B$46=$C227)*--($C$3:$C$46=$B227))*$A227</f>
        <v>0</v>
      </c>
      <c r="Q227" s="3064" cm="1">
        <f t="array" ref="Q227">SUMPRODUCT(Q$3:Q$46,--($B$3:$B$46=$C227)*--($C$3:$C$46=$B227))*$A227</f>
        <v>0</v>
      </c>
      <c r="R227" s="3064" cm="1">
        <f t="array" ref="R227">SUMPRODUCT(R$3:R$46,--($B$3:$B$46=$C227)*--($C$3:$C$46=$B227))*$A227</f>
        <v>0</v>
      </c>
      <c r="S227" s="3244" cm="1">
        <f t="array" ref="S227">SUMPRODUCT(S$3:S$46,--($B$3:$B$46=$C227)*--($C$3:$C$46=$B227))*$A227</f>
        <v>0</v>
      </c>
      <c r="T227" s="3232"/>
      <c r="U227" s="3064"/>
      <c r="V227" s="3064"/>
      <c r="W227" s="3064"/>
      <c r="X227" s="3064"/>
      <c r="Y227" s="3064"/>
      <c r="Z227" s="3064"/>
      <c r="AA227" s="3064"/>
      <c r="AB227" s="3064"/>
      <c r="AC227" s="3064"/>
      <c r="AD227" s="3064"/>
      <c r="AE227" s="3064"/>
      <c r="AF227" s="3064"/>
      <c r="AG227" s="3064"/>
      <c r="AH227" s="3064"/>
      <c r="AI227" s="3064"/>
      <c r="AJ227" s="3064"/>
      <c r="AK227" s="3064"/>
      <c r="AL227" s="3064"/>
      <c r="AM227" s="3257"/>
      <c r="AN227" s="3064"/>
      <c r="AO227" s="3106"/>
    </row>
    <row r="228" spans="1:41" s="376" customFormat="1" ht="15" customHeight="1">
      <c r="A228" s="3419">
        <f>1-13%</f>
        <v>0.87</v>
      </c>
      <c r="B228" s="2856">
        <v>6</v>
      </c>
      <c r="C228" s="2738" t="s">
        <v>20</v>
      </c>
      <c r="D228" s="3123" t="str">
        <f>IFERROR(INDEX($D$3:$D$46,MATCH($B228,$C$3:$C$46,0)),0)</f>
        <v>ENERGIA</v>
      </c>
      <c r="E228" s="2735" cm="1">
        <f t="array" ref="E228">SUMPRODUCT($I228:$AO228,--($I$2:$AO$2&lt;=E$55))</f>
        <v>-715078.66519485437</v>
      </c>
      <c r="F228" s="2735" cm="1">
        <f t="array" ref="F228">SUMPRODUCT($I228:$AO228,--($I$2:$AO$2&lt;=F$55))</f>
        <v>-643683.36619686824</v>
      </c>
      <c r="G228"/>
      <c r="H228" s="8"/>
      <c r="I228" s="3064" cm="1">
        <f t="array" ref="I228">SUMPRODUCT(I$3:I$46,--($B$3:$B$46=$C228)*--($C$3:$C$46=$B228))*$A228</f>
        <v>-59101.002020251355</v>
      </c>
      <c r="J228" s="3064" cm="1">
        <f t="array" ref="J228">SUMPRODUCT(J$3:J$46,--($B$3:$B$46=$C228)*--($C$3:$C$46=$B228))*$A228</f>
        <v>-60263.679914540662</v>
      </c>
      <c r="K228" s="3064" cm="1">
        <f t="array" ref="K228">SUMPRODUCT(K$3:K$46,--($B$3:$B$46=$C228)*--($C$3:$C$46=$B228))*$A228</f>
        <v>-61449.23085395035</v>
      </c>
      <c r="L228" s="3064" cm="1">
        <f t="array" ref="L228">SUMPRODUCT(L$3:L$46,--($B$3:$B$46=$C228)*--($C$3:$C$46=$B228))*$A228</f>
        <v>-62675.435213658966</v>
      </c>
      <c r="M228" s="3064" cm="1">
        <f t="array" ref="M228">SUMPRODUCT(M$3:M$46,--($B$3:$B$46=$C228)*--($C$3:$C$46=$B228))*$A228</f>
        <v>-63473.091021084045</v>
      </c>
      <c r="N228" s="3064" cm="1">
        <f t="array" ref="N228">SUMPRODUCT(N$3:N$46,--($B$3:$B$46=$C228)*--($C$3:$C$46=$B228))*$A228</f>
        <v>-64729.996530029734</v>
      </c>
      <c r="O228" s="3064" cm="1">
        <f t="array" ref="O228">SUMPRODUCT(O$3:O$46,--($B$3:$B$46=$C228)*--($C$3:$C$46=$B228))*$A228</f>
        <v>-66011.628798260499</v>
      </c>
      <c r="P228" s="3064" cm="1">
        <f t="array" ref="P228">SUMPRODUCT(P$3:P$46,--($B$3:$B$46=$C228)*--($C$3:$C$46=$B228))*$A228</f>
        <v>-67318.474268568083</v>
      </c>
      <c r="Q228" s="3064" cm="1">
        <f t="array" ref="Q228">SUMPRODUCT(Q$3:Q$46,--($B$3:$B$46=$C228)*--($C$3:$C$46=$B228))*$A228</f>
        <v>-68651.028953400659</v>
      </c>
      <c r="R228" s="3064" cm="1">
        <f t="array" ref="R228">SUMPRODUCT(R$3:R$46,--($B$3:$B$46=$C228)*--($C$3:$C$46=$B228))*$A228</f>
        <v>-70009.798623123905</v>
      </c>
      <c r="S228" s="3244" cm="1">
        <f t="array" ref="S228">SUMPRODUCT(S$3:S$46,--($B$3:$B$46=$C228)*--($C$3:$C$46=$B228))*$A228</f>
        <v>-71395.298997986087</v>
      </c>
      <c r="T228" s="3232"/>
      <c r="U228" s="3064"/>
      <c r="V228" s="3064"/>
      <c r="W228" s="3064"/>
      <c r="X228" s="3064"/>
      <c r="Y228" s="3064"/>
      <c r="Z228" s="3064"/>
      <c r="AA228" s="3064"/>
      <c r="AB228" s="3064"/>
      <c r="AC228" s="3064"/>
      <c r="AD228" s="3064"/>
      <c r="AE228" s="3064"/>
      <c r="AF228" s="3064"/>
      <c r="AG228" s="3064"/>
      <c r="AH228" s="3064"/>
      <c r="AI228" s="3064"/>
      <c r="AJ228" s="3064"/>
      <c r="AK228" s="3064"/>
      <c r="AL228" s="3064"/>
      <c r="AM228" s="3257"/>
      <c r="AN228" s="3064"/>
      <c r="AO228" s="3106"/>
    </row>
    <row r="229" spans="1:41" s="376" customFormat="1" ht="15" customHeight="1">
      <c r="A229" s="3105"/>
      <c r="B229" s="2856"/>
      <c r="C229"/>
      <c r="D229" s="17" t="s">
        <v>26</v>
      </c>
      <c r="E229" s="2857" cm="1">
        <f t="array" ref="E229">SUMPRODUCT($I229:$AO229,--($I$2:$AO$2&lt;=E$55))</f>
        <v>-4799884.005194854</v>
      </c>
      <c r="F229" s="2857" cm="1">
        <f t="array" ref="F229">SUMPRODUCT($I229:$AO229,--($I$2:$AO$2&lt;=F$55))</f>
        <v>-4728488.7061968679</v>
      </c>
      <c r="G229" s="8"/>
      <c r="H229" s="8"/>
      <c r="I229" s="3092">
        <f t="shared" ref="I229:AO229" si="53">SUM(I226:I228)</f>
        <v>-671821.80302025133</v>
      </c>
      <c r="J229" s="3092">
        <f t="shared" si="53"/>
        <v>-2511146.8839145405</v>
      </c>
      <c r="K229" s="3092">
        <f t="shared" si="53"/>
        <v>-1082650.5658539503</v>
      </c>
      <c r="L229" s="3092">
        <f t="shared" si="53"/>
        <v>-62675.435213658966</v>
      </c>
      <c r="M229" s="3092">
        <f t="shared" si="53"/>
        <v>-63473.091021084045</v>
      </c>
      <c r="N229" s="3092">
        <f t="shared" si="53"/>
        <v>-64729.996530029734</v>
      </c>
      <c r="O229" s="3092">
        <f t="shared" si="53"/>
        <v>-66011.628798260499</v>
      </c>
      <c r="P229" s="3092">
        <f t="shared" si="53"/>
        <v>-67318.474268568083</v>
      </c>
      <c r="Q229" s="3092">
        <f t="shared" si="53"/>
        <v>-68651.028953400659</v>
      </c>
      <c r="R229" s="3092">
        <f t="shared" si="53"/>
        <v>-70009.798623123905</v>
      </c>
      <c r="S229" s="3245">
        <f t="shared" si="53"/>
        <v>-71395.298997986087</v>
      </c>
      <c r="T229" s="3233">
        <f t="shared" si="53"/>
        <v>0</v>
      </c>
      <c r="U229" s="3092">
        <f t="shared" si="53"/>
        <v>0</v>
      </c>
      <c r="V229" s="3092">
        <f t="shared" si="53"/>
        <v>0</v>
      </c>
      <c r="W229" s="3092">
        <f t="shared" si="53"/>
        <v>0</v>
      </c>
      <c r="X229" s="3092">
        <f t="shared" si="53"/>
        <v>0</v>
      </c>
      <c r="Y229" s="3092">
        <f t="shared" si="53"/>
        <v>0</v>
      </c>
      <c r="Z229" s="3092">
        <f t="shared" si="53"/>
        <v>0</v>
      </c>
      <c r="AA229" s="3092">
        <f t="shared" si="53"/>
        <v>0</v>
      </c>
      <c r="AB229" s="3092">
        <f t="shared" si="53"/>
        <v>0</v>
      </c>
      <c r="AC229" s="3092">
        <f t="shared" si="53"/>
        <v>0</v>
      </c>
      <c r="AD229" s="3092">
        <f t="shared" si="53"/>
        <v>0</v>
      </c>
      <c r="AE229" s="3092">
        <f t="shared" si="53"/>
        <v>0</v>
      </c>
      <c r="AF229" s="3092">
        <f t="shared" si="53"/>
        <v>0</v>
      </c>
      <c r="AG229" s="3092">
        <f t="shared" si="53"/>
        <v>0</v>
      </c>
      <c r="AH229" s="3092">
        <f t="shared" si="53"/>
        <v>0</v>
      </c>
      <c r="AI229" s="3092">
        <f t="shared" si="53"/>
        <v>0</v>
      </c>
      <c r="AJ229" s="3092">
        <f t="shared" si="53"/>
        <v>0</v>
      </c>
      <c r="AK229" s="3092">
        <f t="shared" si="53"/>
        <v>0</v>
      </c>
      <c r="AL229" s="3092">
        <f t="shared" si="53"/>
        <v>0</v>
      </c>
      <c r="AM229" s="3258">
        <f t="shared" si="53"/>
        <v>0</v>
      </c>
      <c r="AN229" s="3092">
        <f t="shared" si="53"/>
        <v>0</v>
      </c>
      <c r="AO229" s="3108">
        <f t="shared" si="53"/>
        <v>0</v>
      </c>
    </row>
    <row r="230" spans="1:41" s="376" customFormat="1" ht="15" customHeight="1">
      <c r="A230" s="3107"/>
      <c r="B230"/>
      <c r="C230"/>
      <c r="D230" s="18"/>
      <c r="E230"/>
      <c r="F230"/>
      <c r="G230"/>
      <c r="H230"/>
      <c r="I230" s="3064"/>
      <c r="J230" s="3064"/>
      <c r="K230" s="3064"/>
      <c r="L230" s="3064"/>
      <c r="M230" s="3064"/>
      <c r="N230" s="3064"/>
      <c r="O230" s="3064"/>
      <c r="P230" s="3064"/>
      <c r="Q230" s="3064"/>
      <c r="R230" s="3064"/>
      <c r="S230" s="3244"/>
      <c r="T230" s="3232"/>
      <c r="U230" s="3064"/>
      <c r="V230" s="3064"/>
      <c r="W230" s="3064"/>
      <c r="X230" s="3064"/>
      <c r="Y230" s="3064"/>
      <c r="Z230" s="3064"/>
      <c r="AA230" s="3064"/>
      <c r="AB230" s="3064"/>
      <c r="AC230" s="3064"/>
      <c r="AD230" s="3064"/>
      <c r="AE230" s="3064"/>
      <c r="AF230" s="3064"/>
      <c r="AG230" s="3064"/>
      <c r="AH230" s="3064"/>
      <c r="AI230" s="3064"/>
      <c r="AJ230" s="3064"/>
      <c r="AK230" s="3064"/>
      <c r="AL230" s="3064"/>
      <c r="AM230" s="3257"/>
      <c r="AN230" s="3064"/>
      <c r="AO230" s="3106"/>
    </row>
    <row r="231" spans="1:41" s="376" customFormat="1" ht="15" customHeight="1">
      <c r="A231" s="3107"/>
      <c r="B231"/>
      <c r="C231"/>
      <c r="D231" s="18" t="s">
        <v>127</v>
      </c>
      <c r="E231" s="2735" cm="1">
        <f t="array" ref="E231">SUMPRODUCT($I231:$AO231,--($I$2:$AO$2&lt;=E$55))</f>
        <v>884908.99502911605</v>
      </c>
      <c r="F231" s="2735" cm="1">
        <f t="array" ref="F231">SUMPRODUCT($I231:$AO231,--($I$2:$AO$2&lt;=F$55))</f>
        <v>874240.73196045146</v>
      </c>
      <c r="G231" s="2735"/>
      <c r="H231" s="2735"/>
      <c r="I231" s="3062">
        <f t="shared" ref="I231:AO231" si="54">I223+I229</f>
        <v>-117603.26679007732</v>
      </c>
      <c r="J231" s="3062">
        <f t="shared" si="54"/>
        <v>-1955591.9363116203</v>
      </c>
      <c r="K231" s="3062">
        <f t="shared" si="54"/>
        <v>-525732.91602182342</v>
      </c>
      <c r="L231" s="3062">
        <f t="shared" si="54"/>
        <v>495651.64491698355</v>
      </c>
      <c r="M231" s="3062">
        <f t="shared" si="54"/>
        <v>495770.83486521948</v>
      </c>
      <c r="N231" s="3062">
        <f t="shared" si="54"/>
        <v>495958.64833207341</v>
      </c>
      <c r="O231" s="3062">
        <f t="shared" si="54"/>
        <v>496150.156602039</v>
      </c>
      <c r="P231" s="3062">
        <f t="shared" si="54"/>
        <v>496345.43236196996</v>
      </c>
      <c r="Q231" s="3062">
        <f t="shared" si="54"/>
        <v>496544.54972866911</v>
      </c>
      <c r="R231" s="3062">
        <f t="shared" si="54"/>
        <v>496747.58427701856</v>
      </c>
      <c r="S231" s="3252">
        <f t="shared" si="54"/>
        <v>10668.263068664586</v>
      </c>
      <c r="T231" s="3241">
        <f t="shared" si="54"/>
        <v>0</v>
      </c>
      <c r="U231" s="3062">
        <f t="shared" si="54"/>
        <v>0</v>
      </c>
      <c r="V231" s="3062">
        <f t="shared" si="54"/>
        <v>0</v>
      </c>
      <c r="W231" s="3062">
        <f t="shared" si="54"/>
        <v>0</v>
      </c>
      <c r="X231" s="3062">
        <f t="shared" si="54"/>
        <v>0</v>
      </c>
      <c r="Y231" s="3062">
        <f t="shared" si="54"/>
        <v>0</v>
      </c>
      <c r="Z231" s="3062">
        <f t="shared" si="54"/>
        <v>0</v>
      </c>
      <c r="AA231" s="3062">
        <f t="shared" si="54"/>
        <v>0</v>
      </c>
      <c r="AB231" s="3062">
        <f t="shared" si="54"/>
        <v>0</v>
      </c>
      <c r="AC231" s="3062">
        <f t="shared" si="54"/>
        <v>0</v>
      </c>
      <c r="AD231" s="3062">
        <f t="shared" si="54"/>
        <v>0</v>
      </c>
      <c r="AE231" s="3062">
        <f t="shared" si="54"/>
        <v>0</v>
      </c>
      <c r="AF231" s="3062">
        <f t="shared" si="54"/>
        <v>0</v>
      </c>
      <c r="AG231" s="3062">
        <f t="shared" si="54"/>
        <v>0</v>
      </c>
      <c r="AH231" s="3062">
        <f t="shared" si="54"/>
        <v>0</v>
      </c>
      <c r="AI231" s="3062">
        <f t="shared" si="54"/>
        <v>0</v>
      </c>
      <c r="AJ231" s="3062">
        <f t="shared" si="54"/>
        <v>0</v>
      </c>
      <c r="AK231" s="3062">
        <f t="shared" si="54"/>
        <v>0</v>
      </c>
      <c r="AL231" s="3062">
        <f t="shared" si="54"/>
        <v>0</v>
      </c>
      <c r="AM231" s="3266">
        <f t="shared" si="54"/>
        <v>0</v>
      </c>
      <c r="AN231" s="3062">
        <f t="shared" si="54"/>
        <v>0</v>
      </c>
      <c r="AO231" s="3133">
        <f t="shared" si="54"/>
        <v>0</v>
      </c>
    </row>
    <row r="232" spans="1:41" s="376" customFormat="1" ht="15" customHeight="1">
      <c r="A232" s="3107"/>
      <c r="B232"/>
      <c r="C232"/>
      <c r="D232" s="18" t="s">
        <v>128</v>
      </c>
      <c r="E232" s="2735" cm="1">
        <f t="array" ref="E232">SUMPRODUCT($I232:$AO232,--($I$2:$AO$2&lt;=E$55))</f>
        <v>-571081.63416119991</v>
      </c>
      <c r="F232" s="2735" cm="1">
        <f t="array" ref="F232">SUMPRODUCT($I232:$AO232,--($I$2:$AO$2&lt;=F$55))</f>
        <v>-571081.63416119991</v>
      </c>
      <c r="G232" s="2735"/>
      <c r="H232" s="2735"/>
      <c r="I232" s="3062">
        <f>'Costruction and Financing'!H55</f>
        <v>91268.754317999948</v>
      </c>
      <c r="J232" s="3062">
        <f>'Costruction and Financing'!I55</f>
        <v>1296016.3113155996</v>
      </c>
      <c r="K232" s="3062">
        <f>'Costruction and Financing'!J55</f>
        <v>305098.4072915999</v>
      </c>
      <c r="L232" s="3062">
        <f>'Costruction and Financing'!K55</f>
        <v>-370290.37466159993</v>
      </c>
      <c r="M232" s="3062">
        <f>'Costruction and Financing'!L55</f>
        <v>-354644.30249279994</v>
      </c>
      <c r="N232" s="3062">
        <f>'Costruction and Financing'!M55</f>
        <v>-338998.23032399995</v>
      </c>
      <c r="O232" s="3062">
        <f>'Costruction and Financing'!N55</f>
        <v>-323352.15815519996</v>
      </c>
      <c r="P232" s="3062">
        <f>'Costruction and Financing'!O55</f>
        <v>-307706.08598639996</v>
      </c>
      <c r="Q232" s="3062">
        <f>'Costruction and Financing'!P55</f>
        <v>-292060.01381759997</v>
      </c>
      <c r="R232" s="3062">
        <f>'Costruction and Financing'!Q55</f>
        <v>-276413.94164879993</v>
      </c>
      <c r="S232" s="3252">
        <f>'Costruction and Financing'!R55</f>
        <v>-1.7462298274040222E-11</v>
      </c>
      <c r="T232" s="3241">
        <f>'Costruction and Financing'!S55</f>
        <v>-1.7462298274040222E-11</v>
      </c>
      <c r="U232" s="3062">
        <f>'Costruction and Financing'!T55</f>
        <v>-1.7462298274040222E-11</v>
      </c>
      <c r="V232" s="3062">
        <f>'Costruction and Financing'!U55</f>
        <v>0</v>
      </c>
      <c r="W232" s="3062">
        <f>'Costruction and Financing'!V55</f>
        <v>0</v>
      </c>
      <c r="X232" s="3062">
        <f>'Costruction and Financing'!W55</f>
        <v>0</v>
      </c>
      <c r="Y232" s="3062">
        <f>'Costruction and Financing'!X55</f>
        <v>0</v>
      </c>
      <c r="Z232" s="3062">
        <f>'Costruction and Financing'!Y55</f>
        <v>0</v>
      </c>
      <c r="AA232" s="3062">
        <f>'Costruction and Financing'!Z55</f>
        <v>0</v>
      </c>
      <c r="AB232" s="3062">
        <f>'Costruction and Financing'!AA55</f>
        <v>0</v>
      </c>
      <c r="AC232" s="3062">
        <f>'Costruction and Financing'!AB55</f>
        <v>0</v>
      </c>
      <c r="AD232" s="3062">
        <f>'Costruction and Financing'!AC55</f>
        <v>0</v>
      </c>
      <c r="AE232" s="3062">
        <f>'Costruction and Financing'!AD55</f>
        <v>0</v>
      </c>
      <c r="AF232" s="3062">
        <f>'Costruction and Financing'!AE55</f>
        <v>0</v>
      </c>
      <c r="AG232" s="3062">
        <f>'Costruction and Financing'!AF55</f>
        <v>0</v>
      </c>
      <c r="AH232" s="3062">
        <f>'Costruction and Financing'!AG55</f>
        <v>0</v>
      </c>
      <c r="AI232" s="3062">
        <f>'Costruction and Financing'!AH55</f>
        <v>0</v>
      </c>
      <c r="AJ232" s="3062">
        <f>'Costruction and Financing'!AI55</f>
        <v>0</v>
      </c>
      <c r="AK232" s="3062">
        <f>'Costruction and Financing'!AJ55</f>
        <v>0</v>
      </c>
      <c r="AL232" s="3062">
        <f>'Costruction and Financing'!AK55</f>
        <v>0</v>
      </c>
      <c r="AM232" s="3266">
        <f>'Costruction and Financing'!AL55</f>
        <v>0</v>
      </c>
      <c r="AN232" s="3062">
        <f>'Costruction and Financing'!AM55</f>
        <v>0</v>
      </c>
      <c r="AO232" s="3133">
        <f>'Costruction and Financing'!AN55</f>
        <v>0</v>
      </c>
    </row>
    <row r="233" spans="1:41" s="376" customFormat="1" ht="15" customHeight="1">
      <c r="A233" s="3107"/>
      <c r="B233"/>
      <c r="C233" s="2738" t="s">
        <v>20</v>
      </c>
      <c r="D233" s="17" t="s">
        <v>126</v>
      </c>
      <c r="E233" s="2857" cm="1">
        <f t="array" ref="E233">SUMPRODUCT($I233:$AO233,--($I$2:$AO$2&lt;=E$55))</f>
        <v>313827.36086791632</v>
      </c>
      <c r="F233" s="2857" cm="1">
        <f t="array" ref="F233">SUMPRODUCT($I233:$AO233,--($I$2:$AO$2&lt;=F$55))</f>
        <v>303159.09779925173</v>
      </c>
      <c r="G233" s="2735"/>
      <c r="H233" s="2641"/>
      <c r="I233" s="3092">
        <f t="shared" ref="I233:AO233" si="55">I231+I232</f>
        <v>-26334.512472077375</v>
      </c>
      <c r="J233" s="3092">
        <f t="shared" si="55"/>
        <v>-659575.62499602069</v>
      </c>
      <c r="K233" s="3092">
        <f t="shared" si="55"/>
        <v>-220634.50873022352</v>
      </c>
      <c r="L233" s="3092">
        <f t="shared" si="55"/>
        <v>125361.27025538363</v>
      </c>
      <c r="M233" s="3092">
        <f t="shared" si="55"/>
        <v>141126.53237241955</v>
      </c>
      <c r="N233" s="3092">
        <f t="shared" si="55"/>
        <v>156960.41800807347</v>
      </c>
      <c r="O233" s="3092">
        <f t="shared" si="55"/>
        <v>172797.99844683905</v>
      </c>
      <c r="P233" s="3092">
        <f t="shared" si="55"/>
        <v>188639.34637556999</v>
      </c>
      <c r="Q233" s="3092">
        <f t="shared" si="55"/>
        <v>204484.53591106914</v>
      </c>
      <c r="R233" s="3092">
        <f t="shared" si="55"/>
        <v>220333.64262821863</v>
      </c>
      <c r="S233" s="3245">
        <f t="shared" si="55"/>
        <v>10668.263068664568</v>
      </c>
      <c r="T233" s="3233">
        <f t="shared" si="55"/>
        <v>-1.7462298274040222E-11</v>
      </c>
      <c r="U233" s="3092">
        <f t="shared" si="55"/>
        <v>-1.7462298274040222E-11</v>
      </c>
      <c r="V233" s="3092">
        <f t="shared" si="55"/>
        <v>0</v>
      </c>
      <c r="W233" s="3092">
        <f t="shared" si="55"/>
        <v>0</v>
      </c>
      <c r="X233" s="3092">
        <f t="shared" si="55"/>
        <v>0</v>
      </c>
      <c r="Y233" s="3092">
        <f t="shared" si="55"/>
        <v>0</v>
      </c>
      <c r="Z233" s="3092">
        <f t="shared" si="55"/>
        <v>0</v>
      </c>
      <c r="AA233" s="3092">
        <f t="shared" si="55"/>
        <v>0</v>
      </c>
      <c r="AB233" s="3092">
        <f t="shared" si="55"/>
        <v>0</v>
      </c>
      <c r="AC233" s="3092">
        <f t="shared" si="55"/>
        <v>0</v>
      </c>
      <c r="AD233" s="3092">
        <f t="shared" si="55"/>
        <v>0</v>
      </c>
      <c r="AE233" s="3092">
        <f t="shared" si="55"/>
        <v>0</v>
      </c>
      <c r="AF233" s="3092">
        <f t="shared" si="55"/>
        <v>0</v>
      </c>
      <c r="AG233" s="3092">
        <f t="shared" si="55"/>
        <v>0</v>
      </c>
      <c r="AH233" s="3092">
        <f t="shared" si="55"/>
        <v>0</v>
      </c>
      <c r="AI233" s="3092">
        <f t="shared" si="55"/>
        <v>0</v>
      </c>
      <c r="AJ233" s="3092">
        <f t="shared" si="55"/>
        <v>0</v>
      </c>
      <c r="AK233" s="3092">
        <f t="shared" si="55"/>
        <v>0</v>
      </c>
      <c r="AL233" s="3092">
        <f t="shared" si="55"/>
        <v>0</v>
      </c>
      <c r="AM233" s="3258">
        <f t="shared" si="55"/>
        <v>0</v>
      </c>
      <c r="AN233" s="3092">
        <f t="shared" si="55"/>
        <v>0</v>
      </c>
      <c r="AO233" s="3108">
        <f t="shared" si="55"/>
        <v>0</v>
      </c>
    </row>
    <row r="234" spans="1:41" s="376" customFormat="1" ht="15" customHeight="1">
      <c r="A234" s="3107"/>
      <c r="B234"/>
      <c r="C234" s="2738"/>
      <c r="D234" s="17" t="s">
        <v>78</v>
      </c>
      <c r="E234" s="3229">
        <f>IRR(I231:U231)</f>
        <v>6.3786753967232768E-2</v>
      </c>
      <c r="F234" s="3229">
        <f>IRR(I231:AO231)</f>
        <v>6.3786753967232768E-2</v>
      </c>
      <c r="G234"/>
      <c r="H234" s="2641"/>
      <c r="I234" s="3092"/>
      <c r="J234" s="3092"/>
      <c r="K234" s="3092"/>
      <c r="L234" s="3092"/>
      <c r="M234" s="3092"/>
      <c r="N234" s="3092"/>
      <c r="O234" s="3092"/>
      <c r="P234" s="3092"/>
      <c r="Q234" s="3092"/>
      <c r="R234" s="3092"/>
      <c r="S234" s="3245"/>
      <c r="T234" s="3233"/>
      <c r="U234" s="3092"/>
      <c r="V234" s="3092"/>
      <c r="W234" s="3092"/>
      <c r="X234" s="3092"/>
      <c r="Y234" s="3092"/>
      <c r="Z234" s="3092"/>
      <c r="AA234" s="3092"/>
      <c r="AB234" s="3092"/>
      <c r="AC234" s="3092"/>
      <c r="AD234" s="3092"/>
      <c r="AE234" s="3092"/>
      <c r="AF234" s="3092"/>
      <c r="AG234" s="3092"/>
      <c r="AH234" s="3092"/>
      <c r="AI234" s="3092"/>
      <c r="AJ234" s="3092"/>
      <c r="AK234" s="3092"/>
      <c r="AL234" s="3092"/>
      <c r="AM234" s="3258"/>
      <c r="AN234" s="3092"/>
      <c r="AO234" s="3108"/>
    </row>
    <row r="235" spans="1:41" s="376" customFormat="1" ht="15" customHeight="1">
      <c r="A235" s="3107"/>
      <c r="B235"/>
      <c r="C235" s="2738"/>
      <c r="D235" s="17" t="s">
        <v>79</v>
      </c>
      <c r="E235" s="3229">
        <f>IRR(I233:AO233)</f>
        <v>6.0336308876265621E-2</v>
      </c>
      <c r="F235" s="3229">
        <f>IRR(I233:U233)</f>
        <v>6.0336308876265621E-2</v>
      </c>
      <c r="G235"/>
      <c r="H235" s="2641"/>
      <c r="I235" s="3092"/>
      <c r="J235" s="3092"/>
      <c r="K235" s="3092"/>
      <c r="L235" s="3092"/>
      <c r="M235" s="3092"/>
      <c r="N235" s="3092"/>
      <c r="O235" s="3092"/>
      <c r="P235" s="3092"/>
      <c r="Q235" s="3092"/>
      <c r="R235" s="3092"/>
      <c r="S235" s="3245"/>
      <c r="T235" s="3233"/>
      <c r="U235" s="3092"/>
      <c r="V235" s="3092"/>
      <c r="W235" s="3092"/>
      <c r="X235" s="3092"/>
      <c r="Y235" s="3092"/>
      <c r="Z235" s="3092"/>
      <c r="AA235" s="3092"/>
      <c r="AB235" s="3092"/>
      <c r="AC235" s="3092"/>
      <c r="AD235" s="3092"/>
      <c r="AE235" s="3092"/>
      <c r="AF235" s="3092"/>
      <c r="AG235" s="3092"/>
      <c r="AH235" s="3092"/>
      <c r="AI235" s="3092"/>
      <c r="AJ235" s="3092"/>
      <c r="AK235" s="3092"/>
      <c r="AL235" s="3092"/>
      <c r="AM235" s="3258"/>
      <c r="AN235" s="3092"/>
      <c r="AO235" s="3108"/>
    </row>
    <row r="236" spans="1:41" s="376" customFormat="1" ht="15" customHeight="1">
      <c r="A236" s="3109"/>
      <c r="B236" s="3110"/>
      <c r="C236" s="3111"/>
      <c r="D236" s="3128" t="s">
        <v>80</v>
      </c>
      <c r="E236" s="3134">
        <f>E233/-E226+1</f>
        <v>1.0768279843827067</v>
      </c>
      <c r="F236" s="3134">
        <f>F233/-F226+1</f>
        <v>1.0742162900225869</v>
      </c>
      <c r="G236" s="3110"/>
      <c r="H236" s="3135"/>
      <c r="I236" s="3113"/>
      <c r="J236" s="3113"/>
      <c r="K236" s="3113"/>
      <c r="L236" s="3113"/>
      <c r="M236" s="3113"/>
      <c r="N236" s="3113"/>
      <c r="O236" s="3113"/>
      <c r="P236" s="3113"/>
      <c r="Q236" s="3113"/>
      <c r="R236" s="3113"/>
      <c r="S236" s="3248"/>
      <c r="T236" s="3237"/>
      <c r="U236" s="3113"/>
      <c r="V236" s="3113"/>
      <c r="W236" s="3113"/>
      <c r="X236" s="3113"/>
      <c r="Y236" s="3113"/>
      <c r="Z236" s="3113"/>
      <c r="AA236" s="3113"/>
      <c r="AB236" s="3113"/>
      <c r="AC236" s="3113"/>
      <c r="AD236" s="3113"/>
      <c r="AE236" s="3113"/>
      <c r="AF236" s="3113"/>
      <c r="AG236" s="3113"/>
      <c r="AH236" s="3113"/>
      <c r="AI236" s="3113"/>
      <c r="AJ236" s="3113"/>
      <c r="AK236" s="3113"/>
      <c r="AL236" s="3113"/>
      <c r="AM236" s="3262"/>
      <c r="AN236" s="3113"/>
      <c r="AO236" s="3114"/>
    </row>
    <row r="237" spans="1:41" s="376" customFormat="1" ht="15" customHeight="1">
      <c r="A237"/>
      <c r="B237"/>
      <c r="C237"/>
      <c r="D237" s="18"/>
      <c r="E237"/>
      <c r="F237"/>
      <c r="G237"/>
      <c r="H237"/>
      <c r="I237" s="3064"/>
      <c r="J237" s="3064"/>
      <c r="K237" s="3064"/>
      <c r="L237" s="3064"/>
      <c r="M237" s="3064"/>
      <c r="N237" s="3064"/>
      <c r="O237" s="3064"/>
      <c r="P237" s="3064"/>
      <c r="Q237" s="3064"/>
      <c r="R237" s="3064"/>
      <c r="S237" s="3244"/>
      <c r="T237" s="3232"/>
      <c r="U237" s="3064"/>
      <c r="V237" s="3064"/>
      <c r="W237" s="3064"/>
      <c r="X237" s="3064"/>
      <c r="Y237" s="3064"/>
      <c r="Z237" s="3064"/>
      <c r="AA237" s="3064"/>
      <c r="AB237" s="3064"/>
      <c r="AC237" s="3064"/>
      <c r="AD237" s="3064"/>
      <c r="AE237" s="3064"/>
      <c r="AF237" s="3064"/>
      <c r="AG237" s="3064"/>
      <c r="AH237" s="3064"/>
      <c r="AI237" s="3064"/>
      <c r="AJ237" s="3064"/>
      <c r="AK237" s="3064"/>
      <c r="AL237" s="3064"/>
      <c r="AM237" s="3257"/>
      <c r="AN237" s="3064"/>
      <c r="AO237" s="3064"/>
    </row>
    <row r="238" spans="1:41" s="376" customFormat="1" ht="15" customHeight="1">
      <c r="A238" s="3100" t="s">
        <v>74</v>
      </c>
      <c r="B238" s="3101" t="s">
        <v>75</v>
      </c>
      <c r="C238" s="3101" t="s">
        <v>76</v>
      </c>
      <c r="D238" s="3127"/>
      <c r="E238" s="3103" t="s">
        <v>30</v>
      </c>
      <c r="F238" s="3101"/>
      <c r="G238" s="3101"/>
      <c r="H238" s="3101"/>
      <c r="I238" s="3115"/>
      <c r="J238" s="3115"/>
      <c r="K238" s="3115"/>
      <c r="L238" s="3115"/>
      <c r="M238" s="3115"/>
      <c r="N238" s="3115"/>
      <c r="O238" s="3115"/>
      <c r="P238" s="3115"/>
      <c r="Q238" s="3115"/>
      <c r="R238" s="3115"/>
      <c r="S238" s="3249"/>
      <c r="T238" s="3238"/>
      <c r="U238" s="3115"/>
      <c r="V238" s="3115"/>
      <c r="W238" s="3115"/>
      <c r="X238" s="3115"/>
      <c r="Y238" s="3115"/>
      <c r="Z238" s="3115"/>
      <c r="AA238" s="3115"/>
      <c r="AB238" s="3115"/>
      <c r="AC238" s="3115"/>
      <c r="AD238" s="3115"/>
      <c r="AE238" s="3115"/>
      <c r="AF238" s="3115"/>
      <c r="AG238" s="3115"/>
      <c r="AH238" s="3115"/>
      <c r="AI238" s="3115"/>
      <c r="AJ238" s="3115"/>
      <c r="AK238" s="3115"/>
      <c r="AL238" s="3115"/>
      <c r="AM238" s="3263"/>
      <c r="AN238" s="3115"/>
      <c r="AO238" s="3116"/>
    </row>
    <row r="239" spans="1:41" s="376" customFormat="1" ht="15" customHeight="1">
      <c r="A239" s="3419">
        <v>-1</v>
      </c>
      <c r="B239" s="2856" t="s">
        <v>49</v>
      </c>
      <c r="C239" s="2738" t="s">
        <v>21</v>
      </c>
      <c r="D239" s="3131" t="str">
        <f>IFERROR(INDEX($D$3:$D$46,MATCH($B239,$C$3:$C$46,0)),0)</f>
        <v>COSTI DI COSTRUZIONE (LUM)</v>
      </c>
      <c r="E239" s="2735" cm="1">
        <f t="array" ref="E239">SUMPRODUCT($I239:$AO239,--($I$2:$AO$2&lt;=E$55))</f>
        <v>5236302.5999999987</v>
      </c>
      <c r="F239" s="2735" cm="1">
        <f t="array" ref="F239">SUMPRODUCT($I239:$AO239,--($I$2:$AO$2&lt;=F$55))</f>
        <v>5236302.5999999987</v>
      </c>
      <c r="G239"/>
      <c r="H239" s="8"/>
      <c r="I239" s="3064" cm="1">
        <f t="array" ref="I239">SUMPRODUCT(I$3:I$46,--($B$3:$B$46=$C239)*--($C$3:$C$46=$B239))*$A239</f>
        <v>523630.26</v>
      </c>
      <c r="J239" s="3064" cm="1">
        <f t="array" ref="J239">SUMPRODUCT(J$3:J$46,--($B$3:$B$46=$C239)*--($C$3:$C$46=$B239))*$A239</f>
        <v>523630.26</v>
      </c>
      <c r="K239" s="3064" cm="1">
        <f t="array" ref="K239">SUMPRODUCT(K$3:K$46,--($B$3:$B$46=$C239)*--($C$3:$C$46=$B239))*$A239</f>
        <v>523630.26</v>
      </c>
      <c r="L239" s="3064" cm="1">
        <f t="array" ref="L239">SUMPRODUCT(L$3:L$46,--($B$3:$B$46=$C239)*--($C$3:$C$46=$B239))*$A239</f>
        <v>523630.26</v>
      </c>
      <c r="M239" s="3064" cm="1">
        <f t="array" ref="M239">SUMPRODUCT(M$3:M$46,--($B$3:$B$46=$C239)*--($C$3:$C$46=$B239))*$A239</f>
        <v>523630.26</v>
      </c>
      <c r="N239" s="3064" cm="1">
        <f t="array" ref="N239">SUMPRODUCT(N$3:N$46,--($B$3:$B$46=$C239)*--($C$3:$C$46=$B239))*$A239</f>
        <v>523630.26</v>
      </c>
      <c r="O239" s="3064" cm="1">
        <f t="array" ref="O239">SUMPRODUCT(O$3:O$46,--($B$3:$B$46=$C239)*--($C$3:$C$46=$B239))*$A239</f>
        <v>523630.26</v>
      </c>
      <c r="P239" s="3064" cm="1">
        <f t="array" ref="P239">SUMPRODUCT(P$3:P$46,--($B$3:$B$46=$C239)*--($C$3:$C$46=$B239))*$A239</f>
        <v>523630.26</v>
      </c>
      <c r="Q239" s="3064" cm="1">
        <f t="array" ref="Q239">SUMPRODUCT(Q$3:Q$46,--($B$3:$B$46=$C239)*--($C$3:$C$46=$B239))*$A239</f>
        <v>523630.26</v>
      </c>
      <c r="R239" s="3064" cm="1">
        <f t="array" ref="R239">SUMPRODUCT(R$3:R$46,--($B$3:$B$46=$C239)*--($C$3:$C$46=$B239))*$A239</f>
        <v>523630.26</v>
      </c>
      <c r="S239" s="3244" cm="1">
        <f t="array" ref="S239">SUMPRODUCT(S$3:S$46,--($B$3:$B$46=$C239)*--($C$3:$C$46=$B239))*$A239</f>
        <v>0</v>
      </c>
      <c r="T239" s="3232" cm="1">
        <f t="array" ref="T239">SUMPRODUCT(T$3:T$46,--($B$3:$B$46=$C239)*--($C$3:$C$46=$B239))*$A239</f>
        <v>0</v>
      </c>
      <c r="U239" s="3064"/>
      <c r="V239" s="3064"/>
      <c r="W239" s="3064"/>
      <c r="X239" s="3064"/>
      <c r="Y239" s="3064"/>
      <c r="Z239" s="3064"/>
      <c r="AA239" s="3064"/>
      <c r="AB239" s="3064"/>
      <c r="AC239" s="3064"/>
      <c r="AD239" s="3064"/>
      <c r="AE239" s="3064"/>
      <c r="AF239" s="3064"/>
      <c r="AG239" s="3064"/>
      <c r="AH239" s="3064"/>
      <c r="AI239" s="3064"/>
      <c r="AJ239" s="3064"/>
      <c r="AK239" s="3064"/>
      <c r="AL239" s="3064"/>
      <c r="AM239" s="3257"/>
      <c r="AN239" s="3064"/>
      <c r="AO239" s="3106"/>
    </row>
    <row r="240" spans="1:41" s="376" customFormat="1" ht="15" customHeight="1">
      <c r="A240" s="3419">
        <v>-1</v>
      </c>
      <c r="B240" s="2856">
        <v>4</v>
      </c>
      <c r="C240" s="3420" t="s">
        <v>21</v>
      </c>
      <c r="D240" s="3121" t="str">
        <f>IFERROR(INDEX($D$3:$D$46,MATCH($B240,$C$3:$C$46,0)),0)</f>
        <v>MANUTENZIONE</v>
      </c>
      <c r="E240" s="2735" cm="1">
        <f t="array" ref="E240">SUMPRODUCT($I240:$AO240,--($I$2:$AO$2&lt;=E$55))</f>
        <v>0</v>
      </c>
      <c r="F240" s="2735" cm="1">
        <f t="array" ref="F240">SUMPRODUCT($I240:$AO240,--($I$2:$AO$2&lt;=F$55))</f>
        <v>0</v>
      </c>
      <c r="G240"/>
      <c r="H240" s="8"/>
      <c r="I240" s="3064" cm="1">
        <f t="array" ref="I240">SUMPRODUCT(I$3:I$46,--($B$3:$B$46=$C240)*--($C$3:$C$46=$B240))*$A240</f>
        <v>0</v>
      </c>
      <c r="J240" s="3064" cm="1">
        <f t="array" ref="J240">SUMPRODUCT(J$3:J$46,--($B$3:$B$46=$C240)*--($C$3:$C$46=$B240))*$A240</f>
        <v>0</v>
      </c>
      <c r="K240" s="3064" cm="1">
        <f t="array" ref="K240">SUMPRODUCT(K$3:K$46,--($B$3:$B$46=$C240)*--($C$3:$C$46=$B240))*$A240</f>
        <v>0</v>
      </c>
      <c r="L240" s="3064" cm="1">
        <f t="array" ref="L240">SUMPRODUCT(L$3:L$46,--($B$3:$B$46=$C240)*--($C$3:$C$46=$B240))*$A240</f>
        <v>0</v>
      </c>
      <c r="M240" s="3064" cm="1">
        <f t="array" ref="M240">SUMPRODUCT(M$3:M$46,--($B$3:$B$46=$C240)*--($C$3:$C$46=$B240))*$A240</f>
        <v>0</v>
      </c>
      <c r="N240" s="3064" cm="1">
        <f t="array" ref="N240">SUMPRODUCT(N$3:N$46,--($B$3:$B$46=$C240)*--($C$3:$C$46=$B240))*$A240</f>
        <v>0</v>
      </c>
      <c r="O240" s="3064" cm="1">
        <f t="array" ref="O240">SUMPRODUCT(O$3:O$46,--($B$3:$B$46=$C240)*--($C$3:$C$46=$B240))*$A240</f>
        <v>0</v>
      </c>
      <c r="P240" s="3064" cm="1">
        <f t="array" ref="P240">SUMPRODUCT(P$3:P$46,--($B$3:$B$46=$C240)*--($C$3:$C$46=$B240))*$A240</f>
        <v>0</v>
      </c>
      <c r="Q240" s="3064" cm="1">
        <f t="array" ref="Q240">SUMPRODUCT(Q$3:Q$46,--($B$3:$B$46=$C240)*--($C$3:$C$46=$B240))*$A240</f>
        <v>0</v>
      </c>
      <c r="R240" s="3064" cm="1">
        <f t="array" ref="R240">SUMPRODUCT(R$3:R$46,--($B$3:$B$46=$C240)*--($C$3:$C$46=$B240))*$A240</f>
        <v>0</v>
      </c>
      <c r="S240" s="3244" cm="1">
        <f t="array" ref="S240">SUMPRODUCT(S$3:S$46,--($B$3:$B$46=$C240)*--($C$3:$C$46=$B240))*$A240</f>
        <v>0</v>
      </c>
      <c r="T240" s="3232" cm="1">
        <f t="array" ref="T240">SUMPRODUCT(T$3:T$46,--($B$3:$B$46=$C240)*--($C$3:$C$46=$B240))*$A240</f>
        <v>0</v>
      </c>
      <c r="U240" s="3064"/>
      <c r="V240" s="3064"/>
      <c r="W240" s="3064"/>
      <c r="X240" s="3064"/>
      <c r="Y240" s="3064"/>
      <c r="Z240" s="3064"/>
      <c r="AA240" s="3064"/>
      <c r="AB240" s="3064"/>
      <c r="AC240" s="3064"/>
      <c r="AD240" s="3064"/>
      <c r="AE240" s="3064"/>
      <c r="AF240" s="3064"/>
      <c r="AG240" s="3064"/>
      <c r="AH240" s="3064"/>
      <c r="AI240" s="3064"/>
      <c r="AJ240" s="3064"/>
      <c r="AK240" s="3064"/>
      <c r="AL240" s="3064"/>
      <c r="AM240" s="3257"/>
      <c r="AN240" s="3064"/>
      <c r="AO240" s="3106"/>
    </row>
    <row r="241" spans="1:41" s="376" customFormat="1" ht="15" customHeight="1">
      <c r="A241" s="3419">
        <v>-1</v>
      </c>
      <c r="B241" s="2856">
        <v>6</v>
      </c>
      <c r="C241" s="3420" t="s">
        <v>21</v>
      </c>
      <c r="D241" s="3123" t="str">
        <f>IFERROR(INDEX($D$3:$D$46,MATCH($B241,$C$3:$C$46,0)),0)</f>
        <v>ENERGIA</v>
      </c>
      <c r="E241" s="2735" cm="1">
        <f t="array" ref="E241">SUMPRODUCT($I241:$AO241,--($I$2:$AO$2&lt;=E$55))</f>
        <v>905616.92084909603</v>
      </c>
      <c r="F241" s="2735" cm="1">
        <f t="array" ref="F241">SUMPRODUCT($I241:$AO241,--($I$2:$AO$2&lt;=F$55))</f>
        <v>739865.93815731979</v>
      </c>
      <c r="G241"/>
      <c r="H241" s="8"/>
      <c r="I241" s="3064" cm="1">
        <f t="array" ref="I241">SUMPRODUCT(I$3:I$46,--($B$3:$B$46=$C241)*--($C$3:$C$46=$B241))*$A241</f>
        <v>67932.186230173975</v>
      </c>
      <c r="J241" s="3064" cm="1">
        <f t="array" ref="J241">SUMPRODUCT(J$3:J$46,--($B$3:$B$46=$C241)*--($C$3:$C$46=$B241))*$A241</f>
        <v>69268.597602920301</v>
      </c>
      <c r="K241" s="3064" cm="1">
        <f t="array" ref="K241">SUMPRODUCT(K$3:K$46,--($B$3:$B$46=$C241)*--($C$3:$C$46=$B241))*$A241</f>
        <v>71131.299832126839</v>
      </c>
      <c r="L241" s="3064" cm="1">
        <f t="array" ref="L241">SUMPRODUCT(L$3:L$46,--($B$3:$B$46=$C241)*--($C$3:$C$46=$B241))*$A241</f>
        <v>71540.730130642492</v>
      </c>
      <c r="M241" s="3064" cm="1">
        <f t="array" ref="M241">SUMPRODUCT(M$3:M$46,--($B$3:$B$46=$C241)*--($C$3:$C$46=$B241))*$A241</f>
        <v>72957.575886303501</v>
      </c>
      <c r="N241" s="3064" cm="1">
        <f t="array" ref="N241">SUMPRODUCT(N$3:N$46,--($B$3:$B$46=$C241)*--($C$3:$C$46=$B241))*$A241</f>
        <v>74402.294862103139</v>
      </c>
      <c r="O241" s="3064" cm="1">
        <f t="array" ref="O241">SUMPRODUCT(O$3:O$46,--($B$3:$B$46=$C241)*--($C$3:$C$46=$B241))*$A241</f>
        <v>75875.435400299422</v>
      </c>
      <c r="P241" s="3064" cm="1">
        <f t="array" ref="P241">SUMPRODUCT(P$3:P$46,--($B$3:$B$46=$C241)*--($C$3:$C$46=$B241))*$A241</f>
        <v>77377.556630538034</v>
      </c>
      <c r="Q241" s="3064" cm="1">
        <f t="array" ref="Q241">SUMPRODUCT(Q$3:Q$46,--($B$3:$B$46=$C241)*--($C$3:$C$46=$B241))*$A241</f>
        <v>78909.228682069719</v>
      </c>
      <c r="R241" s="3064" cm="1">
        <f t="array" ref="R241">SUMPRODUCT(R$3:R$46,--($B$3:$B$46=$C241)*--($C$3:$C$46=$B241))*$A241</f>
        <v>80471.032900142425</v>
      </c>
      <c r="S241" s="3244" cm="1">
        <f t="array" ref="S241">SUMPRODUCT(S$3:S$46,--($B$3:$B$46=$C241)*--($C$3:$C$46=$B241))*$A241</f>
        <v>82063.562066650673</v>
      </c>
      <c r="T241" s="3232" cm="1">
        <f t="array" ref="T241">SUMPRODUCT(T$3:T$46,--($B$3:$B$46=$C241)*--($C$3:$C$46=$B241))*$A241</f>
        <v>83687.420625125524</v>
      </c>
      <c r="U241" s="3064"/>
      <c r="V241" s="3064"/>
      <c r="W241" s="3064"/>
      <c r="X241" s="3064"/>
      <c r="Y241" s="3064"/>
      <c r="Z241" s="3064"/>
      <c r="AA241" s="3064"/>
      <c r="AB241" s="3064"/>
      <c r="AC241" s="3064"/>
      <c r="AD241" s="3064"/>
      <c r="AE241" s="3064"/>
      <c r="AF241" s="3064"/>
      <c r="AG241" s="3064"/>
      <c r="AH241" s="3064"/>
      <c r="AI241" s="3064"/>
      <c r="AJ241" s="3064"/>
      <c r="AK241" s="3064"/>
      <c r="AL241" s="3064"/>
      <c r="AM241" s="3257"/>
      <c r="AN241" s="3064"/>
      <c r="AO241" s="3106"/>
    </row>
    <row r="242" spans="1:41" s="376" customFormat="1" ht="15" customHeight="1">
      <c r="A242" s="3107"/>
      <c r="B242"/>
      <c r="C242"/>
      <c r="D242" s="17" t="s">
        <v>26</v>
      </c>
      <c r="E242" s="2857" cm="1">
        <f t="array" ref="E242">SUMPRODUCT($I242:$AO242,--($I$2:$AO$2&lt;=E$55))</f>
        <v>6141919.5208490957</v>
      </c>
      <c r="F242" s="2857" cm="1">
        <f t="array" ref="F242">SUMPRODUCT($I242:$AO242,--($I$2:$AO$2&lt;=F$55))</f>
        <v>5976168.5381573197</v>
      </c>
      <c r="G242" s="8"/>
      <c r="H242" s="8"/>
      <c r="I242" s="3092">
        <f t="shared" ref="I242:AO242" si="56">SUM(I239:I241)</f>
        <v>591562.44623017404</v>
      </c>
      <c r="J242" s="3092">
        <f t="shared" si="56"/>
        <v>592898.85760292027</v>
      </c>
      <c r="K242" s="3092">
        <f t="shared" si="56"/>
        <v>594761.55983212683</v>
      </c>
      <c r="L242" s="3092">
        <f t="shared" si="56"/>
        <v>595170.99013064255</v>
      </c>
      <c r="M242" s="3092">
        <f t="shared" si="56"/>
        <v>596587.83588630357</v>
      </c>
      <c r="N242" s="3092">
        <f t="shared" si="56"/>
        <v>598032.55486210319</v>
      </c>
      <c r="O242" s="3092">
        <f t="shared" si="56"/>
        <v>599505.69540029939</v>
      </c>
      <c r="P242" s="3092">
        <f t="shared" si="56"/>
        <v>601007.81663053809</v>
      </c>
      <c r="Q242" s="3092">
        <f t="shared" si="56"/>
        <v>602539.4886820697</v>
      </c>
      <c r="R242" s="3092">
        <f t="shared" si="56"/>
        <v>604101.29290014249</v>
      </c>
      <c r="S242" s="3245">
        <f t="shared" si="56"/>
        <v>82063.562066650673</v>
      </c>
      <c r="T242" s="3233">
        <f t="shared" si="56"/>
        <v>83687.420625125524</v>
      </c>
      <c r="U242" s="3092">
        <f t="shared" si="56"/>
        <v>0</v>
      </c>
      <c r="V242" s="3092">
        <f t="shared" si="56"/>
        <v>0</v>
      </c>
      <c r="W242" s="3092">
        <f t="shared" si="56"/>
        <v>0</v>
      </c>
      <c r="X242" s="3092">
        <f t="shared" si="56"/>
        <v>0</v>
      </c>
      <c r="Y242" s="3092">
        <f t="shared" si="56"/>
        <v>0</v>
      </c>
      <c r="Z242" s="3092">
        <f t="shared" si="56"/>
        <v>0</v>
      </c>
      <c r="AA242" s="3092">
        <f t="shared" si="56"/>
        <v>0</v>
      </c>
      <c r="AB242" s="3092">
        <f t="shared" si="56"/>
        <v>0</v>
      </c>
      <c r="AC242" s="3092">
        <f t="shared" si="56"/>
        <v>0</v>
      </c>
      <c r="AD242" s="3092">
        <f t="shared" si="56"/>
        <v>0</v>
      </c>
      <c r="AE242" s="3092">
        <f t="shared" si="56"/>
        <v>0</v>
      </c>
      <c r="AF242" s="3092">
        <f t="shared" si="56"/>
        <v>0</v>
      </c>
      <c r="AG242" s="3092">
        <f t="shared" si="56"/>
        <v>0</v>
      </c>
      <c r="AH242" s="3092">
        <f t="shared" si="56"/>
        <v>0</v>
      </c>
      <c r="AI242" s="3092">
        <f t="shared" si="56"/>
        <v>0</v>
      </c>
      <c r="AJ242" s="3092">
        <f t="shared" si="56"/>
        <v>0</v>
      </c>
      <c r="AK242" s="3092">
        <f t="shared" si="56"/>
        <v>0</v>
      </c>
      <c r="AL242" s="3092">
        <f t="shared" si="56"/>
        <v>0</v>
      </c>
      <c r="AM242" s="3258">
        <f t="shared" si="56"/>
        <v>0</v>
      </c>
      <c r="AN242" s="3092">
        <f t="shared" si="56"/>
        <v>0</v>
      </c>
      <c r="AO242" s="3108">
        <f t="shared" si="56"/>
        <v>0</v>
      </c>
    </row>
    <row r="243" spans="1:41" s="376" customFormat="1" ht="15" customHeight="1">
      <c r="A243" s="3107"/>
      <c r="B243"/>
      <c r="C243"/>
      <c r="D243" s="18"/>
      <c r="F243"/>
      <c r="G243"/>
      <c r="H243"/>
      <c r="I243" s="3064"/>
      <c r="J243" s="3064"/>
      <c r="K243" s="3064"/>
      <c r="L243" s="3064"/>
      <c r="M243" s="3064"/>
      <c r="N243" s="3064"/>
      <c r="O243" s="3064"/>
      <c r="P243" s="3064"/>
      <c r="Q243" s="3064"/>
      <c r="R243" s="3064"/>
      <c r="S243" s="3244"/>
      <c r="T243" s="3232"/>
      <c r="U243" s="3064"/>
      <c r="V243" s="3064"/>
      <c r="W243" s="3064"/>
      <c r="X243" s="3064"/>
      <c r="Y243" s="3064"/>
      <c r="Z243" s="3064"/>
      <c r="AA243" s="3064"/>
      <c r="AB243" s="3064"/>
      <c r="AC243" s="3064"/>
      <c r="AD243" s="3064"/>
      <c r="AE243" s="3064"/>
      <c r="AF243" s="3064"/>
      <c r="AG243" s="3064"/>
      <c r="AH243" s="3064"/>
      <c r="AI243" s="3064"/>
      <c r="AJ243" s="3064"/>
      <c r="AK243" s="3064"/>
      <c r="AL243" s="3064"/>
      <c r="AM243" s="3257"/>
      <c r="AN243" s="3064"/>
      <c r="AO243" s="3106"/>
    </row>
    <row r="244" spans="1:41" s="376" customFormat="1" ht="15" customHeight="1">
      <c r="A244" s="3107"/>
      <c r="B244"/>
      <c r="C244"/>
      <c r="D244" s="18"/>
      <c r="E244" s="8" t="s">
        <v>29</v>
      </c>
      <c r="F244"/>
      <c r="G244"/>
      <c r="H244"/>
      <c r="I244" s="3064"/>
      <c r="J244" s="3064"/>
      <c r="K244" s="3064"/>
      <c r="L244" s="3064"/>
      <c r="M244" s="3064"/>
      <c r="N244" s="3064"/>
      <c r="O244" s="3064"/>
      <c r="P244" s="3064"/>
      <c r="Q244" s="3064"/>
      <c r="R244" s="3064"/>
      <c r="S244" s="3244"/>
      <c r="T244" s="3232"/>
      <c r="U244" s="3064"/>
      <c r="V244" s="3064"/>
      <c r="W244" s="3064"/>
      <c r="X244" s="3064"/>
      <c r="Y244" s="3064"/>
      <c r="Z244" s="3064"/>
      <c r="AA244" s="3064"/>
      <c r="AB244" s="3064"/>
      <c r="AC244" s="3064"/>
      <c r="AD244" s="3064"/>
      <c r="AE244" s="3064"/>
      <c r="AF244" s="3064"/>
      <c r="AG244" s="3064"/>
      <c r="AH244" s="3064"/>
      <c r="AI244" s="3064"/>
      <c r="AJ244" s="3064"/>
      <c r="AK244" s="3064"/>
      <c r="AL244" s="3064"/>
      <c r="AM244" s="3257"/>
      <c r="AN244" s="3064"/>
      <c r="AO244" s="3106"/>
    </row>
    <row r="245" spans="1:41" s="376" customFormat="1" ht="15" customHeight="1">
      <c r="A245" s="3419">
        <v>1</v>
      </c>
      <c r="B245" s="2856" t="s">
        <v>38</v>
      </c>
      <c r="C245" s="2738" t="s">
        <v>21</v>
      </c>
      <c r="D245" s="3131" t="str">
        <f>IFERROR(INDEX($D$3:$D$46,MATCH($B245,$C$3:$C$46,0)),0)</f>
        <v>COSTI DI COSTRUZIONE (A2A)</v>
      </c>
      <c r="E245" s="2735" cm="1">
        <f t="array" ref="E245">SUMPRODUCT($I245:$AO245,--($I$2:$AO$2&lt;=E$55))</f>
        <v>-4346131.1579999989</v>
      </c>
      <c r="F245" s="2735" cm="1">
        <f t="array" ref="F245">SUMPRODUCT($I245:$AO245,--($I$2:$AO$2&lt;=F$55))</f>
        <v>-4346131.1579999989</v>
      </c>
      <c r="G245"/>
      <c r="H245" s="8"/>
      <c r="I245" s="3064" cm="1">
        <f t="array" ref="I245">SUMPRODUCT(I$3:I$46,--($B$3:$B$46=$C245)*--($C$3:$C$46=$B245))*$A245</f>
        <v>-651919.67369999981</v>
      </c>
      <c r="J245" s="3064" cm="1">
        <f t="array" ref="J245">SUMPRODUCT(J$3:J$46,--($B$3:$B$46=$C245)*--($C$3:$C$46=$B245))*$A245</f>
        <v>-3694211.4842999987</v>
      </c>
      <c r="K245" s="3064" cm="1">
        <f t="array" ref="K245">SUMPRODUCT(K$3:K$46,--($B$3:$B$46=$C245)*--($C$3:$C$46=$B245))*$A245</f>
        <v>0</v>
      </c>
      <c r="L245" s="3064" cm="1">
        <f t="array" ref="L245">SUMPRODUCT(L$3:L$46,--($B$3:$B$46=$C245)*--($C$3:$C$46=$B245))*$A245</f>
        <v>0</v>
      </c>
      <c r="M245" s="3064" cm="1">
        <f t="array" ref="M245">SUMPRODUCT(M$3:M$46,--($B$3:$B$46=$C245)*--($C$3:$C$46=$B245))*$A245</f>
        <v>0</v>
      </c>
      <c r="N245" s="3064" cm="1">
        <f t="array" ref="N245">SUMPRODUCT(N$3:N$46,--($B$3:$B$46=$C245)*--($C$3:$C$46=$B245))*$A245</f>
        <v>0</v>
      </c>
      <c r="O245" s="3064" cm="1">
        <f t="array" ref="O245">SUMPRODUCT(O$3:O$46,--($B$3:$B$46=$C245)*--($C$3:$C$46=$B245))*$A245</f>
        <v>0</v>
      </c>
      <c r="P245" s="3064" cm="1">
        <f t="array" ref="P245">SUMPRODUCT(P$3:P$46,--($B$3:$B$46=$C245)*--($C$3:$C$46=$B245))*$A245</f>
        <v>0</v>
      </c>
      <c r="Q245" s="3064" cm="1">
        <f t="array" ref="Q245">SUMPRODUCT(Q$3:Q$46,--($B$3:$B$46=$C245)*--($C$3:$C$46=$B245))*$A245</f>
        <v>0</v>
      </c>
      <c r="R245" s="3064" cm="1">
        <f t="array" ref="R245">SUMPRODUCT(R$3:R$46,--($B$3:$B$46=$C245)*--($C$3:$C$46=$B245))*$A245</f>
        <v>0</v>
      </c>
      <c r="S245" s="3244" cm="1">
        <f t="array" ref="S245">SUMPRODUCT(S$3:S$46,--($B$3:$B$46=$C245)*--($C$3:$C$46=$B245))*$A245</f>
        <v>0</v>
      </c>
      <c r="T245" s="3232" cm="1">
        <f t="array" ref="T245">SUMPRODUCT(T$3:T$46,--($B$3:$B$46=$C245)*--($C$3:$C$46=$B245))*$A245</f>
        <v>0</v>
      </c>
      <c r="U245" s="3064"/>
      <c r="V245" s="3064"/>
      <c r="W245" s="3064"/>
      <c r="X245" s="3064"/>
      <c r="Y245" s="3064"/>
      <c r="Z245" s="3064"/>
      <c r="AA245" s="3064"/>
      <c r="AB245" s="3064"/>
      <c r="AC245" s="3064"/>
      <c r="AD245" s="3064"/>
      <c r="AE245" s="3064"/>
      <c r="AF245" s="3064"/>
      <c r="AG245" s="3064"/>
      <c r="AH245" s="3064"/>
      <c r="AI245" s="3064"/>
      <c r="AJ245" s="3064"/>
      <c r="AK245" s="3064"/>
      <c r="AL245" s="3064"/>
      <c r="AM245" s="3257"/>
      <c r="AN245" s="3064"/>
      <c r="AO245" s="3106"/>
    </row>
    <row r="246" spans="1:41" s="376" customFormat="1" ht="15" customHeight="1">
      <c r="A246" s="3419">
        <f>1-13%</f>
        <v>0.87</v>
      </c>
      <c r="B246" s="2856">
        <v>4</v>
      </c>
      <c r="C246" s="3420" t="s">
        <v>21</v>
      </c>
      <c r="D246" s="3121" t="str">
        <f>IFERROR(INDEX($D$3:$D$46,MATCH($B246,$C$3:$C$46,0)),0)</f>
        <v>MANUTENZIONE</v>
      </c>
      <c r="E246" s="2735" cm="1">
        <f t="array" ref="E246">SUMPRODUCT($I246:$AO246,--($I$2:$AO$2&lt;=E$55))</f>
        <v>0</v>
      </c>
      <c r="F246" s="2735" cm="1">
        <f t="array" ref="F246">SUMPRODUCT($I246:$AO246,--($I$2:$AO$2&lt;=F$55))</f>
        <v>0</v>
      </c>
      <c r="G246"/>
      <c r="H246" s="8"/>
      <c r="I246" s="3064" cm="1">
        <f t="array" ref="I246">SUMPRODUCT(I$3:I$46,--($B$3:$B$46=$C246)*--($C$3:$C$46=$B246))*$A246</f>
        <v>0</v>
      </c>
      <c r="J246" s="3064" cm="1">
        <f t="array" ref="J246">SUMPRODUCT(J$3:J$46,--($B$3:$B$46=$C246)*--($C$3:$C$46=$B246))*$A246</f>
        <v>0</v>
      </c>
      <c r="K246" s="3064" cm="1">
        <f t="array" ref="K246">SUMPRODUCT(K$3:K$46,--($B$3:$B$46=$C246)*--($C$3:$C$46=$B246))*$A246</f>
        <v>0</v>
      </c>
      <c r="L246" s="3064" cm="1">
        <f t="array" ref="L246">SUMPRODUCT(L$3:L$46,--($B$3:$B$46=$C246)*--($C$3:$C$46=$B246))*$A246</f>
        <v>0</v>
      </c>
      <c r="M246" s="3064" cm="1">
        <f t="array" ref="M246">SUMPRODUCT(M$3:M$46,--($B$3:$B$46=$C246)*--($C$3:$C$46=$B246))*$A246</f>
        <v>0</v>
      </c>
      <c r="N246" s="3064" cm="1">
        <f t="array" ref="N246">SUMPRODUCT(N$3:N$46,--($B$3:$B$46=$C246)*--($C$3:$C$46=$B246))*$A246</f>
        <v>0</v>
      </c>
      <c r="O246" s="3064" cm="1">
        <f t="array" ref="O246">SUMPRODUCT(O$3:O$46,--($B$3:$B$46=$C246)*--($C$3:$C$46=$B246))*$A246</f>
        <v>0</v>
      </c>
      <c r="P246" s="3064" cm="1">
        <f t="array" ref="P246">SUMPRODUCT(P$3:P$46,--($B$3:$B$46=$C246)*--($C$3:$C$46=$B246))*$A246</f>
        <v>0</v>
      </c>
      <c r="Q246" s="3064" cm="1">
        <f t="array" ref="Q246">SUMPRODUCT(Q$3:Q$46,--($B$3:$B$46=$C246)*--($C$3:$C$46=$B246))*$A246</f>
        <v>0</v>
      </c>
      <c r="R246" s="3064" cm="1">
        <f t="array" ref="R246">SUMPRODUCT(R$3:R$46,--($B$3:$B$46=$C246)*--($C$3:$C$46=$B246))*$A246</f>
        <v>0</v>
      </c>
      <c r="S246" s="3244" cm="1">
        <f t="array" ref="S246">SUMPRODUCT(S$3:S$46,--($B$3:$B$46=$C246)*--($C$3:$C$46=$B246))*$A246</f>
        <v>0</v>
      </c>
      <c r="T246" s="3232" cm="1">
        <f t="array" ref="T246">SUMPRODUCT(T$3:T$46,--($B$3:$B$46=$C246)*--($C$3:$C$46=$B246))*$A246</f>
        <v>0</v>
      </c>
      <c r="U246" s="3064"/>
      <c r="V246" s="3064"/>
      <c r="W246" s="3064"/>
      <c r="X246" s="3064"/>
      <c r="Y246" s="3064"/>
      <c r="Z246" s="3064"/>
      <c r="AA246" s="3064"/>
      <c r="AB246" s="3064"/>
      <c r="AC246" s="3064"/>
      <c r="AD246" s="3064"/>
      <c r="AE246" s="3064"/>
      <c r="AF246" s="3064"/>
      <c r="AG246" s="3064"/>
      <c r="AH246" s="3064"/>
      <c r="AI246" s="3064"/>
      <c r="AJ246" s="3064"/>
      <c r="AK246" s="3064"/>
      <c r="AL246" s="3064"/>
      <c r="AM246" s="3257"/>
      <c r="AN246" s="3064"/>
      <c r="AO246" s="3106"/>
    </row>
    <row r="247" spans="1:41" s="376" customFormat="1" ht="15" customHeight="1">
      <c r="A247" s="3419">
        <f>1-13%</f>
        <v>0.87</v>
      </c>
      <c r="B247" s="2856">
        <v>6</v>
      </c>
      <c r="C247" s="3420" t="s">
        <v>21</v>
      </c>
      <c r="D247" s="3123" t="str">
        <f>IFERROR(INDEX($D$3:$D$46,MATCH($B247,$C$3:$C$46,0)),0)</f>
        <v>ENERGIA</v>
      </c>
      <c r="E247" s="2735" cm="1">
        <f t="array" ref="E247">SUMPRODUCT($I247:$AO247,--($I$2:$AO$2&lt;=E$55))</f>
        <v>-787886.72113871353</v>
      </c>
      <c r="F247" s="2735" cm="1">
        <f t="array" ref="F247">SUMPRODUCT($I247:$AO247,--($I$2:$AO$2&lt;=F$55))</f>
        <v>-643683.36619686824</v>
      </c>
      <c r="G247"/>
      <c r="H247" s="8"/>
      <c r="I247" s="3064" cm="1">
        <f t="array" ref="I247">SUMPRODUCT(I$3:I$46,--($B$3:$B$46=$C247)*--($C$3:$C$46=$B247))*$A247</f>
        <v>-59101.002020251355</v>
      </c>
      <c r="J247" s="3064" cm="1">
        <f t="array" ref="J247">SUMPRODUCT(J$3:J$46,--($B$3:$B$46=$C247)*--($C$3:$C$46=$B247))*$A247</f>
        <v>-60263.679914540662</v>
      </c>
      <c r="K247" s="3064" cm="1">
        <f t="array" ref="K247">SUMPRODUCT(K$3:K$46,--($B$3:$B$46=$C247)*--($C$3:$C$46=$B247))*$A247</f>
        <v>-61884.23085395035</v>
      </c>
      <c r="L247" s="3064" cm="1">
        <f t="array" ref="L247">SUMPRODUCT(L$3:L$46,--($B$3:$B$46=$C247)*--($C$3:$C$46=$B247))*$A247</f>
        <v>-62240.435213658966</v>
      </c>
      <c r="M247" s="3064" cm="1">
        <f t="array" ref="M247">SUMPRODUCT(M$3:M$46,--($B$3:$B$46=$C247)*--($C$3:$C$46=$B247))*$A247</f>
        <v>-63473.091021084045</v>
      </c>
      <c r="N247" s="3064" cm="1">
        <f t="array" ref="N247">SUMPRODUCT(N$3:N$46,--($B$3:$B$46=$C247)*--($C$3:$C$46=$B247))*$A247</f>
        <v>-64729.996530029734</v>
      </c>
      <c r="O247" s="3064" cm="1">
        <f t="array" ref="O247">SUMPRODUCT(O$3:O$46,--($B$3:$B$46=$C247)*--($C$3:$C$46=$B247))*$A247</f>
        <v>-66011.628798260499</v>
      </c>
      <c r="P247" s="3064" cm="1">
        <f t="array" ref="P247">SUMPRODUCT(P$3:P$46,--($B$3:$B$46=$C247)*--($C$3:$C$46=$B247))*$A247</f>
        <v>-67318.474268568083</v>
      </c>
      <c r="Q247" s="3064" cm="1">
        <f t="array" ref="Q247">SUMPRODUCT(Q$3:Q$46,--($B$3:$B$46=$C247)*--($C$3:$C$46=$B247))*$A247</f>
        <v>-68651.028953400659</v>
      </c>
      <c r="R247" s="3064" cm="1">
        <f t="array" ref="R247">SUMPRODUCT(R$3:R$46,--($B$3:$B$46=$C247)*--($C$3:$C$46=$B247))*$A247</f>
        <v>-70009.798623123905</v>
      </c>
      <c r="S247" s="3244" cm="1">
        <f t="array" ref="S247">SUMPRODUCT(S$3:S$46,--($B$3:$B$46=$C247)*--($C$3:$C$46=$B247))*$A247</f>
        <v>-71395.298997986087</v>
      </c>
      <c r="T247" s="3232" cm="1">
        <f t="array" ref="T247">SUMPRODUCT(T$3:T$46,--($B$3:$B$46=$C247)*--($C$3:$C$46=$B247))*$A247</f>
        <v>-72808.055943859203</v>
      </c>
      <c r="U247" s="3064"/>
      <c r="V247" s="3064"/>
      <c r="W247" s="3064"/>
      <c r="X247" s="3064"/>
      <c r="Y247" s="3064"/>
      <c r="Z247" s="3064"/>
      <c r="AA247" s="3064"/>
      <c r="AB247" s="3064"/>
      <c r="AC247" s="3064"/>
      <c r="AD247" s="3064"/>
      <c r="AE247" s="3064"/>
      <c r="AF247" s="3064"/>
      <c r="AG247" s="3064"/>
      <c r="AH247" s="3064"/>
      <c r="AI247" s="3064"/>
      <c r="AJ247" s="3064"/>
      <c r="AK247" s="3064"/>
      <c r="AL247" s="3064"/>
      <c r="AM247" s="3257"/>
      <c r="AN247" s="3064"/>
      <c r="AO247" s="3106"/>
    </row>
    <row r="248" spans="1:41" s="376" customFormat="1" ht="15" customHeight="1">
      <c r="A248" s="3105"/>
      <c r="B248" s="2856"/>
      <c r="C248"/>
      <c r="D248" s="17" t="s">
        <v>26</v>
      </c>
      <c r="E248" s="2857" cm="1">
        <f t="array" ref="E248">SUMPRODUCT($I248:$AO248,--($I$2:$AO$2&lt;=E$55))</f>
        <v>-5134017.8791387118</v>
      </c>
      <c r="F248" s="2857" cm="1">
        <f t="array" ref="F248">SUMPRODUCT($I248:$AO248,--($I$2:$AO$2&lt;=F$55))</f>
        <v>-4989814.5241968669</v>
      </c>
      <c r="G248" s="8"/>
      <c r="H248" s="8"/>
      <c r="I248" s="3092">
        <f t="shared" ref="I248:AO248" si="57">SUM(I245:I247)</f>
        <v>-711020.67572025117</v>
      </c>
      <c r="J248" s="3092">
        <f t="shared" si="57"/>
        <v>-3754475.1642145393</v>
      </c>
      <c r="K248" s="3092">
        <f t="shared" si="57"/>
        <v>-61884.23085395035</v>
      </c>
      <c r="L248" s="3092">
        <f t="shared" si="57"/>
        <v>-62240.435213658966</v>
      </c>
      <c r="M248" s="3092">
        <f t="shared" si="57"/>
        <v>-63473.091021084045</v>
      </c>
      <c r="N248" s="3092">
        <f t="shared" si="57"/>
        <v>-64729.996530029734</v>
      </c>
      <c r="O248" s="3092">
        <f t="shared" si="57"/>
        <v>-66011.628798260499</v>
      </c>
      <c r="P248" s="3092">
        <f t="shared" si="57"/>
        <v>-67318.474268568083</v>
      </c>
      <c r="Q248" s="3092">
        <f t="shared" si="57"/>
        <v>-68651.028953400659</v>
      </c>
      <c r="R248" s="3092">
        <f t="shared" si="57"/>
        <v>-70009.798623123905</v>
      </c>
      <c r="S248" s="3245">
        <f t="shared" si="57"/>
        <v>-71395.298997986087</v>
      </c>
      <c r="T248" s="3233">
        <f t="shared" si="57"/>
        <v>-72808.055943859203</v>
      </c>
      <c r="U248" s="3092">
        <f t="shared" si="57"/>
        <v>0</v>
      </c>
      <c r="V248" s="3092">
        <f t="shared" si="57"/>
        <v>0</v>
      </c>
      <c r="W248" s="3092">
        <f t="shared" si="57"/>
        <v>0</v>
      </c>
      <c r="X248" s="3092">
        <f t="shared" si="57"/>
        <v>0</v>
      </c>
      <c r="Y248" s="3092">
        <f t="shared" si="57"/>
        <v>0</v>
      </c>
      <c r="Z248" s="3092">
        <f t="shared" si="57"/>
        <v>0</v>
      </c>
      <c r="AA248" s="3092">
        <f t="shared" si="57"/>
        <v>0</v>
      </c>
      <c r="AB248" s="3092">
        <f t="shared" si="57"/>
        <v>0</v>
      </c>
      <c r="AC248" s="3092">
        <f t="shared" si="57"/>
        <v>0</v>
      </c>
      <c r="AD248" s="3092">
        <f t="shared" si="57"/>
        <v>0</v>
      </c>
      <c r="AE248" s="3092">
        <f t="shared" si="57"/>
        <v>0</v>
      </c>
      <c r="AF248" s="3092">
        <f t="shared" si="57"/>
        <v>0</v>
      </c>
      <c r="AG248" s="3092">
        <f t="shared" si="57"/>
        <v>0</v>
      </c>
      <c r="AH248" s="3092">
        <f t="shared" si="57"/>
        <v>0</v>
      </c>
      <c r="AI248" s="3092">
        <f t="shared" si="57"/>
        <v>0</v>
      </c>
      <c r="AJ248" s="3092">
        <f t="shared" si="57"/>
        <v>0</v>
      </c>
      <c r="AK248" s="3092">
        <f t="shared" si="57"/>
        <v>0</v>
      </c>
      <c r="AL248" s="3092">
        <f t="shared" si="57"/>
        <v>0</v>
      </c>
      <c r="AM248" s="3258">
        <f t="shared" si="57"/>
        <v>0</v>
      </c>
      <c r="AN248" s="3092">
        <f t="shared" si="57"/>
        <v>0</v>
      </c>
      <c r="AO248" s="3108">
        <f t="shared" si="57"/>
        <v>0</v>
      </c>
    </row>
    <row r="249" spans="1:41" s="376" customFormat="1" ht="15" customHeight="1">
      <c r="A249" s="3107"/>
      <c r="B249"/>
      <c r="C249"/>
      <c r="D249" s="18"/>
      <c r="E249"/>
      <c r="F249"/>
      <c r="G249"/>
      <c r="H249"/>
      <c r="I249" s="3064"/>
      <c r="J249" s="3064"/>
      <c r="K249" s="3064"/>
      <c r="L249" s="3064"/>
      <c r="M249" s="3064"/>
      <c r="N249" s="3064"/>
      <c r="O249" s="3064"/>
      <c r="P249" s="3064"/>
      <c r="Q249" s="3064"/>
      <c r="R249" s="3064"/>
      <c r="S249" s="3244"/>
      <c r="T249" s="3232"/>
      <c r="U249" s="3064"/>
      <c r="V249" s="3064"/>
      <c r="W249" s="3064"/>
      <c r="X249" s="3064"/>
      <c r="Y249" s="3064"/>
      <c r="Z249" s="3064"/>
      <c r="AA249" s="3064"/>
      <c r="AB249" s="3064"/>
      <c r="AC249" s="3064"/>
      <c r="AD249" s="3064"/>
      <c r="AE249" s="3064"/>
      <c r="AF249" s="3064"/>
      <c r="AG249" s="3064"/>
      <c r="AH249" s="3064"/>
      <c r="AI249" s="3064"/>
      <c r="AJ249" s="3064"/>
      <c r="AK249" s="3064"/>
      <c r="AL249" s="3064"/>
      <c r="AM249" s="3257"/>
      <c r="AN249" s="3064"/>
      <c r="AO249" s="3106"/>
    </row>
    <row r="250" spans="1:41" s="376" customFormat="1" ht="15" customHeight="1">
      <c r="A250" s="3107"/>
      <c r="B250"/>
      <c r="C250"/>
      <c r="D250" s="18" t="s">
        <v>127</v>
      </c>
      <c r="E250" s="2735" cm="1">
        <f t="array" ref="E250">SUMPRODUCT($I250:$AO250,--($I$2:$AO$2&lt;=E$55))</f>
        <v>1007901.6417103842</v>
      </c>
      <c r="F250" s="2735" cm="1">
        <f t="array" ref="F250">SUMPRODUCT($I250:$AO250,--($I$2:$AO$2&lt;=F$55))</f>
        <v>986354.01396045322</v>
      </c>
      <c r="G250" s="2735"/>
      <c r="H250" s="2735"/>
      <c r="I250" s="3062">
        <f t="shared" ref="I250:AO250" si="58">I242+I248</f>
        <v>-119458.22949007712</v>
      </c>
      <c r="J250" s="3062">
        <f t="shared" si="58"/>
        <v>-3161576.306611619</v>
      </c>
      <c r="K250" s="3062">
        <f t="shared" si="58"/>
        <v>532877.32897817646</v>
      </c>
      <c r="L250" s="3062">
        <f t="shared" si="58"/>
        <v>532930.55491698359</v>
      </c>
      <c r="M250" s="3062">
        <f t="shared" si="58"/>
        <v>533114.74486521957</v>
      </c>
      <c r="N250" s="3062">
        <f t="shared" si="58"/>
        <v>533302.5583320735</v>
      </c>
      <c r="O250" s="3062">
        <f t="shared" si="58"/>
        <v>533494.06660203892</v>
      </c>
      <c r="P250" s="3062">
        <f t="shared" si="58"/>
        <v>533689.34236196999</v>
      </c>
      <c r="Q250" s="3062">
        <f t="shared" si="58"/>
        <v>533888.45972866903</v>
      </c>
      <c r="R250" s="3062">
        <f t="shared" si="58"/>
        <v>534091.49427701859</v>
      </c>
      <c r="S250" s="3252">
        <f t="shared" si="58"/>
        <v>10668.263068664586</v>
      </c>
      <c r="T250" s="3241">
        <f t="shared" si="58"/>
        <v>10879.364681266321</v>
      </c>
      <c r="U250" s="3062">
        <f t="shared" si="58"/>
        <v>0</v>
      </c>
      <c r="V250" s="3062">
        <f t="shared" si="58"/>
        <v>0</v>
      </c>
      <c r="W250" s="3062">
        <f t="shared" si="58"/>
        <v>0</v>
      </c>
      <c r="X250" s="3062">
        <f t="shared" si="58"/>
        <v>0</v>
      </c>
      <c r="Y250" s="3062">
        <f t="shared" si="58"/>
        <v>0</v>
      </c>
      <c r="Z250" s="3062">
        <f t="shared" si="58"/>
        <v>0</v>
      </c>
      <c r="AA250" s="3062">
        <f t="shared" si="58"/>
        <v>0</v>
      </c>
      <c r="AB250" s="3062">
        <f t="shared" si="58"/>
        <v>0</v>
      </c>
      <c r="AC250" s="3062">
        <f t="shared" si="58"/>
        <v>0</v>
      </c>
      <c r="AD250" s="3062">
        <f t="shared" si="58"/>
        <v>0</v>
      </c>
      <c r="AE250" s="3062">
        <f t="shared" si="58"/>
        <v>0</v>
      </c>
      <c r="AF250" s="3062">
        <f t="shared" si="58"/>
        <v>0</v>
      </c>
      <c r="AG250" s="3062">
        <f t="shared" si="58"/>
        <v>0</v>
      </c>
      <c r="AH250" s="3062">
        <f t="shared" si="58"/>
        <v>0</v>
      </c>
      <c r="AI250" s="3062">
        <f t="shared" si="58"/>
        <v>0</v>
      </c>
      <c r="AJ250" s="3062">
        <f t="shared" si="58"/>
        <v>0</v>
      </c>
      <c r="AK250" s="3062">
        <f t="shared" si="58"/>
        <v>0</v>
      </c>
      <c r="AL250" s="3062">
        <f t="shared" si="58"/>
        <v>0</v>
      </c>
      <c r="AM250" s="3266">
        <f t="shared" si="58"/>
        <v>0</v>
      </c>
      <c r="AN250" s="3062">
        <f t="shared" si="58"/>
        <v>0</v>
      </c>
      <c r="AO250" s="3133">
        <f t="shared" si="58"/>
        <v>0</v>
      </c>
    </row>
    <row r="251" spans="1:41" s="376" customFormat="1" ht="15" customHeight="1">
      <c r="A251" s="3107"/>
      <c r="B251"/>
      <c r="C251"/>
      <c r="D251" s="3217" t="s">
        <v>109</v>
      </c>
      <c r="E251" s="2735" cm="1">
        <f t="array" ref="E251">SUMPRODUCT($I251:$AO251,--($I$2:$AO$2&lt;=E$55))</f>
        <v>-610196.81458320003</v>
      </c>
      <c r="F251" s="2735" cm="1">
        <f t="array" ref="F251">SUMPRODUCT($I251:$AO251,--($I$2:$AO$2&lt;=F$55))</f>
        <v>-610196.81458320003</v>
      </c>
      <c r="G251" s="2735"/>
      <c r="H251" s="2735"/>
      <c r="I251" s="3062">
        <f>'Costruction and Financing'!H67</f>
        <v>91268.754317999948</v>
      </c>
      <c r="J251" s="3062">
        <f>'Costruction and Financing'!I67</f>
        <v>1947935.9850155995</v>
      </c>
      <c r="K251" s="3062">
        <f>'Costruction and Financing'!J67</f>
        <v>-385936.44683039992</v>
      </c>
      <c r="L251" s="3062">
        <f>'Costruction and Financing'!K67</f>
        <v>-370290.37466159993</v>
      </c>
      <c r="M251" s="3062">
        <f>'Costruction and Financing'!L67</f>
        <v>-354644.30249279994</v>
      </c>
      <c r="N251" s="3062">
        <f>'Costruction and Financing'!M67</f>
        <v>-338998.23032399995</v>
      </c>
      <c r="O251" s="3062">
        <f>'Costruction and Financing'!N67</f>
        <v>-323352.15815519996</v>
      </c>
      <c r="P251" s="3062">
        <f>'Costruction and Financing'!O67</f>
        <v>-307706.08598639996</v>
      </c>
      <c r="Q251" s="3062">
        <f>'Costruction and Financing'!P67</f>
        <v>-292060.01381759997</v>
      </c>
      <c r="R251" s="3062">
        <f>'Costruction and Financing'!Q67</f>
        <v>-276413.94164879993</v>
      </c>
      <c r="S251" s="3252">
        <f>'Costruction and Financing'!R67</f>
        <v>-1.7462298274040222E-11</v>
      </c>
      <c r="T251" s="3241">
        <f>'Costruction and Financing'!S67</f>
        <v>-1.7462298274040222E-11</v>
      </c>
      <c r="U251" s="3062">
        <f>'Costruction and Financing'!T67</f>
        <v>-1.7462298274040222E-11</v>
      </c>
      <c r="V251" s="3062">
        <f>'Costruction and Financing'!U67</f>
        <v>0</v>
      </c>
      <c r="W251" s="3062">
        <f>'Costruction and Financing'!V67</f>
        <v>0</v>
      </c>
      <c r="X251" s="3062">
        <f>'Costruction and Financing'!W67</f>
        <v>0</v>
      </c>
      <c r="Y251" s="3062">
        <f>'Costruction and Financing'!X67</f>
        <v>0</v>
      </c>
      <c r="Z251" s="3062">
        <f>'Costruction and Financing'!Y67</f>
        <v>0</v>
      </c>
      <c r="AA251" s="3062">
        <f>'Costruction and Financing'!Z67</f>
        <v>0</v>
      </c>
      <c r="AB251" s="3062">
        <f>'Costruction and Financing'!AA67</f>
        <v>0</v>
      </c>
      <c r="AC251" s="3062">
        <f>'Costruction and Financing'!AB67</f>
        <v>0</v>
      </c>
      <c r="AD251" s="3062">
        <f>'Costruction and Financing'!AC67</f>
        <v>0</v>
      </c>
      <c r="AE251" s="3062">
        <f>'Costruction and Financing'!AD67</f>
        <v>0</v>
      </c>
      <c r="AF251" s="3062">
        <f>'Costruction and Financing'!AE67</f>
        <v>0</v>
      </c>
      <c r="AG251" s="3062">
        <f>'Costruction and Financing'!AF67</f>
        <v>0</v>
      </c>
      <c r="AH251" s="3062">
        <f>'Costruction and Financing'!AG67</f>
        <v>0</v>
      </c>
      <c r="AI251" s="3062">
        <f>'Costruction and Financing'!AH67</f>
        <v>0</v>
      </c>
      <c r="AJ251" s="3062">
        <f>'Costruction and Financing'!AI67</f>
        <v>0</v>
      </c>
      <c r="AK251" s="3062">
        <f>'Costruction and Financing'!AJ67</f>
        <v>0</v>
      </c>
      <c r="AL251" s="3062">
        <f>'Costruction and Financing'!AK67</f>
        <v>0</v>
      </c>
      <c r="AM251" s="3266">
        <f>'Costruction and Financing'!AL67</f>
        <v>0</v>
      </c>
      <c r="AN251" s="3062">
        <f>'Costruction and Financing'!AM67</f>
        <v>0</v>
      </c>
      <c r="AO251" s="3133">
        <f>'Costruction and Financing'!AN67</f>
        <v>0</v>
      </c>
    </row>
    <row r="252" spans="1:41" s="376" customFormat="1" ht="15" customHeight="1">
      <c r="A252" s="3107"/>
      <c r="B252"/>
      <c r="C252" s="2738" t="s">
        <v>21</v>
      </c>
      <c r="D252" s="17" t="s">
        <v>126</v>
      </c>
      <c r="E252" s="2857" cm="1">
        <f t="array" ref="E252">SUMPRODUCT($I252:$AO252,--($I$2:$AO$2&lt;=E$55))</f>
        <v>397704.82712718472</v>
      </c>
      <c r="F252" s="2857" cm="1">
        <f t="array" ref="F252">SUMPRODUCT($I252:$AO252,--($I$2:$AO$2&lt;=F$55))</f>
        <v>376157.19937725383</v>
      </c>
      <c r="G252"/>
      <c r="H252"/>
      <c r="I252" s="3092">
        <f t="shared" ref="I252:AO252" si="59">I250+I251</f>
        <v>-28189.475172077175</v>
      </c>
      <c r="J252" s="3092">
        <f t="shared" si="59"/>
        <v>-1213640.3215960194</v>
      </c>
      <c r="K252" s="3092">
        <f t="shared" si="59"/>
        <v>146940.88214777655</v>
      </c>
      <c r="L252" s="3092">
        <f t="shared" si="59"/>
        <v>162640.18025538366</v>
      </c>
      <c r="M252" s="3092">
        <f t="shared" si="59"/>
        <v>178470.44237241964</v>
      </c>
      <c r="N252" s="3092">
        <f t="shared" si="59"/>
        <v>194304.32800807356</v>
      </c>
      <c r="O252" s="3092">
        <f t="shared" si="59"/>
        <v>210141.90844683896</v>
      </c>
      <c r="P252" s="3092">
        <f t="shared" si="59"/>
        <v>225983.25637557002</v>
      </c>
      <c r="Q252" s="3092">
        <f t="shared" si="59"/>
        <v>241828.44591106905</v>
      </c>
      <c r="R252" s="3092">
        <f t="shared" si="59"/>
        <v>257677.55262821866</v>
      </c>
      <c r="S252" s="3245">
        <f t="shared" si="59"/>
        <v>10668.263068664568</v>
      </c>
      <c r="T252" s="3233">
        <f t="shared" si="59"/>
        <v>10879.364681266303</v>
      </c>
      <c r="U252" s="3092">
        <f t="shared" si="59"/>
        <v>-1.7462298274040222E-11</v>
      </c>
      <c r="V252" s="3092">
        <f t="shared" si="59"/>
        <v>0</v>
      </c>
      <c r="W252" s="3092">
        <f t="shared" si="59"/>
        <v>0</v>
      </c>
      <c r="X252" s="3092">
        <f t="shared" si="59"/>
        <v>0</v>
      </c>
      <c r="Y252" s="3092">
        <f t="shared" si="59"/>
        <v>0</v>
      </c>
      <c r="Z252" s="3092">
        <f t="shared" si="59"/>
        <v>0</v>
      </c>
      <c r="AA252" s="3092">
        <f t="shared" si="59"/>
        <v>0</v>
      </c>
      <c r="AB252" s="3092">
        <f t="shared" si="59"/>
        <v>0</v>
      </c>
      <c r="AC252" s="3092">
        <f t="shared" si="59"/>
        <v>0</v>
      </c>
      <c r="AD252" s="3092">
        <f t="shared" si="59"/>
        <v>0</v>
      </c>
      <c r="AE252" s="3092">
        <f t="shared" si="59"/>
        <v>0</v>
      </c>
      <c r="AF252" s="3092">
        <f t="shared" si="59"/>
        <v>0</v>
      </c>
      <c r="AG252" s="3092">
        <f t="shared" si="59"/>
        <v>0</v>
      </c>
      <c r="AH252" s="3092">
        <f t="shared" si="59"/>
        <v>0</v>
      </c>
      <c r="AI252" s="3092">
        <f t="shared" si="59"/>
        <v>0</v>
      </c>
      <c r="AJ252" s="3092">
        <f t="shared" si="59"/>
        <v>0</v>
      </c>
      <c r="AK252" s="3092">
        <f t="shared" si="59"/>
        <v>0</v>
      </c>
      <c r="AL252" s="3092">
        <f t="shared" si="59"/>
        <v>0</v>
      </c>
      <c r="AM252" s="3258">
        <f t="shared" si="59"/>
        <v>0</v>
      </c>
      <c r="AN252" s="3092">
        <f t="shared" si="59"/>
        <v>0</v>
      </c>
      <c r="AO252" s="3108">
        <f t="shared" si="59"/>
        <v>0</v>
      </c>
    </row>
    <row r="253" spans="1:41" s="376" customFormat="1" ht="15" customHeight="1">
      <c r="A253" s="3107"/>
      <c r="B253"/>
      <c r="C253" s="2738"/>
      <c r="D253" s="17" t="s">
        <v>78</v>
      </c>
      <c r="E253" s="3229">
        <f>IRR(I250:U250)</f>
        <v>6.2742614081595205E-2</v>
      </c>
      <c r="F253" s="3229">
        <f>IRR(I250:AO250)</f>
        <v>6.2742614081595205E-2</v>
      </c>
      <c r="G253"/>
      <c r="H253"/>
      <c r="I253" s="3092"/>
      <c r="J253" s="3064"/>
      <c r="K253" s="3092"/>
      <c r="L253" s="3092"/>
      <c r="M253" s="3092"/>
      <c r="N253" s="3092"/>
      <c r="O253" s="3092"/>
      <c r="P253" s="3092"/>
      <c r="Q253" s="3092"/>
      <c r="R253" s="3092"/>
      <c r="S253" s="3245"/>
      <c r="T253" s="3233"/>
      <c r="U253" s="3092"/>
      <c r="V253" s="3092"/>
      <c r="W253" s="3092"/>
      <c r="X253" s="3092"/>
      <c r="Y253" s="3092"/>
      <c r="Z253" s="3092"/>
      <c r="AA253" s="3092"/>
      <c r="AB253" s="3092"/>
      <c r="AC253" s="3092"/>
      <c r="AD253" s="3092"/>
      <c r="AE253" s="3092"/>
      <c r="AF253" s="3092"/>
      <c r="AG253" s="3092"/>
      <c r="AH253" s="3092"/>
      <c r="AI253" s="3092"/>
      <c r="AJ253" s="3092"/>
      <c r="AK253" s="3092"/>
      <c r="AL253" s="3092"/>
      <c r="AM253" s="3258"/>
      <c r="AN253" s="3092"/>
      <c r="AO253" s="3108"/>
    </row>
    <row r="254" spans="1:41" s="376" customFormat="1" ht="15" customHeight="1">
      <c r="A254" s="3107"/>
      <c r="B254"/>
      <c r="C254" s="2738"/>
      <c r="D254" s="17" t="s">
        <v>79</v>
      </c>
      <c r="E254" s="3229">
        <f>IRR(I252:AO252)</f>
        <v>5.9059003722839121E-2</v>
      </c>
      <c r="F254" s="3229">
        <f>IRR(I252:U252)</f>
        <v>5.9059003722839121E-2</v>
      </c>
      <c r="G254"/>
      <c r="H254"/>
      <c r="I254" s="3092"/>
      <c r="J254" s="3092"/>
      <c r="K254" s="3092"/>
      <c r="L254" s="3092"/>
      <c r="M254" s="3092"/>
      <c r="N254" s="3092"/>
      <c r="O254" s="3092"/>
      <c r="P254" s="3092"/>
      <c r="Q254" s="3092"/>
      <c r="R254" s="3092"/>
      <c r="S254" s="3245"/>
      <c r="T254" s="3233"/>
      <c r="U254" s="3092"/>
      <c r="V254" s="3092"/>
      <c r="W254" s="3092"/>
      <c r="X254" s="3092"/>
      <c r="Y254" s="3092"/>
      <c r="Z254" s="3092"/>
      <c r="AA254" s="3092"/>
      <c r="AB254" s="3092"/>
      <c r="AC254" s="3092"/>
      <c r="AD254" s="3092"/>
      <c r="AE254" s="3092"/>
      <c r="AF254" s="3092"/>
      <c r="AG254" s="3092"/>
      <c r="AH254" s="3092"/>
      <c r="AI254" s="3092"/>
      <c r="AJ254" s="3092"/>
      <c r="AK254" s="3092"/>
      <c r="AL254" s="3092"/>
      <c r="AM254" s="3258"/>
      <c r="AN254" s="3092"/>
      <c r="AO254" s="3108"/>
    </row>
    <row r="255" spans="1:41" s="376" customFormat="1" ht="15" customHeight="1">
      <c r="A255" s="3109"/>
      <c r="B255" s="3110"/>
      <c r="C255" s="3111"/>
      <c r="D255" s="3128" t="s">
        <v>80</v>
      </c>
      <c r="E255" s="3134">
        <f>E252/-E245+1</f>
        <v>1.0915077830532387</v>
      </c>
      <c r="F255" s="3134">
        <f>F252/-F245+1</f>
        <v>1.0865498959194673</v>
      </c>
      <c r="G255" s="3110"/>
      <c r="H255" s="3110"/>
      <c r="I255" s="3136"/>
      <c r="J255" s="3113"/>
      <c r="K255" s="3113"/>
      <c r="L255" s="3113"/>
      <c r="M255" s="3113"/>
      <c r="N255" s="3113"/>
      <c r="O255" s="3113"/>
      <c r="P255" s="3113"/>
      <c r="Q255" s="3113"/>
      <c r="R255" s="3113"/>
      <c r="S255" s="3248"/>
      <c r="T255" s="3237"/>
      <c r="U255" s="3113"/>
      <c r="V255" s="3113"/>
      <c r="W255" s="3113"/>
      <c r="X255" s="3113"/>
      <c r="Y255" s="3113"/>
      <c r="Z255" s="3113"/>
      <c r="AA255" s="3113"/>
      <c r="AB255" s="3113"/>
      <c r="AC255" s="3113"/>
      <c r="AD255" s="3113"/>
      <c r="AE255" s="3113"/>
      <c r="AF255" s="3113"/>
      <c r="AG255" s="3113"/>
      <c r="AH255" s="3113"/>
      <c r="AI255" s="3113"/>
      <c r="AJ255" s="3113"/>
      <c r="AK255" s="3113"/>
      <c r="AL255" s="3113"/>
      <c r="AM255" s="3262"/>
      <c r="AN255" s="3113"/>
      <c r="AO255" s="3114"/>
    </row>
    <row r="256" spans="1:41" s="376" customFormat="1" ht="15" customHeight="1" thickBot="1">
      <c r="A256"/>
      <c r="B256"/>
      <c r="C256" s="2738"/>
      <c r="D256" s="17"/>
      <c r="E256" s="2863"/>
      <c r="F256" s="2863"/>
      <c r="G256"/>
      <c r="H256"/>
      <c r="I256" s="3098"/>
      <c r="J256" s="3092"/>
      <c r="K256" s="3092"/>
      <c r="L256" s="3092"/>
      <c r="M256" s="3092"/>
      <c r="N256" s="3092"/>
      <c r="O256" s="3092"/>
      <c r="P256" s="3092"/>
      <c r="Q256" s="3092"/>
      <c r="R256" s="3092"/>
      <c r="S256" s="3245"/>
      <c r="T256" s="3233"/>
      <c r="U256" s="3092"/>
      <c r="V256" s="3092"/>
      <c r="W256" s="3092"/>
      <c r="X256" s="3092"/>
      <c r="Y256" s="3092"/>
      <c r="Z256" s="3092"/>
      <c r="AA256" s="3092"/>
      <c r="AB256" s="3092"/>
      <c r="AC256" s="3092"/>
      <c r="AD256" s="3092"/>
      <c r="AE256" s="3092"/>
      <c r="AF256" s="3092"/>
      <c r="AG256" s="3092"/>
      <c r="AH256" s="3092"/>
      <c r="AI256" s="3092"/>
      <c r="AJ256" s="3092"/>
      <c r="AK256" s="3092"/>
      <c r="AL256" s="3092"/>
      <c r="AM256" s="3258"/>
      <c r="AN256" s="3092"/>
      <c r="AO256" s="3092"/>
    </row>
    <row r="257" spans="1:41" s="376" customFormat="1" ht="15" customHeight="1">
      <c r="A257"/>
      <c r="B257"/>
      <c r="C257"/>
      <c r="D257" s="3129" t="s">
        <v>81</v>
      </c>
      <c r="E257" s="2860" t="s">
        <v>82</v>
      </c>
      <c r="F257" s="2860" t="s">
        <v>83</v>
      </c>
      <c r="G257" s="2860"/>
      <c r="H257" s="2861" t="s">
        <v>126</v>
      </c>
      <c r="I257" s="3093"/>
      <c r="J257" s="3093"/>
      <c r="K257" s="3093"/>
      <c r="L257" s="3093"/>
      <c r="M257" s="3093"/>
      <c r="N257" s="3093"/>
      <c r="O257" s="3093"/>
      <c r="P257" s="3093"/>
      <c r="Q257" s="3093"/>
      <c r="R257" s="3093"/>
      <c r="S257" s="3250"/>
      <c r="T257" s="3239"/>
      <c r="U257" s="3093"/>
      <c r="V257" s="3093"/>
      <c r="W257" s="3093"/>
      <c r="X257" s="3093"/>
      <c r="Y257" s="3093"/>
      <c r="Z257" s="3093"/>
      <c r="AA257" s="3093"/>
      <c r="AB257" s="3093"/>
      <c r="AC257" s="3093"/>
      <c r="AD257" s="3093"/>
      <c r="AE257" s="3093"/>
      <c r="AF257" s="3093"/>
      <c r="AG257" s="3093"/>
      <c r="AH257" s="3093"/>
      <c r="AI257" s="3093"/>
      <c r="AJ257" s="3093"/>
      <c r="AK257" s="3093"/>
      <c r="AL257" s="3093"/>
      <c r="AM257" s="3264"/>
      <c r="AN257" s="3093"/>
      <c r="AO257" s="3094"/>
    </row>
    <row r="258" spans="1:41" s="376" customFormat="1" ht="15" customHeight="1">
      <c r="A258"/>
      <c r="B258"/>
      <c r="C258"/>
      <c r="D258" s="2309" t="s">
        <v>22</v>
      </c>
      <c r="E258" s="2857" cm="1">
        <f t="array" ref="E258">SUMPRODUCT($I258:$AO258,--($I$2:$AO$2&lt;=E$55))</f>
        <v>0</v>
      </c>
      <c r="F258" s="2857" cm="1">
        <f t="array" ref="F258">SUMPRODUCT($I258:$AO258,--($I$2:$AO$2&lt;=F$55))</f>
        <v>0</v>
      </c>
      <c r="G258"/>
      <c r="H258" t="s">
        <v>22</v>
      </c>
      <c r="I258" s="3064" cm="1">
        <f t="array" ref="I258">SUMPRODUCT(I$204:I$252,--($D$204:$D$252=$H$257)*--($C$204:$C$252=$H258))</f>
        <v>0</v>
      </c>
      <c r="J258" s="3064" cm="1">
        <f t="array" ref="J258">SUMPRODUCT(J$204:J$252,--($D$204:$D$252=$H$257)*--($C$204:$C$252=$H258))</f>
        <v>0</v>
      </c>
      <c r="K258" s="3064" cm="1">
        <f t="array" ref="K258">SUMPRODUCT(K$204:K$252,--($D$204:$D$252=$H$257)*--($C$204:$C$252=$H258))</f>
        <v>0</v>
      </c>
      <c r="L258" s="3064" cm="1">
        <f t="array" ref="L258">SUMPRODUCT(L$204:L$252,--($D$204:$D$252=$H$257)*--($C$204:$C$252=$H258))</f>
        <v>0</v>
      </c>
      <c r="M258" s="3064" cm="1">
        <f t="array" ref="M258">SUMPRODUCT(M$204:M$252,--($D$204:$D$252=$H$257)*--($C$204:$C$252=$H258))</f>
        <v>0</v>
      </c>
      <c r="N258" s="3064" cm="1">
        <f t="array" ref="N258">SUMPRODUCT(N$204:N$252,--($D$204:$D$252=$H$257)*--($C$204:$C$252=$H258))</f>
        <v>0</v>
      </c>
      <c r="O258" s="3064" cm="1">
        <f t="array" ref="O258">SUMPRODUCT(O$204:O$252,--($D$204:$D$252=$H$257)*--($C$204:$C$252=$H258))</f>
        <v>0</v>
      </c>
      <c r="P258" s="3064" cm="1">
        <f t="array" ref="P258">SUMPRODUCT(P$204:P$252,--($D$204:$D$252=$H$257)*--($C$204:$C$252=$H258))</f>
        <v>0</v>
      </c>
      <c r="Q258" s="3064" cm="1">
        <f t="array" ref="Q258">SUMPRODUCT(Q$204:Q$252,--($D$204:$D$252=$H$257)*--($C$204:$C$252=$H258))</f>
        <v>0</v>
      </c>
      <c r="R258" s="3064" cm="1">
        <f t="array" ref="R258">SUMPRODUCT(R$204:R$252,--($D$204:$D$252=$H$257)*--($C$204:$C$252=$H258))</f>
        <v>0</v>
      </c>
      <c r="S258" s="3244" cm="1">
        <f t="array" ref="S258">SUMPRODUCT(S$204:S$252,--($D$204:$D$252=$H$257)*--($C$204:$C$252=$H258))</f>
        <v>0</v>
      </c>
      <c r="T258" s="3232" cm="1">
        <f t="array" ref="T258">SUMPRODUCT(T$204:T$252,--($D$204:$D$252=$H$257)*--($C$204:$C$252=$H258))</f>
        <v>0</v>
      </c>
      <c r="U258" s="3064" cm="1">
        <f t="array" ref="U258">SUMPRODUCT(U$204:U$252,--($D$204:$D$252=$H$257)*--($C$204:$C$252=$H258))</f>
        <v>0</v>
      </c>
      <c r="V258" s="3064" cm="1">
        <f t="array" ref="V258">SUMPRODUCT(V$204:V$252,--($D$204:$D$252=$H$257)*--($C$204:$C$252=$H258))</f>
        <v>0</v>
      </c>
      <c r="W258" s="3064" cm="1">
        <f t="array" ref="W258">SUMPRODUCT(W$204:W$252,--($D$204:$D$252=$H$257)*--($C$204:$C$252=$H258))</f>
        <v>0</v>
      </c>
      <c r="X258" s="3064" cm="1">
        <f t="array" ref="X258">SUMPRODUCT(X$204:X$252,--($D$204:$D$252=$H$257)*--($C$204:$C$252=$H258))</f>
        <v>0</v>
      </c>
      <c r="Y258" s="3064" cm="1">
        <f t="array" ref="Y258">SUMPRODUCT(Y$204:Y$252,--($D$204:$D$252=$H$257)*--($C$204:$C$252=$H258))</f>
        <v>0</v>
      </c>
      <c r="Z258" s="3064" cm="1">
        <f t="array" ref="Z258">SUMPRODUCT(Z$204:Z$252,--($D$204:$D$252=$H$257)*--($C$204:$C$252=$H258))</f>
        <v>0</v>
      </c>
      <c r="AA258" s="3064" cm="1">
        <f t="array" ref="AA258">SUMPRODUCT(AA$204:AA$252,--($D$204:$D$252=$H$257)*--($C$204:$C$252=$H258))</f>
        <v>0</v>
      </c>
      <c r="AB258" s="3064" cm="1">
        <f t="array" ref="AB258">SUMPRODUCT(AB$204:AB$252,--($D$204:$D$252=$H$257)*--($C$204:$C$252=$H258))</f>
        <v>0</v>
      </c>
      <c r="AC258" s="3064" cm="1">
        <f t="array" ref="AC258">SUMPRODUCT(AC$204:AC$252,--($D$204:$D$252=$H$257)*--($C$204:$C$252=$H258))</f>
        <v>0</v>
      </c>
      <c r="AD258" s="3064" cm="1">
        <f t="array" ref="AD258">SUMPRODUCT(AD$204:AD$252,--($D$204:$D$252=$H$257)*--($C$204:$C$252=$H258))</f>
        <v>0</v>
      </c>
      <c r="AE258" s="3064" cm="1">
        <f t="array" ref="AE258">SUMPRODUCT(AE$204:AE$252,--($D$204:$D$252=$H$257)*--($C$204:$C$252=$H258))</f>
        <v>0</v>
      </c>
      <c r="AF258" s="3064" cm="1">
        <f t="array" ref="AF258">SUMPRODUCT(AF$204:AF$252,--($D$204:$D$252=$H$257)*--($C$204:$C$252=$H258))</f>
        <v>0</v>
      </c>
      <c r="AG258" s="3064" cm="1">
        <f t="array" ref="AG258">SUMPRODUCT(AG$204:AG$252,--($D$204:$D$252=$H$257)*--($C$204:$C$252=$H258))</f>
        <v>0</v>
      </c>
      <c r="AH258" s="3064" cm="1">
        <f t="array" ref="AH258">SUMPRODUCT(AH$204:AH$252,--($D$204:$D$252=$H$257)*--($C$204:$C$252=$H258))</f>
        <v>0</v>
      </c>
      <c r="AI258" s="3064" cm="1">
        <f t="array" ref="AI258">SUMPRODUCT(AI$204:AI$252,--($D$204:$D$252=$H$257)*--($C$204:$C$252=$H258))</f>
        <v>0</v>
      </c>
      <c r="AJ258" s="3064" cm="1">
        <f t="array" ref="AJ258">SUMPRODUCT(AJ$204:AJ$252,--($D$204:$D$252=$H$257)*--($C$204:$C$252=$H258))</f>
        <v>0</v>
      </c>
      <c r="AK258" s="3064" cm="1">
        <f t="array" ref="AK258">SUMPRODUCT(AK$204:AK$252,--($D$204:$D$252=$H$257)*--($C$204:$C$252=$H258))</f>
        <v>0</v>
      </c>
      <c r="AL258" s="3064" cm="1">
        <f t="array" ref="AL258">SUMPRODUCT(AL$204:AL$252,--($D$204:$D$252=$H$257)*--($C$204:$C$252=$H258))</f>
        <v>0</v>
      </c>
      <c r="AM258" s="3257" cm="1">
        <f t="array" ref="AM258">SUMPRODUCT(AM$204:AM$252,--($D$204:$D$252=$H$257)*--($C$204:$C$252=$H258))</f>
        <v>0</v>
      </c>
      <c r="AN258" s="3064" cm="1">
        <f t="array" ref="AN258">SUMPRODUCT(AN$204:AN$252,--($D$204:$D$252=$H$257)*--($C$204:$C$252=$H258))</f>
        <v>0</v>
      </c>
      <c r="AO258" s="3095" cm="1">
        <f t="array" ref="AO258">SUMPRODUCT(AO$204:AO$252,--($D$204:$D$252=$H$257)*--($C$204:$C$252=$H258))</f>
        <v>0</v>
      </c>
    </row>
    <row r="259" spans="1:41" s="376" customFormat="1" ht="15" customHeight="1">
      <c r="A259"/>
      <c r="B259"/>
      <c r="C259"/>
      <c r="D259" s="2309" t="s">
        <v>20</v>
      </c>
      <c r="E259" s="2857" cm="1">
        <f t="array" ref="E259">SUMPRODUCT($I259:$AO259,--($I$2:$AO$2&lt;=E$55))</f>
        <v>313827.36086791632</v>
      </c>
      <c r="F259" s="2857" cm="1">
        <f t="array" ref="F259">SUMPRODUCT($I259:$AO259,--($I$2:$AO$2&lt;=F$55))</f>
        <v>303159.09779925173</v>
      </c>
      <c r="G259"/>
      <c r="H259" t="s">
        <v>20</v>
      </c>
      <c r="I259" s="3064" cm="1">
        <f t="array" ref="I259">SUMPRODUCT(I$204:I$252,--($D$204:$D$252=$H$257)*--($C$204:$C$252=$H259))</f>
        <v>-26334.512472077375</v>
      </c>
      <c r="J259" s="3064" cm="1">
        <f t="array" ref="J259">SUMPRODUCT(J$204:J$252,--($D$204:$D$252=$H$257)*--($C$204:$C$252=$H259))</f>
        <v>-659575.62499602069</v>
      </c>
      <c r="K259" s="3064" cm="1">
        <f t="array" ref="K259">SUMPRODUCT(K$204:K$252,--($D$204:$D$252=$H$257)*--($C$204:$C$252=$H259))</f>
        <v>-220634.50873022352</v>
      </c>
      <c r="L259" s="3064" cm="1">
        <f t="array" ref="L259">SUMPRODUCT(L$204:L$252,--($D$204:$D$252=$H$257)*--($C$204:$C$252=$H259))</f>
        <v>125361.27025538363</v>
      </c>
      <c r="M259" s="3064" cm="1">
        <f t="array" ref="M259">SUMPRODUCT(M$204:M$252,--($D$204:$D$252=$H$257)*--($C$204:$C$252=$H259))</f>
        <v>141126.53237241955</v>
      </c>
      <c r="N259" s="3064" cm="1">
        <f t="array" ref="N259">SUMPRODUCT(N$204:N$252,--($D$204:$D$252=$H$257)*--($C$204:$C$252=$H259))</f>
        <v>156960.41800807347</v>
      </c>
      <c r="O259" s="3064" cm="1">
        <f t="array" ref="O259">SUMPRODUCT(O$204:O$252,--($D$204:$D$252=$H$257)*--($C$204:$C$252=$H259))</f>
        <v>172797.99844683905</v>
      </c>
      <c r="P259" s="3064" cm="1">
        <f t="array" ref="P259">SUMPRODUCT(P$204:P$252,--($D$204:$D$252=$H$257)*--($C$204:$C$252=$H259))</f>
        <v>188639.34637556999</v>
      </c>
      <c r="Q259" s="3064" cm="1">
        <f t="array" ref="Q259">SUMPRODUCT(Q$204:Q$252,--($D$204:$D$252=$H$257)*--($C$204:$C$252=$H259))</f>
        <v>204484.53591106914</v>
      </c>
      <c r="R259" s="3064" cm="1">
        <f t="array" ref="R259">SUMPRODUCT(R$204:R$252,--($D$204:$D$252=$H$257)*--($C$204:$C$252=$H259))</f>
        <v>220333.64262821863</v>
      </c>
      <c r="S259" s="3244" cm="1">
        <f t="array" ref="S259">SUMPRODUCT(S$204:S$252,--($D$204:$D$252=$H$257)*--($C$204:$C$252=$H259))</f>
        <v>10668.263068664568</v>
      </c>
      <c r="T259" s="3232" cm="1">
        <f t="array" ref="T259">SUMPRODUCT(T$204:T$252,--($D$204:$D$252=$H$257)*--($C$204:$C$252=$H259))</f>
        <v>-1.7462298274040222E-11</v>
      </c>
      <c r="U259" s="3064" cm="1">
        <f t="array" ref="U259">SUMPRODUCT(U$204:U$252,--($D$204:$D$252=$H$257)*--($C$204:$C$252=$H259))</f>
        <v>-1.7462298274040222E-11</v>
      </c>
      <c r="V259" s="3064" cm="1">
        <f t="array" ref="V259">SUMPRODUCT(V$204:V$252,--($D$204:$D$252=$H$257)*--($C$204:$C$252=$H259))</f>
        <v>0</v>
      </c>
      <c r="W259" s="3064" cm="1">
        <f t="array" ref="W259">SUMPRODUCT(W$204:W$252,--($D$204:$D$252=$H$257)*--($C$204:$C$252=$H259))</f>
        <v>0</v>
      </c>
      <c r="X259" s="3064" cm="1">
        <f t="array" ref="X259">SUMPRODUCT(X$204:X$252,--($D$204:$D$252=$H$257)*--($C$204:$C$252=$H259))</f>
        <v>0</v>
      </c>
      <c r="Y259" s="3064" cm="1">
        <f t="array" ref="Y259">SUMPRODUCT(Y$204:Y$252,--($D$204:$D$252=$H$257)*--($C$204:$C$252=$H259))</f>
        <v>0</v>
      </c>
      <c r="Z259" s="3064" cm="1">
        <f t="array" ref="Z259">SUMPRODUCT(Z$204:Z$252,--($D$204:$D$252=$H$257)*--($C$204:$C$252=$H259))</f>
        <v>0</v>
      </c>
      <c r="AA259" s="3064" cm="1">
        <f t="array" ref="AA259">SUMPRODUCT(AA$204:AA$252,--($D$204:$D$252=$H$257)*--($C$204:$C$252=$H259))</f>
        <v>0</v>
      </c>
      <c r="AB259" s="3064" cm="1">
        <f t="array" ref="AB259">SUMPRODUCT(AB$204:AB$252,--($D$204:$D$252=$H$257)*--($C$204:$C$252=$H259))</f>
        <v>0</v>
      </c>
      <c r="AC259" s="3064" cm="1">
        <f t="array" ref="AC259">SUMPRODUCT(AC$204:AC$252,--($D$204:$D$252=$H$257)*--($C$204:$C$252=$H259))</f>
        <v>0</v>
      </c>
      <c r="AD259" s="3064" cm="1">
        <f t="array" ref="AD259">SUMPRODUCT(AD$204:AD$252,--($D$204:$D$252=$H$257)*--($C$204:$C$252=$H259))</f>
        <v>0</v>
      </c>
      <c r="AE259" s="3064" cm="1">
        <f t="array" ref="AE259">SUMPRODUCT(AE$204:AE$252,--($D$204:$D$252=$H$257)*--($C$204:$C$252=$H259))</f>
        <v>0</v>
      </c>
      <c r="AF259" s="3064" cm="1">
        <f t="array" ref="AF259">SUMPRODUCT(AF$204:AF$252,--($D$204:$D$252=$H$257)*--($C$204:$C$252=$H259))</f>
        <v>0</v>
      </c>
      <c r="AG259" s="3064" cm="1">
        <f t="array" ref="AG259">SUMPRODUCT(AG$204:AG$252,--($D$204:$D$252=$H$257)*--($C$204:$C$252=$H259))</f>
        <v>0</v>
      </c>
      <c r="AH259" s="3064" cm="1">
        <f t="array" ref="AH259">SUMPRODUCT(AH$204:AH$252,--($D$204:$D$252=$H$257)*--($C$204:$C$252=$H259))</f>
        <v>0</v>
      </c>
      <c r="AI259" s="3064" cm="1">
        <f t="array" ref="AI259">SUMPRODUCT(AI$204:AI$252,--($D$204:$D$252=$H$257)*--($C$204:$C$252=$H259))</f>
        <v>0</v>
      </c>
      <c r="AJ259" s="3064" cm="1">
        <f t="array" ref="AJ259">SUMPRODUCT(AJ$204:AJ$252,--($D$204:$D$252=$H$257)*--($C$204:$C$252=$H259))</f>
        <v>0</v>
      </c>
      <c r="AK259" s="3064" cm="1">
        <f t="array" ref="AK259">SUMPRODUCT(AK$204:AK$252,--($D$204:$D$252=$H$257)*--($C$204:$C$252=$H259))</f>
        <v>0</v>
      </c>
      <c r="AL259" s="3064" cm="1">
        <f t="array" ref="AL259">SUMPRODUCT(AL$204:AL$252,--($D$204:$D$252=$H$257)*--($C$204:$C$252=$H259))</f>
        <v>0</v>
      </c>
      <c r="AM259" s="3257" cm="1">
        <f t="array" ref="AM259">SUMPRODUCT(AM$204:AM$252,--($D$204:$D$252=$H$257)*--($C$204:$C$252=$H259))</f>
        <v>0</v>
      </c>
      <c r="AN259" s="3064" cm="1">
        <f t="array" ref="AN259">SUMPRODUCT(AN$204:AN$252,--($D$204:$D$252=$H$257)*--($C$204:$C$252=$H259))</f>
        <v>0</v>
      </c>
      <c r="AO259" s="3095" cm="1">
        <f t="array" ref="AO259">SUMPRODUCT(AO$204:AO$252,--($D$204:$D$252=$H$257)*--($C$204:$C$252=$H259))</f>
        <v>0</v>
      </c>
    </row>
    <row r="260" spans="1:41" s="376" customFormat="1" ht="15" customHeight="1">
      <c r="A260"/>
      <c r="B260"/>
      <c r="C260"/>
      <c r="D260" s="2309" t="s">
        <v>21</v>
      </c>
      <c r="E260" s="2857" cm="1">
        <f t="array" ref="E260">SUMPRODUCT($I260:$AO260,--($I$2:$AO$2&lt;=E$55))</f>
        <v>397704.82712718472</v>
      </c>
      <c r="F260" s="2857" cm="1">
        <f t="array" ref="F260">SUMPRODUCT($I260:$AO260,--($I$2:$AO$2&lt;=F$55))</f>
        <v>376157.19937725383</v>
      </c>
      <c r="G260"/>
      <c r="H260" t="s">
        <v>21</v>
      </c>
      <c r="I260" s="3064" cm="1">
        <f t="array" ref="I260">SUMPRODUCT(I$204:I$252,--($D$204:$D$252=$H$257)*--($C$204:$C$252=$H260))</f>
        <v>-28189.475172077175</v>
      </c>
      <c r="J260" s="3064" cm="1">
        <f t="array" ref="J260">SUMPRODUCT(J$204:J$252,--($D$204:$D$252=$H$257)*--($C$204:$C$252=$H260))</f>
        <v>-1213640.3215960194</v>
      </c>
      <c r="K260" s="3064" cm="1">
        <f t="array" ref="K260">SUMPRODUCT(K$204:K$252,--($D$204:$D$252=$H$257)*--($C$204:$C$252=$H260))</f>
        <v>146940.88214777655</v>
      </c>
      <c r="L260" s="3064" cm="1">
        <f t="array" ref="L260">SUMPRODUCT(L$204:L$252,--($D$204:$D$252=$H$257)*--($C$204:$C$252=$H260))</f>
        <v>162640.18025538366</v>
      </c>
      <c r="M260" s="3064" cm="1">
        <f t="array" ref="M260">SUMPRODUCT(M$204:M$252,--($D$204:$D$252=$H$257)*--($C$204:$C$252=$H260))</f>
        <v>178470.44237241964</v>
      </c>
      <c r="N260" s="3064" cm="1">
        <f t="array" ref="N260">SUMPRODUCT(N$204:N$252,--($D$204:$D$252=$H$257)*--($C$204:$C$252=$H260))</f>
        <v>194304.32800807356</v>
      </c>
      <c r="O260" s="3064" cm="1">
        <f t="array" ref="O260">SUMPRODUCT(O$204:O$252,--($D$204:$D$252=$H$257)*--($C$204:$C$252=$H260))</f>
        <v>210141.90844683896</v>
      </c>
      <c r="P260" s="3064" cm="1">
        <f t="array" ref="P260">SUMPRODUCT(P$204:P$252,--($D$204:$D$252=$H$257)*--($C$204:$C$252=$H260))</f>
        <v>225983.25637557002</v>
      </c>
      <c r="Q260" s="3064" cm="1">
        <f t="array" ref="Q260">SUMPRODUCT(Q$204:Q$252,--($D$204:$D$252=$H$257)*--($C$204:$C$252=$H260))</f>
        <v>241828.44591106905</v>
      </c>
      <c r="R260" s="3064" cm="1">
        <f t="array" ref="R260">SUMPRODUCT(R$204:R$252,--($D$204:$D$252=$H$257)*--($C$204:$C$252=$H260))</f>
        <v>257677.55262821866</v>
      </c>
      <c r="S260" s="3244" cm="1">
        <f t="array" ref="S260">SUMPRODUCT(S$204:S$252,--($D$204:$D$252=$H$257)*--($C$204:$C$252=$H260))</f>
        <v>10668.263068664568</v>
      </c>
      <c r="T260" s="3232" cm="1">
        <f t="array" ref="T260">SUMPRODUCT(T$204:T$252,--($D$204:$D$252=$H$257)*--($C$204:$C$252=$H260))</f>
        <v>10879.364681266303</v>
      </c>
      <c r="U260" s="3064" cm="1">
        <f t="array" ref="U260">SUMPRODUCT(U$204:U$252,--($D$204:$D$252=$H$257)*--($C$204:$C$252=$H260))</f>
        <v>-1.7462298274040222E-11</v>
      </c>
      <c r="V260" s="3064" cm="1">
        <f t="array" ref="V260">SUMPRODUCT(V$204:V$252,--($D$204:$D$252=$H$257)*--($C$204:$C$252=$H260))</f>
        <v>0</v>
      </c>
      <c r="W260" s="3064" cm="1">
        <f t="array" ref="W260">SUMPRODUCT(W$204:W$252,--($D$204:$D$252=$H$257)*--($C$204:$C$252=$H260))</f>
        <v>0</v>
      </c>
      <c r="X260" s="3064" cm="1">
        <f t="array" ref="X260">SUMPRODUCT(X$204:X$252,--($D$204:$D$252=$H$257)*--($C$204:$C$252=$H260))</f>
        <v>0</v>
      </c>
      <c r="Y260" s="3064" cm="1">
        <f t="array" ref="Y260">SUMPRODUCT(Y$204:Y$252,--($D$204:$D$252=$H$257)*--($C$204:$C$252=$H260))</f>
        <v>0</v>
      </c>
      <c r="Z260" s="3064" cm="1">
        <f t="array" ref="Z260">SUMPRODUCT(Z$204:Z$252,--($D$204:$D$252=$H$257)*--($C$204:$C$252=$H260))</f>
        <v>0</v>
      </c>
      <c r="AA260" s="3064" cm="1">
        <f t="array" ref="AA260">SUMPRODUCT(AA$204:AA$252,--($D$204:$D$252=$H$257)*--($C$204:$C$252=$H260))</f>
        <v>0</v>
      </c>
      <c r="AB260" s="3064" cm="1">
        <f t="array" ref="AB260">SUMPRODUCT(AB$204:AB$252,--($D$204:$D$252=$H$257)*--($C$204:$C$252=$H260))</f>
        <v>0</v>
      </c>
      <c r="AC260" s="3064" cm="1">
        <f t="array" ref="AC260">SUMPRODUCT(AC$204:AC$252,--($D$204:$D$252=$H$257)*--($C$204:$C$252=$H260))</f>
        <v>0</v>
      </c>
      <c r="AD260" s="3064" cm="1">
        <f t="array" ref="AD260">SUMPRODUCT(AD$204:AD$252,--($D$204:$D$252=$H$257)*--($C$204:$C$252=$H260))</f>
        <v>0</v>
      </c>
      <c r="AE260" s="3064" cm="1">
        <f t="array" ref="AE260">SUMPRODUCT(AE$204:AE$252,--($D$204:$D$252=$H$257)*--($C$204:$C$252=$H260))</f>
        <v>0</v>
      </c>
      <c r="AF260" s="3064" cm="1">
        <f t="array" ref="AF260">SUMPRODUCT(AF$204:AF$252,--($D$204:$D$252=$H$257)*--($C$204:$C$252=$H260))</f>
        <v>0</v>
      </c>
      <c r="AG260" s="3064" cm="1">
        <f t="array" ref="AG260">SUMPRODUCT(AG$204:AG$252,--($D$204:$D$252=$H$257)*--($C$204:$C$252=$H260))</f>
        <v>0</v>
      </c>
      <c r="AH260" s="3064" cm="1">
        <f t="array" ref="AH260">SUMPRODUCT(AH$204:AH$252,--($D$204:$D$252=$H$257)*--($C$204:$C$252=$H260))</f>
        <v>0</v>
      </c>
      <c r="AI260" s="3064" cm="1">
        <f t="array" ref="AI260">SUMPRODUCT(AI$204:AI$252,--($D$204:$D$252=$H$257)*--($C$204:$C$252=$H260))</f>
        <v>0</v>
      </c>
      <c r="AJ260" s="3064" cm="1">
        <f t="array" ref="AJ260">SUMPRODUCT(AJ$204:AJ$252,--($D$204:$D$252=$H$257)*--($C$204:$C$252=$H260))</f>
        <v>0</v>
      </c>
      <c r="AK260" s="3064" cm="1">
        <f t="array" ref="AK260">SUMPRODUCT(AK$204:AK$252,--($D$204:$D$252=$H$257)*--($C$204:$C$252=$H260))</f>
        <v>0</v>
      </c>
      <c r="AL260" s="3064" cm="1">
        <f t="array" ref="AL260">SUMPRODUCT(AL$204:AL$252,--($D$204:$D$252=$H$257)*--($C$204:$C$252=$H260))</f>
        <v>0</v>
      </c>
      <c r="AM260" s="3257" cm="1">
        <f t="array" ref="AM260">SUMPRODUCT(AM$204:AM$252,--($D$204:$D$252=$H$257)*--($C$204:$C$252=$H260))</f>
        <v>0</v>
      </c>
      <c r="AN260" s="3064" cm="1">
        <f t="array" ref="AN260">SUMPRODUCT(AN$204:AN$252,--($D$204:$D$252=$H$257)*--($C$204:$C$252=$H260))</f>
        <v>0</v>
      </c>
      <c r="AO260" s="3095" cm="1">
        <f t="array" ref="AO260">SUMPRODUCT(AO$204:AO$252,--($D$204:$D$252=$H$257)*--($C$204:$C$252=$H260))</f>
        <v>0</v>
      </c>
    </row>
    <row r="261" spans="1:41" s="376" customFormat="1" ht="15" customHeight="1">
      <c r="A261"/>
      <c r="B261"/>
      <c r="C261"/>
      <c r="D261" s="3218" t="s">
        <v>87</v>
      </c>
      <c r="E261" s="2857" cm="1">
        <f t="array" ref="E261">SUMPRODUCT($I261:$AO261,--($I$2:$AO$2&lt;=E$55))</f>
        <v>313827.36086791632</v>
      </c>
      <c r="F261" s="2857" cm="1">
        <f t="array" ref="F261">SUMPRODUCT($I261:$AO261,--($I$2:$AO$2&lt;=F$55))</f>
        <v>303159.09779925173</v>
      </c>
      <c r="G261"/>
      <c r="H261" s="3219" t="s">
        <v>87</v>
      </c>
      <c r="I261" s="3064">
        <f t="shared" ref="I261:AO261" si="60">I259-I258</f>
        <v>-26334.512472077375</v>
      </c>
      <c r="J261" s="3064">
        <f t="shared" si="60"/>
        <v>-659575.62499602069</v>
      </c>
      <c r="K261" s="3064">
        <f t="shared" si="60"/>
        <v>-220634.50873022352</v>
      </c>
      <c r="L261" s="3064">
        <f t="shared" si="60"/>
        <v>125361.27025538363</v>
      </c>
      <c r="M261" s="3064">
        <f t="shared" si="60"/>
        <v>141126.53237241955</v>
      </c>
      <c r="N261" s="3064">
        <f t="shared" si="60"/>
        <v>156960.41800807347</v>
      </c>
      <c r="O261" s="3064">
        <f t="shared" si="60"/>
        <v>172797.99844683905</v>
      </c>
      <c r="P261" s="3064">
        <f t="shared" si="60"/>
        <v>188639.34637556999</v>
      </c>
      <c r="Q261" s="3064">
        <f t="shared" si="60"/>
        <v>204484.53591106914</v>
      </c>
      <c r="R261" s="3064">
        <f t="shared" si="60"/>
        <v>220333.64262821863</v>
      </c>
      <c r="S261" s="3244">
        <f t="shared" si="60"/>
        <v>10668.263068664568</v>
      </c>
      <c r="T261" s="3232">
        <f t="shared" si="60"/>
        <v>-1.7462298274040222E-11</v>
      </c>
      <c r="U261" s="3064">
        <f t="shared" si="60"/>
        <v>-1.7462298274040222E-11</v>
      </c>
      <c r="V261" s="3064">
        <f t="shared" si="60"/>
        <v>0</v>
      </c>
      <c r="W261" s="3064">
        <f t="shared" si="60"/>
        <v>0</v>
      </c>
      <c r="X261" s="3064">
        <f t="shared" si="60"/>
        <v>0</v>
      </c>
      <c r="Y261" s="3064">
        <f t="shared" si="60"/>
        <v>0</v>
      </c>
      <c r="Z261" s="3064">
        <f t="shared" si="60"/>
        <v>0</v>
      </c>
      <c r="AA261" s="3064">
        <f t="shared" si="60"/>
        <v>0</v>
      </c>
      <c r="AB261" s="3064">
        <f t="shared" si="60"/>
        <v>0</v>
      </c>
      <c r="AC261" s="3064">
        <f t="shared" si="60"/>
        <v>0</v>
      </c>
      <c r="AD261" s="3064">
        <f t="shared" si="60"/>
        <v>0</v>
      </c>
      <c r="AE261" s="3064">
        <f t="shared" si="60"/>
        <v>0</v>
      </c>
      <c r="AF261" s="3064">
        <f t="shared" si="60"/>
        <v>0</v>
      </c>
      <c r="AG261" s="3064">
        <f t="shared" si="60"/>
        <v>0</v>
      </c>
      <c r="AH261" s="3064">
        <f t="shared" si="60"/>
        <v>0</v>
      </c>
      <c r="AI261" s="3064">
        <f t="shared" si="60"/>
        <v>0</v>
      </c>
      <c r="AJ261" s="3064">
        <f t="shared" si="60"/>
        <v>0</v>
      </c>
      <c r="AK261" s="3064">
        <f t="shared" si="60"/>
        <v>0</v>
      </c>
      <c r="AL261" s="3064">
        <f t="shared" si="60"/>
        <v>0</v>
      </c>
      <c r="AM261" s="3257">
        <f t="shared" si="60"/>
        <v>0</v>
      </c>
      <c r="AN261" s="3064">
        <f t="shared" si="60"/>
        <v>0</v>
      </c>
      <c r="AO261" s="3095">
        <f t="shared" si="60"/>
        <v>0</v>
      </c>
    </row>
    <row r="262" spans="1:41" s="376" customFormat="1" ht="15" customHeight="1">
      <c r="A262"/>
      <c r="B262"/>
      <c r="C262"/>
      <c r="D262" s="3218" t="s">
        <v>88</v>
      </c>
      <c r="E262" s="2857" cm="1">
        <f t="array" ref="E262">SUMPRODUCT($I262:$AO262,--($I$2:$AO$2&lt;=E$55))</f>
        <v>397704.82712718472</v>
      </c>
      <c r="F262" s="2857" cm="1">
        <f t="array" ref="F262">SUMPRODUCT($I262:$AO262,--($I$2:$AO$2&lt;=F$55))</f>
        <v>376157.19937725383</v>
      </c>
      <c r="G262"/>
      <c r="H262" s="3219" t="s">
        <v>88</v>
      </c>
      <c r="I262" s="3064">
        <f t="shared" ref="I262:AO262" si="61">I260-I258</f>
        <v>-28189.475172077175</v>
      </c>
      <c r="J262" s="3064">
        <f t="shared" si="61"/>
        <v>-1213640.3215960194</v>
      </c>
      <c r="K262" s="3064">
        <f t="shared" si="61"/>
        <v>146940.88214777655</v>
      </c>
      <c r="L262" s="3064">
        <f t="shared" si="61"/>
        <v>162640.18025538366</v>
      </c>
      <c r="M262" s="3064">
        <f t="shared" si="61"/>
        <v>178470.44237241964</v>
      </c>
      <c r="N262" s="3064">
        <f t="shared" si="61"/>
        <v>194304.32800807356</v>
      </c>
      <c r="O262" s="3064">
        <f t="shared" si="61"/>
        <v>210141.90844683896</v>
      </c>
      <c r="P262" s="3064">
        <f t="shared" si="61"/>
        <v>225983.25637557002</v>
      </c>
      <c r="Q262" s="3064">
        <f t="shared" si="61"/>
        <v>241828.44591106905</v>
      </c>
      <c r="R262" s="3064">
        <f t="shared" si="61"/>
        <v>257677.55262821866</v>
      </c>
      <c r="S262" s="3244">
        <f t="shared" si="61"/>
        <v>10668.263068664568</v>
      </c>
      <c r="T262" s="3232">
        <f t="shared" si="61"/>
        <v>10879.364681266303</v>
      </c>
      <c r="U262" s="3064">
        <f t="shared" si="61"/>
        <v>-1.7462298274040222E-11</v>
      </c>
      <c r="V262" s="3064">
        <f t="shared" si="61"/>
        <v>0</v>
      </c>
      <c r="W262" s="3064">
        <f t="shared" si="61"/>
        <v>0</v>
      </c>
      <c r="X262" s="3064">
        <f t="shared" si="61"/>
        <v>0</v>
      </c>
      <c r="Y262" s="3064">
        <f t="shared" si="61"/>
        <v>0</v>
      </c>
      <c r="Z262" s="3064">
        <f t="shared" si="61"/>
        <v>0</v>
      </c>
      <c r="AA262" s="3064">
        <f t="shared" si="61"/>
        <v>0</v>
      </c>
      <c r="AB262" s="3064">
        <f t="shared" si="61"/>
        <v>0</v>
      </c>
      <c r="AC262" s="3064">
        <f t="shared" si="61"/>
        <v>0</v>
      </c>
      <c r="AD262" s="3064">
        <f t="shared" si="61"/>
        <v>0</v>
      </c>
      <c r="AE262" s="3064">
        <f t="shared" si="61"/>
        <v>0</v>
      </c>
      <c r="AF262" s="3064">
        <f t="shared" si="61"/>
        <v>0</v>
      </c>
      <c r="AG262" s="3064">
        <f t="shared" si="61"/>
        <v>0</v>
      </c>
      <c r="AH262" s="3064">
        <f t="shared" si="61"/>
        <v>0</v>
      </c>
      <c r="AI262" s="3064">
        <f t="shared" si="61"/>
        <v>0</v>
      </c>
      <c r="AJ262" s="3064">
        <f t="shared" si="61"/>
        <v>0</v>
      </c>
      <c r="AK262" s="3064">
        <f t="shared" si="61"/>
        <v>0</v>
      </c>
      <c r="AL262" s="3064">
        <f t="shared" si="61"/>
        <v>0</v>
      </c>
      <c r="AM262" s="3257">
        <f t="shared" si="61"/>
        <v>0</v>
      </c>
      <c r="AN262" s="3064">
        <f t="shared" si="61"/>
        <v>0</v>
      </c>
      <c r="AO262" s="3095">
        <f t="shared" si="61"/>
        <v>0</v>
      </c>
    </row>
    <row r="263" spans="1:41" s="376" customFormat="1" ht="15" customHeight="1" thickBot="1">
      <c r="A263"/>
      <c r="B263"/>
      <c r="C263"/>
      <c r="D263" s="3220" t="s">
        <v>89</v>
      </c>
      <c r="E263" s="2858" cm="1">
        <f t="array" ref="E263">SUMPRODUCT($I263:$AO263,--($I$2:$AO$2&lt;=E$55))</f>
        <v>83877.466259267952</v>
      </c>
      <c r="F263" s="2858" cm="1">
        <f t="array" ref="F263">SUMPRODUCT($I263:$AO263,--($I$2:$AO$2&lt;=F$55))</f>
        <v>72998.101578001631</v>
      </c>
      <c r="G263" s="2859"/>
      <c r="H263" s="3221" t="s">
        <v>89</v>
      </c>
      <c r="I263" s="3096">
        <f t="shared" ref="I263:AO263" si="62">I260-I259</f>
        <v>-1854.9626999998</v>
      </c>
      <c r="J263" s="3096">
        <f t="shared" si="62"/>
        <v>-554064.69659999874</v>
      </c>
      <c r="K263" s="3096">
        <f t="shared" si="62"/>
        <v>367575.39087800006</v>
      </c>
      <c r="L263" s="3096">
        <f t="shared" si="62"/>
        <v>37278.910000000033</v>
      </c>
      <c r="M263" s="3096">
        <f t="shared" si="62"/>
        <v>37343.910000000091</v>
      </c>
      <c r="N263" s="3096">
        <f t="shared" si="62"/>
        <v>37343.910000000091</v>
      </c>
      <c r="O263" s="3096">
        <f t="shared" si="62"/>
        <v>37343.909999999916</v>
      </c>
      <c r="P263" s="3096">
        <f t="shared" si="62"/>
        <v>37343.910000000033</v>
      </c>
      <c r="Q263" s="3096">
        <f t="shared" si="62"/>
        <v>37343.909999999916</v>
      </c>
      <c r="R263" s="3096">
        <f t="shared" si="62"/>
        <v>37343.910000000033</v>
      </c>
      <c r="S263" s="3251">
        <f t="shared" si="62"/>
        <v>0</v>
      </c>
      <c r="T263" s="3240">
        <f t="shared" si="62"/>
        <v>10879.364681266321</v>
      </c>
      <c r="U263" s="3096">
        <f t="shared" si="62"/>
        <v>0</v>
      </c>
      <c r="V263" s="3096">
        <f t="shared" si="62"/>
        <v>0</v>
      </c>
      <c r="W263" s="3096">
        <f t="shared" si="62"/>
        <v>0</v>
      </c>
      <c r="X263" s="3096">
        <f t="shared" si="62"/>
        <v>0</v>
      </c>
      <c r="Y263" s="3096">
        <f t="shared" si="62"/>
        <v>0</v>
      </c>
      <c r="Z263" s="3096">
        <f t="shared" si="62"/>
        <v>0</v>
      </c>
      <c r="AA263" s="3096">
        <f t="shared" si="62"/>
        <v>0</v>
      </c>
      <c r="AB263" s="3096">
        <f t="shared" si="62"/>
        <v>0</v>
      </c>
      <c r="AC263" s="3096">
        <f t="shared" si="62"/>
        <v>0</v>
      </c>
      <c r="AD263" s="3096">
        <f t="shared" si="62"/>
        <v>0</v>
      </c>
      <c r="AE263" s="3096">
        <f t="shared" si="62"/>
        <v>0</v>
      </c>
      <c r="AF263" s="3096">
        <f t="shared" si="62"/>
        <v>0</v>
      </c>
      <c r="AG263" s="3096">
        <f t="shared" si="62"/>
        <v>0</v>
      </c>
      <c r="AH263" s="3096">
        <f t="shared" si="62"/>
        <v>0</v>
      </c>
      <c r="AI263" s="3096">
        <f t="shared" si="62"/>
        <v>0</v>
      </c>
      <c r="AJ263" s="3096">
        <f t="shared" si="62"/>
        <v>0</v>
      </c>
      <c r="AK263" s="3096">
        <f t="shared" si="62"/>
        <v>0</v>
      </c>
      <c r="AL263" s="3096">
        <f t="shared" si="62"/>
        <v>0</v>
      </c>
      <c r="AM263" s="3265">
        <f t="shared" si="62"/>
        <v>0</v>
      </c>
      <c r="AN263" s="3096">
        <f t="shared" si="62"/>
        <v>0</v>
      </c>
      <c r="AO263" s="3097">
        <f t="shared" si="62"/>
        <v>0</v>
      </c>
    </row>
    <row r="264" spans="1:41" s="376" customFormat="1" ht="15" customHeight="1">
      <c r="A264"/>
      <c r="B264"/>
      <c r="C264"/>
      <c r="D264" s="3129" t="s">
        <v>90</v>
      </c>
      <c r="E264" s="2860" t="s">
        <v>82</v>
      </c>
      <c r="F264" s="2860" t="s">
        <v>83</v>
      </c>
      <c r="G264" s="2860"/>
      <c r="H264" s="2861" t="s">
        <v>126</v>
      </c>
      <c r="I264" s="3093"/>
      <c r="J264" s="3093"/>
      <c r="K264" s="3093"/>
      <c r="L264" s="3093"/>
      <c r="M264" s="3093"/>
      <c r="N264" s="3093"/>
      <c r="O264" s="3093"/>
      <c r="P264" s="3093"/>
      <c r="Q264" s="3093"/>
      <c r="R264" s="3093"/>
      <c r="S264" s="3250"/>
      <c r="T264" s="3239"/>
      <c r="U264" s="3093"/>
      <c r="V264" s="3093"/>
      <c r="W264" s="3093"/>
      <c r="X264" s="3093"/>
      <c r="Y264" s="3093"/>
      <c r="Z264" s="3093"/>
      <c r="AA264" s="3093"/>
      <c r="AB264" s="3093"/>
      <c r="AC264" s="3093"/>
      <c r="AD264" s="3093"/>
      <c r="AE264" s="3093"/>
      <c r="AF264" s="3093"/>
      <c r="AG264" s="3093"/>
      <c r="AH264" s="3093"/>
      <c r="AI264" s="3093"/>
      <c r="AJ264" s="3093"/>
      <c r="AK264" s="3093"/>
      <c r="AL264" s="3093"/>
      <c r="AM264" s="3264"/>
      <c r="AN264" s="3093"/>
      <c r="AO264" s="3094"/>
    </row>
    <row r="265" spans="1:41" s="376" customFormat="1" ht="15" customHeight="1">
      <c r="A265"/>
      <c r="B265"/>
      <c r="C265"/>
      <c r="D265" s="2309" t="s">
        <v>102</v>
      </c>
      <c r="E265" s="2857">
        <f t="shared" ref="E265:E270" si="63">+AO265</f>
        <v>0</v>
      </c>
      <c r="F265" s="2857">
        <f t="shared" ref="F265:F270" si="64">+U265</f>
        <v>0</v>
      </c>
      <c r="G265"/>
      <c r="H265" t="s">
        <v>22</v>
      </c>
      <c r="I265" s="3064">
        <f t="shared" ref="I265:I270" si="65">+I258</f>
        <v>0</v>
      </c>
      <c r="J265" s="3064">
        <f t="shared" ref="J265:AO270" si="66">+I265+J258</f>
        <v>0</v>
      </c>
      <c r="K265" s="3064">
        <f t="shared" si="66"/>
        <v>0</v>
      </c>
      <c r="L265" s="3064">
        <f t="shared" si="66"/>
        <v>0</v>
      </c>
      <c r="M265" s="3064">
        <f t="shared" si="66"/>
        <v>0</v>
      </c>
      <c r="N265" s="3064">
        <f t="shared" si="66"/>
        <v>0</v>
      </c>
      <c r="O265" s="3064">
        <f t="shared" si="66"/>
        <v>0</v>
      </c>
      <c r="P265" s="3064">
        <f t="shared" si="66"/>
        <v>0</v>
      </c>
      <c r="Q265" s="3064">
        <f t="shared" si="66"/>
        <v>0</v>
      </c>
      <c r="R265" s="3064">
        <f t="shared" si="66"/>
        <v>0</v>
      </c>
      <c r="S265" s="3244">
        <f t="shared" si="66"/>
        <v>0</v>
      </c>
      <c r="T265" s="3232">
        <f t="shared" si="66"/>
        <v>0</v>
      </c>
      <c r="U265" s="3064">
        <f t="shared" si="66"/>
        <v>0</v>
      </c>
      <c r="V265" s="3064">
        <f t="shared" si="66"/>
        <v>0</v>
      </c>
      <c r="W265" s="3064">
        <f t="shared" si="66"/>
        <v>0</v>
      </c>
      <c r="X265" s="3064">
        <f t="shared" si="66"/>
        <v>0</v>
      </c>
      <c r="Y265" s="3064">
        <f t="shared" si="66"/>
        <v>0</v>
      </c>
      <c r="Z265" s="3064">
        <f t="shared" si="66"/>
        <v>0</v>
      </c>
      <c r="AA265" s="3064">
        <f t="shared" si="66"/>
        <v>0</v>
      </c>
      <c r="AB265" s="3064">
        <f t="shared" si="66"/>
        <v>0</v>
      </c>
      <c r="AC265" s="3064">
        <f t="shared" si="66"/>
        <v>0</v>
      </c>
      <c r="AD265" s="3064">
        <f t="shared" si="66"/>
        <v>0</v>
      </c>
      <c r="AE265" s="3064">
        <f t="shared" si="66"/>
        <v>0</v>
      </c>
      <c r="AF265" s="3064">
        <f t="shared" si="66"/>
        <v>0</v>
      </c>
      <c r="AG265" s="3064">
        <f t="shared" si="66"/>
        <v>0</v>
      </c>
      <c r="AH265" s="3064">
        <f t="shared" si="66"/>
        <v>0</v>
      </c>
      <c r="AI265" s="3064">
        <f t="shared" si="66"/>
        <v>0</v>
      </c>
      <c r="AJ265" s="3064">
        <f t="shared" si="66"/>
        <v>0</v>
      </c>
      <c r="AK265" s="3064">
        <f t="shared" si="66"/>
        <v>0</v>
      </c>
      <c r="AL265" s="3064">
        <f t="shared" si="66"/>
        <v>0</v>
      </c>
      <c r="AM265" s="3257">
        <f t="shared" si="66"/>
        <v>0</v>
      </c>
      <c r="AN265" s="3064">
        <f t="shared" si="66"/>
        <v>0</v>
      </c>
      <c r="AO265" s="3064">
        <f t="shared" si="66"/>
        <v>0</v>
      </c>
    </row>
    <row r="266" spans="1:41" s="376" customFormat="1" ht="15" customHeight="1">
      <c r="A266"/>
      <c r="B266"/>
      <c r="C266"/>
      <c r="D266" s="2309" t="s">
        <v>103</v>
      </c>
      <c r="E266" s="2857">
        <f t="shared" si="63"/>
        <v>313827.36086791632</v>
      </c>
      <c r="F266" s="2857">
        <f t="shared" si="64"/>
        <v>313827.36086791632</v>
      </c>
      <c r="G266"/>
      <c r="H266" t="s">
        <v>20</v>
      </c>
      <c r="I266" s="3064">
        <f t="shared" si="65"/>
        <v>-26334.512472077375</v>
      </c>
      <c r="J266" s="3064">
        <f t="shared" si="66"/>
        <v>-685910.13746809808</v>
      </c>
      <c r="K266" s="3064">
        <f t="shared" si="66"/>
        <v>-906544.6461983216</v>
      </c>
      <c r="L266" s="3064">
        <f t="shared" si="66"/>
        <v>-781183.37594293803</v>
      </c>
      <c r="M266" s="3064">
        <f t="shared" si="66"/>
        <v>-640056.84357051854</v>
      </c>
      <c r="N266" s="3064">
        <f t="shared" si="66"/>
        <v>-483096.42556244507</v>
      </c>
      <c r="O266" s="3064">
        <f t="shared" si="66"/>
        <v>-310298.42711560603</v>
      </c>
      <c r="P266" s="3064">
        <f t="shared" si="66"/>
        <v>-121659.08074003604</v>
      </c>
      <c r="Q266" s="3064">
        <f t="shared" si="66"/>
        <v>82825.4551710331</v>
      </c>
      <c r="R266" s="3064">
        <f t="shared" si="66"/>
        <v>303159.09779925173</v>
      </c>
      <c r="S266" s="3244">
        <f t="shared" si="66"/>
        <v>313827.36086791632</v>
      </c>
      <c r="T266" s="3232">
        <f t="shared" si="66"/>
        <v>313827.36086791632</v>
      </c>
      <c r="U266" s="3064">
        <f t="shared" si="66"/>
        <v>313827.36086791632</v>
      </c>
      <c r="V266" s="3064">
        <f t="shared" si="66"/>
        <v>313827.36086791632</v>
      </c>
      <c r="W266" s="3064">
        <f t="shared" si="66"/>
        <v>313827.36086791632</v>
      </c>
      <c r="X266" s="3064">
        <f t="shared" si="66"/>
        <v>313827.36086791632</v>
      </c>
      <c r="Y266" s="3064">
        <f t="shared" si="66"/>
        <v>313827.36086791632</v>
      </c>
      <c r="Z266" s="3064">
        <f t="shared" si="66"/>
        <v>313827.36086791632</v>
      </c>
      <c r="AA266" s="3064">
        <f t="shared" si="66"/>
        <v>313827.36086791632</v>
      </c>
      <c r="AB266" s="3064">
        <f t="shared" si="66"/>
        <v>313827.36086791632</v>
      </c>
      <c r="AC266" s="3064">
        <f t="shared" si="66"/>
        <v>313827.36086791632</v>
      </c>
      <c r="AD266" s="3064">
        <f t="shared" si="66"/>
        <v>313827.36086791632</v>
      </c>
      <c r="AE266" s="3064">
        <f t="shared" si="66"/>
        <v>313827.36086791632</v>
      </c>
      <c r="AF266" s="3064">
        <f t="shared" si="66"/>
        <v>313827.36086791632</v>
      </c>
      <c r="AG266" s="3064">
        <f t="shared" si="66"/>
        <v>313827.36086791632</v>
      </c>
      <c r="AH266" s="3064">
        <f t="shared" si="66"/>
        <v>313827.36086791632</v>
      </c>
      <c r="AI266" s="3064">
        <f t="shared" si="66"/>
        <v>313827.36086791632</v>
      </c>
      <c r="AJ266" s="3064">
        <f t="shared" si="66"/>
        <v>313827.36086791632</v>
      </c>
      <c r="AK266" s="3064">
        <f t="shared" si="66"/>
        <v>313827.36086791632</v>
      </c>
      <c r="AL266" s="3064">
        <f t="shared" si="66"/>
        <v>313827.36086791632</v>
      </c>
      <c r="AM266" s="3257">
        <f t="shared" si="66"/>
        <v>313827.36086791632</v>
      </c>
      <c r="AN266" s="3064">
        <f t="shared" si="66"/>
        <v>313827.36086791632</v>
      </c>
      <c r="AO266" s="3064">
        <f t="shared" si="66"/>
        <v>313827.36086791632</v>
      </c>
    </row>
    <row r="267" spans="1:41" s="376" customFormat="1" ht="15" customHeight="1">
      <c r="A267"/>
      <c r="B267"/>
      <c r="C267"/>
      <c r="D267" s="2309" t="s">
        <v>104</v>
      </c>
      <c r="E267" s="2857">
        <f t="shared" si="63"/>
        <v>397704.82712718472</v>
      </c>
      <c r="F267" s="2857">
        <f t="shared" si="64"/>
        <v>397704.82712718472</v>
      </c>
      <c r="G267"/>
      <c r="H267" t="s">
        <v>21</v>
      </c>
      <c r="I267" s="3064">
        <f t="shared" si="65"/>
        <v>-28189.475172077175</v>
      </c>
      <c r="J267" s="3064">
        <f t="shared" si="66"/>
        <v>-1241829.7967680965</v>
      </c>
      <c r="K267" s="3064">
        <f t="shared" si="66"/>
        <v>-1094888.9146203198</v>
      </c>
      <c r="L267" s="3064">
        <f t="shared" si="66"/>
        <v>-932248.73436493613</v>
      </c>
      <c r="M267" s="3064">
        <f t="shared" si="66"/>
        <v>-753778.29199251649</v>
      </c>
      <c r="N267" s="3064">
        <f t="shared" si="66"/>
        <v>-559473.96398444287</v>
      </c>
      <c r="O267" s="3064">
        <f t="shared" si="66"/>
        <v>-349332.05553760391</v>
      </c>
      <c r="P267" s="3064">
        <f t="shared" si="66"/>
        <v>-123348.79916203389</v>
      </c>
      <c r="Q267" s="3064">
        <f t="shared" si="66"/>
        <v>118479.64674903516</v>
      </c>
      <c r="R267" s="3064">
        <f t="shared" si="66"/>
        <v>376157.19937725383</v>
      </c>
      <c r="S267" s="3244">
        <f t="shared" si="66"/>
        <v>386825.46244591841</v>
      </c>
      <c r="T267" s="3232">
        <f t="shared" si="66"/>
        <v>397704.82712718472</v>
      </c>
      <c r="U267" s="3064">
        <f t="shared" si="66"/>
        <v>397704.82712718472</v>
      </c>
      <c r="V267" s="3064">
        <f t="shared" si="66"/>
        <v>397704.82712718472</v>
      </c>
      <c r="W267" s="3064">
        <f t="shared" si="66"/>
        <v>397704.82712718472</v>
      </c>
      <c r="X267" s="3064">
        <f t="shared" si="66"/>
        <v>397704.82712718472</v>
      </c>
      <c r="Y267" s="3064">
        <f t="shared" si="66"/>
        <v>397704.82712718472</v>
      </c>
      <c r="Z267" s="3064">
        <f t="shared" si="66"/>
        <v>397704.82712718472</v>
      </c>
      <c r="AA267" s="3064">
        <f t="shared" si="66"/>
        <v>397704.82712718472</v>
      </c>
      <c r="AB267" s="3064">
        <f t="shared" si="66"/>
        <v>397704.82712718472</v>
      </c>
      <c r="AC267" s="3064">
        <f t="shared" si="66"/>
        <v>397704.82712718472</v>
      </c>
      <c r="AD267" s="3064">
        <f t="shared" si="66"/>
        <v>397704.82712718472</v>
      </c>
      <c r="AE267" s="3064">
        <f t="shared" si="66"/>
        <v>397704.82712718472</v>
      </c>
      <c r="AF267" s="3064">
        <f t="shared" si="66"/>
        <v>397704.82712718472</v>
      </c>
      <c r="AG267" s="3064">
        <f t="shared" si="66"/>
        <v>397704.82712718472</v>
      </c>
      <c r="AH267" s="3064">
        <f t="shared" si="66"/>
        <v>397704.82712718472</v>
      </c>
      <c r="AI267" s="3064">
        <f t="shared" si="66"/>
        <v>397704.82712718472</v>
      </c>
      <c r="AJ267" s="3064">
        <f t="shared" si="66"/>
        <v>397704.82712718472</v>
      </c>
      <c r="AK267" s="3064">
        <f t="shared" si="66"/>
        <v>397704.82712718472</v>
      </c>
      <c r="AL267" s="3064">
        <f t="shared" si="66"/>
        <v>397704.82712718472</v>
      </c>
      <c r="AM267" s="3257">
        <f t="shared" si="66"/>
        <v>397704.82712718472</v>
      </c>
      <c r="AN267" s="3064">
        <f t="shared" si="66"/>
        <v>397704.82712718472</v>
      </c>
      <c r="AO267" s="3064">
        <f t="shared" si="66"/>
        <v>397704.82712718472</v>
      </c>
    </row>
    <row r="268" spans="1:41" s="376" customFormat="1" ht="15" customHeight="1">
      <c r="A268"/>
      <c r="B268"/>
      <c r="C268"/>
      <c r="D268" s="3218" t="s">
        <v>94</v>
      </c>
      <c r="E268" s="2857">
        <f t="shared" si="63"/>
        <v>313827.36086791632</v>
      </c>
      <c r="F268" s="2857">
        <f t="shared" si="64"/>
        <v>313827.36086791632</v>
      </c>
      <c r="G268"/>
      <c r="H268" s="3219" t="s">
        <v>87</v>
      </c>
      <c r="I268" s="3064">
        <f t="shared" si="65"/>
        <v>-26334.512472077375</v>
      </c>
      <c r="J268" s="3064">
        <f t="shared" si="66"/>
        <v>-685910.13746809808</v>
      </c>
      <c r="K268" s="3064">
        <f t="shared" si="66"/>
        <v>-906544.6461983216</v>
      </c>
      <c r="L268" s="3064">
        <f t="shared" si="66"/>
        <v>-781183.37594293803</v>
      </c>
      <c r="M268" s="3064">
        <f t="shared" si="66"/>
        <v>-640056.84357051854</v>
      </c>
      <c r="N268" s="3064">
        <f t="shared" si="66"/>
        <v>-483096.42556244507</v>
      </c>
      <c r="O268" s="3064">
        <f t="shared" si="66"/>
        <v>-310298.42711560603</v>
      </c>
      <c r="P268" s="3064">
        <f t="shared" si="66"/>
        <v>-121659.08074003604</v>
      </c>
      <c r="Q268" s="3064">
        <f t="shared" si="66"/>
        <v>82825.4551710331</v>
      </c>
      <c r="R268" s="3064">
        <f t="shared" si="66"/>
        <v>303159.09779925173</v>
      </c>
      <c r="S268" s="3244">
        <f t="shared" si="66"/>
        <v>313827.36086791632</v>
      </c>
      <c r="T268" s="3232">
        <f t="shared" si="66"/>
        <v>313827.36086791632</v>
      </c>
      <c r="U268" s="3064">
        <f t="shared" si="66"/>
        <v>313827.36086791632</v>
      </c>
      <c r="V268" s="3064">
        <f t="shared" si="66"/>
        <v>313827.36086791632</v>
      </c>
      <c r="W268" s="3064">
        <f t="shared" si="66"/>
        <v>313827.36086791632</v>
      </c>
      <c r="X268" s="3064">
        <f t="shared" si="66"/>
        <v>313827.36086791632</v>
      </c>
      <c r="Y268" s="3064">
        <f t="shared" si="66"/>
        <v>313827.36086791632</v>
      </c>
      <c r="Z268" s="3064">
        <f t="shared" si="66"/>
        <v>313827.36086791632</v>
      </c>
      <c r="AA268" s="3064">
        <f t="shared" si="66"/>
        <v>313827.36086791632</v>
      </c>
      <c r="AB268" s="3064">
        <f t="shared" si="66"/>
        <v>313827.36086791632</v>
      </c>
      <c r="AC268" s="3064">
        <f t="shared" si="66"/>
        <v>313827.36086791632</v>
      </c>
      <c r="AD268" s="3064">
        <f t="shared" si="66"/>
        <v>313827.36086791632</v>
      </c>
      <c r="AE268" s="3064">
        <f t="shared" si="66"/>
        <v>313827.36086791632</v>
      </c>
      <c r="AF268" s="3064">
        <f t="shared" si="66"/>
        <v>313827.36086791632</v>
      </c>
      <c r="AG268" s="3064">
        <f t="shared" si="66"/>
        <v>313827.36086791632</v>
      </c>
      <c r="AH268" s="3064">
        <f t="shared" si="66"/>
        <v>313827.36086791632</v>
      </c>
      <c r="AI268" s="3064">
        <f t="shared" si="66"/>
        <v>313827.36086791632</v>
      </c>
      <c r="AJ268" s="3064">
        <f t="shared" si="66"/>
        <v>313827.36086791632</v>
      </c>
      <c r="AK268" s="3064">
        <f t="shared" si="66"/>
        <v>313827.36086791632</v>
      </c>
      <c r="AL268" s="3064">
        <f t="shared" si="66"/>
        <v>313827.36086791632</v>
      </c>
      <c r="AM268" s="3257">
        <f t="shared" si="66"/>
        <v>313827.36086791632</v>
      </c>
      <c r="AN268" s="3064">
        <f t="shared" si="66"/>
        <v>313827.36086791632</v>
      </c>
      <c r="AO268" s="3064">
        <f t="shared" si="66"/>
        <v>313827.36086791632</v>
      </c>
    </row>
    <row r="269" spans="1:41" s="376" customFormat="1" ht="15" customHeight="1">
      <c r="A269"/>
      <c r="B269"/>
      <c r="C269"/>
      <c r="D269" s="3218" t="s">
        <v>95</v>
      </c>
      <c r="E269" s="2857">
        <f t="shared" si="63"/>
        <v>397704.82712718472</v>
      </c>
      <c r="F269" s="2857">
        <f t="shared" si="64"/>
        <v>397704.82712718472</v>
      </c>
      <c r="G269"/>
      <c r="H269" s="3219" t="s">
        <v>88</v>
      </c>
      <c r="I269" s="3064">
        <f t="shared" si="65"/>
        <v>-28189.475172077175</v>
      </c>
      <c r="J269" s="3064">
        <f t="shared" si="66"/>
        <v>-1241829.7967680965</v>
      </c>
      <c r="K269" s="3064">
        <f t="shared" si="66"/>
        <v>-1094888.9146203198</v>
      </c>
      <c r="L269" s="3064">
        <f t="shared" si="66"/>
        <v>-932248.73436493613</v>
      </c>
      <c r="M269" s="3064">
        <f t="shared" si="66"/>
        <v>-753778.29199251649</v>
      </c>
      <c r="N269" s="3064">
        <f t="shared" si="66"/>
        <v>-559473.96398444287</v>
      </c>
      <c r="O269" s="3064">
        <f t="shared" si="66"/>
        <v>-349332.05553760391</v>
      </c>
      <c r="P269" s="3064">
        <f t="shared" si="66"/>
        <v>-123348.79916203389</v>
      </c>
      <c r="Q269" s="3064">
        <f t="shared" si="66"/>
        <v>118479.64674903516</v>
      </c>
      <c r="R269" s="3064">
        <f t="shared" si="66"/>
        <v>376157.19937725383</v>
      </c>
      <c r="S269" s="3244">
        <f t="shared" si="66"/>
        <v>386825.46244591841</v>
      </c>
      <c r="T269" s="3232">
        <f t="shared" si="66"/>
        <v>397704.82712718472</v>
      </c>
      <c r="U269" s="3064">
        <f t="shared" si="66"/>
        <v>397704.82712718472</v>
      </c>
      <c r="V269" s="3064">
        <f t="shared" si="66"/>
        <v>397704.82712718472</v>
      </c>
      <c r="W269" s="3064">
        <f t="shared" si="66"/>
        <v>397704.82712718472</v>
      </c>
      <c r="X269" s="3064">
        <f t="shared" si="66"/>
        <v>397704.82712718472</v>
      </c>
      <c r="Y269" s="3064">
        <f t="shared" si="66"/>
        <v>397704.82712718472</v>
      </c>
      <c r="Z269" s="3064">
        <f t="shared" si="66"/>
        <v>397704.82712718472</v>
      </c>
      <c r="AA269" s="3064">
        <f t="shared" si="66"/>
        <v>397704.82712718472</v>
      </c>
      <c r="AB269" s="3064">
        <f t="shared" si="66"/>
        <v>397704.82712718472</v>
      </c>
      <c r="AC269" s="3064">
        <f t="shared" si="66"/>
        <v>397704.82712718472</v>
      </c>
      <c r="AD269" s="3064">
        <f t="shared" si="66"/>
        <v>397704.82712718472</v>
      </c>
      <c r="AE269" s="3064">
        <f t="shared" si="66"/>
        <v>397704.82712718472</v>
      </c>
      <c r="AF269" s="3064">
        <f t="shared" si="66"/>
        <v>397704.82712718472</v>
      </c>
      <c r="AG269" s="3064">
        <f t="shared" si="66"/>
        <v>397704.82712718472</v>
      </c>
      <c r="AH269" s="3064">
        <f t="shared" si="66"/>
        <v>397704.82712718472</v>
      </c>
      <c r="AI269" s="3064">
        <f t="shared" si="66"/>
        <v>397704.82712718472</v>
      </c>
      <c r="AJ269" s="3064">
        <f t="shared" si="66"/>
        <v>397704.82712718472</v>
      </c>
      <c r="AK269" s="3064">
        <f t="shared" si="66"/>
        <v>397704.82712718472</v>
      </c>
      <c r="AL269" s="3064">
        <f t="shared" si="66"/>
        <v>397704.82712718472</v>
      </c>
      <c r="AM269" s="3257">
        <f t="shared" si="66"/>
        <v>397704.82712718472</v>
      </c>
      <c r="AN269" s="3064">
        <f t="shared" si="66"/>
        <v>397704.82712718472</v>
      </c>
      <c r="AO269" s="3064">
        <f t="shared" si="66"/>
        <v>397704.82712718472</v>
      </c>
    </row>
    <row r="270" spans="1:41" s="376" customFormat="1" ht="15" customHeight="1" thickBot="1">
      <c r="A270"/>
      <c r="B270"/>
      <c r="C270"/>
      <c r="D270" s="3220" t="s">
        <v>96</v>
      </c>
      <c r="E270" s="2857">
        <f t="shared" si="63"/>
        <v>83877.466259267952</v>
      </c>
      <c r="F270" s="2857">
        <f t="shared" si="64"/>
        <v>83877.466259267952</v>
      </c>
      <c r="G270" s="2859"/>
      <c r="H270" s="3221" t="s">
        <v>89</v>
      </c>
      <c r="I270" s="3064">
        <f t="shared" si="65"/>
        <v>-1854.9626999998</v>
      </c>
      <c r="J270" s="3064">
        <f t="shared" si="66"/>
        <v>-555919.65929999854</v>
      </c>
      <c r="K270" s="3064">
        <f t="shared" si="66"/>
        <v>-188344.26842199848</v>
      </c>
      <c r="L270" s="3064">
        <f t="shared" si="66"/>
        <v>-151065.35842199845</v>
      </c>
      <c r="M270" s="3064">
        <f t="shared" si="66"/>
        <v>-113721.44842199836</v>
      </c>
      <c r="N270" s="3064">
        <f t="shared" si="66"/>
        <v>-76377.538421998266</v>
      </c>
      <c r="O270" s="3064">
        <f t="shared" si="66"/>
        <v>-39033.62842199835</v>
      </c>
      <c r="P270" s="3064">
        <f t="shared" si="66"/>
        <v>-1689.7184219983174</v>
      </c>
      <c r="Q270" s="3064">
        <f t="shared" si="66"/>
        <v>35654.191578001599</v>
      </c>
      <c r="R270" s="3064">
        <f t="shared" si="66"/>
        <v>72998.101578001631</v>
      </c>
      <c r="S270" s="3244">
        <f t="shared" si="66"/>
        <v>72998.101578001631</v>
      </c>
      <c r="T270" s="3232">
        <f t="shared" si="66"/>
        <v>83877.466259267952</v>
      </c>
      <c r="U270" s="3064">
        <f t="shared" si="66"/>
        <v>83877.466259267952</v>
      </c>
      <c r="V270" s="3064">
        <f t="shared" si="66"/>
        <v>83877.466259267952</v>
      </c>
      <c r="W270" s="3064">
        <f t="shared" si="66"/>
        <v>83877.466259267952</v>
      </c>
      <c r="X270" s="3064">
        <f t="shared" si="66"/>
        <v>83877.466259267952</v>
      </c>
      <c r="Y270" s="3064">
        <f t="shared" si="66"/>
        <v>83877.466259267952</v>
      </c>
      <c r="Z270" s="3064">
        <f t="shared" si="66"/>
        <v>83877.466259267952</v>
      </c>
      <c r="AA270" s="3064">
        <f t="shared" si="66"/>
        <v>83877.466259267952</v>
      </c>
      <c r="AB270" s="3064">
        <f t="shared" si="66"/>
        <v>83877.466259267952</v>
      </c>
      <c r="AC270" s="3064">
        <f t="shared" si="66"/>
        <v>83877.466259267952</v>
      </c>
      <c r="AD270" s="3064">
        <f t="shared" si="66"/>
        <v>83877.466259267952</v>
      </c>
      <c r="AE270" s="3064">
        <f t="shared" si="66"/>
        <v>83877.466259267952</v>
      </c>
      <c r="AF270" s="3064">
        <f t="shared" si="66"/>
        <v>83877.466259267952</v>
      </c>
      <c r="AG270" s="3064">
        <f t="shared" si="66"/>
        <v>83877.466259267952</v>
      </c>
      <c r="AH270" s="3064">
        <f t="shared" si="66"/>
        <v>83877.466259267952</v>
      </c>
      <c r="AI270" s="3064">
        <f t="shared" si="66"/>
        <v>83877.466259267952</v>
      </c>
      <c r="AJ270" s="3064">
        <f t="shared" si="66"/>
        <v>83877.466259267952</v>
      </c>
      <c r="AK270" s="3064">
        <f t="shared" si="66"/>
        <v>83877.466259267952</v>
      </c>
      <c r="AL270" s="3064">
        <f t="shared" si="66"/>
        <v>83877.466259267952</v>
      </c>
      <c r="AM270" s="3257">
        <f t="shared" si="66"/>
        <v>83877.466259267952</v>
      </c>
      <c r="AN270" s="3064">
        <f t="shared" si="66"/>
        <v>83877.466259267952</v>
      </c>
      <c r="AO270" s="3064">
        <f t="shared" si="66"/>
        <v>83877.466259267952</v>
      </c>
    </row>
    <row r="271" spans="1:41" s="376" customFormat="1" ht="15" customHeight="1">
      <c r="A271"/>
      <c r="B271"/>
      <c r="C271"/>
      <c r="D271" s="18"/>
      <c r="E271"/>
      <c r="F271"/>
      <c r="G271"/>
      <c r="H271"/>
      <c r="I271" s="3064"/>
      <c r="J271" s="3064"/>
      <c r="K271" s="3064"/>
      <c r="L271" s="3064"/>
      <c r="M271" s="3064"/>
      <c r="N271" s="3064"/>
      <c r="O271" s="3064"/>
      <c r="P271" s="3064"/>
      <c r="Q271" s="3064"/>
      <c r="R271" s="3064"/>
      <c r="S271" s="3244"/>
      <c r="T271" s="3232"/>
      <c r="U271" s="3064"/>
      <c r="V271" s="3064"/>
      <c r="W271" s="3064"/>
      <c r="X271" s="3064"/>
      <c r="Y271" s="3064"/>
      <c r="Z271" s="3064"/>
      <c r="AA271" s="3064"/>
      <c r="AB271" s="3064"/>
      <c r="AC271" s="3064"/>
      <c r="AD271" s="3064"/>
      <c r="AE271" s="3064"/>
      <c r="AF271" s="3064"/>
      <c r="AG271" s="3064"/>
      <c r="AH271" s="3064"/>
      <c r="AI271" s="3064"/>
      <c r="AJ271" s="3064"/>
      <c r="AK271" s="3064"/>
      <c r="AL271" s="3064"/>
      <c r="AM271" s="3257"/>
      <c r="AN271" s="3064"/>
      <c r="AO271" s="3064"/>
    </row>
    <row r="272" spans="1:41" s="376" customFormat="1" ht="15" customHeight="1">
      <c r="A272" s="8"/>
      <c r="B272"/>
      <c r="C272"/>
      <c r="D272" s="18"/>
      <c r="E272"/>
      <c r="F272"/>
      <c r="G272"/>
      <c r="H272"/>
      <c r="I272" s="3064"/>
      <c r="J272" s="3064"/>
      <c r="K272" s="3064"/>
      <c r="L272" s="3064"/>
      <c r="M272" s="3064"/>
      <c r="N272" s="3064"/>
      <c r="O272" s="3064"/>
      <c r="P272" s="3064"/>
      <c r="Q272" s="3064"/>
      <c r="R272" s="3064"/>
      <c r="S272" s="3244"/>
      <c r="T272" s="3232"/>
      <c r="U272" s="3064"/>
      <c r="V272" s="3064"/>
      <c r="W272" s="3064"/>
      <c r="X272" s="3064"/>
      <c r="Y272" s="3064"/>
      <c r="Z272" s="3064"/>
      <c r="AA272" s="3064"/>
      <c r="AB272" s="3064"/>
      <c r="AC272" s="3064"/>
      <c r="AD272" s="3064"/>
      <c r="AE272" s="3064"/>
      <c r="AF272" s="3064"/>
      <c r="AG272" s="3064"/>
      <c r="AH272" s="3064"/>
      <c r="AI272" s="3064"/>
      <c r="AJ272" s="3064"/>
      <c r="AK272" s="3064"/>
      <c r="AL272" s="3064"/>
      <c r="AM272" s="3257"/>
      <c r="AN272" s="3064"/>
      <c r="AO272" s="3064"/>
    </row>
    <row r="273" spans="1:41" s="376" customFormat="1" ht="21">
      <c r="A273" s="3593" t="s">
        <v>110</v>
      </c>
      <c r="B273" s="3593"/>
      <c r="C273" s="3593"/>
      <c r="D273" s="3593"/>
      <c r="E273" s="3593"/>
      <c r="F273" s="3593"/>
      <c r="G273" s="3593"/>
      <c r="H273" s="3593"/>
      <c r="I273" s="3064"/>
      <c r="J273" s="3064"/>
      <c r="K273" s="3064"/>
      <c r="L273" s="3064"/>
      <c r="M273" s="3064"/>
      <c r="N273" s="3064"/>
      <c r="O273" s="3064"/>
      <c r="P273" s="3064"/>
      <c r="Q273" s="3064"/>
      <c r="R273" s="3064"/>
      <c r="S273" s="3244"/>
      <c r="T273" s="3232"/>
      <c r="U273" s="3064"/>
      <c r="V273" s="3064"/>
      <c r="W273" s="3064"/>
      <c r="X273" s="3064"/>
      <c r="Y273" s="3064"/>
      <c r="Z273" s="3064"/>
      <c r="AA273" s="3064"/>
      <c r="AB273" s="3064"/>
      <c r="AC273" s="3064"/>
      <c r="AD273" s="3064"/>
      <c r="AE273" s="3064"/>
      <c r="AF273" s="3064"/>
      <c r="AG273" s="3064"/>
      <c r="AH273" s="3064"/>
      <c r="AI273" s="3064"/>
      <c r="AJ273" s="3064"/>
      <c r="AK273" s="3064"/>
      <c r="AL273" s="3064"/>
      <c r="AM273" s="3257"/>
      <c r="AN273" s="3064"/>
      <c r="AO273" s="3064"/>
    </row>
    <row r="274" spans="1:41" s="376" customFormat="1" ht="15" customHeight="1">
      <c r="A274" t="s">
        <v>74</v>
      </c>
      <c r="B274" t="s">
        <v>75</v>
      </c>
      <c r="C274" t="s">
        <v>76</v>
      </c>
      <c r="D274" s="3130"/>
      <c r="E274" s="8" t="s">
        <v>30</v>
      </c>
      <c r="F274"/>
      <c r="G274"/>
      <c r="H274"/>
      <c r="I274" s="3064"/>
      <c r="J274" s="3064"/>
      <c r="K274" s="3064"/>
      <c r="L274" s="3064"/>
      <c r="M274" s="3064"/>
      <c r="N274" s="3064"/>
      <c r="O274" s="3064"/>
      <c r="P274" s="3064"/>
      <c r="Q274" s="3064"/>
      <c r="R274" s="3064"/>
      <c r="S274" s="3244"/>
      <c r="T274" s="3232"/>
      <c r="U274" s="3064"/>
      <c r="V274" s="3064"/>
      <c r="W274" s="3064"/>
      <c r="X274" s="3064"/>
      <c r="Y274" s="3064"/>
      <c r="Z274" s="3064"/>
      <c r="AA274" s="3064"/>
      <c r="AB274" s="3064"/>
      <c r="AC274" s="3064"/>
      <c r="AD274" s="3064"/>
      <c r="AE274" s="3064"/>
      <c r="AF274" s="3064"/>
      <c r="AG274" s="3064"/>
      <c r="AH274" s="3064"/>
      <c r="AI274" s="3064"/>
      <c r="AJ274" s="3064"/>
      <c r="AK274" s="3064"/>
      <c r="AL274" s="3064"/>
      <c r="AM274" s="3257"/>
      <c r="AN274" s="3064"/>
      <c r="AO274" s="3064"/>
    </row>
    <row r="275" spans="1:41" s="376" customFormat="1" ht="15" customHeight="1">
      <c r="A275" s="2855">
        <v>-1</v>
      </c>
      <c r="B275" s="2856" t="s">
        <v>38</v>
      </c>
      <c r="C275" s="2738" t="s">
        <v>22</v>
      </c>
      <c r="D275" s="3131" t="str">
        <f>IFERROR(INDEX($D$3:$D$46,MATCH($B275,$C$3:$C$46,0)),0)</f>
        <v>COSTI DI COSTRUZIONE (A2A)</v>
      </c>
      <c r="E275" s="2735" cm="1">
        <f t="array" ref="E275">SUMPRODUCT($I275:$AO275,--($I$2:$AO$2&lt;=E$55))</f>
        <v>0</v>
      </c>
      <c r="F275" s="2735" cm="1">
        <f t="array" ref="F275">SUMPRODUCT($I275:$AO275,--($I$2:$AO$2&lt;=F$55))</f>
        <v>0</v>
      </c>
      <c r="G275"/>
      <c r="H275" s="8"/>
      <c r="I275" s="3064" cm="1">
        <f t="array" ref="I275">SUMPRODUCT(I$3:I$46,--($B$3:$B$46=$C275)*--($C$3:$C$46=$B275))*$A275</f>
        <v>0</v>
      </c>
      <c r="J275" s="3064" cm="1">
        <f t="array" ref="J275">SUMPRODUCT(J$3:J$46,--($B$3:$B$46=$C275)*--($C$3:$C$46=$B275))*$A275</f>
        <v>0</v>
      </c>
      <c r="K275" s="3064" cm="1">
        <f t="array" ref="K275">SUMPRODUCT(K$3:K$46,--($B$3:$B$46=$C275)*--($C$3:$C$46=$B275))*$A275</f>
        <v>0</v>
      </c>
      <c r="L275" s="3064" cm="1">
        <f t="array" ref="L275">SUMPRODUCT(L$3:L$46,--($B$3:$B$46=$C275)*--($C$3:$C$46=$B275))*$A275</f>
        <v>0</v>
      </c>
      <c r="M275" s="3064" cm="1">
        <f t="array" ref="M275">SUMPRODUCT(M$3:M$46,--($B$3:$B$46=$C275)*--($C$3:$C$46=$B275))*$A275</f>
        <v>0</v>
      </c>
      <c r="N275" s="3064" cm="1">
        <f t="array" ref="N275">SUMPRODUCT(N$3:N$46,--($B$3:$B$46=$C275)*--($C$3:$C$46=$B275))*$A275</f>
        <v>0</v>
      </c>
      <c r="O275" s="3064" cm="1">
        <f t="array" ref="O275">SUMPRODUCT(O$3:O$46,--($B$3:$B$46=$C275)*--($C$3:$C$46=$B275))*$A275</f>
        <v>0</v>
      </c>
      <c r="P275" s="3064" cm="1">
        <f t="array" ref="P275">SUMPRODUCT(P$3:P$46,--($B$3:$B$46=$C275)*--($C$3:$C$46=$B275))*$A275</f>
        <v>0</v>
      </c>
      <c r="Q275" s="3064" cm="1">
        <f t="array" ref="Q275">SUMPRODUCT(Q$3:Q$46,--($B$3:$B$46=$C275)*--($C$3:$C$46=$B275))*$A275</f>
        <v>0</v>
      </c>
      <c r="R275" s="3064" cm="1">
        <f t="array" ref="R275">SUMPRODUCT(R$3:R$46,--($B$3:$B$46=$C275)*--($C$3:$C$46=$B275))*$A275</f>
        <v>0</v>
      </c>
      <c r="S275" s="3244" cm="1">
        <f t="array" ref="S275">SUMPRODUCT(S$3:S$46,--($B$3:$B$46=$C275)*--($C$3:$C$46=$B275))*$A275</f>
        <v>0</v>
      </c>
      <c r="T275" s="3232" cm="1">
        <f t="array" ref="T275">SUMPRODUCT(T$3:T$46,--($B$3:$B$46=$C275)*--($C$3:$C$46=$B275))*$A275</f>
        <v>0</v>
      </c>
      <c r="U275" s="3064" cm="1">
        <f t="array" ref="U275">SUMPRODUCT(U$3:U$46,--($B$3:$B$46=$C275)*--($C$3:$C$46=$B275))*$A275</f>
        <v>0</v>
      </c>
      <c r="V275" s="3064" cm="1">
        <f t="array" ref="V275">SUMPRODUCT(V$3:V$46,--($B$3:$B$46=$C275)*--($C$3:$C$46=$B275))*$A275</f>
        <v>0</v>
      </c>
      <c r="W275" s="3064" cm="1">
        <f t="array" ref="W275">SUMPRODUCT(W$3:W$46,--($B$3:$B$46=$C275)*--($C$3:$C$46=$B275))*$A275</f>
        <v>0</v>
      </c>
      <c r="X275" s="3064" cm="1">
        <f t="array" ref="X275">SUMPRODUCT(X$3:X$46,--($B$3:$B$46=$C275)*--($C$3:$C$46=$B275))*$A275</f>
        <v>0</v>
      </c>
      <c r="Y275" s="3064" cm="1">
        <f t="array" ref="Y275">SUMPRODUCT(Y$3:Y$46,--($B$3:$B$46=$C275)*--($C$3:$C$46=$B275))*$A275</f>
        <v>0</v>
      </c>
      <c r="Z275" s="3064" cm="1">
        <f t="array" ref="Z275">SUMPRODUCT(Z$3:Z$46,--($B$3:$B$46=$C275)*--($C$3:$C$46=$B275))*$A275</f>
        <v>0</v>
      </c>
      <c r="AA275" s="3064" cm="1">
        <f t="array" ref="AA275">SUMPRODUCT(AA$3:AA$46,--($B$3:$B$46=$C275)*--($C$3:$C$46=$B275))*$A275</f>
        <v>0</v>
      </c>
      <c r="AB275" s="3064" cm="1">
        <f t="array" ref="AB275">SUMPRODUCT(AB$3:AB$46,--($B$3:$B$46=$C275)*--($C$3:$C$46=$B275))*$A275</f>
        <v>0</v>
      </c>
      <c r="AC275" s="3064" cm="1">
        <f t="array" ref="AC275">SUMPRODUCT(AC$3:AC$46,--($B$3:$B$46=$C275)*--($C$3:$C$46=$B275))*$A275</f>
        <v>0</v>
      </c>
      <c r="AD275" s="3064" cm="1">
        <f t="array" ref="AD275">SUMPRODUCT(AD$3:AD$46,--($B$3:$B$46=$C275)*--($C$3:$C$46=$B275))*$A275</f>
        <v>0</v>
      </c>
      <c r="AE275" s="3064" cm="1">
        <f t="array" ref="AE275">SUMPRODUCT(AE$3:AE$46,--($B$3:$B$46=$C275)*--($C$3:$C$46=$B275))*$A275</f>
        <v>0</v>
      </c>
      <c r="AF275" s="3064" cm="1">
        <f t="array" ref="AF275">SUMPRODUCT(AF$3:AF$46,--($B$3:$B$46=$C275)*--($C$3:$C$46=$B275))*$A275</f>
        <v>0</v>
      </c>
      <c r="AG275" s="3064" cm="1">
        <f t="array" ref="AG275">SUMPRODUCT(AG$3:AG$46,--($B$3:$B$46=$C275)*--($C$3:$C$46=$B275))*$A275</f>
        <v>0</v>
      </c>
      <c r="AH275" s="3064" cm="1">
        <f t="array" ref="AH275">SUMPRODUCT(AH$3:AH$46,--($B$3:$B$46=$C275)*--($C$3:$C$46=$B275))*$A275</f>
        <v>0</v>
      </c>
      <c r="AI275" s="3064" cm="1">
        <f t="array" ref="AI275">SUMPRODUCT(AI$3:AI$46,--($B$3:$B$46=$C275)*--($C$3:$C$46=$B275))*$A275</f>
        <v>0</v>
      </c>
      <c r="AJ275" s="3064" cm="1">
        <f t="array" ref="AJ275">SUMPRODUCT(AJ$3:AJ$46,--($B$3:$B$46=$C275)*--($C$3:$C$46=$B275))*$A275</f>
        <v>0</v>
      </c>
      <c r="AK275" s="3064" cm="1">
        <f t="array" ref="AK275">SUMPRODUCT(AK$3:AK$46,--($B$3:$B$46=$C275)*--($C$3:$C$46=$B275))*$A275</f>
        <v>0</v>
      </c>
      <c r="AL275" s="3064" cm="1">
        <f t="array" ref="AL275">SUMPRODUCT(AL$3:AL$46,--($B$3:$B$46=$C275)*--($C$3:$C$46=$B275))*$A275</f>
        <v>0</v>
      </c>
      <c r="AM275" s="3257" cm="1">
        <f t="array" ref="AM275">SUMPRODUCT(AM$3:AM$46,--($B$3:$B$46=$C275)*--($C$3:$C$46=$B275))*$A275</f>
        <v>0</v>
      </c>
      <c r="AN275" s="3064" cm="1">
        <f t="array" ref="AN275">SUMPRODUCT(AN$3:AN$46,--($B$3:$B$46=$C275)*--($C$3:$C$46=$B275))*$A275</f>
        <v>0</v>
      </c>
      <c r="AO275" s="3064" cm="1">
        <f t="array" ref="AO275">SUMPRODUCT(AO$3:AO$46,--($B$3:$B$46=$C275)*--($C$3:$C$46=$B275))*$A275</f>
        <v>0</v>
      </c>
    </row>
    <row r="276" spans="1:41" s="376" customFormat="1" ht="15" customHeight="1">
      <c r="A276" s="2855"/>
      <c r="B276" s="2856"/>
      <c r="C276" s="2738" t="s">
        <v>22</v>
      </c>
      <c r="D276" s="3130">
        <f>IFERROR(INDEX($D$3:$D$46,MATCH($B276,$C$3:$C$46,0)),0)</f>
        <v>0</v>
      </c>
      <c r="E276" s="2735" cm="1">
        <f t="array" ref="E276">SUMPRODUCT($I276:$AO276,--($I$2:$AO$2&lt;=E$55))</f>
        <v>0</v>
      </c>
      <c r="F276" s="2735" cm="1">
        <f t="array" ref="F276">SUMPRODUCT($I276:$AO276,--($I$2:$AO$2&lt;=F$55))</f>
        <v>0</v>
      </c>
      <c r="G276"/>
      <c r="H276" s="8"/>
      <c r="I276" s="3064" cm="1">
        <f t="array" ref="I276">SUMPRODUCT(I$3:I$46,--($B$3:$B$46=$C276)*--($C$3:$C$46=$B276))*$A276</f>
        <v>0</v>
      </c>
      <c r="J276" s="3064" cm="1">
        <f t="array" ref="J276">SUMPRODUCT(J$3:J$46,--($B$3:$B$46=$C276)*--($C$3:$C$46=$B276))*$A276</f>
        <v>0</v>
      </c>
      <c r="K276" s="3064" cm="1">
        <f t="array" ref="K276">SUMPRODUCT(K$3:K$46,--($B$3:$B$46=$C276)*--($C$3:$C$46=$B276))*$A276</f>
        <v>0</v>
      </c>
      <c r="L276" s="3064" cm="1">
        <f t="array" ref="L276">SUMPRODUCT(L$3:L$46,--($B$3:$B$46=$C276)*--($C$3:$C$46=$B276))*$A276</f>
        <v>0</v>
      </c>
      <c r="M276" s="3064" cm="1">
        <f t="array" ref="M276">SUMPRODUCT(M$3:M$46,--($B$3:$B$46=$C276)*--($C$3:$C$46=$B276))*$A276</f>
        <v>0</v>
      </c>
      <c r="N276" s="3064" cm="1">
        <f t="array" ref="N276">SUMPRODUCT(N$3:N$46,--($B$3:$B$46=$C276)*--($C$3:$C$46=$B276))*$A276</f>
        <v>0</v>
      </c>
      <c r="O276" s="3064" cm="1">
        <f t="array" ref="O276">SUMPRODUCT(O$3:O$46,--($B$3:$B$46=$C276)*--($C$3:$C$46=$B276))*$A276</f>
        <v>0</v>
      </c>
      <c r="P276" s="3064" cm="1">
        <f t="array" ref="P276">SUMPRODUCT(P$3:P$46,--($B$3:$B$46=$C276)*--($C$3:$C$46=$B276))*$A276</f>
        <v>0</v>
      </c>
      <c r="Q276" s="3064" cm="1">
        <f t="array" ref="Q276">SUMPRODUCT(Q$3:Q$46,--($B$3:$B$46=$C276)*--($C$3:$C$46=$B276))*$A276</f>
        <v>0</v>
      </c>
      <c r="R276" s="3064" cm="1">
        <f t="array" ref="R276">SUMPRODUCT(R$3:R$46,--($B$3:$B$46=$C276)*--($C$3:$C$46=$B276))*$A276</f>
        <v>0</v>
      </c>
      <c r="S276" s="3244" cm="1">
        <f t="array" ref="S276">SUMPRODUCT(S$3:S$46,--($B$3:$B$46=$C276)*--($C$3:$C$46=$B276))*$A276</f>
        <v>0</v>
      </c>
      <c r="T276" s="3232" cm="1">
        <f t="array" ref="T276">SUMPRODUCT(T$3:T$46,--($B$3:$B$46=$C276)*--($C$3:$C$46=$B276))*$A276</f>
        <v>0</v>
      </c>
      <c r="U276" s="3064" cm="1">
        <f t="array" ref="U276">SUMPRODUCT(U$3:U$46,--($B$3:$B$46=$C276)*--($C$3:$C$46=$B276))*$A276</f>
        <v>0</v>
      </c>
      <c r="V276" s="3064" cm="1">
        <f t="array" ref="V276">SUMPRODUCT(V$3:V$46,--($B$3:$B$46=$C276)*--($C$3:$C$46=$B276))*$A276</f>
        <v>0</v>
      </c>
      <c r="W276" s="3064" cm="1">
        <f t="array" ref="W276">SUMPRODUCT(W$3:W$46,--($B$3:$B$46=$C276)*--($C$3:$C$46=$B276))*$A276</f>
        <v>0</v>
      </c>
      <c r="X276" s="3064" cm="1">
        <f t="array" ref="X276">SUMPRODUCT(X$3:X$46,--($B$3:$B$46=$C276)*--($C$3:$C$46=$B276))*$A276</f>
        <v>0</v>
      </c>
      <c r="Y276" s="3064" cm="1">
        <f t="array" ref="Y276">SUMPRODUCT(Y$3:Y$46,--($B$3:$B$46=$C276)*--($C$3:$C$46=$B276))*$A276</f>
        <v>0</v>
      </c>
      <c r="Z276" s="3064" cm="1">
        <f t="array" ref="Z276">SUMPRODUCT(Z$3:Z$46,--($B$3:$B$46=$C276)*--($C$3:$C$46=$B276))*$A276</f>
        <v>0</v>
      </c>
      <c r="AA276" s="3064" cm="1">
        <f t="array" ref="AA276">SUMPRODUCT(AA$3:AA$46,--($B$3:$B$46=$C276)*--($C$3:$C$46=$B276))*$A276</f>
        <v>0</v>
      </c>
      <c r="AB276" s="3064" cm="1">
        <f t="array" ref="AB276">SUMPRODUCT(AB$3:AB$46,--($B$3:$B$46=$C276)*--($C$3:$C$46=$B276))*$A276</f>
        <v>0</v>
      </c>
      <c r="AC276" s="3064" cm="1">
        <f t="array" ref="AC276">SUMPRODUCT(AC$3:AC$46,--($B$3:$B$46=$C276)*--($C$3:$C$46=$B276))*$A276</f>
        <v>0</v>
      </c>
      <c r="AD276" s="3064" cm="1">
        <f t="array" ref="AD276">SUMPRODUCT(AD$3:AD$46,--($B$3:$B$46=$C276)*--($C$3:$C$46=$B276))*$A276</f>
        <v>0</v>
      </c>
      <c r="AE276" s="3064" cm="1">
        <f t="array" ref="AE276">SUMPRODUCT(AE$3:AE$46,--($B$3:$B$46=$C276)*--($C$3:$C$46=$B276))*$A276</f>
        <v>0</v>
      </c>
      <c r="AF276" s="3064" cm="1">
        <f t="array" ref="AF276">SUMPRODUCT(AF$3:AF$46,--($B$3:$B$46=$C276)*--($C$3:$C$46=$B276))*$A276</f>
        <v>0</v>
      </c>
      <c r="AG276" s="3064" cm="1">
        <f t="array" ref="AG276">SUMPRODUCT(AG$3:AG$46,--($B$3:$B$46=$C276)*--($C$3:$C$46=$B276))*$A276</f>
        <v>0</v>
      </c>
      <c r="AH276" s="3064" cm="1">
        <f t="array" ref="AH276">SUMPRODUCT(AH$3:AH$46,--($B$3:$B$46=$C276)*--($C$3:$C$46=$B276))*$A276</f>
        <v>0</v>
      </c>
      <c r="AI276" s="3064" cm="1">
        <f t="array" ref="AI276">SUMPRODUCT(AI$3:AI$46,--($B$3:$B$46=$C276)*--($C$3:$C$46=$B276))*$A276</f>
        <v>0</v>
      </c>
      <c r="AJ276" s="3064" cm="1">
        <f t="array" ref="AJ276">SUMPRODUCT(AJ$3:AJ$46,--($B$3:$B$46=$C276)*--($C$3:$C$46=$B276))*$A276</f>
        <v>0</v>
      </c>
      <c r="AK276" s="3064" cm="1">
        <f t="array" ref="AK276">SUMPRODUCT(AK$3:AK$46,--($B$3:$B$46=$C276)*--($C$3:$C$46=$B276))*$A276</f>
        <v>0</v>
      </c>
      <c r="AL276" s="3064" cm="1">
        <f t="array" ref="AL276">SUMPRODUCT(AL$3:AL$46,--($B$3:$B$46=$C276)*--($C$3:$C$46=$B276))*$A276</f>
        <v>0</v>
      </c>
      <c r="AM276" s="3257" cm="1">
        <f t="array" ref="AM276">SUMPRODUCT(AM$3:AM$46,--($B$3:$B$46=$C276)*--($C$3:$C$46=$B276))*$A276</f>
        <v>0</v>
      </c>
      <c r="AN276" s="3064" cm="1">
        <f t="array" ref="AN276">SUMPRODUCT(AN$3:AN$46,--($B$3:$B$46=$C276)*--($C$3:$C$46=$B276))*$A276</f>
        <v>0</v>
      </c>
      <c r="AO276" s="3064" cm="1">
        <f t="array" ref="AO276">SUMPRODUCT(AO$3:AO$46,--($B$3:$B$46=$C276)*--($C$3:$C$46=$B276))*$A276</f>
        <v>0</v>
      </c>
    </row>
    <row r="277" spans="1:41" s="376" customFormat="1" ht="15" customHeight="1">
      <c r="A277" s="2855"/>
      <c r="B277" s="2856"/>
      <c r="C277" s="2738" t="s">
        <v>22</v>
      </c>
      <c r="D277" s="3130">
        <f>IFERROR(INDEX($D$3:$D$46,MATCH($B277,$C$3:$C$46,0)),0)</f>
        <v>0</v>
      </c>
      <c r="E277" s="2735" cm="1">
        <f t="array" ref="E277">SUMPRODUCT($I277:$AO277,--($I$2:$AO$2&lt;=E$55))</f>
        <v>0</v>
      </c>
      <c r="F277" s="2735" cm="1">
        <f t="array" ref="F277">SUMPRODUCT($I277:$AO277,--($I$2:$AO$2&lt;=F$55))</f>
        <v>0</v>
      </c>
      <c r="G277"/>
      <c r="H277" s="8"/>
      <c r="I277" s="3064" cm="1">
        <f t="array" ref="I277">SUMPRODUCT(I$3:I$46,--($B$3:$B$46=$C277)*--($C$3:$C$46=$B277))*$A277</f>
        <v>0</v>
      </c>
      <c r="J277" s="3064" cm="1">
        <f t="array" ref="J277">SUMPRODUCT(J$3:J$46,--($B$3:$B$46=$C277)*--($C$3:$C$46=$B277))*$A277</f>
        <v>0</v>
      </c>
      <c r="K277" s="3064" cm="1">
        <f t="array" ref="K277">SUMPRODUCT(K$3:K$46,--($B$3:$B$46=$C277)*--($C$3:$C$46=$B277))*$A277</f>
        <v>0</v>
      </c>
      <c r="L277" s="3064" cm="1">
        <f t="array" ref="L277">SUMPRODUCT(L$3:L$46,--($B$3:$B$46=$C277)*--($C$3:$C$46=$B277))*$A277</f>
        <v>0</v>
      </c>
      <c r="M277" s="3064" cm="1">
        <f t="array" ref="M277">SUMPRODUCT(M$3:M$46,--($B$3:$B$46=$C277)*--($C$3:$C$46=$B277))*$A277</f>
        <v>0</v>
      </c>
      <c r="N277" s="3064" cm="1">
        <f t="array" ref="N277">SUMPRODUCT(N$3:N$46,--($B$3:$B$46=$C277)*--($C$3:$C$46=$B277))*$A277</f>
        <v>0</v>
      </c>
      <c r="O277" s="3064" cm="1">
        <f t="array" ref="O277">SUMPRODUCT(O$3:O$46,--($B$3:$B$46=$C277)*--($C$3:$C$46=$B277))*$A277</f>
        <v>0</v>
      </c>
      <c r="P277" s="3064" cm="1">
        <f t="array" ref="P277">SUMPRODUCT(P$3:P$46,--($B$3:$B$46=$C277)*--($C$3:$C$46=$B277))*$A277</f>
        <v>0</v>
      </c>
      <c r="Q277" s="3064" cm="1">
        <f t="array" ref="Q277">SUMPRODUCT(Q$3:Q$46,--($B$3:$B$46=$C277)*--($C$3:$C$46=$B277))*$A277</f>
        <v>0</v>
      </c>
      <c r="R277" s="3064" cm="1">
        <f t="array" ref="R277">SUMPRODUCT(R$3:R$46,--($B$3:$B$46=$C277)*--($C$3:$C$46=$B277))*$A277</f>
        <v>0</v>
      </c>
      <c r="S277" s="3244" cm="1">
        <f t="array" ref="S277">SUMPRODUCT(S$3:S$46,--($B$3:$B$46=$C277)*--($C$3:$C$46=$B277))*$A277</f>
        <v>0</v>
      </c>
      <c r="T277" s="3232" cm="1">
        <f t="array" ref="T277">SUMPRODUCT(T$3:T$46,--($B$3:$B$46=$C277)*--($C$3:$C$46=$B277))*$A277</f>
        <v>0</v>
      </c>
      <c r="U277" s="3064" cm="1">
        <f t="array" ref="U277">SUMPRODUCT(U$3:U$46,--($B$3:$B$46=$C277)*--($C$3:$C$46=$B277))*$A277</f>
        <v>0</v>
      </c>
      <c r="V277" s="3064" cm="1">
        <f t="array" ref="V277">SUMPRODUCT(V$3:V$46,--($B$3:$B$46=$C277)*--($C$3:$C$46=$B277))*$A277</f>
        <v>0</v>
      </c>
      <c r="W277" s="3064" cm="1">
        <f t="array" ref="W277">SUMPRODUCT(W$3:W$46,--($B$3:$B$46=$C277)*--($C$3:$C$46=$B277))*$A277</f>
        <v>0</v>
      </c>
      <c r="X277" s="3064" cm="1">
        <f t="array" ref="X277">SUMPRODUCT(X$3:X$46,--($B$3:$B$46=$C277)*--($C$3:$C$46=$B277))*$A277</f>
        <v>0</v>
      </c>
      <c r="Y277" s="3064" cm="1">
        <f t="array" ref="Y277">SUMPRODUCT(Y$3:Y$46,--($B$3:$B$46=$C277)*--($C$3:$C$46=$B277))*$A277</f>
        <v>0</v>
      </c>
      <c r="Z277" s="3064" cm="1">
        <f t="array" ref="Z277">SUMPRODUCT(Z$3:Z$46,--($B$3:$B$46=$C277)*--($C$3:$C$46=$B277))*$A277</f>
        <v>0</v>
      </c>
      <c r="AA277" s="3064" cm="1">
        <f t="array" ref="AA277">SUMPRODUCT(AA$3:AA$46,--($B$3:$B$46=$C277)*--($C$3:$C$46=$B277))*$A277</f>
        <v>0</v>
      </c>
      <c r="AB277" s="3064" cm="1">
        <f t="array" ref="AB277">SUMPRODUCT(AB$3:AB$46,--($B$3:$B$46=$C277)*--($C$3:$C$46=$B277))*$A277</f>
        <v>0</v>
      </c>
      <c r="AC277" s="3064" cm="1">
        <f t="array" ref="AC277">SUMPRODUCT(AC$3:AC$46,--($B$3:$B$46=$C277)*--($C$3:$C$46=$B277))*$A277</f>
        <v>0</v>
      </c>
      <c r="AD277" s="3064" cm="1">
        <f t="array" ref="AD277">SUMPRODUCT(AD$3:AD$46,--($B$3:$B$46=$C277)*--($C$3:$C$46=$B277))*$A277</f>
        <v>0</v>
      </c>
      <c r="AE277" s="3064" cm="1">
        <f t="array" ref="AE277">SUMPRODUCT(AE$3:AE$46,--($B$3:$B$46=$C277)*--($C$3:$C$46=$B277))*$A277</f>
        <v>0</v>
      </c>
      <c r="AF277" s="3064" cm="1">
        <f t="array" ref="AF277">SUMPRODUCT(AF$3:AF$46,--($B$3:$B$46=$C277)*--($C$3:$C$46=$B277))*$A277</f>
        <v>0</v>
      </c>
      <c r="AG277" s="3064" cm="1">
        <f t="array" ref="AG277">SUMPRODUCT(AG$3:AG$46,--($B$3:$B$46=$C277)*--($C$3:$C$46=$B277))*$A277</f>
        <v>0</v>
      </c>
      <c r="AH277" s="3064" cm="1">
        <f t="array" ref="AH277">SUMPRODUCT(AH$3:AH$46,--($B$3:$B$46=$C277)*--($C$3:$C$46=$B277))*$A277</f>
        <v>0</v>
      </c>
      <c r="AI277" s="3064" cm="1">
        <f t="array" ref="AI277">SUMPRODUCT(AI$3:AI$46,--($B$3:$B$46=$C277)*--($C$3:$C$46=$B277))*$A277</f>
        <v>0</v>
      </c>
      <c r="AJ277" s="3064" cm="1">
        <f t="array" ref="AJ277">SUMPRODUCT(AJ$3:AJ$46,--($B$3:$B$46=$C277)*--($C$3:$C$46=$B277))*$A277</f>
        <v>0</v>
      </c>
      <c r="AK277" s="3064" cm="1">
        <f t="array" ref="AK277">SUMPRODUCT(AK$3:AK$46,--($B$3:$B$46=$C277)*--($C$3:$C$46=$B277))*$A277</f>
        <v>0</v>
      </c>
      <c r="AL277" s="3064" cm="1">
        <f t="array" ref="AL277">SUMPRODUCT(AL$3:AL$46,--($B$3:$B$46=$C277)*--($C$3:$C$46=$B277))*$A277</f>
        <v>0</v>
      </c>
      <c r="AM277" s="3257" cm="1">
        <f t="array" ref="AM277">SUMPRODUCT(AM$3:AM$46,--($B$3:$B$46=$C277)*--($C$3:$C$46=$B277))*$A277</f>
        <v>0</v>
      </c>
      <c r="AN277" s="3064" cm="1">
        <f t="array" ref="AN277">SUMPRODUCT(AN$3:AN$46,--($B$3:$B$46=$C277)*--($C$3:$C$46=$B277))*$A277</f>
        <v>0</v>
      </c>
      <c r="AO277" s="3064" cm="1">
        <f t="array" ref="AO277">SUMPRODUCT(AO$3:AO$46,--($B$3:$B$46=$C277)*--($C$3:$C$46=$B277))*$A277</f>
        <v>0</v>
      </c>
    </row>
    <row r="278" spans="1:41" s="376" customFormat="1" ht="15" customHeight="1">
      <c r="A278" s="2855"/>
      <c r="B278" s="2856"/>
      <c r="C278" s="2738" t="s">
        <v>22</v>
      </c>
      <c r="D278" s="3130">
        <f>IFERROR(INDEX($D$3:$D$46,MATCH($B278,$C$3:$C$46,0)),0)</f>
        <v>0</v>
      </c>
      <c r="E278" s="2735" cm="1">
        <f t="array" ref="E278">SUMPRODUCT($I278:$AO278,--($I$2:$AO$2&lt;=E$55))</f>
        <v>0</v>
      </c>
      <c r="F278" s="2735" cm="1">
        <f t="array" ref="F278">SUMPRODUCT($I278:$AO278,--($I$2:$AO$2&lt;=F$55))</f>
        <v>0</v>
      </c>
      <c r="G278"/>
      <c r="H278" s="8"/>
      <c r="I278" s="3064" cm="1">
        <f t="array" ref="I278">SUMPRODUCT(I$3:I$46,--($B$3:$B$46=$C278)*--($C$3:$C$46=$B278))*$A278</f>
        <v>0</v>
      </c>
      <c r="J278" s="3064" cm="1">
        <f t="array" ref="J278">SUMPRODUCT(J$3:J$46,--($B$3:$B$46=$C278)*--($C$3:$C$46=$B278))*$A278</f>
        <v>0</v>
      </c>
      <c r="K278" s="3064" cm="1">
        <f t="array" ref="K278">SUMPRODUCT(K$3:K$46,--($B$3:$B$46=$C278)*--($C$3:$C$46=$B278))*$A278</f>
        <v>0</v>
      </c>
      <c r="L278" s="3064" cm="1">
        <f t="array" ref="L278">SUMPRODUCT(L$3:L$46,--($B$3:$B$46=$C278)*--($C$3:$C$46=$B278))*$A278</f>
        <v>0</v>
      </c>
      <c r="M278" s="3064" cm="1">
        <f t="array" ref="M278">SUMPRODUCT(M$3:M$46,--($B$3:$B$46=$C278)*--($C$3:$C$46=$B278))*$A278</f>
        <v>0</v>
      </c>
      <c r="N278" s="3064" cm="1">
        <f t="array" ref="N278">SUMPRODUCT(N$3:N$46,--($B$3:$B$46=$C278)*--($C$3:$C$46=$B278))*$A278</f>
        <v>0</v>
      </c>
      <c r="O278" s="3064" cm="1">
        <f t="array" ref="O278">SUMPRODUCT(O$3:O$46,--($B$3:$B$46=$C278)*--($C$3:$C$46=$B278))*$A278</f>
        <v>0</v>
      </c>
      <c r="P278" s="3064" cm="1">
        <f t="array" ref="P278">SUMPRODUCT(P$3:P$46,--($B$3:$B$46=$C278)*--($C$3:$C$46=$B278))*$A278</f>
        <v>0</v>
      </c>
      <c r="Q278" s="3064" cm="1">
        <f t="array" ref="Q278">SUMPRODUCT(Q$3:Q$46,--($B$3:$B$46=$C278)*--($C$3:$C$46=$B278))*$A278</f>
        <v>0</v>
      </c>
      <c r="R278" s="3064" cm="1">
        <f t="array" ref="R278">SUMPRODUCT(R$3:R$46,--($B$3:$B$46=$C278)*--($C$3:$C$46=$B278))*$A278</f>
        <v>0</v>
      </c>
      <c r="S278" s="3244" cm="1">
        <f t="array" ref="S278">SUMPRODUCT(S$3:S$46,--($B$3:$B$46=$C278)*--($C$3:$C$46=$B278))*$A278</f>
        <v>0</v>
      </c>
      <c r="T278" s="3232" cm="1">
        <f t="array" ref="T278">SUMPRODUCT(T$3:T$46,--($B$3:$B$46=$C278)*--($C$3:$C$46=$B278))*$A278</f>
        <v>0</v>
      </c>
      <c r="U278" s="3064" cm="1">
        <f t="array" ref="U278">SUMPRODUCT(U$3:U$46,--($B$3:$B$46=$C278)*--($C$3:$C$46=$B278))*$A278</f>
        <v>0</v>
      </c>
      <c r="V278" s="3064" cm="1">
        <f t="array" ref="V278">SUMPRODUCT(V$3:V$46,--($B$3:$B$46=$C278)*--($C$3:$C$46=$B278))*$A278</f>
        <v>0</v>
      </c>
      <c r="W278" s="3064" cm="1">
        <f t="array" ref="W278">SUMPRODUCT(W$3:W$46,--($B$3:$B$46=$C278)*--($C$3:$C$46=$B278))*$A278</f>
        <v>0</v>
      </c>
      <c r="X278" s="3064" cm="1">
        <f t="array" ref="X278">SUMPRODUCT(X$3:X$46,--($B$3:$B$46=$C278)*--($C$3:$C$46=$B278))*$A278</f>
        <v>0</v>
      </c>
      <c r="Y278" s="3064" cm="1">
        <f t="array" ref="Y278">SUMPRODUCT(Y$3:Y$46,--($B$3:$B$46=$C278)*--($C$3:$C$46=$B278))*$A278</f>
        <v>0</v>
      </c>
      <c r="Z278" s="3064" cm="1">
        <f t="array" ref="Z278">SUMPRODUCT(Z$3:Z$46,--($B$3:$B$46=$C278)*--($C$3:$C$46=$B278))*$A278</f>
        <v>0</v>
      </c>
      <c r="AA278" s="3064" cm="1">
        <f t="array" ref="AA278">SUMPRODUCT(AA$3:AA$46,--($B$3:$B$46=$C278)*--($C$3:$C$46=$B278))*$A278</f>
        <v>0</v>
      </c>
      <c r="AB278" s="3064" cm="1">
        <f t="array" ref="AB278">SUMPRODUCT(AB$3:AB$46,--($B$3:$B$46=$C278)*--($C$3:$C$46=$B278))*$A278</f>
        <v>0</v>
      </c>
      <c r="AC278" s="3064" cm="1">
        <f t="array" ref="AC278">SUMPRODUCT(AC$3:AC$46,--($B$3:$B$46=$C278)*--($C$3:$C$46=$B278))*$A278</f>
        <v>0</v>
      </c>
      <c r="AD278" s="3064" cm="1">
        <f t="array" ref="AD278">SUMPRODUCT(AD$3:AD$46,--($B$3:$B$46=$C278)*--($C$3:$C$46=$B278))*$A278</f>
        <v>0</v>
      </c>
      <c r="AE278" s="3064" cm="1">
        <f t="array" ref="AE278">SUMPRODUCT(AE$3:AE$46,--($B$3:$B$46=$C278)*--($C$3:$C$46=$B278))*$A278</f>
        <v>0</v>
      </c>
      <c r="AF278" s="3064" cm="1">
        <f t="array" ref="AF278">SUMPRODUCT(AF$3:AF$46,--($B$3:$B$46=$C278)*--($C$3:$C$46=$B278))*$A278</f>
        <v>0</v>
      </c>
      <c r="AG278" s="3064" cm="1">
        <f t="array" ref="AG278">SUMPRODUCT(AG$3:AG$46,--($B$3:$B$46=$C278)*--($C$3:$C$46=$B278))*$A278</f>
        <v>0</v>
      </c>
      <c r="AH278" s="3064" cm="1">
        <f t="array" ref="AH278">SUMPRODUCT(AH$3:AH$46,--($B$3:$B$46=$C278)*--($C$3:$C$46=$B278))*$A278</f>
        <v>0</v>
      </c>
      <c r="AI278" s="3064" cm="1">
        <f t="array" ref="AI278">SUMPRODUCT(AI$3:AI$46,--($B$3:$B$46=$C278)*--($C$3:$C$46=$B278))*$A278</f>
        <v>0</v>
      </c>
      <c r="AJ278" s="3064" cm="1">
        <f t="array" ref="AJ278">SUMPRODUCT(AJ$3:AJ$46,--($B$3:$B$46=$C278)*--($C$3:$C$46=$B278))*$A278</f>
        <v>0</v>
      </c>
      <c r="AK278" s="3064" cm="1">
        <f t="array" ref="AK278">SUMPRODUCT(AK$3:AK$46,--($B$3:$B$46=$C278)*--($C$3:$C$46=$B278))*$A278</f>
        <v>0</v>
      </c>
      <c r="AL278" s="3064" cm="1">
        <f t="array" ref="AL278">SUMPRODUCT(AL$3:AL$46,--($B$3:$B$46=$C278)*--($C$3:$C$46=$B278))*$A278</f>
        <v>0</v>
      </c>
      <c r="AM278" s="3257" cm="1">
        <f t="array" ref="AM278">SUMPRODUCT(AM$3:AM$46,--($B$3:$B$46=$C278)*--($C$3:$C$46=$B278))*$A278</f>
        <v>0</v>
      </c>
      <c r="AN278" s="3064" cm="1">
        <f t="array" ref="AN278">SUMPRODUCT(AN$3:AN$46,--($B$3:$B$46=$C278)*--($C$3:$C$46=$B278))*$A278</f>
        <v>0</v>
      </c>
      <c r="AO278" s="3064" cm="1">
        <f t="array" ref="AO278">SUMPRODUCT(AO$3:AO$46,--($B$3:$B$46=$C278)*--($C$3:$C$46=$B278))*$A278</f>
        <v>0</v>
      </c>
    </row>
    <row r="279" spans="1:41" s="376" customFormat="1" ht="15" customHeight="1">
      <c r="A279"/>
      <c r="B279"/>
      <c r="C279"/>
      <c r="D279" s="17" t="s">
        <v>26</v>
      </c>
      <c r="E279" s="2857" cm="1">
        <f t="array" ref="E279">SUMPRODUCT($I279:$AO279,--($I$2:$AO$2&lt;=E$55))</f>
        <v>0</v>
      </c>
      <c r="F279" s="2857" cm="1">
        <f t="array" ref="F279">SUMPRODUCT($I279:$AO279,--($I$2:$AO$2&lt;=F$55))</f>
        <v>0</v>
      </c>
      <c r="G279" s="8"/>
      <c r="H279" s="8"/>
      <c r="I279" s="3092">
        <f t="shared" ref="I279:AO279" si="67">SUM(I275:I278)</f>
        <v>0</v>
      </c>
      <c r="J279" s="3092">
        <f t="shared" si="67"/>
        <v>0</v>
      </c>
      <c r="K279" s="3092">
        <f t="shared" si="67"/>
        <v>0</v>
      </c>
      <c r="L279" s="3092">
        <f t="shared" si="67"/>
        <v>0</v>
      </c>
      <c r="M279" s="3092">
        <f t="shared" si="67"/>
        <v>0</v>
      </c>
      <c r="N279" s="3092">
        <f t="shared" si="67"/>
        <v>0</v>
      </c>
      <c r="O279" s="3092">
        <f t="shared" si="67"/>
        <v>0</v>
      </c>
      <c r="P279" s="3092">
        <f t="shared" si="67"/>
        <v>0</v>
      </c>
      <c r="Q279" s="3092">
        <f t="shared" si="67"/>
        <v>0</v>
      </c>
      <c r="R279" s="3092">
        <f t="shared" si="67"/>
        <v>0</v>
      </c>
      <c r="S279" s="3245">
        <f t="shared" si="67"/>
        <v>0</v>
      </c>
      <c r="T279" s="3233">
        <f t="shared" si="67"/>
        <v>0</v>
      </c>
      <c r="U279" s="3092">
        <f t="shared" si="67"/>
        <v>0</v>
      </c>
      <c r="V279" s="3092">
        <f t="shared" si="67"/>
        <v>0</v>
      </c>
      <c r="W279" s="3092">
        <f t="shared" si="67"/>
        <v>0</v>
      </c>
      <c r="X279" s="3092">
        <f t="shared" si="67"/>
        <v>0</v>
      </c>
      <c r="Y279" s="3092">
        <f t="shared" si="67"/>
        <v>0</v>
      </c>
      <c r="Z279" s="3092">
        <f t="shared" si="67"/>
        <v>0</v>
      </c>
      <c r="AA279" s="3092">
        <f t="shared" si="67"/>
        <v>0</v>
      </c>
      <c r="AB279" s="3092">
        <f t="shared" si="67"/>
        <v>0</v>
      </c>
      <c r="AC279" s="3092">
        <f t="shared" si="67"/>
        <v>0</v>
      </c>
      <c r="AD279" s="3092">
        <f t="shared" si="67"/>
        <v>0</v>
      </c>
      <c r="AE279" s="3092">
        <f t="shared" si="67"/>
        <v>0</v>
      </c>
      <c r="AF279" s="3092">
        <f t="shared" si="67"/>
        <v>0</v>
      </c>
      <c r="AG279" s="3092">
        <f t="shared" si="67"/>
        <v>0</v>
      </c>
      <c r="AH279" s="3092">
        <f t="shared" si="67"/>
        <v>0</v>
      </c>
      <c r="AI279" s="3092">
        <f t="shared" si="67"/>
        <v>0</v>
      </c>
      <c r="AJ279" s="3092">
        <f t="shared" si="67"/>
        <v>0</v>
      </c>
      <c r="AK279" s="3092">
        <f t="shared" si="67"/>
        <v>0</v>
      </c>
      <c r="AL279" s="3092">
        <f t="shared" si="67"/>
        <v>0</v>
      </c>
      <c r="AM279" s="3258">
        <f t="shared" si="67"/>
        <v>0</v>
      </c>
      <c r="AN279" s="3092">
        <f t="shared" si="67"/>
        <v>0</v>
      </c>
      <c r="AO279" s="3092">
        <f t="shared" si="67"/>
        <v>0</v>
      </c>
    </row>
    <row r="280" spans="1:41" s="376" customFormat="1" ht="15" customHeight="1">
      <c r="A280"/>
      <c r="B280"/>
      <c r="C280"/>
      <c r="D280" s="18"/>
      <c r="F280"/>
      <c r="G280"/>
      <c r="H280"/>
      <c r="I280" s="3064"/>
      <c r="J280" s="3064"/>
      <c r="K280" s="3064"/>
      <c r="L280" s="3064"/>
      <c r="M280" s="3064"/>
      <c r="N280" s="3064"/>
      <c r="O280" s="3064"/>
      <c r="P280" s="3064"/>
      <c r="Q280" s="3064"/>
      <c r="R280" s="3064"/>
      <c r="S280" s="3244"/>
      <c r="T280" s="3232"/>
      <c r="U280" s="3064"/>
      <c r="V280" s="3064"/>
      <c r="W280" s="3064"/>
      <c r="X280" s="3064"/>
      <c r="Y280" s="3064"/>
      <c r="Z280" s="3064"/>
      <c r="AA280" s="3064"/>
      <c r="AB280" s="3064"/>
      <c r="AC280" s="3064"/>
      <c r="AD280" s="3064"/>
      <c r="AE280" s="3064"/>
      <c r="AF280" s="3064"/>
      <c r="AG280" s="3064"/>
      <c r="AH280" s="3064"/>
      <c r="AI280" s="3064"/>
      <c r="AJ280" s="3064"/>
      <c r="AK280" s="3064"/>
      <c r="AL280" s="3064"/>
      <c r="AM280" s="3257"/>
      <c r="AN280" s="3064"/>
      <c r="AO280" s="3064"/>
    </row>
    <row r="281" spans="1:41" s="376" customFormat="1" ht="15" customHeight="1">
      <c r="A281"/>
      <c r="B281"/>
      <c r="C281"/>
      <c r="D281" s="18"/>
      <c r="E281" s="8" t="s">
        <v>29</v>
      </c>
      <c r="F281"/>
      <c r="G281"/>
      <c r="H281"/>
      <c r="I281" s="3064"/>
      <c r="J281" s="3064"/>
      <c r="K281" s="3064"/>
      <c r="L281" s="3064"/>
      <c r="M281" s="3064"/>
      <c r="N281" s="3064"/>
      <c r="O281" s="3064"/>
      <c r="P281" s="3064"/>
      <c r="Q281" s="3064"/>
      <c r="R281" s="3064"/>
      <c r="S281" s="3244"/>
      <c r="T281" s="3232"/>
      <c r="U281" s="3064"/>
      <c r="V281" s="3064"/>
      <c r="W281" s="3064"/>
      <c r="X281" s="3064"/>
      <c r="Y281" s="3064"/>
      <c r="Z281" s="3064"/>
      <c r="AA281" s="3064"/>
      <c r="AB281" s="3064"/>
      <c r="AC281" s="3064"/>
      <c r="AD281" s="3064"/>
      <c r="AE281" s="3064"/>
      <c r="AF281" s="3064"/>
      <c r="AG281" s="3064"/>
      <c r="AH281" s="3064"/>
      <c r="AI281" s="3064"/>
      <c r="AJ281" s="3064"/>
      <c r="AK281" s="3064"/>
      <c r="AL281" s="3064"/>
      <c r="AM281" s="3257"/>
      <c r="AN281" s="3064"/>
      <c r="AO281" s="3064"/>
    </row>
    <row r="282" spans="1:41" s="376" customFormat="1" ht="15" customHeight="1">
      <c r="A282" s="2855">
        <v>1</v>
      </c>
      <c r="B282" s="2856" t="s">
        <v>28</v>
      </c>
      <c r="C282" s="2738" t="s">
        <v>22</v>
      </c>
      <c r="D282" s="3131" t="str">
        <f>IFERROR(INDEX($D$3:$D$46,MATCH($B282,$C$3:$C$46,0)),0)</f>
        <v>COSTI DI COSTRUZIONE (TEICOS)</v>
      </c>
      <c r="E282" s="2735" cm="1">
        <f t="array" ref="E282">SUMPRODUCT($I282:$AO282,--($I$2:$AO$2&lt;=E$55))</f>
        <v>0</v>
      </c>
      <c r="F282" s="2735" cm="1">
        <f t="array" ref="F282">SUMPRODUCT($I282:$AO282,--($I$2:$AO$2&lt;=F$55))</f>
        <v>0</v>
      </c>
      <c r="G282"/>
      <c r="H282" s="8"/>
      <c r="I282" s="3064" cm="1">
        <f t="array" ref="I282">SUMPRODUCT(I$3:I$46,--($B$3:$B$46=$C282)*--($C$3:$C$46=$B282))*$A282</f>
        <v>0</v>
      </c>
      <c r="J282" s="3064" cm="1">
        <f t="array" ref="J282">SUMPRODUCT(J$3:J$46,--($B$3:$B$46=$C282)*--($C$3:$C$46=$B282))*$A282</f>
        <v>0</v>
      </c>
      <c r="K282" s="3064" cm="1">
        <f t="array" ref="K282">SUMPRODUCT(K$3:K$46,--($B$3:$B$46=$C282)*--($C$3:$C$46=$B282))*$A282</f>
        <v>0</v>
      </c>
      <c r="L282" s="3064" cm="1">
        <f t="array" ref="L282">SUMPRODUCT(L$3:L$46,--($B$3:$B$46=$C282)*--($C$3:$C$46=$B282))*$A282</f>
        <v>0</v>
      </c>
      <c r="M282" s="3064" cm="1">
        <f t="array" ref="M282">SUMPRODUCT(M$3:M$46,--($B$3:$B$46=$C282)*--($C$3:$C$46=$B282))*$A282</f>
        <v>0</v>
      </c>
      <c r="N282" s="3064" cm="1">
        <f t="array" ref="N282">SUMPRODUCT(N$3:N$46,--($B$3:$B$46=$C282)*--($C$3:$C$46=$B282))*$A282</f>
        <v>0</v>
      </c>
      <c r="O282" s="3064" cm="1">
        <f t="array" ref="O282">SUMPRODUCT(O$3:O$46,--($B$3:$B$46=$C282)*--($C$3:$C$46=$B282))*$A282</f>
        <v>0</v>
      </c>
      <c r="P282" s="3064" cm="1">
        <f t="array" ref="P282">SUMPRODUCT(P$3:P$46,--($B$3:$B$46=$C282)*--($C$3:$C$46=$B282))*$A282</f>
        <v>0</v>
      </c>
      <c r="Q282" s="3064" cm="1">
        <f t="array" ref="Q282">SUMPRODUCT(Q$3:Q$46,--($B$3:$B$46=$C282)*--($C$3:$C$46=$B282))*$A282</f>
        <v>0</v>
      </c>
      <c r="R282" s="3064" cm="1">
        <f t="array" ref="R282">SUMPRODUCT(R$3:R$46,--($B$3:$B$46=$C282)*--($C$3:$C$46=$B282))*$A282</f>
        <v>0</v>
      </c>
      <c r="S282" s="3244" cm="1">
        <f t="array" ref="S282">SUMPRODUCT(S$3:S$46,--($B$3:$B$46=$C282)*--($C$3:$C$46=$B282))*$A282</f>
        <v>0</v>
      </c>
      <c r="T282" s="3232" cm="1">
        <f t="array" ref="T282">SUMPRODUCT(T$3:T$46,--($B$3:$B$46=$C282)*--($C$3:$C$46=$B282))*$A282</f>
        <v>0</v>
      </c>
      <c r="U282" s="3064" cm="1">
        <f t="array" ref="U282">SUMPRODUCT(U$3:U$46,--($B$3:$B$46=$C282)*--($C$3:$C$46=$B282))*$A282</f>
        <v>0</v>
      </c>
      <c r="V282" s="3064" cm="1">
        <f t="array" ref="V282">SUMPRODUCT(V$3:V$46,--($B$3:$B$46=$C282)*--($C$3:$C$46=$B282))*$A282</f>
        <v>0</v>
      </c>
      <c r="W282" s="3064" cm="1">
        <f t="array" ref="W282">SUMPRODUCT(W$3:W$46,--($B$3:$B$46=$C282)*--($C$3:$C$46=$B282))*$A282</f>
        <v>0</v>
      </c>
      <c r="X282" s="3064" cm="1">
        <f t="array" ref="X282">SUMPRODUCT(X$3:X$46,--($B$3:$B$46=$C282)*--($C$3:$C$46=$B282))*$A282</f>
        <v>0</v>
      </c>
      <c r="Y282" s="3064" cm="1">
        <f t="array" ref="Y282">SUMPRODUCT(Y$3:Y$46,--($B$3:$B$46=$C282)*--($C$3:$C$46=$B282))*$A282</f>
        <v>0</v>
      </c>
      <c r="Z282" s="3064" cm="1">
        <f t="array" ref="Z282">SUMPRODUCT(Z$3:Z$46,--($B$3:$B$46=$C282)*--($C$3:$C$46=$B282))*$A282</f>
        <v>0</v>
      </c>
      <c r="AA282" s="3064" cm="1">
        <f t="array" ref="AA282">SUMPRODUCT(AA$3:AA$46,--($B$3:$B$46=$C282)*--($C$3:$C$46=$B282))*$A282</f>
        <v>0</v>
      </c>
      <c r="AB282" s="3064" cm="1">
        <f t="array" ref="AB282">SUMPRODUCT(AB$3:AB$46,--($B$3:$B$46=$C282)*--($C$3:$C$46=$B282))*$A282</f>
        <v>0</v>
      </c>
      <c r="AC282" s="3064" cm="1">
        <f t="array" ref="AC282">SUMPRODUCT(AC$3:AC$46,--($B$3:$B$46=$C282)*--($C$3:$C$46=$B282))*$A282</f>
        <v>0</v>
      </c>
      <c r="AD282" s="3064" cm="1">
        <f t="array" ref="AD282">SUMPRODUCT(AD$3:AD$46,--($B$3:$B$46=$C282)*--($C$3:$C$46=$B282))*$A282</f>
        <v>0</v>
      </c>
      <c r="AE282" s="3064" cm="1">
        <f t="array" ref="AE282">SUMPRODUCT(AE$3:AE$46,--($B$3:$B$46=$C282)*--($C$3:$C$46=$B282))*$A282</f>
        <v>0</v>
      </c>
      <c r="AF282" s="3064" cm="1">
        <f t="array" ref="AF282">SUMPRODUCT(AF$3:AF$46,--($B$3:$B$46=$C282)*--($C$3:$C$46=$B282))*$A282</f>
        <v>0</v>
      </c>
      <c r="AG282" s="3064" cm="1">
        <f t="array" ref="AG282">SUMPRODUCT(AG$3:AG$46,--($B$3:$B$46=$C282)*--($C$3:$C$46=$B282))*$A282</f>
        <v>0</v>
      </c>
      <c r="AH282" s="3064" cm="1">
        <f t="array" ref="AH282">SUMPRODUCT(AH$3:AH$46,--($B$3:$B$46=$C282)*--($C$3:$C$46=$B282))*$A282</f>
        <v>0</v>
      </c>
      <c r="AI282" s="3064" cm="1">
        <f t="array" ref="AI282">SUMPRODUCT(AI$3:AI$46,--($B$3:$B$46=$C282)*--($C$3:$C$46=$B282))*$A282</f>
        <v>0</v>
      </c>
      <c r="AJ282" s="3064" cm="1">
        <f t="array" ref="AJ282">SUMPRODUCT(AJ$3:AJ$46,--($B$3:$B$46=$C282)*--($C$3:$C$46=$B282))*$A282</f>
        <v>0</v>
      </c>
      <c r="AK282" s="3064" cm="1">
        <f t="array" ref="AK282">SUMPRODUCT(AK$3:AK$46,--($B$3:$B$46=$C282)*--($C$3:$C$46=$B282))*$A282</f>
        <v>0</v>
      </c>
      <c r="AL282" s="3064" cm="1">
        <f t="array" ref="AL282">SUMPRODUCT(AL$3:AL$46,--($B$3:$B$46=$C282)*--($C$3:$C$46=$B282))*$A282</f>
        <v>0</v>
      </c>
      <c r="AM282" s="3257" cm="1">
        <f t="array" ref="AM282">SUMPRODUCT(AM$3:AM$46,--($B$3:$B$46=$C282)*--($C$3:$C$46=$B282))*$A282</f>
        <v>0</v>
      </c>
      <c r="AN282" s="3064" cm="1">
        <f t="array" ref="AN282">SUMPRODUCT(AN$3:AN$46,--($B$3:$B$46=$C282)*--($C$3:$C$46=$B282))*$A282</f>
        <v>0</v>
      </c>
      <c r="AO282" s="3064" cm="1">
        <f t="array" ref="AO282">SUMPRODUCT(AO$3:AO$46,--($B$3:$B$46=$C282)*--($C$3:$C$46=$B282))*$A282</f>
        <v>0</v>
      </c>
    </row>
    <row r="283" spans="1:41" s="376" customFormat="1" ht="15" customHeight="1">
      <c r="A283" s="2855"/>
      <c r="B283" s="2856"/>
      <c r="C283" s="2738" t="s">
        <v>22</v>
      </c>
      <c r="D283" s="3130">
        <f>IFERROR(INDEX($D$3:$D$46,MATCH($B283,$C$3:$C$46,0)),0)</f>
        <v>0</v>
      </c>
      <c r="E283" s="2735" cm="1">
        <f t="array" ref="E283">SUMPRODUCT($I283:$AO283,--($I$2:$AO$2&lt;=E$55))</f>
        <v>0</v>
      </c>
      <c r="F283" s="2735" cm="1">
        <f t="array" ref="F283">SUMPRODUCT($I283:$AO283,--($I$2:$AO$2&lt;=F$55))</f>
        <v>0</v>
      </c>
      <c r="G283"/>
      <c r="H283" s="8"/>
      <c r="I283" s="3064" cm="1">
        <f t="array" ref="I283">SUMPRODUCT(I$3:I$46,--($B$3:$B$46=$C283)*--($C$3:$C$46=$B283))*$A283</f>
        <v>0</v>
      </c>
      <c r="J283" s="3064" cm="1">
        <f t="array" ref="J283">SUMPRODUCT(J$3:J$46,--($B$3:$B$46=$C283)*--($C$3:$C$46=$B283))*$A283</f>
        <v>0</v>
      </c>
      <c r="K283" s="3064" cm="1">
        <f t="array" ref="K283">SUMPRODUCT(K$3:K$46,--($B$3:$B$46=$C283)*--($C$3:$C$46=$B283))*$A283</f>
        <v>0</v>
      </c>
      <c r="L283" s="3064" cm="1">
        <f t="array" ref="L283">SUMPRODUCT(L$3:L$46,--($B$3:$B$46=$C283)*--($C$3:$C$46=$B283))*$A283</f>
        <v>0</v>
      </c>
      <c r="M283" s="3064" cm="1">
        <f t="array" ref="M283">SUMPRODUCT(M$3:M$46,--($B$3:$B$46=$C283)*--($C$3:$C$46=$B283))*$A283</f>
        <v>0</v>
      </c>
      <c r="N283" s="3064" cm="1">
        <f t="array" ref="N283">SUMPRODUCT(N$3:N$46,--($B$3:$B$46=$C283)*--($C$3:$C$46=$B283))*$A283</f>
        <v>0</v>
      </c>
      <c r="O283" s="3064" cm="1">
        <f t="array" ref="O283">SUMPRODUCT(O$3:O$46,--($B$3:$B$46=$C283)*--($C$3:$C$46=$B283))*$A283</f>
        <v>0</v>
      </c>
      <c r="P283" s="3064" cm="1">
        <f t="array" ref="P283">SUMPRODUCT(P$3:P$46,--($B$3:$B$46=$C283)*--($C$3:$C$46=$B283))*$A283</f>
        <v>0</v>
      </c>
      <c r="Q283" s="3064" cm="1">
        <f t="array" ref="Q283">SUMPRODUCT(Q$3:Q$46,--($B$3:$B$46=$C283)*--($C$3:$C$46=$B283))*$A283</f>
        <v>0</v>
      </c>
      <c r="R283" s="3064" cm="1">
        <f t="array" ref="R283">SUMPRODUCT(R$3:R$46,--($B$3:$B$46=$C283)*--($C$3:$C$46=$B283))*$A283</f>
        <v>0</v>
      </c>
      <c r="S283" s="3244" cm="1">
        <f t="array" ref="S283">SUMPRODUCT(S$3:S$46,--($B$3:$B$46=$C283)*--($C$3:$C$46=$B283))*$A283</f>
        <v>0</v>
      </c>
      <c r="T283" s="3232" cm="1">
        <f t="array" ref="T283">SUMPRODUCT(T$3:T$46,--($B$3:$B$46=$C283)*--($C$3:$C$46=$B283))*$A283</f>
        <v>0</v>
      </c>
      <c r="U283" s="3064" cm="1">
        <f t="array" ref="U283">SUMPRODUCT(U$3:U$46,--($B$3:$B$46=$C283)*--($C$3:$C$46=$B283))*$A283</f>
        <v>0</v>
      </c>
      <c r="V283" s="3064" cm="1">
        <f t="array" ref="V283">SUMPRODUCT(V$3:V$46,--($B$3:$B$46=$C283)*--($C$3:$C$46=$B283))*$A283</f>
        <v>0</v>
      </c>
      <c r="W283" s="3064" cm="1">
        <f t="array" ref="W283">SUMPRODUCT(W$3:W$46,--($B$3:$B$46=$C283)*--($C$3:$C$46=$B283))*$A283</f>
        <v>0</v>
      </c>
      <c r="X283" s="3064" cm="1">
        <f t="array" ref="X283">SUMPRODUCT(X$3:X$46,--($B$3:$B$46=$C283)*--($C$3:$C$46=$B283))*$A283</f>
        <v>0</v>
      </c>
      <c r="Y283" s="3064" cm="1">
        <f t="array" ref="Y283">SUMPRODUCT(Y$3:Y$46,--($B$3:$B$46=$C283)*--($C$3:$C$46=$B283))*$A283</f>
        <v>0</v>
      </c>
      <c r="Z283" s="3064" cm="1">
        <f t="array" ref="Z283">SUMPRODUCT(Z$3:Z$46,--($B$3:$B$46=$C283)*--($C$3:$C$46=$B283))*$A283</f>
        <v>0</v>
      </c>
      <c r="AA283" s="3064" cm="1">
        <f t="array" ref="AA283">SUMPRODUCT(AA$3:AA$46,--($B$3:$B$46=$C283)*--($C$3:$C$46=$B283))*$A283</f>
        <v>0</v>
      </c>
      <c r="AB283" s="3064" cm="1">
        <f t="array" ref="AB283">SUMPRODUCT(AB$3:AB$46,--($B$3:$B$46=$C283)*--($C$3:$C$46=$B283))*$A283</f>
        <v>0</v>
      </c>
      <c r="AC283" s="3064" cm="1">
        <f t="array" ref="AC283">SUMPRODUCT(AC$3:AC$46,--($B$3:$B$46=$C283)*--($C$3:$C$46=$B283))*$A283</f>
        <v>0</v>
      </c>
      <c r="AD283" s="3064" cm="1">
        <f t="array" ref="AD283">SUMPRODUCT(AD$3:AD$46,--($B$3:$B$46=$C283)*--($C$3:$C$46=$B283))*$A283</f>
        <v>0</v>
      </c>
      <c r="AE283" s="3064" cm="1">
        <f t="array" ref="AE283">SUMPRODUCT(AE$3:AE$46,--($B$3:$B$46=$C283)*--($C$3:$C$46=$B283))*$A283</f>
        <v>0</v>
      </c>
      <c r="AF283" s="3064" cm="1">
        <f t="array" ref="AF283">SUMPRODUCT(AF$3:AF$46,--($B$3:$B$46=$C283)*--($C$3:$C$46=$B283))*$A283</f>
        <v>0</v>
      </c>
      <c r="AG283" s="3064" cm="1">
        <f t="array" ref="AG283">SUMPRODUCT(AG$3:AG$46,--($B$3:$B$46=$C283)*--($C$3:$C$46=$B283))*$A283</f>
        <v>0</v>
      </c>
      <c r="AH283" s="3064" cm="1">
        <f t="array" ref="AH283">SUMPRODUCT(AH$3:AH$46,--($B$3:$B$46=$C283)*--($C$3:$C$46=$B283))*$A283</f>
        <v>0</v>
      </c>
      <c r="AI283" s="3064" cm="1">
        <f t="array" ref="AI283">SUMPRODUCT(AI$3:AI$46,--($B$3:$B$46=$C283)*--($C$3:$C$46=$B283))*$A283</f>
        <v>0</v>
      </c>
      <c r="AJ283" s="3064" cm="1">
        <f t="array" ref="AJ283">SUMPRODUCT(AJ$3:AJ$46,--($B$3:$B$46=$C283)*--($C$3:$C$46=$B283))*$A283</f>
        <v>0</v>
      </c>
      <c r="AK283" s="3064" cm="1">
        <f t="array" ref="AK283">SUMPRODUCT(AK$3:AK$46,--($B$3:$B$46=$C283)*--($C$3:$C$46=$B283))*$A283</f>
        <v>0</v>
      </c>
      <c r="AL283" s="3064" cm="1">
        <f t="array" ref="AL283">SUMPRODUCT(AL$3:AL$46,--($B$3:$B$46=$C283)*--($C$3:$C$46=$B283))*$A283</f>
        <v>0</v>
      </c>
      <c r="AM283" s="3257" cm="1">
        <f t="array" ref="AM283">SUMPRODUCT(AM$3:AM$46,--($B$3:$B$46=$C283)*--($C$3:$C$46=$B283))*$A283</f>
        <v>0</v>
      </c>
      <c r="AN283" s="3064" cm="1">
        <f t="array" ref="AN283">SUMPRODUCT(AN$3:AN$46,--($B$3:$B$46=$C283)*--($C$3:$C$46=$B283))*$A283</f>
        <v>0</v>
      </c>
      <c r="AO283" s="3064" cm="1">
        <f t="array" ref="AO283">SUMPRODUCT(AO$3:AO$46,--($B$3:$B$46=$C283)*--($C$3:$C$46=$B283))*$A283</f>
        <v>0</v>
      </c>
    </row>
    <row r="284" spans="1:41" s="376" customFormat="1" ht="15" customHeight="1">
      <c r="A284" s="2855"/>
      <c r="B284" s="2856"/>
      <c r="C284" s="2738" t="s">
        <v>22</v>
      </c>
      <c r="D284" s="3130">
        <f>IFERROR(INDEX($D$3:$D$46,MATCH($B284,$C$3:$C$46,0)),0)</f>
        <v>0</v>
      </c>
      <c r="E284" s="2735" cm="1">
        <f t="array" ref="E284">SUMPRODUCT($I284:$AO284,--($I$2:$AO$2&lt;=E$55))</f>
        <v>0</v>
      </c>
      <c r="F284" s="2735" cm="1">
        <f t="array" ref="F284">SUMPRODUCT($I284:$AO284,--($I$2:$AO$2&lt;=F$55))</f>
        <v>0</v>
      </c>
      <c r="G284"/>
      <c r="H284" s="8"/>
      <c r="I284" s="3064" cm="1">
        <f t="array" ref="I284">SUMPRODUCT(I$3:I$46,--($B$3:$B$46=$C284)*--($C$3:$C$46=$B284))*$A284</f>
        <v>0</v>
      </c>
      <c r="J284" s="3064" cm="1">
        <f t="array" ref="J284">SUMPRODUCT(J$3:J$46,--($B$3:$B$46=$C284)*--($C$3:$C$46=$B284))*$A284</f>
        <v>0</v>
      </c>
      <c r="K284" s="3064" cm="1">
        <f t="array" ref="K284">SUMPRODUCT(K$3:K$46,--($B$3:$B$46=$C284)*--($C$3:$C$46=$B284))*$A284</f>
        <v>0</v>
      </c>
      <c r="L284" s="3064" cm="1">
        <f t="array" ref="L284">SUMPRODUCT(L$3:L$46,--($B$3:$B$46=$C284)*--($C$3:$C$46=$B284))*$A284</f>
        <v>0</v>
      </c>
      <c r="M284" s="3064" cm="1">
        <f t="array" ref="M284">SUMPRODUCT(M$3:M$46,--($B$3:$B$46=$C284)*--($C$3:$C$46=$B284))*$A284</f>
        <v>0</v>
      </c>
      <c r="N284" s="3064" cm="1">
        <f t="array" ref="N284">SUMPRODUCT(N$3:N$46,--($B$3:$B$46=$C284)*--($C$3:$C$46=$B284))*$A284</f>
        <v>0</v>
      </c>
      <c r="O284" s="3064" cm="1">
        <f t="array" ref="O284">SUMPRODUCT(O$3:O$46,--($B$3:$B$46=$C284)*--($C$3:$C$46=$B284))*$A284</f>
        <v>0</v>
      </c>
      <c r="P284" s="3064" cm="1">
        <f t="array" ref="P284">SUMPRODUCT(P$3:P$46,--($B$3:$B$46=$C284)*--($C$3:$C$46=$B284))*$A284</f>
        <v>0</v>
      </c>
      <c r="Q284" s="3064" cm="1">
        <f t="array" ref="Q284">SUMPRODUCT(Q$3:Q$46,--($B$3:$B$46=$C284)*--($C$3:$C$46=$B284))*$A284</f>
        <v>0</v>
      </c>
      <c r="R284" s="3064" cm="1">
        <f t="array" ref="R284">SUMPRODUCT(R$3:R$46,--($B$3:$B$46=$C284)*--($C$3:$C$46=$B284))*$A284</f>
        <v>0</v>
      </c>
      <c r="S284" s="3244" cm="1">
        <f t="array" ref="S284">SUMPRODUCT(S$3:S$46,--($B$3:$B$46=$C284)*--($C$3:$C$46=$B284))*$A284</f>
        <v>0</v>
      </c>
      <c r="T284" s="3232" cm="1">
        <f t="array" ref="T284">SUMPRODUCT(T$3:T$46,--($B$3:$B$46=$C284)*--($C$3:$C$46=$B284))*$A284</f>
        <v>0</v>
      </c>
      <c r="U284" s="3064" cm="1">
        <f t="array" ref="U284">SUMPRODUCT(U$3:U$46,--($B$3:$B$46=$C284)*--($C$3:$C$46=$B284))*$A284</f>
        <v>0</v>
      </c>
      <c r="V284" s="3064" cm="1">
        <f t="array" ref="V284">SUMPRODUCT(V$3:V$46,--($B$3:$B$46=$C284)*--($C$3:$C$46=$B284))*$A284</f>
        <v>0</v>
      </c>
      <c r="W284" s="3064" cm="1">
        <f t="array" ref="W284">SUMPRODUCT(W$3:W$46,--($B$3:$B$46=$C284)*--($C$3:$C$46=$B284))*$A284</f>
        <v>0</v>
      </c>
      <c r="X284" s="3064" cm="1">
        <f t="array" ref="X284">SUMPRODUCT(X$3:X$46,--($B$3:$B$46=$C284)*--($C$3:$C$46=$B284))*$A284</f>
        <v>0</v>
      </c>
      <c r="Y284" s="3064" cm="1">
        <f t="array" ref="Y284">SUMPRODUCT(Y$3:Y$46,--($B$3:$B$46=$C284)*--($C$3:$C$46=$B284))*$A284</f>
        <v>0</v>
      </c>
      <c r="Z284" s="3064" cm="1">
        <f t="array" ref="Z284">SUMPRODUCT(Z$3:Z$46,--($B$3:$B$46=$C284)*--($C$3:$C$46=$B284))*$A284</f>
        <v>0</v>
      </c>
      <c r="AA284" s="3064" cm="1">
        <f t="array" ref="AA284">SUMPRODUCT(AA$3:AA$46,--($B$3:$B$46=$C284)*--($C$3:$C$46=$B284))*$A284</f>
        <v>0</v>
      </c>
      <c r="AB284" s="3064" cm="1">
        <f t="array" ref="AB284">SUMPRODUCT(AB$3:AB$46,--($B$3:$B$46=$C284)*--($C$3:$C$46=$B284))*$A284</f>
        <v>0</v>
      </c>
      <c r="AC284" s="3064" cm="1">
        <f t="array" ref="AC284">SUMPRODUCT(AC$3:AC$46,--($B$3:$B$46=$C284)*--($C$3:$C$46=$B284))*$A284</f>
        <v>0</v>
      </c>
      <c r="AD284" s="3064" cm="1">
        <f t="array" ref="AD284">SUMPRODUCT(AD$3:AD$46,--($B$3:$B$46=$C284)*--($C$3:$C$46=$B284))*$A284</f>
        <v>0</v>
      </c>
      <c r="AE284" s="3064" cm="1">
        <f t="array" ref="AE284">SUMPRODUCT(AE$3:AE$46,--($B$3:$B$46=$C284)*--($C$3:$C$46=$B284))*$A284</f>
        <v>0</v>
      </c>
      <c r="AF284" s="3064" cm="1">
        <f t="array" ref="AF284">SUMPRODUCT(AF$3:AF$46,--($B$3:$B$46=$C284)*--($C$3:$C$46=$B284))*$A284</f>
        <v>0</v>
      </c>
      <c r="AG284" s="3064" cm="1">
        <f t="array" ref="AG284">SUMPRODUCT(AG$3:AG$46,--($B$3:$B$46=$C284)*--($C$3:$C$46=$B284))*$A284</f>
        <v>0</v>
      </c>
      <c r="AH284" s="3064" cm="1">
        <f t="array" ref="AH284">SUMPRODUCT(AH$3:AH$46,--($B$3:$B$46=$C284)*--($C$3:$C$46=$B284))*$A284</f>
        <v>0</v>
      </c>
      <c r="AI284" s="3064" cm="1">
        <f t="array" ref="AI284">SUMPRODUCT(AI$3:AI$46,--($B$3:$B$46=$C284)*--($C$3:$C$46=$B284))*$A284</f>
        <v>0</v>
      </c>
      <c r="AJ284" s="3064" cm="1">
        <f t="array" ref="AJ284">SUMPRODUCT(AJ$3:AJ$46,--($B$3:$B$46=$C284)*--($C$3:$C$46=$B284))*$A284</f>
        <v>0</v>
      </c>
      <c r="AK284" s="3064" cm="1">
        <f t="array" ref="AK284">SUMPRODUCT(AK$3:AK$46,--($B$3:$B$46=$C284)*--($C$3:$C$46=$B284))*$A284</f>
        <v>0</v>
      </c>
      <c r="AL284" s="3064" cm="1">
        <f t="array" ref="AL284">SUMPRODUCT(AL$3:AL$46,--($B$3:$B$46=$C284)*--($C$3:$C$46=$B284))*$A284</f>
        <v>0</v>
      </c>
      <c r="AM284" s="3257" cm="1">
        <f t="array" ref="AM284">SUMPRODUCT(AM$3:AM$46,--($B$3:$B$46=$C284)*--($C$3:$C$46=$B284))*$A284</f>
        <v>0</v>
      </c>
      <c r="AN284" s="3064" cm="1">
        <f t="array" ref="AN284">SUMPRODUCT(AN$3:AN$46,--($B$3:$B$46=$C284)*--($C$3:$C$46=$B284))*$A284</f>
        <v>0</v>
      </c>
      <c r="AO284" s="3064" cm="1">
        <f t="array" ref="AO284">SUMPRODUCT(AO$3:AO$46,--($B$3:$B$46=$C284)*--($C$3:$C$46=$B284))*$A284</f>
        <v>0</v>
      </c>
    </row>
    <row r="285" spans="1:41" s="376" customFormat="1" ht="15" customHeight="1">
      <c r="A285" s="2855"/>
      <c r="B285" s="2856"/>
      <c r="C285" s="2738" t="s">
        <v>22</v>
      </c>
      <c r="D285" s="3130">
        <f>IFERROR(INDEX($D$3:$D$46,MATCH($B285,$C$3:$C$46,0)),0)</f>
        <v>0</v>
      </c>
      <c r="E285" s="2735" cm="1">
        <f t="array" ref="E285">SUMPRODUCT($I285:$AO285,--($I$2:$AO$2&lt;=E$55))</f>
        <v>0</v>
      </c>
      <c r="F285" s="2735" cm="1">
        <f t="array" ref="F285">SUMPRODUCT($I285:$AO285,--($I$2:$AO$2&lt;=F$55))</f>
        <v>0</v>
      </c>
      <c r="G285"/>
      <c r="H285" s="8"/>
      <c r="I285" s="3064" cm="1">
        <f t="array" ref="I285">SUMPRODUCT(I$3:I$46,--($B$3:$B$46=$C285)*--($C$3:$C$46=$B285))*$A285</f>
        <v>0</v>
      </c>
      <c r="J285" s="3064" cm="1">
        <f t="array" ref="J285">SUMPRODUCT(J$3:J$46,--($B$3:$B$46=$C285)*--($C$3:$C$46=$B285))*$A285</f>
        <v>0</v>
      </c>
      <c r="K285" s="3064" cm="1">
        <f t="array" ref="K285">SUMPRODUCT(K$3:K$46,--($B$3:$B$46=$C285)*--($C$3:$C$46=$B285))*$A285</f>
        <v>0</v>
      </c>
      <c r="L285" s="3064" cm="1">
        <f t="array" ref="L285">SUMPRODUCT(L$3:L$46,--($B$3:$B$46=$C285)*--($C$3:$C$46=$B285))*$A285</f>
        <v>0</v>
      </c>
      <c r="M285" s="3064" cm="1">
        <f t="array" ref="M285">SUMPRODUCT(M$3:M$46,--($B$3:$B$46=$C285)*--($C$3:$C$46=$B285))*$A285</f>
        <v>0</v>
      </c>
      <c r="N285" s="3064" cm="1">
        <f t="array" ref="N285">SUMPRODUCT(N$3:N$46,--($B$3:$B$46=$C285)*--($C$3:$C$46=$B285))*$A285</f>
        <v>0</v>
      </c>
      <c r="O285" s="3064" cm="1">
        <f t="array" ref="O285">SUMPRODUCT(O$3:O$46,--($B$3:$B$46=$C285)*--($C$3:$C$46=$B285))*$A285</f>
        <v>0</v>
      </c>
      <c r="P285" s="3064" cm="1">
        <f t="array" ref="P285">SUMPRODUCT(P$3:P$46,--($B$3:$B$46=$C285)*--($C$3:$C$46=$B285))*$A285</f>
        <v>0</v>
      </c>
      <c r="Q285" s="3064" cm="1">
        <f t="array" ref="Q285">SUMPRODUCT(Q$3:Q$46,--($B$3:$B$46=$C285)*--($C$3:$C$46=$B285))*$A285</f>
        <v>0</v>
      </c>
      <c r="R285" s="3064" cm="1">
        <f t="array" ref="R285">SUMPRODUCT(R$3:R$46,--($B$3:$B$46=$C285)*--($C$3:$C$46=$B285))*$A285</f>
        <v>0</v>
      </c>
      <c r="S285" s="3244" cm="1">
        <f t="array" ref="S285">SUMPRODUCT(S$3:S$46,--($B$3:$B$46=$C285)*--($C$3:$C$46=$B285))*$A285</f>
        <v>0</v>
      </c>
      <c r="T285" s="3232" cm="1">
        <f t="array" ref="T285">SUMPRODUCT(T$3:T$46,--($B$3:$B$46=$C285)*--($C$3:$C$46=$B285))*$A285</f>
        <v>0</v>
      </c>
      <c r="U285" s="3064" cm="1">
        <f t="array" ref="U285">SUMPRODUCT(U$3:U$46,--($B$3:$B$46=$C285)*--($C$3:$C$46=$B285))*$A285</f>
        <v>0</v>
      </c>
      <c r="V285" s="3064" cm="1">
        <f t="array" ref="V285">SUMPRODUCT(V$3:V$46,--($B$3:$B$46=$C285)*--($C$3:$C$46=$B285))*$A285</f>
        <v>0</v>
      </c>
      <c r="W285" s="3064" cm="1">
        <f t="array" ref="W285">SUMPRODUCT(W$3:W$46,--($B$3:$B$46=$C285)*--($C$3:$C$46=$B285))*$A285</f>
        <v>0</v>
      </c>
      <c r="X285" s="3064" cm="1">
        <f t="array" ref="X285">SUMPRODUCT(X$3:X$46,--($B$3:$B$46=$C285)*--($C$3:$C$46=$B285))*$A285</f>
        <v>0</v>
      </c>
      <c r="Y285" s="3064" cm="1">
        <f t="array" ref="Y285">SUMPRODUCT(Y$3:Y$46,--($B$3:$B$46=$C285)*--($C$3:$C$46=$B285))*$A285</f>
        <v>0</v>
      </c>
      <c r="Z285" s="3064" cm="1">
        <f t="array" ref="Z285">SUMPRODUCT(Z$3:Z$46,--($B$3:$B$46=$C285)*--($C$3:$C$46=$B285))*$A285</f>
        <v>0</v>
      </c>
      <c r="AA285" s="3064" cm="1">
        <f t="array" ref="AA285">SUMPRODUCT(AA$3:AA$46,--($B$3:$B$46=$C285)*--($C$3:$C$46=$B285))*$A285</f>
        <v>0</v>
      </c>
      <c r="AB285" s="3064" cm="1">
        <f t="array" ref="AB285">SUMPRODUCT(AB$3:AB$46,--($B$3:$B$46=$C285)*--($C$3:$C$46=$B285))*$A285</f>
        <v>0</v>
      </c>
      <c r="AC285" s="3064" cm="1">
        <f t="array" ref="AC285">SUMPRODUCT(AC$3:AC$46,--($B$3:$B$46=$C285)*--($C$3:$C$46=$B285))*$A285</f>
        <v>0</v>
      </c>
      <c r="AD285" s="3064" cm="1">
        <f t="array" ref="AD285">SUMPRODUCT(AD$3:AD$46,--($B$3:$B$46=$C285)*--($C$3:$C$46=$B285))*$A285</f>
        <v>0</v>
      </c>
      <c r="AE285" s="3064" cm="1">
        <f t="array" ref="AE285">SUMPRODUCT(AE$3:AE$46,--($B$3:$B$46=$C285)*--($C$3:$C$46=$B285))*$A285</f>
        <v>0</v>
      </c>
      <c r="AF285" s="3064" cm="1">
        <f t="array" ref="AF285">SUMPRODUCT(AF$3:AF$46,--($B$3:$B$46=$C285)*--($C$3:$C$46=$B285))*$A285</f>
        <v>0</v>
      </c>
      <c r="AG285" s="3064" cm="1">
        <f t="array" ref="AG285">SUMPRODUCT(AG$3:AG$46,--($B$3:$B$46=$C285)*--($C$3:$C$46=$B285))*$A285</f>
        <v>0</v>
      </c>
      <c r="AH285" s="3064" cm="1">
        <f t="array" ref="AH285">SUMPRODUCT(AH$3:AH$46,--($B$3:$B$46=$C285)*--($C$3:$C$46=$B285))*$A285</f>
        <v>0</v>
      </c>
      <c r="AI285" s="3064" cm="1">
        <f t="array" ref="AI285">SUMPRODUCT(AI$3:AI$46,--($B$3:$B$46=$C285)*--($C$3:$C$46=$B285))*$A285</f>
        <v>0</v>
      </c>
      <c r="AJ285" s="3064" cm="1">
        <f t="array" ref="AJ285">SUMPRODUCT(AJ$3:AJ$46,--($B$3:$B$46=$C285)*--($C$3:$C$46=$B285))*$A285</f>
        <v>0</v>
      </c>
      <c r="AK285" s="3064" cm="1">
        <f t="array" ref="AK285">SUMPRODUCT(AK$3:AK$46,--($B$3:$B$46=$C285)*--($C$3:$C$46=$B285))*$A285</f>
        <v>0</v>
      </c>
      <c r="AL285" s="3064" cm="1">
        <f t="array" ref="AL285">SUMPRODUCT(AL$3:AL$46,--($B$3:$B$46=$C285)*--($C$3:$C$46=$B285))*$A285</f>
        <v>0</v>
      </c>
      <c r="AM285" s="3257" cm="1">
        <f t="array" ref="AM285">SUMPRODUCT(AM$3:AM$46,--($B$3:$B$46=$C285)*--($C$3:$C$46=$B285))*$A285</f>
        <v>0</v>
      </c>
      <c r="AN285" s="3064" cm="1">
        <f t="array" ref="AN285">SUMPRODUCT(AN$3:AN$46,--($B$3:$B$46=$C285)*--($C$3:$C$46=$B285))*$A285</f>
        <v>0</v>
      </c>
      <c r="AO285" s="3064" cm="1">
        <f t="array" ref="AO285">SUMPRODUCT(AO$3:AO$46,--($B$3:$B$46=$C285)*--($C$3:$C$46=$B285))*$A285</f>
        <v>0</v>
      </c>
    </row>
    <row r="286" spans="1:41" s="376" customFormat="1" ht="15" customHeight="1">
      <c r="A286" s="2855"/>
      <c r="B286" s="2856"/>
      <c r="C286"/>
      <c r="D286" s="17" t="s">
        <v>26</v>
      </c>
      <c r="E286" s="2857" cm="1">
        <f t="array" ref="E286">SUMPRODUCT($I286:$AO286,--($I$2:$AO$2&lt;=E$55))</f>
        <v>0</v>
      </c>
      <c r="F286" s="2857" cm="1">
        <f t="array" ref="F286">SUMPRODUCT($I286:$AO286,--($I$2:$AO$2&lt;=F$55))</f>
        <v>0</v>
      </c>
      <c r="G286" s="8"/>
      <c r="H286" s="8"/>
      <c r="I286" s="3092">
        <f t="shared" ref="I286:AO286" si="68">SUM(I282:I285)</f>
        <v>0</v>
      </c>
      <c r="J286" s="3092">
        <f t="shared" si="68"/>
        <v>0</v>
      </c>
      <c r="K286" s="3092">
        <f t="shared" si="68"/>
        <v>0</v>
      </c>
      <c r="L286" s="3092">
        <f t="shared" si="68"/>
        <v>0</v>
      </c>
      <c r="M286" s="3092">
        <f t="shared" si="68"/>
        <v>0</v>
      </c>
      <c r="N286" s="3092">
        <f t="shared" si="68"/>
        <v>0</v>
      </c>
      <c r="O286" s="3092">
        <f t="shared" si="68"/>
        <v>0</v>
      </c>
      <c r="P286" s="3092">
        <f t="shared" si="68"/>
        <v>0</v>
      </c>
      <c r="Q286" s="3092">
        <f t="shared" si="68"/>
        <v>0</v>
      </c>
      <c r="R286" s="3092">
        <f t="shared" si="68"/>
        <v>0</v>
      </c>
      <c r="S286" s="3245">
        <f t="shared" si="68"/>
        <v>0</v>
      </c>
      <c r="T286" s="3233">
        <f t="shared" si="68"/>
        <v>0</v>
      </c>
      <c r="U286" s="3092">
        <f t="shared" si="68"/>
        <v>0</v>
      </c>
      <c r="V286" s="3092">
        <f t="shared" si="68"/>
        <v>0</v>
      </c>
      <c r="W286" s="3092">
        <f t="shared" si="68"/>
        <v>0</v>
      </c>
      <c r="X286" s="3092">
        <f t="shared" si="68"/>
        <v>0</v>
      </c>
      <c r="Y286" s="3092">
        <f t="shared" si="68"/>
        <v>0</v>
      </c>
      <c r="Z286" s="3092">
        <f t="shared" si="68"/>
        <v>0</v>
      </c>
      <c r="AA286" s="3092">
        <f t="shared" si="68"/>
        <v>0</v>
      </c>
      <c r="AB286" s="3092">
        <f t="shared" si="68"/>
        <v>0</v>
      </c>
      <c r="AC286" s="3092">
        <f t="shared" si="68"/>
        <v>0</v>
      </c>
      <c r="AD286" s="3092">
        <f t="shared" si="68"/>
        <v>0</v>
      </c>
      <c r="AE286" s="3092">
        <f t="shared" si="68"/>
        <v>0</v>
      </c>
      <c r="AF286" s="3092">
        <f t="shared" si="68"/>
        <v>0</v>
      </c>
      <c r="AG286" s="3092">
        <f t="shared" si="68"/>
        <v>0</v>
      </c>
      <c r="AH286" s="3092">
        <f t="shared" si="68"/>
        <v>0</v>
      </c>
      <c r="AI286" s="3092">
        <f t="shared" si="68"/>
        <v>0</v>
      </c>
      <c r="AJ286" s="3092">
        <f t="shared" si="68"/>
        <v>0</v>
      </c>
      <c r="AK286" s="3092">
        <f t="shared" si="68"/>
        <v>0</v>
      </c>
      <c r="AL286" s="3092">
        <f t="shared" si="68"/>
        <v>0</v>
      </c>
      <c r="AM286" s="3258">
        <f t="shared" si="68"/>
        <v>0</v>
      </c>
      <c r="AN286" s="3092">
        <f t="shared" si="68"/>
        <v>0</v>
      </c>
      <c r="AO286" s="3092">
        <f t="shared" si="68"/>
        <v>0</v>
      </c>
    </row>
    <row r="287" spans="1:41" s="376" customFormat="1" ht="15" customHeight="1">
      <c r="A287"/>
      <c r="B287"/>
      <c r="C287"/>
      <c r="D287" s="18"/>
      <c r="E287"/>
      <c r="F287"/>
      <c r="G287"/>
      <c r="H287"/>
      <c r="I287" s="3064"/>
      <c r="J287" s="3064"/>
      <c r="K287" s="3064"/>
      <c r="L287" s="3064"/>
      <c r="M287" s="3064"/>
      <c r="N287" s="3064"/>
      <c r="O287" s="3064"/>
      <c r="P287" s="3064"/>
      <c r="Q287" s="3064"/>
      <c r="R287" s="3064"/>
      <c r="S287" s="3244"/>
      <c r="T287" s="3232"/>
      <c r="U287" s="3064"/>
      <c r="V287" s="3064"/>
      <c r="W287" s="3064"/>
      <c r="X287" s="3064"/>
      <c r="Y287" s="3064"/>
      <c r="Z287" s="3064"/>
      <c r="AA287" s="3064"/>
      <c r="AB287" s="3064"/>
      <c r="AC287" s="3064"/>
      <c r="AD287" s="3064"/>
      <c r="AE287" s="3064"/>
      <c r="AF287" s="3064"/>
      <c r="AG287" s="3064"/>
      <c r="AH287" s="3064"/>
      <c r="AI287" s="3064"/>
      <c r="AJ287" s="3064"/>
      <c r="AK287" s="3064"/>
      <c r="AL287" s="3064"/>
      <c r="AM287" s="3257"/>
      <c r="AN287" s="3064"/>
      <c r="AO287" s="3064"/>
    </row>
    <row r="288" spans="1:41" s="376" customFormat="1" ht="15" customHeight="1">
      <c r="A288"/>
      <c r="B288"/>
      <c r="C288" s="2738" t="s">
        <v>22</v>
      </c>
      <c r="D288" s="17" t="s">
        <v>126</v>
      </c>
      <c r="E288" s="2857" cm="1">
        <f t="array" ref="E288">SUMPRODUCT($I288:$AO288,--($I$2:$AO$2&lt;=E$55))</f>
        <v>0</v>
      </c>
      <c r="F288" s="2857" cm="1">
        <f t="array" ref="F288">SUMPRODUCT($I288:$AO288,--($I$2:$AO$2&lt;=F$55))</f>
        <v>0</v>
      </c>
      <c r="G288"/>
      <c r="H288"/>
      <c r="I288" s="3092">
        <f t="shared" ref="I288:AO288" si="69">I279+I286</f>
        <v>0</v>
      </c>
      <c r="J288" s="3092">
        <f t="shared" si="69"/>
        <v>0</v>
      </c>
      <c r="K288" s="3092">
        <f t="shared" si="69"/>
        <v>0</v>
      </c>
      <c r="L288" s="3092">
        <f t="shared" si="69"/>
        <v>0</v>
      </c>
      <c r="M288" s="3092">
        <f t="shared" si="69"/>
        <v>0</v>
      </c>
      <c r="N288" s="3092">
        <f t="shared" si="69"/>
        <v>0</v>
      </c>
      <c r="O288" s="3092">
        <f t="shared" si="69"/>
        <v>0</v>
      </c>
      <c r="P288" s="3092">
        <f t="shared" si="69"/>
        <v>0</v>
      </c>
      <c r="Q288" s="3092">
        <f t="shared" si="69"/>
        <v>0</v>
      </c>
      <c r="R288" s="3092">
        <f t="shared" si="69"/>
        <v>0</v>
      </c>
      <c r="S288" s="3245">
        <f t="shared" si="69"/>
        <v>0</v>
      </c>
      <c r="T288" s="3233">
        <f t="shared" si="69"/>
        <v>0</v>
      </c>
      <c r="U288" s="3092">
        <f t="shared" si="69"/>
        <v>0</v>
      </c>
      <c r="V288" s="3092">
        <f t="shared" si="69"/>
        <v>0</v>
      </c>
      <c r="W288" s="3092">
        <f t="shared" si="69"/>
        <v>0</v>
      </c>
      <c r="X288" s="3092">
        <f t="shared" si="69"/>
        <v>0</v>
      </c>
      <c r="Y288" s="3092">
        <f t="shared" si="69"/>
        <v>0</v>
      </c>
      <c r="Z288" s="3092">
        <f t="shared" si="69"/>
        <v>0</v>
      </c>
      <c r="AA288" s="3092">
        <f t="shared" si="69"/>
        <v>0</v>
      </c>
      <c r="AB288" s="3092">
        <f t="shared" si="69"/>
        <v>0</v>
      </c>
      <c r="AC288" s="3092">
        <f t="shared" si="69"/>
        <v>0</v>
      </c>
      <c r="AD288" s="3092">
        <f t="shared" si="69"/>
        <v>0</v>
      </c>
      <c r="AE288" s="3092">
        <f t="shared" si="69"/>
        <v>0</v>
      </c>
      <c r="AF288" s="3092">
        <f t="shared" si="69"/>
        <v>0</v>
      </c>
      <c r="AG288" s="3092">
        <f t="shared" si="69"/>
        <v>0</v>
      </c>
      <c r="AH288" s="3092">
        <f t="shared" si="69"/>
        <v>0</v>
      </c>
      <c r="AI288" s="3092">
        <f t="shared" si="69"/>
        <v>0</v>
      </c>
      <c r="AJ288" s="3092">
        <f t="shared" si="69"/>
        <v>0</v>
      </c>
      <c r="AK288" s="3092">
        <f t="shared" si="69"/>
        <v>0</v>
      </c>
      <c r="AL288" s="3092">
        <f t="shared" si="69"/>
        <v>0</v>
      </c>
      <c r="AM288" s="3258">
        <f t="shared" si="69"/>
        <v>0</v>
      </c>
      <c r="AN288" s="3092">
        <f t="shared" si="69"/>
        <v>0</v>
      </c>
      <c r="AO288" s="3092">
        <f t="shared" si="69"/>
        <v>0</v>
      </c>
    </row>
    <row r="289" spans="1:41" s="376" customFormat="1" ht="15" customHeight="1">
      <c r="A289"/>
      <c r="B289"/>
      <c r="C289"/>
      <c r="D289" s="18"/>
      <c r="E289"/>
      <c r="F289"/>
      <c r="G289"/>
      <c r="H289"/>
      <c r="I289" s="3064"/>
      <c r="J289" s="3064"/>
      <c r="K289" s="3064"/>
      <c r="L289" s="3064"/>
      <c r="M289" s="3064"/>
      <c r="N289" s="3064"/>
      <c r="O289" s="3064"/>
      <c r="P289" s="3064"/>
      <c r="Q289" s="3064"/>
      <c r="R289" s="3064"/>
      <c r="S289" s="3244"/>
      <c r="T289" s="3232"/>
      <c r="U289" s="3064"/>
      <c r="V289" s="3064"/>
      <c r="W289" s="3064"/>
      <c r="X289" s="3064"/>
      <c r="Y289" s="3064"/>
      <c r="Z289" s="3064"/>
      <c r="AA289" s="3064"/>
      <c r="AB289" s="3064"/>
      <c r="AC289" s="3064"/>
      <c r="AD289" s="3064"/>
      <c r="AE289" s="3064"/>
      <c r="AF289" s="3064"/>
      <c r="AG289" s="3064"/>
      <c r="AH289" s="3064"/>
      <c r="AI289" s="3064"/>
      <c r="AJ289" s="3064"/>
      <c r="AK289" s="3064"/>
      <c r="AL289" s="3064"/>
      <c r="AM289" s="3257"/>
      <c r="AN289" s="3064"/>
      <c r="AO289" s="3064"/>
    </row>
    <row r="290" spans="1:41" s="376" customFormat="1" ht="15" customHeight="1">
      <c r="A290" t="s">
        <v>74</v>
      </c>
      <c r="B290" t="s">
        <v>75</v>
      </c>
      <c r="C290" t="s">
        <v>76</v>
      </c>
      <c r="D290" s="3130"/>
      <c r="E290" s="8" t="s">
        <v>30</v>
      </c>
      <c r="F290"/>
      <c r="G290"/>
      <c r="H290"/>
      <c r="I290" s="3064"/>
      <c r="J290" s="3064"/>
      <c r="K290" s="3064"/>
      <c r="L290" s="3064"/>
      <c r="M290" s="3064"/>
      <c r="N290" s="3064"/>
      <c r="O290" s="3064"/>
      <c r="P290" s="3064"/>
      <c r="Q290" s="3064"/>
      <c r="R290" s="3064"/>
      <c r="S290" s="3244"/>
      <c r="T290" s="3232"/>
      <c r="U290" s="3064"/>
      <c r="V290" s="3064"/>
      <c r="W290" s="3064"/>
      <c r="X290" s="3064"/>
      <c r="Y290" s="3064"/>
      <c r="Z290" s="3064"/>
      <c r="AA290" s="3064"/>
      <c r="AB290" s="3064"/>
      <c r="AC290" s="3064"/>
      <c r="AD290" s="3064"/>
      <c r="AE290" s="3064"/>
      <c r="AF290" s="3064"/>
      <c r="AG290" s="3064"/>
      <c r="AH290" s="3064"/>
      <c r="AI290" s="3064"/>
      <c r="AJ290" s="3064"/>
      <c r="AK290" s="3064"/>
      <c r="AL290" s="3064"/>
      <c r="AM290" s="3257"/>
      <c r="AN290" s="3064"/>
      <c r="AO290" s="3064"/>
    </row>
    <row r="291" spans="1:41" ht="15" customHeight="1">
      <c r="A291" s="2855">
        <v>-1</v>
      </c>
      <c r="B291" s="2856" t="s">
        <v>38</v>
      </c>
      <c r="C291" s="2738" t="s">
        <v>20</v>
      </c>
      <c r="D291" s="3131" t="str">
        <f>IFERROR(INDEX($D$3:$D$46,MATCH($B291,$C$3:$C$46,0)),0)</f>
        <v>COSTI DI COSTRUZIONE (A2A)</v>
      </c>
      <c r="E291" s="2735" cm="1">
        <f t="array" ref="E291">SUMPRODUCT($I291:$AO291,--($I$2:$AO$2&lt;=E$55))</f>
        <v>4084805.34</v>
      </c>
      <c r="F291" s="2735" cm="1">
        <f t="array" ref="F291">SUMPRODUCT($I291:$AO291,--($I$2:$AO$2&lt;=F$55))</f>
        <v>4084805.34</v>
      </c>
      <c r="H291" s="8"/>
      <c r="I291" s="3064" cm="1">
        <f t="array" ref="I291">SUMPRODUCT(I$3:I$46,--($B$3:$B$46=$C291)*--($C$3:$C$46=$B291))*$A291</f>
        <v>612720.80099999998</v>
      </c>
      <c r="J291" s="3064" cm="1">
        <f t="array" ref="J291">SUMPRODUCT(J$3:J$46,--($B$3:$B$46=$C291)*--($C$3:$C$46=$B291))*$A291</f>
        <v>2450883.2039999999</v>
      </c>
      <c r="K291" s="3064" cm="1">
        <f t="array" ref="K291">SUMPRODUCT(K$3:K$46,--($B$3:$B$46=$C291)*--($C$3:$C$46=$B291))*$A291</f>
        <v>1021201.335</v>
      </c>
      <c r="L291" s="3064" cm="1">
        <f t="array" ref="L291">SUMPRODUCT(L$3:L$46,--($B$3:$B$46=$C291)*--($C$3:$C$46=$B291))*$A291</f>
        <v>0</v>
      </c>
      <c r="M291" s="3064" cm="1">
        <f t="array" ref="M291">SUMPRODUCT(M$3:M$46,--($B$3:$B$46=$C291)*--($C$3:$C$46=$B291))*$A291</f>
        <v>0</v>
      </c>
      <c r="N291" s="3064" cm="1">
        <f t="array" ref="N291">SUMPRODUCT(N$3:N$46,--($B$3:$B$46=$C291)*--($C$3:$C$46=$B291))*$A291</f>
        <v>0</v>
      </c>
      <c r="O291" s="3064" cm="1">
        <f t="array" ref="O291">SUMPRODUCT(O$3:O$46,--($B$3:$B$46=$C291)*--($C$3:$C$46=$B291))*$A291</f>
        <v>0</v>
      </c>
      <c r="P291" s="3064" cm="1">
        <f t="array" ref="P291">SUMPRODUCT(P$3:P$46,--($B$3:$B$46=$C291)*--($C$3:$C$46=$B291))*$A291</f>
        <v>0</v>
      </c>
      <c r="Q291" s="3064" cm="1">
        <f t="array" ref="Q291">SUMPRODUCT(Q$3:Q$46,--($B$3:$B$46=$C291)*--($C$3:$C$46=$B291))*$A291</f>
        <v>0</v>
      </c>
      <c r="R291" s="3064" cm="1">
        <f t="array" ref="R291">SUMPRODUCT(R$3:R$46,--($B$3:$B$46=$C291)*--($C$3:$C$46=$B291))*$A291</f>
        <v>0</v>
      </c>
      <c r="S291" s="3244" cm="1">
        <f t="array" ref="S291">SUMPRODUCT(S$3:S$46,--($B$3:$B$46=$C291)*--($C$3:$C$46=$B291))*$A291</f>
        <v>0</v>
      </c>
      <c r="T291" s="3232" cm="1">
        <f t="array" ref="T291">SUMPRODUCT(T$3:T$46,--($B$3:$B$46=$C291)*--($C$3:$C$46=$B291))*$A291</f>
        <v>0</v>
      </c>
      <c r="U291" s="3064" cm="1">
        <f t="array" ref="U291">SUMPRODUCT(U$3:U$46,--($B$3:$B$46=$C291)*--($C$3:$C$46=$B291))*$A291</f>
        <v>0</v>
      </c>
      <c r="V291" s="3064" cm="1">
        <f t="array" ref="V291">SUMPRODUCT(V$3:V$46,--($B$3:$B$46=$C291)*--($C$3:$C$46=$B291))*$A291</f>
        <v>0</v>
      </c>
      <c r="W291" s="3064" cm="1">
        <f t="array" ref="W291">SUMPRODUCT(W$3:W$46,--($B$3:$B$46=$C291)*--($C$3:$C$46=$B291))*$A291</f>
        <v>0</v>
      </c>
      <c r="X291" s="3064" cm="1">
        <f t="array" ref="X291">SUMPRODUCT(X$3:X$46,--($B$3:$B$46=$C291)*--($C$3:$C$46=$B291))*$A291</f>
        <v>0</v>
      </c>
      <c r="Y291" s="3064" cm="1">
        <f t="array" ref="Y291">SUMPRODUCT(Y$3:Y$46,--($B$3:$B$46=$C291)*--($C$3:$C$46=$B291))*$A291</f>
        <v>0</v>
      </c>
      <c r="Z291" s="3064" cm="1">
        <f t="array" ref="Z291">SUMPRODUCT(Z$3:Z$46,--($B$3:$B$46=$C291)*--($C$3:$C$46=$B291))*$A291</f>
        <v>0</v>
      </c>
      <c r="AA291" s="3064" cm="1">
        <f t="array" ref="AA291">SUMPRODUCT(AA$3:AA$46,--($B$3:$B$46=$C291)*--($C$3:$C$46=$B291))*$A291</f>
        <v>0</v>
      </c>
      <c r="AB291" s="3064" cm="1">
        <f t="array" ref="AB291">SUMPRODUCT(AB$3:AB$46,--($B$3:$B$46=$C291)*--($C$3:$C$46=$B291))*$A291</f>
        <v>0</v>
      </c>
      <c r="AC291" s="3064" cm="1">
        <f t="array" ref="AC291">SUMPRODUCT(AC$3:AC$46,--($B$3:$B$46=$C291)*--($C$3:$C$46=$B291))*$A291</f>
        <v>0</v>
      </c>
      <c r="AD291" s="3064" cm="1">
        <f t="array" ref="AD291">SUMPRODUCT(AD$3:AD$46,--($B$3:$B$46=$C291)*--($C$3:$C$46=$B291))*$A291</f>
        <v>0</v>
      </c>
      <c r="AE291" s="3064" cm="1">
        <f t="array" ref="AE291">SUMPRODUCT(AE$3:AE$46,--($B$3:$B$46=$C291)*--($C$3:$C$46=$B291))*$A291</f>
        <v>0</v>
      </c>
      <c r="AF291" s="3064" cm="1">
        <f t="array" ref="AF291">SUMPRODUCT(AF$3:AF$46,--($B$3:$B$46=$C291)*--($C$3:$C$46=$B291))*$A291</f>
        <v>0</v>
      </c>
      <c r="AG291" s="3064" cm="1">
        <f t="array" ref="AG291">SUMPRODUCT(AG$3:AG$46,--($B$3:$B$46=$C291)*--($C$3:$C$46=$B291))*$A291</f>
        <v>0</v>
      </c>
      <c r="AH291" s="3064" cm="1">
        <f t="array" ref="AH291">SUMPRODUCT(AH$3:AH$46,--($B$3:$B$46=$C291)*--($C$3:$C$46=$B291))*$A291</f>
        <v>0</v>
      </c>
      <c r="AI291" s="3064" cm="1">
        <f t="array" ref="AI291">SUMPRODUCT(AI$3:AI$46,--($B$3:$B$46=$C291)*--($C$3:$C$46=$B291))*$A291</f>
        <v>0</v>
      </c>
      <c r="AJ291" s="3064" cm="1">
        <f t="array" ref="AJ291">SUMPRODUCT(AJ$3:AJ$46,--($B$3:$B$46=$C291)*--($C$3:$C$46=$B291))*$A291</f>
        <v>0</v>
      </c>
      <c r="AK291" s="3064" cm="1">
        <f t="array" ref="AK291">SUMPRODUCT(AK$3:AK$46,--($B$3:$B$46=$C291)*--($C$3:$C$46=$B291))*$A291</f>
        <v>0</v>
      </c>
      <c r="AL291" s="3064" cm="1">
        <f t="array" ref="AL291">SUMPRODUCT(AL$3:AL$46,--($B$3:$B$46=$C291)*--($C$3:$C$46=$B291))*$A291</f>
        <v>0</v>
      </c>
      <c r="AM291" s="3257" cm="1">
        <f t="array" ref="AM291">SUMPRODUCT(AM$3:AM$46,--($B$3:$B$46=$C291)*--($C$3:$C$46=$B291))*$A291</f>
        <v>0</v>
      </c>
      <c r="AN291" s="3064" cm="1">
        <f t="array" ref="AN291">SUMPRODUCT(AN$3:AN$46,--($B$3:$B$46=$C291)*--($C$3:$C$46=$B291))*$A291</f>
        <v>0</v>
      </c>
      <c r="AO291" s="3064" cm="1">
        <f t="array" ref="AO291">SUMPRODUCT(AO$3:AO$46,--($B$3:$B$46=$C291)*--($C$3:$C$46=$B291))*$A291</f>
        <v>0</v>
      </c>
    </row>
    <row r="292" spans="1:41" ht="15" customHeight="1">
      <c r="A292" s="2855"/>
      <c r="B292" s="2856"/>
      <c r="C292" s="2738" t="s">
        <v>20</v>
      </c>
      <c r="D292" s="3130">
        <f>IFERROR(INDEX($D$3:$D$46,MATCH($B292,$C$3:$C$46,0)),0)</f>
        <v>0</v>
      </c>
      <c r="E292" s="2735" cm="1">
        <f t="array" ref="E292">SUMPRODUCT($I292:$AO292,--($I$2:$AO$2&lt;=E$55))</f>
        <v>0</v>
      </c>
      <c r="F292" s="2735" cm="1">
        <f t="array" ref="F292">SUMPRODUCT($I292:$AO292,--($I$2:$AO$2&lt;=F$55))</f>
        <v>0</v>
      </c>
      <c r="H292" s="8"/>
      <c r="I292" s="3064" cm="1">
        <f t="array" ref="I292">SUMPRODUCT(I$3:I$46,--($B$3:$B$46=$C292)*--($C$3:$C$46=$B292))*$A292</f>
        <v>0</v>
      </c>
      <c r="J292" s="3064" cm="1">
        <f t="array" ref="J292">SUMPRODUCT(J$3:J$46,--($B$3:$B$46=$C292)*--($C$3:$C$46=$B292))*$A292</f>
        <v>0</v>
      </c>
      <c r="K292" s="3064" cm="1">
        <f t="array" ref="K292">SUMPRODUCT(K$3:K$46,--($B$3:$B$46=$C292)*--($C$3:$C$46=$B292))*$A292</f>
        <v>0</v>
      </c>
      <c r="L292" s="3064" cm="1">
        <f t="array" ref="L292">SUMPRODUCT(L$3:L$46,--($B$3:$B$46=$C292)*--($C$3:$C$46=$B292))*$A292</f>
        <v>0</v>
      </c>
      <c r="M292" s="3064" cm="1">
        <f t="array" ref="M292">SUMPRODUCT(M$3:M$46,--($B$3:$B$46=$C292)*--($C$3:$C$46=$B292))*$A292</f>
        <v>0</v>
      </c>
      <c r="N292" s="3064" cm="1">
        <f t="array" ref="N292">SUMPRODUCT(N$3:N$46,--($B$3:$B$46=$C292)*--($C$3:$C$46=$B292))*$A292</f>
        <v>0</v>
      </c>
      <c r="O292" s="3064" cm="1">
        <f t="array" ref="O292">SUMPRODUCT(O$3:O$46,--($B$3:$B$46=$C292)*--($C$3:$C$46=$B292))*$A292</f>
        <v>0</v>
      </c>
      <c r="P292" s="3064" cm="1">
        <f t="array" ref="P292">SUMPRODUCT(P$3:P$46,--($B$3:$B$46=$C292)*--($C$3:$C$46=$B292))*$A292</f>
        <v>0</v>
      </c>
      <c r="Q292" s="3064" cm="1">
        <f t="array" ref="Q292">SUMPRODUCT(Q$3:Q$46,--($B$3:$B$46=$C292)*--($C$3:$C$46=$B292))*$A292</f>
        <v>0</v>
      </c>
      <c r="R292" s="3064" cm="1">
        <f t="array" ref="R292">SUMPRODUCT(R$3:R$46,--($B$3:$B$46=$C292)*--($C$3:$C$46=$B292))*$A292</f>
        <v>0</v>
      </c>
      <c r="S292" s="3244" cm="1">
        <f t="array" ref="S292">SUMPRODUCT(S$3:S$46,--($B$3:$B$46=$C292)*--($C$3:$C$46=$B292))*$A292</f>
        <v>0</v>
      </c>
      <c r="T292" s="3232" cm="1">
        <f t="array" ref="T292">SUMPRODUCT(T$3:T$46,--($B$3:$B$46=$C292)*--($C$3:$C$46=$B292))*$A292</f>
        <v>0</v>
      </c>
      <c r="U292" s="3064" cm="1">
        <f t="array" ref="U292">SUMPRODUCT(U$3:U$46,--($B$3:$B$46=$C292)*--($C$3:$C$46=$B292))*$A292</f>
        <v>0</v>
      </c>
      <c r="V292" s="3064" cm="1">
        <f t="array" ref="V292">SUMPRODUCT(V$3:V$46,--($B$3:$B$46=$C292)*--($C$3:$C$46=$B292))*$A292</f>
        <v>0</v>
      </c>
      <c r="W292" s="3064" cm="1">
        <f t="array" ref="W292">SUMPRODUCT(W$3:W$46,--($B$3:$B$46=$C292)*--($C$3:$C$46=$B292))*$A292</f>
        <v>0</v>
      </c>
      <c r="X292" s="3064" cm="1">
        <f t="array" ref="X292">SUMPRODUCT(X$3:X$46,--($B$3:$B$46=$C292)*--($C$3:$C$46=$B292))*$A292</f>
        <v>0</v>
      </c>
      <c r="Y292" s="3064" cm="1">
        <f t="array" ref="Y292">SUMPRODUCT(Y$3:Y$46,--($B$3:$B$46=$C292)*--($C$3:$C$46=$B292))*$A292</f>
        <v>0</v>
      </c>
      <c r="Z292" s="3064" cm="1">
        <f t="array" ref="Z292">SUMPRODUCT(Z$3:Z$46,--($B$3:$B$46=$C292)*--($C$3:$C$46=$B292))*$A292</f>
        <v>0</v>
      </c>
      <c r="AA292" s="3064" cm="1">
        <f t="array" ref="AA292">SUMPRODUCT(AA$3:AA$46,--($B$3:$B$46=$C292)*--($C$3:$C$46=$B292))*$A292</f>
        <v>0</v>
      </c>
      <c r="AB292" s="3064" cm="1">
        <f t="array" ref="AB292">SUMPRODUCT(AB$3:AB$46,--($B$3:$B$46=$C292)*--($C$3:$C$46=$B292))*$A292</f>
        <v>0</v>
      </c>
      <c r="AC292" s="3064" cm="1">
        <f t="array" ref="AC292">SUMPRODUCT(AC$3:AC$46,--($B$3:$B$46=$C292)*--($C$3:$C$46=$B292))*$A292</f>
        <v>0</v>
      </c>
      <c r="AD292" s="3064" cm="1">
        <f t="array" ref="AD292">SUMPRODUCT(AD$3:AD$46,--($B$3:$B$46=$C292)*--($C$3:$C$46=$B292))*$A292</f>
        <v>0</v>
      </c>
      <c r="AE292" s="3064" cm="1">
        <f t="array" ref="AE292">SUMPRODUCT(AE$3:AE$46,--($B$3:$B$46=$C292)*--($C$3:$C$46=$B292))*$A292</f>
        <v>0</v>
      </c>
      <c r="AF292" s="3064" cm="1">
        <f t="array" ref="AF292">SUMPRODUCT(AF$3:AF$46,--($B$3:$B$46=$C292)*--($C$3:$C$46=$B292))*$A292</f>
        <v>0</v>
      </c>
      <c r="AG292" s="3064" cm="1">
        <f t="array" ref="AG292">SUMPRODUCT(AG$3:AG$46,--($B$3:$B$46=$C292)*--($C$3:$C$46=$B292))*$A292</f>
        <v>0</v>
      </c>
      <c r="AH292" s="3064" cm="1">
        <f t="array" ref="AH292">SUMPRODUCT(AH$3:AH$46,--($B$3:$B$46=$C292)*--($C$3:$C$46=$B292))*$A292</f>
        <v>0</v>
      </c>
      <c r="AI292" s="3064" cm="1">
        <f t="array" ref="AI292">SUMPRODUCT(AI$3:AI$46,--($B$3:$B$46=$C292)*--($C$3:$C$46=$B292))*$A292</f>
        <v>0</v>
      </c>
      <c r="AJ292" s="3064" cm="1">
        <f t="array" ref="AJ292">SUMPRODUCT(AJ$3:AJ$46,--($B$3:$B$46=$C292)*--($C$3:$C$46=$B292))*$A292</f>
        <v>0</v>
      </c>
      <c r="AK292" s="3064" cm="1">
        <f t="array" ref="AK292">SUMPRODUCT(AK$3:AK$46,--($B$3:$B$46=$C292)*--($C$3:$C$46=$B292))*$A292</f>
        <v>0</v>
      </c>
      <c r="AL292" s="3064" cm="1">
        <f t="array" ref="AL292">SUMPRODUCT(AL$3:AL$46,--($B$3:$B$46=$C292)*--($C$3:$C$46=$B292))*$A292</f>
        <v>0</v>
      </c>
      <c r="AM292" s="3257" cm="1">
        <f t="array" ref="AM292">SUMPRODUCT(AM$3:AM$46,--($B$3:$B$46=$C292)*--($C$3:$C$46=$B292))*$A292</f>
        <v>0</v>
      </c>
      <c r="AN292" s="3064" cm="1">
        <f t="array" ref="AN292">SUMPRODUCT(AN$3:AN$46,--($B$3:$B$46=$C292)*--($C$3:$C$46=$B292))*$A292</f>
        <v>0</v>
      </c>
      <c r="AO292" s="3064" cm="1">
        <f t="array" ref="AO292">SUMPRODUCT(AO$3:AO$46,--($B$3:$B$46=$C292)*--($C$3:$C$46=$B292))*$A292</f>
        <v>0</v>
      </c>
    </row>
    <row r="293" spans="1:41" ht="15" customHeight="1">
      <c r="A293" s="2855"/>
      <c r="B293" s="2856"/>
      <c r="C293" s="2738" t="s">
        <v>20</v>
      </c>
      <c r="D293" s="3130">
        <f>IFERROR(INDEX($D$3:$D$46,MATCH($B293,$C$3:$C$46,0)),0)</f>
        <v>0</v>
      </c>
      <c r="E293" s="2735" cm="1">
        <f t="array" ref="E293">SUMPRODUCT($I293:$AO293,--($I$2:$AO$2&lt;=E$55))</f>
        <v>0</v>
      </c>
      <c r="F293" s="2735" cm="1">
        <f t="array" ref="F293">SUMPRODUCT($I293:$AO293,--($I$2:$AO$2&lt;=F$55))</f>
        <v>0</v>
      </c>
      <c r="H293" s="8"/>
      <c r="I293" s="3064" cm="1">
        <f t="array" ref="I293">SUMPRODUCT(I$3:I$46,--($B$3:$B$46=$C293)*--($C$3:$C$46=$B293))*$A293</f>
        <v>0</v>
      </c>
      <c r="J293" s="3064" cm="1">
        <f t="array" ref="J293">SUMPRODUCT(J$3:J$46,--($B$3:$B$46=$C293)*--($C$3:$C$46=$B293))*$A293</f>
        <v>0</v>
      </c>
      <c r="K293" s="3064" cm="1">
        <f t="array" ref="K293">SUMPRODUCT(K$3:K$46,--($B$3:$B$46=$C293)*--($C$3:$C$46=$B293))*$A293</f>
        <v>0</v>
      </c>
      <c r="L293" s="3064" cm="1">
        <f t="array" ref="L293">SUMPRODUCT(L$3:L$46,--($B$3:$B$46=$C293)*--($C$3:$C$46=$B293))*$A293</f>
        <v>0</v>
      </c>
      <c r="M293" s="3064" cm="1">
        <f t="array" ref="M293">SUMPRODUCT(M$3:M$46,--($B$3:$B$46=$C293)*--($C$3:$C$46=$B293))*$A293</f>
        <v>0</v>
      </c>
      <c r="N293" s="3064" cm="1">
        <f t="array" ref="N293">SUMPRODUCT(N$3:N$46,--($B$3:$B$46=$C293)*--($C$3:$C$46=$B293))*$A293</f>
        <v>0</v>
      </c>
      <c r="O293" s="3064" cm="1">
        <f t="array" ref="O293">SUMPRODUCT(O$3:O$46,--($B$3:$B$46=$C293)*--($C$3:$C$46=$B293))*$A293</f>
        <v>0</v>
      </c>
      <c r="P293" s="3064" cm="1">
        <f t="array" ref="P293">SUMPRODUCT(P$3:P$46,--($B$3:$B$46=$C293)*--($C$3:$C$46=$B293))*$A293</f>
        <v>0</v>
      </c>
      <c r="Q293" s="3064" cm="1">
        <f t="array" ref="Q293">SUMPRODUCT(Q$3:Q$46,--($B$3:$B$46=$C293)*--($C$3:$C$46=$B293))*$A293</f>
        <v>0</v>
      </c>
      <c r="R293" s="3064" cm="1">
        <f t="array" ref="R293">SUMPRODUCT(R$3:R$46,--($B$3:$B$46=$C293)*--($C$3:$C$46=$B293))*$A293</f>
        <v>0</v>
      </c>
      <c r="S293" s="3244" cm="1">
        <f t="array" ref="S293">SUMPRODUCT(S$3:S$46,--($B$3:$B$46=$C293)*--($C$3:$C$46=$B293))*$A293</f>
        <v>0</v>
      </c>
      <c r="T293" s="3232" cm="1">
        <f t="array" ref="T293">SUMPRODUCT(T$3:T$46,--($B$3:$B$46=$C293)*--($C$3:$C$46=$B293))*$A293</f>
        <v>0</v>
      </c>
      <c r="U293" s="3064" cm="1">
        <f t="array" ref="U293">SUMPRODUCT(U$3:U$46,--($B$3:$B$46=$C293)*--($C$3:$C$46=$B293))*$A293</f>
        <v>0</v>
      </c>
      <c r="V293" s="3064" cm="1">
        <f t="array" ref="V293">SUMPRODUCT(V$3:V$46,--($B$3:$B$46=$C293)*--($C$3:$C$46=$B293))*$A293</f>
        <v>0</v>
      </c>
      <c r="W293" s="3064" cm="1">
        <f t="array" ref="W293">SUMPRODUCT(W$3:W$46,--($B$3:$B$46=$C293)*--($C$3:$C$46=$B293))*$A293</f>
        <v>0</v>
      </c>
      <c r="X293" s="3064" cm="1">
        <f t="array" ref="X293">SUMPRODUCT(X$3:X$46,--($B$3:$B$46=$C293)*--($C$3:$C$46=$B293))*$A293</f>
        <v>0</v>
      </c>
      <c r="Y293" s="3064" cm="1">
        <f t="array" ref="Y293">SUMPRODUCT(Y$3:Y$46,--($B$3:$B$46=$C293)*--($C$3:$C$46=$B293))*$A293</f>
        <v>0</v>
      </c>
      <c r="Z293" s="3064" cm="1">
        <f t="array" ref="Z293">SUMPRODUCT(Z$3:Z$46,--($B$3:$B$46=$C293)*--($C$3:$C$46=$B293))*$A293</f>
        <v>0</v>
      </c>
      <c r="AA293" s="3064" cm="1">
        <f t="array" ref="AA293">SUMPRODUCT(AA$3:AA$46,--($B$3:$B$46=$C293)*--($C$3:$C$46=$B293))*$A293</f>
        <v>0</v>
      </c>
      <c r="AB293" s="3064" cm="1">
        <f t="array" ref="AB293">SUMPRODUCT(AB$3:AB$46,--($B$3:$B$46=$C293)*--($C$3:$C$46=$B293))*$A293</f>
        <v>0</v>
      </c>
      <c r="AC293" s="3064" cm="1">
        <f t="array" ref="AC293">SUMPRODUCT(AC$3:AC$46,--($B$3:$B$46=$C293)*--($C$3:$C$46=$B293))*$A293</f>
        <v>0</v>
      </c>
      <c r="AD293" s="3064" cm="1">
        <f t="array" ref="AD293">SUMPRODUCT(AD$3:AD$46,--($B$3:$B$46=$C293)*--($C$3:$C$46=$B293))*$A293</f>
        <v>0</v>
      </c>
      <c r="AE293" s="3064" cm="1">
        <f t="array" ref="AE293">SUMPRODUCT(AE$3:AE$46,--($B$3:$B$46=$C293)*--($C$3:$C$46=$B293))*$A293</f>
        <v>0</v>
      </c>
      <c r="AF293" s="3064" cm="1">
        <f t="array" ref="AF293">SUMPRODUCT(AF$3:AF$46,--($B$3:$B$46=$C293)*--($C$3:$C$46=$B293))*$A293</f>
        <v>0</v>
      </c>
      <c r="AG293" s="3064" cm="1">
        <f t="array" ref="AG293">SUMPRODUCT(AG$3:AG$46,--($B$3:$B$46=$C293)*--($C$3:$C$46=$B293))*$A293</f>
        <v>0</v>
      </c>
      <c r="AH293" s="3064" cm="1">
        <f t="array" ref="AH293">SUMPRODUCT(AH$3:AH$46,--($B$3:$B$46=$C293)*--($C$3:$C$46=$B293))*$A293</f>
        <v>0</v>
      </c>
      <c r="AI293" s="3064" cm="1">
        <f t="array" ref="AI293">SUMPRODUCT(AI$3:AI$46,--($B$3:$B$46=$C293)*--($C$3:$C$46=$B293))*$A293</f>
        <v>0</v>
      </c>
      <c r="AJ293" s="3064" cm="1">
        <f t="array" ref="AJ293">SUMPRODUCT(AJ$3:AJ$46,--($B$3:$B$46=$C293)*--($C$3:$C$46=$B293))*$A293</f>
        <v>0</v>
      </c>
      <c r="AK293" s="3064" cm="1">
        <f t="array" ref="AK293">SUMPRODUCT(AK$3:AK$46,--($B$3:$B$46=$C293)*--($C$3:$C$46=$B293))*$A293</f>
        <v>0</v>
      </c>
      <c r="AL293" s="3064" cm="1">
        <f t="array" ref="AL293">SUMPRODUCT(AL$3:AL$46,--($B$3:$B$46=$C293)*--($C$3:$C$46=$B293))*$A293</f>
        <v>0</v>
      </c>
      <c r="AM293" s="3257" cm="1">
        <f t="array" ref="AM293">SUMPRODUCT(AM$3:AM$46,--($B$3:$B$46=$C293)*--($C$3:$C$46=$B293))*$A293</f>
        <v>0</v>
      </c>
      <c r="AN293" s="3064" cm="1">
        <f t="array" ref="AN293">SUMPRODUCT(AN$3:AN$46,--($B$3:$B$46=$C293)*--($C$3:$C$46=$B293))*$A293</f>
        <v>0</v>
      </c>
      <c r="AO293" s="3064" cm="1">
        <f t="array" ref="AO293">SUMPRODUCT(AO$3:AO$46,--($B$3:$B$46=$C293)*--($C$3:$C$46=$B293))*$A293</f>
        <v>0</v>
      </c>
    </row>
    <row r="294" spans="1:41" ht="15" customHeight="1">
      <c r="A294" s="2855"/>
      <c r="B294" s="2856"/>
      <c r="C294" s="2738" t="s">
        <v>20</v>
      </c>
      <c r="D294" s="3130">
        <f>IFERROR(INDEX($D$3:$D$46,MATCH($B294,$C$3:$C$46,0)),0)</f>
        <v>0</v>
      </c>
      <c r="E294" s="2735" cm="1">
        <f t="array" ref="E294">SUMPRODUCT($I294:$AO294,--($I$2:$AO$2&lt;=E$55))</f>
        <v>0</v>
      </c>
      <c r="F294" s="2735" cm="1">
        <f t="array" ref="F294">SUMPRODUCT($I294:$AO294,--($I$2:$AO$2&lt;=F$55))</f>
        <v>0</v>
      </c>
      <c r="H294" s="8"/>
      <c r="I294" s="3064" cm="1">
        <f t="array" ref="I294">SUMPRODUCT(I$3:I$46,--($B$3:$B$46=$C294)*--($C$3:$C$46=$B294))*$A294</f>
        <v>0</v>
      </c>
      <c r="J294" s="3064" cm="1">
        <f t="array" ref="J294">SUMPRODUCT(J$3:J$46,--($B$3:$B$46=$C294)*--($C$3:$C$46=$B294))*$A294</f>
        <v>0</v>
      </c>
      <c r="K294" s="3064" cm="1">
        <f t="array" ref="K294">SUMPRODUCT(K$3:K$46,--($B$3:$B$46=$C294)*--($C$3:$C$46=$B294))*$A294</f>
        <v>0</v>
      </c>
      <c r="L294" s="3064" cm="1">
        <f t="array" ref="L294">SUMPRODUCT(L$3:L$46,--($B$3:$B$46=$C294)*--($C$3:$C$46=$B294))*$A294</f>
        <v>0</v>
      </c>
      <c r="M294" s="3064" cm="1">
        <f t="array" ref="M294">SUMPRODUCT(M$3:M$46,--($B$3:$B$46=$C294)*--($C$3:$C$46=$B294))*$A294</f>
        <v>0</v>
      </c>
      <c r="N294" s="3064" cm="1">
        <f t="array" ref="N294">SUMPRODUCT(N$3:N$46,--($B$3:$B$46=$C294)*--($C$3:$C$46=$B294))*$A294</f>
        <v>0</v>
      </c>
      <c r="O294" s="3064" cm="1">
        <f t="array" ref="O294">SUMPRODUCT(O$3:O$46,--($B$3:$B$46=$C294)*--($C$3:$C$46=$B294))*$A294</f>
        <v>0</v>
      </c>
      <c r="P294" s="3064" cm="1">
        <f t="array" ref="P294">SUMPRODUCT(P$3:P$46,--($B$3:$B$46=$C294)*--($C$3:$C$46=$B294))*$A294</f>
        <v>0</v>
      </c>
      <c r="Q294" s="3064" cm="1">
        <f t="array" ref="Q294">SUMPRODUCT(Q$3:Q$46,--($B$3:$B$46=$C294)*--($C$3:$C$46=$B294))*$A294</f>
        <v>0</v>
      </c>
      <c r="R294" s="3064" cm="1">
        <f t="array" ref="R294">SUMPRODUCT(R$3:R$46,--($B$3:$B$46=$C294)*--($C$3:$C$46=$B294))*$A294</f>
        <v>0</v>
      </c>
      <c r="S294" s="3244" cm="1">
        <f t="array" ref="S294">SUMPRODUCT(S$3:S$46,--($B$3:$B$46=$C294)*--($C$3:$C$46=$B294))*$A294</f>
        <v>0</v>
      </c>
      <c r="T294" s="3232" cm="1">
        <f t="array" ref="T294">SUMPRODUCT(T$3:T$46,--($B$3:$B$46=$C294)*--($C$3:$C$46=$B294))*$A294</f>
        <v>0</v>
      </c>
      <c r="U294" s="3064" cm="1">
        <f t="array" ref="U294">SUMPRODUCT(U$3:U$46,--($B$3:$B$46=$C294)*--($C$3:$C$46=$B294))*$A294</f>
        <v>0</v>
      </c>
      <c r="V294" s="3064" cm="1">
        <f t="array" ref="V294">SUMPRODUCT(V$3:V$46,--($B$3:$B$46=$C294)*--($C$3:$C$46=$B294))*$A294</f>
        <v>0</v>
      </c>
      <c r="W294" s="3064" cm="1">
        <f t="array" ref="W294">SUMPRODUCT(W$3:W$46,--($B$3:$B$46=$C294)*--($C$3:$C$46=$B294))*$A294</f>
        <v>0</v>
      </c>
      <c r="X294" s="3064" cm="1">
        <f t="array" ref="X294">SUMPRODUCT(X$3:X$46,--($B$3:$B$46=$C294)*--($C$3:$C$46=$B294))*$A294</f>
        <v>0</v>
      </c>
      <c r="Y294" s="3064" cm="1">
        <f t="array" ref="Y294">SUMPRODUCT(Y$3:Y$46,--($B$3:$B$46=$C294)*--($C$3:$C$46=$B294))*$A294</f>
        <v>0</v>
      </c>
      <c r="Z294" s="3064" cm="1">
        <f t="array" ref="Z294">SUMPRODUCT(Z$3:Z$46,--($B$3:$B$46=$C294)*--($C$3:$C$46=$B294))*$A294</f>
        <v>0</v>
      </c>
      <c r="AA294" s="3064" cm="1">
        <f t="array" ref="AA294">SUMPRODUCT(AA$3:AA$46,--($B$3:$B$46=$C294)*--($C$3:$C$46=$B294))*$A294</f>
        <v>0</v>
      </c>
      <c r="AB294" s="3064" cm="1">
        <f t="array" ref="AB294">SUMPRODUCT(AB$3:AB$46,--($B$3:$B$46=$C294)*--($C$3:$C$46=$B294))*$A294</f>
        <v>0</v>
      </c>
      <c r="AC294" s="3064" cm="1">
        <f t="array" ref="AC294">SUMPRODUCT(AC$3:AC$46,--($B$3:$B$46=$C294)*--($C$3:$C$46=$B294))*$A294</f>
        <v>0</v>
      </c>
      <c r="AD294" s="3064" cm="1">
        <f t="array" ref="AD294">SUMPRODUCT(AD$3:AD$46,--($B$3:$B$46=$C294)*--($C$3:$C$46=$B294))*$A294</f>
        <v>0</v>
      </c>
      <c r="AE294" s="3064" cm="1">
        <f t="array" ref="AE294">SUMPRODUCT(AE$3:AE$46,--($B$3:$B$46=$C294)*--($C$3:$C$46=$B294))*$A294</f>
        <v>0</v>
      </c>
      <c r="AF294" s="3064" cm="1">
        <f t="array" ref="AF294">SUMPRODUCT(AF$3:AF$46,--($B$3:$B$46=$C294)*--($C$3:$C$46=$B294))*$A294</f>
        <v>0</v>
      </c>
      <c r="AG294" s="3064" cm="1">
        <f t="array" ref="AG294">SUMPRODUCT(AG$3:AG$46,--($B$3:$B$46=$C294)*--($C$3:$C$46=$B294))*$A294</f>
        <v>0</v>
      </c>
      <c r="AH294" s="3064" cm="1">
        <f t="array" ref="AH294">SUMPRODUCT(AH$3:AH$46,--($B$3:$B$46=$C294)*--($C$3:$C$46=$B294))*$A294</f>
        <v>0</v>
      </c>
      <c r="AI294" s="3064" cm="1">
        <f t="array" ref="AI294">SUMPRODUCT(AI$3:AI$46,--($B$3:$B$46=$C294)*--($C$3:$C$46=$B294))*$A294</f>
        <v>0</v>
      </c>
      <c r="AJ294" s="3064" cm="1">
        <f t="array" ref="AJ294">SUMPRODUCT(AJ$3:AJ$46,--($B$3:$B$46=$C294)*--($C$3:$C$46=$B294))*$A294</f>
        <v>0</v>
      </c>
      <c r="AK294" s="3064" cm="1">
        <f t="array" ref="AK294">SUMPRODUCT(AK$3:AK$46,--($B$3:$B$46=$C294)*--($C$3:$C$46=$B294))*$A294</f>
        <v>0</v>
      </c>
      <c r="AL294" s="3064" cm="1">
        <f t="array" ref="AL294">SUMPRODUCT(AL$3:AL$46,--($B$3:$B$46=$C294)*--($C$3:$C$46=$B294))*$A294</f>
        <v>0</v>
      </c>
      <c r="AM294" s="3257" cm="1">
        <f t="array" ref="AM294">SUMPRODUCT(AM$3:AM$46,--($B$3:$B$46=$C294)*--($C$3:$C$46=$B294))*$A294</f>
        <v>0</v>
      </c>
      <c r="AN294" s="3064" cm="1">
        <f t="array" ref="AN294">SUMPRODUCT(AN$3:AN$46,--($B$3:$B$46=$C294)*--($C$3:$C$46=$B294))*$A294</f>
        <v>0</v>
      </c>
      <c r="AO294" s="3064" cm="1">
        <f t="array" ref="AO294">SUMPRODUCT(AO$3:AO$46,--($B$3:$B$46=$C294)*--($C$3:$C$46=$B294))*$A294</f>
        <v>0</v>
      </c>
    </row>
    <row r="295" spans="1:41" ht="15" customHeight="1">
      <c r="D295" s="17" t="s">
        <v>26</v>
      </c>
      <c r="E295" s="2857" cm="1">
        <f t="array" ref="E295">SUMPRODUCT($I295:$AO295,--($I$2:$AO$2&lt;=E$55))</f>
        <v>4084805.34</v>
      </c>
      <c r="F295" s="2857" cm="1">
        <f t="array" ref="F295">SUMPRODUCT($I295:$AO295,--($I$2:$AO$2&lt;=F$55))</f>
        <v>4084805.34</v>
      </c>
      <c r="G295" s="8"/>
      <c r="H295" s="8"/>
      <c r="I295" s="3092">
        <f t="shared" ref="I295:AO295" si="70">SUM(I291:I294)</f>
        <v>612720.80099999998</v>
      </c>
      <c r="J295" s="3092">
        <f t="shared" si="70"/>
        <v>2450883.2039999999</v>
      </c>
      <c r="K295" s="3092">
        <f t="shared" si="70"/>
        <v>1021201.335</v>
      </c>
      <c r="L295" s="3092">
        <f t="shared" si="70"/>
        <v>0</v>
      </c>
      <c r="M295" s="3092">
        <f t="shared" si="70"/>
        <v>0</v>
      </c>
      <c r="N295" s="3092">
        <f t="shared" si="70"/>
        <v>0</v>
      </c>
      <c r="O295" s="3092">
        <f t="shared" si="70"/>
        <v>0</v>
      </c>
      <c r="P295" s="3092">
        <f t="shared" si="70"/>
        <v>0</v>
      </c>
      <c r="Q295" s="3092">
        <f t="shared" si="70"/>
        <v>0</v>
      </c>
      <c r="R295" s="3092">
        <f t="shared" si="70"/>
        <v>0</v>
      </c>
      <c r="S295" s="3245">
        <f t="shared" si="70"/>
        <v>0</v>
      </c>
      <c r="T295" s="3233">
        <f t="shared" si="70"/>
        <v>0</v>
      </c>
      <c r="U295" s="3092">
        <f t="shared" si="70"/>
        <v>0</v>
      </c>
      <c r="V295" s="3092">
        <f t="shared" si="70"/>
        <v>0</v>
      </c>
      <c r="W295" s="3092">
        <f t="shared" si="70"/>
        <v>0</v>
      </c>
      <c r="X295" s="3092">
        <f t="shared" si="70"/>
        <v>0</v>
      </c>
      <c r="Y295" s="3092">
        <f t="shared" si="70"/>
        <v>0</v>
      </c>
      <c r="Z295" s="3092">
        <f t="shared" si="70"/>
        <v>0</v>
      </c>
      <c r="AA295" s="3092">
        <f t="shared" si="70"/>
        <v>0</v>
      </c>
      <c r="AB295" s="3092">
        <f t="shared" si="70"/>
        <v>0</v>
      </c>
      <c r="AC295" s="3092">
        <f t="shared" si="70"/>
        <v>0</v>
      </c>
      <c r="AD295" s="3092">
        <f t="shared" si="70"/>
        <v>0</v>
      </c>
      <c r="AE295" s="3092">
        <f t="shared" si="70"/>
        <v>0</v>
      </c>
      <c r="AF295" s="3092">
        <f t="shared" si="70"/>
        <v>0</v>
      </c>
      <c r="AG295" s="3092">
        <f t="shared" si="70"/>
        <v>0</v>
      </c>
      <c r="AH295" s="3092">
        <f t="shared" si="70"/>
        <v>0</v>
      </c>
      <c r="AI295" s="3092">
        <f t="shared" si="70"/>
        <v>0</v>
      </c>
      <c r="AJ295" s="3092">
        <f t="shared" si="70"/>
        <v>0</v>
      </c>
      <c r="AK295" s="3092">
        <f t="shared" si="70"/>
        <v>0</v>
      </c>
      <c r="AL295" s="3092">
        <f t="shared" si="70"/>
        <v>0</v>
      </c>
      <c r="AM295" s="3258">
        <f t="shared" si="70"/>
        <v>0</v>
      </c>
      <c r="AN295" s="3092">
        <f t="shared" si="70"/>
        <v>0</v>
      </c>
      <c r="AO295" s="3092">
        <f t="shared" si="70"/>
        <v>0</v>
      </c>
    </row>
    <row r="296" spans="1:41" ht="15" customHeight="1">
      <c r="E296" s="376"/>
      <c r="I296" s="3064"/>
      <c r="J296" s="3064"/>
      <c r="K296" s="3064"/>
      <c r="L296" s="3064"/>
      <c r="M296" s="3064"/>
      <c r="N296" s="3064"/>
      <c r="O296" s="3064"/>
      <c r="P296" s="3064"/>
      <c r="Q296" s="3064"/>
      <c r="R296" s="3064"/>
      <c r="S296" s="3244"/>
      <c r="T296" s="3232"/>
      <c r="U296" s="3064"/>
      <c r="V296" s="3064"/>
      <c r="W296" s="3064"/>
      <c r="X296" s="3064"/>
      <c r="Y296" s="3064"/>
      <c r="Z296" s="3064"/>
      <c r="AA296" s="3064"/>
      <c r="AB296" s="3064"/>
      <c r="AC296" s="3064"/>
      <c r="AD296" s="3064"/>
      <c r="AE296" s="3064"/>
      <c r="AF296" s="3064"/>
      <c r="AG296" s="3064"/>
      <c r="AH296" s="3064"/>
      <c r="AI296" s="3064"/>
      <c r="AJ296" s="3064"/>
      <c r="AK296" s="3064"/>
      <c r="AL296" s="3064"/>
      <c r="AM296" s="3257"/>
      <c r="AN296" s="3064"/>
      <c r="AO296" s="3064"/>
    </row>
    <row r="297" spans="1:41" ht="15" customHeight="1">
      <c r="E297" s="8" t="s">
        <v>29</v>
      </c>
      <c r="I297" s="3064"/>
      <c r="J297" s="3064"/>
      <c r="K297" s="3064"/>
      <c r="L297" s="3064"/>
      <c r="M297" s="3064"/>
      <c r="N297" s="3064"/>
      <c r="O297" s="3064"/>
      <c r="P297" s="3064"/>
      <c r="Q297" s="3064"/>
      <c r="R297" s="3064"/>
      <c r="S297" s="3244"/>
      <c r="T297" s="3232"/>
      <c r="U297" s="3064"/>
      <c r="V297" s="3064"/>
      <c r="W297" s="3064"/>
      <c r="X297" s="3064"/>
      <c r="Y297" s="3064"/>
      <c r="Z297" s="3064"/>
      <c r="AA297" s="3064"/>
      <c r="AB297" s="3064"/>
      <c r="AC297" s="3064"/>
      <c r="AD297" s="3064"/>
      <c r="AE297" s="3064"/>
      <c r="AF297" s="3064"/>
      <c r="AG297" s="3064"/>
      <c r="AH297" s="3064"/>
      <c r="AI297" s="3064"/>
      <c r="AJ297" s="3064"/>
      <c r="AK297" s="3064"/>
      <c r="AL297" s="3064"/>
      <c r="AM297" s="3257"/>
      <c r="AN297" s="3064"/>
      <c r="AO297" s="3064"/>
    </row>
    <row r="298" spans="1:41" ht="15" customHeight="1">
      <c r="A298" s="2855">
        <v>1</v>
      </c>
      <c r="B298" s="2856" t="s">
        <v>28</v>
      </c>
      <c r="C298" s="2738" t="s">
        <v>20</v>
      </c>
      <c r="D298" s="3131" t="str">
        <f>IFERROR(INDEX($D$3:$D$46,MATCH($B298,$C$3:$C$46,0)),0)</f>
        <v>COSTI DI COSTRUZIONE (TEICOS)</v>
      </c>
      <c r="E298" s="2735" cm="1">
        <f t="array" ref="E298">SUMPRODUCT($I298:$AO298,--($I$2:$AO$2&lt;=E$55))</f>
        <v>-3512932.6910395133</v>
      </c>
      <c r="F298" s="2735" cm="1">
        <f t="array" ref="F298">SUMPRODUCT($I298:$AO298,--($I$2:$AO$2&lt;=F$55))</f>
        <v>-3512932.6910395133</v>
      </c>
      <c r="H298" s="8"/>
      <c r="I298" s="3064" cm="1">
        <f t="array" ref="I298">SUMPRODUCT(I$3:I$46,--($B$3:$B$46=$C298)*--($C$3:$C$46=$B298))*$A298</f>
        <v>-588635.54498195194</v>
      </c>
      <c r="J298" s="3064" cm="1">
        <f t="array" ref="J298">SUMPRODUCT(J$3:J$46,--($B$3:$B$46=$C298)*--($C$3:$C$46=$B298))*$A298</f>
        <v>-2012088.0438928287</v>
      </c>
      <c r="K298" s="3064" cm="1">
        <f t="array" ref="K298">SUMPRODUCT(K$3:K$46,--($B$3:$B$46=$C298)*--($C$3:$C$46=$B298))*$A298</f>
        <v>-912209.10216473264</v>
      </c>
      <c r="L298" s="3064" cm="1">
        <f t="array" ref="L298">SUMPRODUCT(L$3:L$46,--($B$3:$B$46=$C298)*--($C$3:$C$46=$B298))*$A298</f>
        <v>0</v>
      </c>
      <c r="M298" s="3064" cm="1">
        <f t="array" ref="M298">SUMPRODUCT(M$3:M$46,--($B$3:$B$46=$C298)*--($C$3:$C$46=$B298))*$A298</f>
        <v>0</v>
      </c>
      <c r="N298" s="3064" cm="1">
        <f t="array" ref="N298">SUMPRODUCT(N$3:N$46,--($B$3:$B$46=$C298)*--($C$3:$C$46=$B298))*$A298</f>
        <v>0</v>
      </c>
      <c r="O298" s="3064" cm="1">
        <f t="array" ref="O298">SUMPRODUCT(O$3:O$46,--($B$3:$B$46=$C298)*--($C$3:$C$46=$B298))*$A298</f>
        <v>0</v>
      </c>
      <c r="P298" s="3064" cm="1">
        <f t="array" ref="P298">SUMPRODUCT(P$3:P$46,--($B$3:$B$46=$C298)*--($C$3:$C$46=$B298))*$A298</f>
        <v>0</v>
      </c>
      <c r="Q298" s="3064" cm="1">
        <f t="array" ref="Q298">SUMPRODUCT(Q$3:Q$46,--($B$3:$B$46=$C298)*--($C$3:$C$46=$B298))*$A298</f>
        <v>0</v>
      </c>
      <c r="R298" s="3064" cm="1">
        <f t="array" ref="R298">SUMPRODUCT(R$3:R$46,--($B$3:$B$46=$C298)*--($C$3:$C$46=$B298))*$A298</f>
        <v>0</v>
      </c>
      <c r="S298" s="3244" cm="1">
        <f t="array" ref="S298">SUMPRODUCT(S$3:S$46,--($B$3:$B$46=$C298)*--($C$3:$C$46=$B298))*$A298</f>
        <v>0</v>
      </c>
      <c r="T298" s="3232" cm="1">
        <f t="array" ref="T298">SUMPRODUCT(T$3:T$46,--($B$3:$B$46=$C298)*--($C$3:$C$46=$B298))*$A298</f>
        <v>0</v>
      </c>
      <c r="U298" s="3064" cm="1">
        <f t="array" ref="U298">SUMPRODUCT(U$3:U$46,--($B$3:$B$46=$C298)*--($C$3:$C$46=$B298))*$A298</f>
        <v>0</v>
      </c>
      <c r="V298" s="3064" cm="1">
        <f t="array" ref="V298">SUMPRODUCT(V$3:V$46,--($B$3:$B$46=$C298)*--($C$3:$C$46=$B298))*$A298</f>
        <v>0</v>
      </c>
      <c r="W298" s="3064" cm="1">
        <f t="array" ref="W298">SUMPRODUCT(W$3:W$46,--($B$3:$B$46=$C298)*--($C$3:$C$46=$B298))*$A298</f>
        <v>0</v>
      </c>
      <c r="X298" s="3064" cm="1">
        <f t="array" ref="X298">SUMPRODUCT(X$3:X$46,--($B$3:$B$46=$C298)*--($C$3:$C$46=$B298))*$A298</f>
        <v>0</v>
      </c>
      <c r="Y298" s="3064" cm="1">
        <f t="array" ref="Y298">SUMPRODUCT(Y$3:Y$46,--($B$3:$B$46=$C298)*--($C$3:$C$46=$B298))*$A298</f>
        <v>0</v>
      </c>
      <c r="Z298" s="3064" cm="1">
        <f t="array" ref="Z298">SUMPRODUCT(Z$3:Z$46,--($B$3:$B$46=$C298)*--($C$3:$C$46=$B298))*$A298</f>
        <v>0</v>
      </c>
      <c r="AA298" s="3064" cm="1">
        <f t="array" ref="AA298">SUMPRODUCT(AA$3:AA$46,--($B$3:$B$46=$C298)*--($C$3:$C$46=$B298))*$A298</f>
        <v>0</v>
      </c>
      <c r="AB298" s="3064" cm="1">
        <f t="array" ref="AB298">SUMPRODUCT(AB$3:AB$46,--($B$3:$B$46=$C298)*--($C$3:$C$46=$B298))*$A298</f>
        <v>0</v>
      </c>
      <c r="AC298" s="3064" cm="1">
        <f t="array" ref="AC298">SUMPRODUCT(AC$3:AC$46,--($B$3:$B$46=$C298)*--($C$3:$C$46=$B298))*$A298</f>
        <v>0</v>
      </c>
      <c r="AD298" s="3064" cm="1">
        <f t="array" ref="AD298">SUMPRODUCT(AD$3:AD$46,--($B$3:$B$46=$C298)*--($C$3:$C$46=$B298))*$A298</f>
        <v>0</v>
      </c>
      <c r="AE298" s="3064" cm="1">
        <f t="array" ref="AE298">SUMPRODUCT(AE$3:AE$46,--($B$3:$B$46=$C298)*--($C$3:$C$46=$B298))*$A298</f>
        <v>0</v>
      </c>
      <c r="AF298" s="3064" cm="1">
        <f t="array" ref="AF298">SUMPRODUCT(AF$3:AF$46,--($B$3:$B$46=$C298)*--($C$3:$C$46=$B298))*$A298</f>
        <v>0</v>
      </c>
      <c r="AG298" s="3064" cm="1">
        <f t="array" ref="AG298">SUMPRODUCT(AG$3:AG$46,--($B$3:$B$46=$C298)*--($C$3:$C$46=$B298))*$A298</f>
        <v>0</v>
      </c>
      <c r="AH298" s="3064" cm="1">
        <f t="array" ref="AH298">SUMPRODUCT(AH$3:AH$46,--($B$3:$B$46=$C298)*--($C$3:$C$46=$B298))*$A298</f>
        <v>0</v>
      </c>
      <c r="AI298" s="3064" cm="1">
        <f t="array" ref="AI298">SUMPRODUCT(AI$3:AI$46,--($B$3:$B$46=$C298)*--($C$3:$C$46=$B298))*$A298</f>
        <v>0</v>
      </c>
      <c r="AJ298" s="3064" cm="1">
        <f t="array" ref="AJ298">SUMPRODUCT(AJ$3:AJ$46,--($B$3:$B$46=$C298)*--($C$3:$C$46=$B298))*$A298</f>
        <v>0</v>
      </c>
      <c r="AK298" s="3064" cm="1">
        <f t="array" ref="AK298">SUMPRODUCT(AK$3:AK$46,--($B$3:$B$46=$C298)*--($C$3:$C$46=$B298))*$A298</f>
        <v>0</v>
      </c>
      <c r="AL298" s="3064" cm="1">
        <f t="array" ref="AL298">SUMPRODUCT(AL$3:AL$46,--($B$3:$B$46=$C298)*--($C$3:$C$46=$B298))*$A298</f>
        <v>0</v>
      </c>
      <c r="AM298" s="3257" cm="1">
        <f t="array" ref="AM298">SUMPRODUCT(AM$3:AM$46,--($B$3:$B$46=$C298)*--($C$3:$C$46=$B298))*$A298</f>
        <v>0</v>
      </c>
      <c r="AN298" s="3064" cm="1">
        <f t="array" ref="AN298">SUMPRODUCT(AN$3:AN$46,--($B$3:$B$46=$C298)*--($C$3:$C$46=$B298))*$A298</f>
        <v>0</v>
      </c>
      <c r="AO298" s="3064" cm="1">
        <f t="array" ref="AO298">SUMPRODUCT(AO$3:AO$46,--($B$3:$B$46=$C298)*--($C$3:$C$46=$B298))*$A298</f>
        <v>0</v>
      </c>
    </row>
    <row r="299" spans="1:41" ht="15" customHeight="1">
      <c r="A299" s="2855"/>
      <c r="B299" s="2856"/>
      <c r="C299" s="2738" t="s">
        <v>20</v>
      </c>
      <c r="D299" s="3130">
        <f>IFERROR(INDEX($D$3:$D$46,MATCH($B299,$C$3:$C$46,0)),0)</f>
        <v>0</v>
      </c>
      <c r="E299" s="2735" cm="1">
        <f t="array" ref="E299">SUMPRODUCT($I299:$AO299,--($I$2:$AO$2&lt;=E$55))</f>
        <v>-206073.81539405734</v>
      </c>
      <c r="F299" s="2735" cm="1">
        <f t="array" ref="F299">SUMPRODUCT($I299:$AO299,--($I$2:$AO$2&lt;=F$55))</f>
        <v>-206073.81539405734</v>
      </c>
      <c r="H299" s="8"/>
      <c r="I299" s="3181">
        <f>-'3. ONERI FINANZIARI'!O36</f>
        <v>-34530.229668333464</v>
      </c>
      <c r="J299" s="3181">
        <f>-'3. ONERI FINANZIARI'!P36</f>
        <v>-118032.05372291515</v>
      </c>
      <c r="K299" s="3181">
        <f>-'3. ONERI FINANZIARI'!Q36</f>
        <v>-53511.532002808737</v>
      </c>
      <c r="L299" s="3064" cm="1">
        <f t="array" ref="L299">SUMPRODUCT(L$3:L$46,--($B$3:$B$46=$C299)*--($C$3:$C$46=$B299))*$A299</f>
        <v>0</v>
      </c>
      <c r="M299" s="3064" cm="1">
        <f t="array" ref="M299">SUMPRODUCT(M$3:M$46,--($B$3:$B$46=$C299)*--($C$3:$C$46=$B299))*$A299</f>
        <v>0</v>
      </c>
      <c r="N299" s="3064" cm="1">
        <f t="array" ref="N299">SUMPRODUCT(N$3:N$46,--($B$3:$B$46=$C299)*--($C$3:$C$46=$B299))*$A299</f>
        <v>0</v>
      </c>
      <c r="O299" s="3064" cm="1">
        <f t="array" ref="O299">SUMPRODUCT(O$3:O$46,--($B$3:$B$46=$C299)*--($C$3:$C$46=$B299))*$A299</f>
        <v>0</v>
      </c>
      <c r="P299" s="3064" cm="1">
        <f t="array" ref="P299">SUMPRODUCT(P$3:P$46,--($B$3:$B$46=$C299)*--($C$3:$C$46=$B299))*$A299</f>
        <v>0</v>
      </c>
      <c r="Q299" s="3064" cm="1">
        <f t="array" ref="Q299">SUMPRODUCT(Q$3:Q$46,--($B$3:$B$46=$C299)*--($C$3:$C$46=$B299))*$A299</f>
        <v>0</v>
      </c>
      <c r="R299" s="3064" cm="1">
        <f t="array" ref="R299">SUMPRODUCT(R$3:R$46,--($B$3:$B$46=$C299)*--($C$3:$C$46=$B299))*$A299</f>
        <v>0</v>
      </c>
      <c r="S299" s="3244" cm="1">
        <f t="array" ref="S299">SUMPRODUCT(S$3:S$46,--($B$3:$B$46=$C299)*--($C$3:$C$46=$B299))*$A299</f>
        <v>0</v>
      </c>
      <c r="T299" s="3232" cm="1">
        <f t="array" ref="T299">SUMPRODUCT(T$3:T$46,--($B$3:$B$46=$C299)*--($C$3:$C$46=$B299))*$A299</f>
        <v>0</v>
      </c>
      <c r="U299" s="3064" cm="1">
        <f t="array" ref="U299">SUMPRODUCT(U$3:U$46,--($B$3:$B$46=$C299)*--($C$3:$C$46=$B299))*$A299</f>
        <v>0</v>
      </c>
      <c r="V299" s="3064" cm="1">
        <f t="array" ref="V299">SUMPRODUCT(V$3:V$46,--($B$3:$B$46=$C299)*--($C$3:$C$46=$B299))*$A299</f>
        <v>0</v>
      </c>
      <c r="W299" s="3064" cm="1">
        <f t="array" ref="W299">SUMPRODUCT(W$3:W$46,--($B$3:$B$46=$C299)*--($C$3:$C$46=$B299))*$A299</f>
        <v>0</v>
      </c>
      <c r="X299" s="3064" cm="1">
        <f t="array" ref="X299">SUMPRODUCT(X$3:X$46,--($B$3:$B$46=$C299)*--($C$3:$C$46=$B299))*$A299</f>
        <v>0</v>
      </c>
      <c r="Y299" s="3064" cm="1">
        <f t="array" ref="Y299">SUMPRODUCT(Y$3:Y$46,--($B$3:$B$46=$C299)*--($C$3:$C$46=$B299))*$A299</f>
        <v>0</v>
      </c>
      <c r="Z299" s="3064" cm="1">
        <f t="array" ref="Z299">SUMPRODUCT(Z$3:Z$46,--($B$3:$B$46=$C299)*--($C$3:$C$46=$B299))*$A299</f>
        <v>0</v>
      </c>
      <c r="AA299" s="3064" cm="1">
        <f t="array" ref="AA299">SUMPRODUCT(AA$3:AA$46,--($B$3:$B$46=$C299)*--($C$3:$C$46=$B299))*$A299</f>
        <v>0</v>
      </c>
      <c r="AB299" s="3064" cm="1">
        <f t="array" ref="AB299">SUMPRODUCT(AB$3:AB$46,--($B$3:$B$46=$C299)*--($C$3:$C$46=$B299))*$A299</f>
        <v>0</v>
      </c>
      <c r="AC299" s="3064" cm="1">
        <f t="array" ref="AC299">SUMPRODUCT(AC$3:AC$46,--($B$3:$B$46=$C299)*--($C$3:$C$46=$B299))*$A299</f>
        <v>0</v>
      </c>
      <c r="AD299" s="3064" cm="1">
        <f t="array" ref="AD299">SUMPRODUCT(AD$3:AD$46,--($B$3:$B$46=$C299)*--($C$3:$C$46=$B299))*$A299</f>
        <v>0</v>
      </c>
      <c r="AE299" s="3064" cm="1">
        <f t="array" ref="AE299">SUMPRODUCT(AE$3:AE$46,--($B$3:$B$46=$C299)*--($C$3:$C$46=$B299))*$A299</f>
        <v>0</v>
      </c>
      <c r="AF299" s="3064" cm="1">
        <f t="array" ref="AF299">SUMPRODUCT(AF$3:AF$46,--($B$3:$B$46=$C299)*--($C$3:$C$46=$B299))*$A299</f>
        <v>0</v>
      </c>
      <c r="AG299" s="3064" cm="1">
        <f t="array" ref="AG299">SUMPRODUCT(AG$3:AG$46,--($B$3:$B$46=$C299)*--($C$3:$C$46=$B299))*$A299</f>
        <v>0</v>
      </c>
      <c r="AH299" s="3064" cm="1">
        <f t="array" ref="AH299">SUMPRODUCT(AH$3:AH$46,--($B$3:$B$46=$C299)*--($C$3:$C$46=$B299))*$A299</f>
        <v>0</v>
      </c>
      <c r="AI299" s="3064" cm="1">
        <f t="array" ref="AI299">SUMPRODUCT(AI$3:AI$46,--($B$3:$B$46=$C299)*--($C$3:$C$46=$B299))*$A299</f>
        <v>0</v>
      </c>
      <c r="AJ299" s="3064" cm="1">
        <f t="array" ref="AJ299">SUMPRODUCT(AJ$3:AJ$46,--($B$3:$B$46=$C299)*--($C$3:$C$46=$B299))*$A299</f>
        <v>0</v>
      </c>
      <c r="AK299" s="3064" cm="1">
        <f t="array" ref="AK299">SUMPRODUCT(AK$3:AK$46,--($B$3:$B$46=$C299)*--($C$3:$C$46=$B299))*$A299</f>
        <v>0</v>
      </c>
      <c r="AL299" s="3064" cm="1">
        <f t="array" ref="AL299">SUMPRODUCT(AL$3:AL$46,--($B$3:$B$46=$C299)*--($C$3:$C$46=$B299))*$A299</f>
        <v>0</v>
      </c>
      <c r="AM299" s="3257" cm="1">
        <f t="array" ref="AM299">SUMPRODUCT(AM$3:AM$46,--($B$3:$B$46=$C299)*--($C$3:$C$46=$B299))*$A299</f>
        <v>0</v>
      </c>
      <c r="AN299" s="3064" cm="1">
        <f t="array" ref="AN299">SUMPRODUCT(AN$3:AN$46,--($B$3:$B$46=$C299)*--($C$3:$C$46=$B299))*$A299</f>
        <v>0</v>
      </c>
      <c r="AO299" s="3064" cm="1">
        <f t="array" ref="AO299">SUMPRODUCT(AO$3:AO$46,--($B$3:$B$46=$C299)*--($C$3:$C$46=$B299))*$A299</f>
        <v>0</v>
      </c>
    </row>
    <row r="300" spans="1:41" ht="15" customHeight="1">
      <c r="A300" s="2855"/>
      <c r="B300" s="2856"/>
      <c r="C300" s="2738" t="s">
        <v>20</v>
      </c>
      <c r="D300" s="3130">
        <f>IFERROR(INDEX($D$3:$D$46,MATCH($B300,$C$3:$C$46,0)),0)</f>
        <v>0</v>
      </c>
      <c r="E300" s="2735" cm="1">
        <f t="array" ref="E300">SUMPRODUCT($I300:$AO300,--($I$2:$AO$2&lt;=E$55))</f>
        <v>0</v>
      </c>
      <c r="F300" s="2735" cm="1">
        <f t="array" ref="F300">SUMPRODUCT($I300:$AO300,--($I$2:$AO$2&lt;=F$55))</f>
        <v>0</v>
      </c>
      <c r="H300" s="8"/>
      <c r="I300" s="3064" cm="1">
        <f t="array" ref="I300">SUMPRODUCT(I$3:I$46,--($B$3:$B$46=$C300)*--($C$3:$C$46=$B300))*$A300</f>
        <v>0</v>
      </c>
      <c r="J300" s="3064" cm="1">
        <f t="array" ref="J300">SUMPRODUCT(J$3:J$46,--($B$3:$B$46=$C300)*--($C$3:$C$46=$B300))*$A300</f>
        <v>0</v>
      </c>
      <c r="K300" s="3064" cm="1">
        <f t="array" ref="K300">SUMPRODUCT(K$3:K$46,--($B$3:$B$46=$C300)*--($C$3:$C$46=$B300))*$A300</f>
        <v>0</v>
      </c>
      <c r="L300" s="3064" cm="1">
        <f t="array" ref="L300">SUMPRODUCT(L$3:L$46,--($B$3:$B$46=$C300)*--($C$3:$C$46=$B300))*$A300</f>
        <v>0</v>
      </c>
      <c r="M300" s="3064" cm="1">
        <f t="array" ref="M300">SUMPRODUCT(M$3:M$46,--($B$3:$B$46=$C300)*--($C$3:$C$46=$B300))*$A300</f>
        <v>0</v>
      </c>
      <c r="N300" s="3064" cm="1">
        <f t="array" ref="N300">SUMPRODUCT(N$3:N$46,--($B$3:$B$46=$C300)*--($C$3:$C$46=$B300))*$A300</f>
        <v>0</v>
      </c>
      <c r="O300" s="3064" cm="1">
        <f t="array" ref="O300">SUMPRODUCT(O$3:O$46,--($B$3:$B$46=$C300)*--($C$3:$C$46=$B300))*$A300</f>
        <v>0</v>
      </c>
      <c r="P300" s="3064" cm="1">
        <f t="array" ref="P300">SUMPRODUCT(P$3:P$46,--($B$3:$B$46=$C300)*--($C$3:$C$46=$B300))*$A300</f>
        <v>0</v>
      </c>
      <c r="Q300" s="3064" cm="1">
        <f t="array" ref="Q300">SUMPRODUCT(Q$3:Q$46,--($B$3:$B$46=$C300)*--($C$3:$C$46=$B300))*$A300</f>
        <v>0</v>
      </c>
      <c r="R300" s="3064" cm="1">
        <f t="array" ref="R300">SUMPRODUCT(R$3:R$46,--($B$3:$B$46=$C300)*--($C$3:$C$46=$B300))*$A300</f>
        <v>0</v>
      </c>
      <c r="S300" s="3244" cm="1">
        <f t="array" ref="S300">SUMPRODUCT(S$3:S$46,--($B$3:$B$46=$C300)*--($C$3:$C$46=$B300))*$A300</f>
        <v>0</v>
      </c>
      <c r="T300" s="3232" cm="1">
        <f t="array" ref="T300">SUMPRODUCT(T$3:T$46,--($B$3:$B$46=$C300)*--($C$3:$C$46=$B300))*$A300</f>
        <v>0</v>
      </c>
      <c r="U300" s="3064" cm="1">
        <f t="array" ref="U300">SUMPRODUCT(U$3:U$46,--($B$3:$B$46=$C300)*--($C$3:$C$46=$B300))*$A300</f>
        <v>0</v>
      </c>
      <c r="V300" s="3064" cm="1">
        <f t="array" ref="V300">SUMPRODUCT(V$3:V$46,--($B$3:$B$46=$C300)*--($C$3:$C$46=$B300))*$A300</f>
        <v>0</v>
      </c>
      <c r="W300" s="3064" cm="1">
        <f t="array" ref="W300">SUMPRODUCT(W$3:W$46,--($B$3:$B$46=$C300)*--($C$3:$C$46=$B300))*$A300</f>
        <v>0</v>
      </c>
      <c r="X300" s="3064" cm="1">
        <f t="array" ref="X300">SUMPRODUCT(X$3:X$46,--($B$3:$B$46=$C300)*--($C$3:$C$46=$B300))*$A300</f>
        <v>0</v>
      </c>
      <c r="Y300" s="3064" cm="1">
        <f t="array" ref="Y300">SUMPRODUCT(Y$3:Y$46,--($B$3:$B$46=$C300)*--($C$3:$C$46=$B300))*$A300</f>
        <v>0</v>
      </c>
      <c r="Z300" s="3064" cm="1">
        <f t="array" ref="Z300">SUMPRODUCT(Z$3:Z$46,--($B$3:$B$46=$C300)*--($C$3:$C$46=$B300))*$A300</f>
        <v>0</v>
      </c>
      <c r="AA300" s="3064" cm="1">
        <f t="array" ref="AA300">SUMPRODUCT(AA$3:AA$46,--($B$3:$B$46=$C300)*--($C$3:$C$46=$B300))*$A300</f>
        <v>0</v>
      </c>
      <c r="AB300" s="3064" cm="1">
        <f t="array" ref="AB300">SUMPRODUCT(AB$3:AB$46,--($B$3:$B$46=$C300)*--($C$3:$C$46=$B300))*$A300</f>
        <v>0</v>
      </c>
      <c r="AC300" s="3064" cm="1">
        <f t="array" ref="AC300">SUMPRODUCT(AC$3:AC$46,--($B$3:$B$46=$C300)*--($C$3:$C$46=$B300))*$A300</f>
        <v>0</v>
      </c>
      <c r="AD300" s="3064" cm="1">
        <f t="array" ref="AD300">SUMPRODUCT(AD$3:AD$46,--($B$3:$B$46=$C300)*--($C$3:$C$46=$B300))*$A300</f>
        <v>0</v>
      </c>
      <c r="AE300" s="3064" cm="1">
        <f t="array" ref="AE300">SUMPRODUCT(AE$3:AE$46,--($B$3:$B$46=$C300)*--($C$3:$C$46=$B300))*$A300</f>
        <v>0</v>
      </c>
      <c r="AF300" s="3064" cm="1">
        <f t="array" ref="AF300">SUMPRODUCT(AF$3:AF$46,--($B$3:$B$46=$C300)*--($C$3:$C$46=$B300))*$A300</f>
        <v>0</v>
      </c>
      <c r="AG300" s="3064" cm="1">
        <f t="array" ref="AG300">SUMPRODUCT(AG$3:AG$46,--($B$3:$B$46=$C300)*--($C$3:$C$46=$B300))*$A300</f>
        <v>0</v>
      </c>
      <c r="AH300" s="3064" cm="1">
        <f t="array" ref="AH300">SUMPRODUCT(AH$3:AH$46,--($B$3:$B$46=$C300)*--($C$3:$C$46=$B300))*$A300</f>
        <v>0</v>
      </c>
      <c r="AI300" s="3064" cm="1">
        <f t="array" ref="AI300">SUMPRODUCT(AI$3:AI$46,--($B$3:$B$46=$C300)*--($C$3:$C$46=$B300))*$A300</f>
        <v>0</v>
      </c>
      <c r="AJ300" s="3064" cm="1">
        <f t="array" ref="AJ300">SUMPRODUCT(AJ$3:AJ$46,--($B$3:$B$46=$C300)*--($C$3:$C$46=$B300))*$A300</f>
        <v>0</v>
      </c>
      <c r="AK300" s="3064" cm="1">
        <f t="array" ref="AK300">SUMPRODUCT(AK$3:AK$46,--($B$3:$B$46=$C300)*--($C$3:$C$46=$B300))*$A300</f>
        <v>0</v>
      </c>
      <c r="AL300" s="3064" cm="1">
        <f t="array" ref="AL300">SUMPRODUCT(AL$3:AL$46,--($B$3:$B$46=$C300)*--($C$3:$C$46=$B300))*$A300</f>
        <v>0</v>
      </c>
      <c r="AM300" s="3257" cm="1">
        <f t="array" ref="AM300">SUMPRODUCT(AM$3:AM$46,--($B$3:$B$46=$C300)*--($C$3:$C$46=$B300))*$A300</f>
        <v>0</v>
      </c>
      <c r="AN300" s="3064" cm="1">
        <f t="array" ref="AN300">SUMPRODUCT(AN$3:AN$46,--($B$3:$B$46=$C300)*--($C$3:$C$46=$B300))*$A300</f>
        <v>0</v>
      </c>
      <c r="AO300" s="3064" cm="1">
        <f t="array" ref="AO300">SUMPRODUCT(AO$3:AO$46,--($B$3:$B$46=$C300)*--($C$3:$C$46=$B300))*$A300</f>
        <v>0</v>
      </c>
    </row>
    <row r="301" spans="1:41" ht="15" customHeight="1">
      <c r="A301" s="2855"/>
      <c r="B301" s="2856"/>
      <c r="C301" s="2738" t="s">
        <v>20</v>
      </c>
      <c r="D301" s="3130">
        <f>IFERROR(INDEX($D$3:$D$46,MATCH($B301,$C$3:$C$46,0)),0)</f>
        <v>0</v>
      </c>
      <c r="E301" s="2735" cm="1">
        <f t="array" ref="E301">SUMPRODUCT($I301:$AO301,--($I$2:$AO$2&lt;=E$55))</f>
        <v>0</v>
      </c>
      <c r="F301" s="2735" cm="1">
        <f t="array" ref="F301">SUMPRODUCT($I301:$AO301,--($I$2:$AO$2&lt;=F$55))</f>
        <v>0</v>
      </c>
      <c r="H301" s="8"/>
      <c r="I301" s="3064" cm="1">
        <f t="array" ref="I301">SUMPRODUCT(I$3:I$46,--($B$3:$B$46=$C301)*--($C$3:$C$46=$B301))*$A301</f>
        <v>0</v>
      </c>
      <c r="J301" s="3064" cm="1">
        <f t="array" ref="J301">SUMPRODUCT(J$3:J$46,--($B$3:$B$46=$C301)*--($C$3:$C$46=$B301))*$A301</f>
        <v>0</v>
      </c>
      <c r="K301" s="3064" cm="1">
        <f t="array" ref="K301">SUMPRODUCT(K$3:K$46,--($B$3:$B$46=$C301)*--($C$3:$C$46=$B301))*$A301</f>
        <v>0</v>
      </c>
      <c r="L301" s="3064" cm="1">
        <f t="array" ref="L301">SUMPRODUCT(L$3:L$46,--($B$3:$B$46=$C301)*--($C$3:$C$46=$B301))*$A301</f>
        <v>0</v>
      </c>
      <c r="M301" s="3064" cm="1">
        <f t="array" ref="M301">SUMPRODUCT(M$3:M$46,--($B$3:$B$46=$C301)*--($C$3:$C$46=$B301))*$A301</f>
        <v>0</v>
      </c>
      <c r="N301" s="3064" cm="1">
        <f t="array" ref="N301">SUMPRODUCT(N$3:N$46,--($B$3:$B$46=$C301)*--($C$3:$C$46=$B301))*$A301</f>
        <v>0</v>
      </c>
      <c r="O301" s="3064" cm="1">
        <f t="array" ref="O301">SUMPRODUCT(O$3:O$46,--($B$3:$B$46=$C301)*--($C$3:$C$46=$B301))*$A301</f>
        <v>0</v>
      </c>
      <c r="P301" s="3064" cm="1">
        <f t="array" ref="P301">SUMPRODUCT(P$3:P$46,--($B$3:$B$46=$C301)*--($C$3:$C$46=$B301))*$A301</f>
        <v>0</v>
      </c>
      <c r="Q301" s="3064" cm="1">
        <f t="array" ref="Q301">SUMPRODUCT(Q$3:Q$46,--($B$3:$B$46=$C301)*--($C$3:$C$46=$B301))*$A301</f>
        <v>0</v>
      </c>
      <c r="R301" s="3064" cm="1">
        <f t="array" ref="R301">SUMPRODUCT(R$3:R$46,--($B$3:$B$46=$C301)*--($C$3:$C$46=$B301))*$A301</f>
        <v>0</v>
      </c>
      <c r="S301" s="3244" cm="1">
        <f t="array" ref="S301">SUMPRODUCT(S$3:S$46,--($B$3:$B$46=$C301)*--($C$3:$C$46=$B301))*$A301</f>
        <v>0</v>
      </c>
      <c r="T301" s="3232" cm="1">
        <f t="array" ref="T301">SUMPRODUCT(T$3:T$46,--($B$3:$B$46=$C301)*--($C$3:$C$46=$B301))*$A301</f>
        <v>0</v>
      </c>
      <c r="U301" s="3064" cm="1">
        <f t="array" ref="U301">SUMPRODUCT(U$3:U$46,--($B$3:$B$46=$C301)*--($C$3:$C$46=$B301))*$A301</f>
        <v>0</v>
      </c>
      <c r="V301" s="3064" cm="1">
        <f t="array" ref="V301">SUMPRODUCT(V$3:V$46,--($B$3:$B$46=$C301)*--($C$3:$C$46=$B301))*$A301</f>
        <v>0</v>
      </c>
      <c r="W301" s="3064" cm="1">
        <f t="array" ref="W301">SUMPRODUCT(W$3:W$46,--($B$3:$B$46=$C301)*--($C$3:$C$46=$B301))*$A301</f>
        <v>0</v>
      </c>
      <c r="X301" s="3064" cm="1">
        <f t="array" ref="X301">SUMPRODUCT(X$3:X$46,--($B$3:$B$46=$C301)*--($C$3:$C$46=$B301))*$A301</f>
        <v>0</v>
      </c>
      <c r="Y301" s="3064" cm="1">
        <f t="array" ref="Y301">SUMPRODUCT(Y$3:Y$46,--($B$3:$B$46=$C301)*--($C$3:$C$46=$B301))*$A301</f>
        <v>0</v>
      </c>
      <c r="Z301" s="3064" cm="1">
        <f t="array" ref="Z301">SUMPRODUCT(Z$3:Z$46,--($B$3:$B$46=$C301)*--($C$3:$C$46=$B301))*$A301</f>
        <v>0</v>
      </c>
      <c r="AA301" s="3064" cm="1">
        <f t="array" ref="AA301">SUMPRODUCT(AA$3:AA$46,--($B$3:$B$46=$C301)*--($C$3:$C$46=$B301))*$A301</f>
        <v>0</v>
      </c>
      <c r="AB301" s="3064" cm="1">
        <f t="array" ref="AB301">SUMPRODUCT(AB$3:AB$46,--($B$3:$B$46=$C301)*--($C$3:$C$46=$B301))*$A301</f>
        <v>0</v>
      </c>
      <c r="AC301" s="3064" cm="1">
        <f t="array" ref="AC301">SUMPRODUCT(AC$3:AC$46,--($B$3:$B$46=$C301)*--($C$3:$C$46=$B301))*$A301</f>
        <v>0</v>
      </c>
      <c r="AD301" s="3064" cm="1">
        <f t="array" ref="AD301">SUMPRODUCT(AD$3:AD$46,--($B$3:$B$46=$C301)*--($C$3:$C$46=$B301))*$A301</f>
        <v>0</v>
      </c>
      <c r="AE301" s="3064" cm="1">
        <f t="array" ref="AE301">SUMPRODUCT(AE$3:AE$46,--($B$3:$B$46=$C301)*--($C$3:$C$46=$B301))*$A301</f>
        <v>0</v>
      </c>
      <c r="AF301" s="3064" cm="1">
        <f t="array" ref="AF301">SUMPRODUCT(AF$3:AF$46,--($B$3:$B$46=$C301)*--($C$3:$C$46=$B301))*$A301</f>
        <v>0</v>
      </c>
      <c r="AG301" s="3064" cm="1">
        <f t="array" ref="AG301">SUMPRODUCT(AG$3:AG$46,--($B$3:$B$46=$C301)*--($C$3:$C$46=$B301))*$A301</f>
        <v>0</v>
      </c>
      <c r="AH301" s="3064" cm="1">
        <f t="array" ref="AH301">SUMPRODUCT(AH$3:AH$46,--($B$3:$B$46=$C301)*--($C$3:$C$46=$B301))*$A301</f>
        <v>0</v>
      </c>
      <c r="AI301" s="3064" cm="1">
        <f t="array" ref="AI301">SUMPRODUCT(AI$3:AI$46,--($B$3:$B$46=$C301)*--($C$3:$C$46=$B301))*$A301</f>
        <v>0</v>
      </c>
      <c r="AJ301" s="3064" cm="1">
        <f t="array" ref="AJ301">SUMPRODUCT(AJ$3:AJ$46,--($B$3:$B$46=$C301)*--($C$3:$C$46=$B301))*$A301</f>
        <v>0</v>
      </c>
      <c r="AK301" s="3064" cm="1">
        <f t="array" ref="AK301">SUMPRODUCT(AK$3:AK$46,--($B$3:$B$46=$C301)*--($C$3:$C$46=$B301))*$A301</f>
        <v>0</v>
      </c>
      <c r="AL301" s="3064" cm="1">
        <f t="array" ref="AL301">SUMPRODUCT(AL$3:AL$46,--($B$3:$B$46=$C301)*--($C$3:$C$46=$B301))*$A301</f>
        <v>0</v>
      </c>
      <c r="AM301" s="3257" cm="1">
        <f t="array" ref="AM301">SUMPRODUCT(AM$3:AM$46,--($B$3:$B$46=$C301)*--($C$3:$C$46=$B301))*$A301</f>
        <v>0</v>
      </c>
      <c r="AN301" s="3064" cm="1">
        <f t="array" ref="AN301">SUMPRODUCT(AN$3:AN$46,--($B$3:$B$46=$C301)*--($C$3:$C$46=$B301))*$A301</f>
        <v>0</v>
      </c>
      <c r="AO301" s="3064" cm="1">
        <f t="array" ref="AO301">SUMPRODUCT(AO$3:AO$46,--($B$3:$B$46=$C301)*--($C$3:$C$46=$B301))*$A301</f>
        <v>0</v>
      </c>
    </row>
    <row r="302" spans="1:41" ht="15" customHeight="1">
      <c r="A302" s="2855"/>
      <c r="B302" s="2856"/>
      <c r="D302" s="17" t="s">
        <v>26</v>
      </c>
      <c r="E302" s="2857" cm="1">
        <f t="array" ref="E302">SUMPRODUCT($I302:$AO302,--($I$2:$AO$2&lt;=E$55))</f>
        <v>-3719006.5064335708</v>
      </c>
      <c r="F302" s="2857" cm="1">
        <f t="array" ref="F302">SUMPRODUCT($I302:$AO302,--($I$2:$AO$2&lt;=F$55))</f>
        <v>-3719006.5064335708</v>
      </c>
      <c r="G302" s="8"/>
      <c r="H302" s="8"/>
      <c r="I302" s="3092">
        <f t="shared" ref="I302:AO302" si="71">SUM(I298:I301)</f>
        <v>-623165.77465028537</v>
      </c>
      <c r="J302" s="3092">
        <f t="shared" si="71"/>
        <v>-2130120.097615744</v>
      </c>
      <c r="K302" s="3092">
        <f t="shared" si="71"/>
        <v>-965720.6341675414</v>
      </c>
      <c r="L302" s="3092">
        <f t="shared" si="71"/>
        <v>0</v>
      </c>
      <c r="M302" s="3092">
        <f t="shared" si="71"/>
        <v>0</v>
      </c>
      <c r="N302" s="3092">
        <f t="shared" si="71"/>
        <v>0</v>
      </c>
      <c r="O302" s="3092">
        <f t="shared" si="71"/>
        <v>0</v>
      </c>
      <c r="P302" s="3092">
        <f t="shared" si="71"/>
        <v>0</v>
      </c>
      <c r="Q302" s="3092">
        <f t="shared" si="71"/>
        <v>0</v>
      </c>
      <c r="R302" s="3092">
        <f t="shared" si="71"/>
        <v>0</v>
      </c>
      <c r="S302" s="3245">
        <f t="shared" si="71"/>
        <v>0</v>
      </c>
      <c r="T302" s="3233">
        <f t="shared" si="71"/>
        <v>0</v>
      </c>
      <c r="U302" s="3092">
        <f t="shared" si="71"/>
        <v>0</v>
      </c>
      <c r="V302" s="3092">
        <f t="shared" si="71"/>
        <v>0</v>
      </c>
      <c r="W302" s="3092">
        <f t="shared" si="71"/>
        <v>0</v>
      </c>
      <c r="X302" s="3092">
        <f t="shared" si="71"/>
        <v>0</v>
      </c>
      <c r="Y302" s="3092">
        <f t="shared" si="71"/>
        <v>0</v>
      </c>
      <c r="Z302" s="3092">
        <f t="shared" si="71"/>
        <v>0</v>
      </c>
      <c r="AA302" s="3092">
        <f t="shared" si="71"/>
        <v>0</v>
      </c>
      <c r="AB302" s="3092">
        <f t="shared" si="71"/>
        <v>0</v>
      </c>
      <c r="AC302" s="3092">
        <f t="shared" si="71"/>
        <v>0</v>
      </c>
      <c r="AD302" s="3092">
        <f t="shared" si="71"/>
        <v>0</v>
      </c>
      <c r="AE302" s="3092">
        <f t="shared" si="71"/>
        <v>0</v>
      </c>
      <c r="AF302" s="3092">
        <f t="shared" si="71"/>
        <v>0</v>
      </c>
      <c r="AG302" s="3092">
        <f t="shared" si="71"/>
        <v>0</v>
      </c>
      <c r="AH302" s="3092">
        <f t="shared" si="71"/>
        <v>0</v>
      </c>
      <c r="AI302" s="3092">
        <f t="shared" si="71"/>
        <v>0</v>
      </c>
      <c r="AJ302" s="3092">
        <f t="shared" si="71"/>
        <v>0</v>
      </c>
      <c r="AK302" s="3092">
        <f t="shared" si="71"/>
        <v>0</v>
      </c>
      <c r="AL302" s="3092">
        <f t="shared" si="71"/>
        <v>0</v>
      </c>
      <c r="AM302" s="3258">
        <f t="shared" si="71"/>
        <v>0</v>
      </c>
      <c r="AN302" s="3092">
        <f t="shared" si="71"/>
        <v>0</v>
      </c>
      <c r="AO302" s="3092">
        <f t="shared" si="71"/>
        <v>0</v>
      </c>
    </row>
    <row r="303" spans="1:41" s="376" customFormat="1" ht="15" customHeight="1">
      <c r="A303"/>
      <c r="B303"/>
      <c r="C303"/>
      <c r="D303" s="18"/>
      <c r="E303"/>
      <c r="F303"/>
      <c r="G303"/>
      <c r="H303"/>
      <c r="I303" s="3064"/>
      <c r="J303" s="3064"/>
      <c r="K303" s="3064"/>
      <c r="L303" s="3064"/>
      <c r="M303" s="3064"/>
      <c r="N303" s="3064"/>
      <c r="O303" s="3064"/>
      <c r="P303" s="3064"/>
      <c r="Q303" s="3064"/>
      <c r="R303" s="3064"/>
      <c r="S303" s="3244"/>
      <c r="T303" s="3232"/>
      <c r="U303" s="3064"/>
      <c r="V303" s="3064"/>
      <c r="W303" s="3064"/>
      <c r="X303" s="3064"/>
      <c r="Y303" s="3064"/>
      <c r="Z303" s="3064"/>
      <c r="AA303" s="3064"/>
      <c r="AB303" s="3064"/>
      <c r="AC303" s="3064"/>
      <c r="AD303" s="3064"/>
      <c r="AE303" s="3064"/>
      <c r="AF303" s="3064"/>
      <c r="AG303" s="3064"/>
      <c r="AH303" s="3064"/>
      <c r="AI303" s="3064"/>
      <c r="AJ303" s="3064"/>
      <c r="AK303" s="3064"/>
      <c r="AL303" s="3064"/>
      <c r="AM303" s="3257"/>
      <c r="AN303" s="3064"/>
      <c r="AO303" s="3064"/>
    </row>
    <row r="304" spans="1:41" s="376" customFormat="1" ht="15" customHeight="1">
      <c r="A304"/>
      <c r="B304"/>
      <c r="C304" s="2738" t="s">
        <v>20</v>
      </c>
      <c r="D304" s="17" t="s">
        <v>126</v>
      </c>
      <c r="E304" s="2857" cm="1">
        <f t="array" ref="E304">SUMPRODUCT($I304:$AO304,--($I$2:$AO$2&lt;=E$55))</f>
        <v>365798.83356642909</v>
      </c>
      <c r="F304" s="2857" cm="1">
        <f t="array" ref="F304">SUMPRODUCT($I304:$AO304,--($I$2:$AO$2&lt;=F$55))</f>
        <v>365798.83356642909</v>
      </c>
      <c r="G304"/>
      <c r="H304"/>
      <c r="I304" s="3092">
        <f t="shared" ref="I304:AO304" si="72">I295+I302</f>
        <v>-10444.973650285392</v>
      </c>
      <c r="J304" s="3092">
        <f t="shared" si="72"/>
        <v>320763.10638425592</v>
      </c>
      <c r="K304" s="3092">
        <f t="shared" si="72"/>
        <v>55480.700832458562</v>
      </c>
      <c r="L304" s="3092">
        <f t="shared" si="72"/>
        <v>0</v>
      </c>
      <c r="M304" s="3092">
        <f t="shared" si="72"/>
        <v>0</v>
      </c>
      <c r="N304" s="3092">
        <f t="shared" si="72"/>
        <v>0</v>
      </c>
      <c r="O304" s="3092">
        <f t="shared" si="72"/>
        <v>0</v>
      </c>
      <c r="P304" s="3092">
        <f t="shared" si="72"/>
        <v>0</v>
      </c>
      <c r="Q304" s="3092">
        <f t="shared" si="72"/>
        <v>0</v>
      </c>
      <c r="R304" s="3092">
        <f t="shared" si="72"/>
        <v>0</v>
      </c>
      <c r="S304" s="3245">
        <f t="shared" si="72"/>
        <v>0</v>
      </c>
      <c r="T304" s="3233">
        <f t="shared" si="72"/>
        <v>0</v>
      </c>
      <c r="U304" s="3092">
        <f t="shared" si="72"/>
        <v>0</v>
      </c>
      <c r="V304" s="3092">
        <f t="shared" si="72"/>
        <v>0</v>
      </c>
      <c r="W304" s="3092">
        <f t="shared" si="72"/>
        <v>0</v>
      </c>
      <c r="X304" s="3092">
        <f t="shared" si="72"/>
        <v>0</v>
      </c>
      <c r="Y304" s="3092">
        <f t="shared" si="72"/>
        <v>0</v>
      </c>
      <c r="Z304" s="3092">
        <f t="shared" si="72"/>
        <v>0</v>
      </c>
      <c r="AA304" s="3092">
        <f t="shared" si="72"/>
        <v>0</v>
      </c>
      <c r="AB304" s="3092">
        <f t="shared" si="72"/>
        <v>0</v>
      </c>
      <c r="AC304" s="3092">
        <f t="shared" si="72"/>
        <v>0</v>
      </c>
      <c r="AD304" s="3092">
        <f t="shared" si="72"/>
        <v>0</v>
      </c>
      <c r="AE304" s="3092">
        <f t="shared" si="72"/>
        <v>0</v>
      </c>
      <c r="AF304" s="3092">
        <f t="shared" si="72"/>
        <v>0</v>
      </c>
      <c r="AG304" s="3092">
        <f t="shared" si="72"/>
        <v>0</v>
      </c>
      <c r="AH304" s="3092">
        <f t="shared" si="72"/>
        <v>0</v>
      </c>
      <c r="AI304" s="3092">
        <f t="shared" si="72"/>
        <v>0</v>
      </c>
      <c r="AJ304" s="3092">
        <f t="shared" si="72"/>
        <v>0</v>
      </c>
      <c r="AK304" s="3092">
        <f t="shared" si="72"/>
        <v>0</v>
      </c>
      <c r="AL304" s="3092">
        <f t="shared" si="72"/>
        <v>0</v>
      </c>
      <c r="AM304" s="3258">
        <f t="shared" si="72"/>
        <v>0</v>
      </c>
      <c r="AN304" s="3092">
        <f t="shared" si="72"/>
        <v>0</v>
      </c>
      <c r="AO304" s="3092">
        <f t="shared" si="72"/>
        <v>0</v>
      </c>
    </row>
    <row r="305" spans="1:41" s="376" customFormat="1" ht="15" customHeight="1">
      <c r="A305"/>
      <c r="B305"/>
      <c r="C305"/>
      <c r="D305" s="18"/>
      <c r="E305"/>
      <c r="F305"/>
      <c r="G305"/>
      <c r="H305"/>
      <c r="I305" s="3064"/>
      <c r="J305" s="3064"/>
      <c r="K305" s="3064"/>
      <c r="L305" s="3064"/>
      <c r="M305" s="3064"/>
      <c r="N305" s="3064"/>
      <c r="O305" s="3064"/>
      <c r="P305" s="3064"/>
      <c r="Q305" s="3064"/>
      <c r="R305" s="3064"/>
      <c r="S305" s="3244"/>
      <c r="T305" s="3232"/>
      <c r="U305" s="3064"/>
      <c r="V305" s="3064"/>
      <c r="W305" s="3064"/>
      <c r="X305" s="3064"/>
      <c r="Y305" s="3064"/>
      <c r="Z305" s="3064"/>
      <c r="AA305" s="3064"/>
      <c r="AB305" s="3064"/>
      <c r="AC305" s="3064"/>
      <c r="AD305" s="3064"/>
      <c r="AE305" s="3064"/>
      <c r="AF305" s="3064"/>
      <c r="AG305" s="3064"/>
      <c r="AH305" s="3064"/>
      <c r="AI305" s="3064"/>
      <c r="AJ305" s="3064"/>
      <c r="AK305" s="3064"/>
      <c r="AL305" s="3064"/>
      <c r="AM305" s="3257"/>
      <c r="AN305" s="3064"/>
      <c r="AO305" s="3064"/>
    </row>
    <row r="306" spans="1:41" s="376" customFormat="1" ht="15" customHeight="1">
      <c r="A306" t="s">
        <v>74</v>
      </c>
      <c r="B306" t="s">
        <v>75</v>
      </c>
      <c r="C306" t="s">
        <v>76</v>
      </c>
      <c r="D306" s="3130"/>
      <c r="E306" s="8" t="s">
        <v>30</v>
      </c>
      <c r="F306"/>
      <c r="G306"/>
      <c r="H306"/>
      <c r="I306" s="3064"/>
      <c r="J306" s="3064"/>
      <c r="K306" s="3064"/>
      <c r="L306" s="3064"/>
      <c r="M306" s="3064"/>
      <c r="N306" s="3064"/>
      <c r="O306" s="3064"/>
      <c r="P306" s="3064"/>
      <c r="Q306" s="3064"/>
      <c r="R306" s="3064"/>
      <c r="S306" s="3244"/>
      <c r="T306" s="3232"/>
      <c r="U306" s="3064"/>
      <c r="V306" s="3064"/>
      <c r="W306" s="3064"/>
      <c r="X306" s="3064"/>
      <c r="Y306" s="3064"/>
      <c r="Z306" s="3064"/>
      <c r="AA306" s="3064"/>
      <c r="AB306" s="3064"/>
      <c r="AC306" s="3064"/>
      <c r="AD306" s="3064"/>
      <c r="AE306" s="3064"/>
      <c r="AF306" s="3064"/>
      <c r="AG306" s="3064"/>
      <c r="AH306" s="3064"/>
      <c r="AI306" s="3064"/>
      <c r="AJ306" s="3064"/>
      <c r="AK306" s="3064"/>
      <c r="AL306" s="3064"/>
      <c r="AM306" s="3257"/>
      <c r="AN306" s="3064"/>
      <c r="AO306" s="3064"/>
    </row>
    <row r="307" spans="1:41" s="376" customFormat="1" ht="15" customHeight="1">
      <c r="A307" s="2855">
        <v>-1</v>
      </c>
      <c r="B307" s="2856" t="s">
        <v>38</v>
      </c>
      <c r="C307" s="2738" t="s">
        <v>21</v>
      </c>
      <c r="D307" s="3131" t="str">
        <f>IFERROR(INDEX($D$3:$D$46,MATCH($B307,$C$3:$C$46,0)),0)</f>
        <v>COSTI DI COSTRUZIONE (A2A)</v>
      </c>
      <c r="E307" s="2735" cm="1">
        <f t="array" ref="E307">SUMPRODUCT($I307:$AO307,--($I$2:$AO$2&lt;=E$55))</f>
        <v>4346131.1579999989</v>
      </c>
      <c r="F307" s="2735" cm="1">
        <f t="array" ref="F307">SUMPRODUCT($I307:$AO307,--($I$2:$AO$2&lt;=F$55))</f>
        <v>4346131.1579999989</v>
      </c>
      <c r="G307"/>
      <c r="H307" s="8"/>
      <c r="I307" s="3064" cm="1">
        <f t="array" ref="I307">SUMPRODUCT(I$3:I$46,--($B$3:$B$46=$C307)*--($C$3:$C$46=$B307))*$A307</f>
        <v>651919.67369999981</v>
      </c>
      <c r="J307" s="3064" cm="1">
        <f t="array" ref="J307">SUMPRODUCT(J$3:J$46,--($B$3:$B$46=$C307)*--($C$3:$C$46=$B307))*$A307</f>
        <v>3694211.4842999987</v>
      </c>
      <c r="K307" s="3064" cm="1">
        <f t="array" ref="K307">SUMPRODUCT(K$3:K$46,--($B$3:$B$46=$C307)*--($C$3:$C$46=$B307))*$A307</f>
        <v>0</v>
      </c>
      <c r="L307" s="3064" cm="1">
        <f t="array" ref="L307">SUMPRODUCT(L$3:L$46,--($B$3:$B$46=$C307)*--($C$3:$C$46=$B307))*$A307</f>
        <v>0</v>
      </c>
      <c r="M307" s="3064" cm="1">
        <f t="array" ref="M307">SUMPRODUCT(M$3:M$46,--($B$3:$B$46=$C307)*--($C$3:$C$46=$B307))*$A307</f>
        <v>0</v>
      </c>
      <c r="N307" s="3064" cm="1">
        <f t="array" ref="N307">SUMPRODUCT(N$3:N$46,--($B$3:$B$46=$C307)*--($C$3:$C$46=$B307))*$A307</f>
        <v>0</v>
      </c>
      <c r="O307" s="3064" cm="1">
        <f t="array" ref="O307">SUMPRODUCT(O$3:O$46,--($B$3:$B$46=$C307)*--($C$3:$C$46=$B307))*$A307</f>
        <v>0</v>
      </c>
      <c r="P307" s="3064" cm="1">
        <f t="array" ref="P307">SUMPRODUCT(P$3:P$46,--($B$3:$B$46=$C307)*--($C$3:$C$46=$B307))*$A307</f>
        <v>0</v>
      </c>
      <c r="Q307" s="3064" cm="1">
        <f t="array" ref="Q307">SUMPRODUCT(Q$3:Q$46,--($B$3:$B$46=$C307)*--($C$3:$C$46=$B307))*$A307</f>
        <v>0</v>
      </c>
      <c r="R307" s="3064" cm="1">
        <f t="array" ref="R307">SUMPRODUCT(R$3:R$46,--($B$3:$B$46=$C307)*--($C$3:$C$46=$B307))*$A307</f>
        <v>0</v>
      </c>
      <c r="S307" s="3244" cm="1">
        <f t="array" ref="S307">SUMPRODUCT(S$3:S$46,--($B$3:$B$46=$C307)*--($C$3:$C$46=$B307))*$A307</f>
        <v>0</v>
      </c>
      <c r="T307" s="3232" cm="1">
        <f t="array" ref="T307">SUMPRODUCT(T$3:T$46,--($B$3:$B$46=$C307)*--($C$3:$C$46=$B307))*$A307</f>
        <v>0</v>
      </c>
      <c r="U307" s="3064" cm="1">
        <f t="array" ref="U307">SUMPRODUCT(U$3:U$46,--($B$3:$B$46=$C307)*--($C$3:$C$46=$B307))*$A307</f>
        <v>0</v>
      </c>
      <c r="V307" s="3064" cm="1">
        <f t="array" ref="V307">SUMPRODUCT(V$3:V$46,--($B$3:$B$46=$C307)*--($C$3:$C$46=$B307))*$A307</f>
        <v>0</v>
      </c>
      <c r="W307" s="3064" cm="1">
        <f t="array" ref="W307">SUMPRODUCT(W$3:W$46,--($B$3:$B$46=$C307)*--($C$3:$C$46=$B307))*$A307</f>
        <v>0</v>
      </c>
      <c r="X307" s="3064" cm="1">
        <f t="array" ref="X307">SUMPRODUCT(X$3:X$46,--($B$3:$B$46=$C307)*--($C$3:$C$46=$B307))*$A307</f>
        <v>0</v>
      </c>
      <c r="Y307" s="3064" cm="1">
        <f t="array" ref="Y307">SUMPRODUCT(Y$3:Y$46,--($B$3:$B$46=$C307)*--($C$3:$C$46=$B307))*$A307</f>
        <v>0</v>
      </c>
      <c r="Z307" s="3064" cm="1">
        <f t="array" ref="Z307">SUMPRODUCT(Z$3:Z$46,--($B$3:$B$46=$C307)*--($C$3:$C$46=$B307))*$A307</f>
        <v>0</v>
      </c>
      <c r="AA307" s="3064" cm="1">
        <f t="array" ref="AA307">SUMPRODUCT(AA$3:AA$46,--($B$3:$B$46=$C307)*--($C$3:$C$46=$B307))*$A307</f>
        <v>0</v>
      </c>
      <c r="AB307" s="3064" cm="1">
        <f t="array" ref="AB307">SUMPRODUCT(AB$3:AB$46,--($B$3:$B$46=$C307)*--($C$3:$C$46=$B307))*$A307</f>
        <v>0</v>
      </c>
      <c r="AC307" s="3064" cm="1">
        <f t="array" ref="AC307">SUMPRODUCT(AC$3:AC$46,--($B$3:$B$46=$C307)*--($C$3:$C$46=$B307))*$A307</f>
        <v>0</v>
      </c>
      <c r="AD307" s="3064" cm="1">
        <f t="array" ref="AD307">SUMPRODUCT(AD$3:AD$46,--($B$3:$B$46=$C307)*--($C$3:$C$46=$B307))*$A307</f>
        <v>0</v>
      </c>
      <c r="AE307" s="3064" cm="1">
        <f t="array" ref="AE307">SUMPRODUCT(AE$3:AE$46,--($B$3:$B$46=$C307)*--($C$3:$C$46=$B307))*$A307</f>
        <v>0</v>
      </c>
      <c r="AF307" s="3064" cm="1">
        <f t="array" ref="AF307">SUMPRODUCT(AF$3:AF$46,--($B$3:$B$46=$C307)*--($C$3:$C$46=$B307))*$A307</f>
        <v>0</v>
      </c>
      <c r="AG307" s="3064" cm="1">
        <f t="array" ref="AG307">SUMPRODUCT(AG$3:AG$46,--($B$3:$B$46=$C307)*--($C$3:$C$46=$B307))*$A307</f>
        <v>0</v>
      </c>
      <c r="AH307" s="3064" cm="1">
        <f t="array" ref="AH307">SUMPRODUCT(AH$3:AH$46,--($B$3:$B$46=$C307)*--($C$3:$C$46=$B307))*$A307</f>
        <v>0</v>
      </c>
      <c r="AI307" s="3064" cm="1">
        <f t="array" ref="AI307">SUMPRODUCT(AI$3:AI$46,--($B$3:$B$46=$C307)*--($C$3:$C$46=$B307))*$A307</f>
        <v>0</v>
      </c>
      <c r="AJ307" s="3064" cm="1">
        <f t="array" ref="AJ307">SUMPRODUCT(AJ$3:AJ$46,--($B$3:$B$46=$C307)*--($C$3:$C$46=$B307))*$A307</f>
        <v>0</v>
      </c>
      <c r="AK307" s="3064" cm="1">
        <f t="array" ref="AK307">SUMPRODUCT(AK$3:AK$46,--($B$3:$B$46=$C307)*--($C$3:$C$46=$B307))*$A307</f>
        <v>0</v>
      </c>
      <c r="AL307" s="3064" cm="1">
        <f t="array" ref="AL307">SUMPRODUCT(AL$3:AL$46,--($B$3:$B$46=$C307)*--($C$3:$C$46=$B307))*$A307</f>
        <v>0</v>
      </c>
      <c r="AM307" s="3257" cm="1">
        <f t="array" ref="AM307">SUMPRODUCT(AM$3:AM$46,--($B$3:$B$46=$C307)*--($C$3:$C$46=$B307))*$A307</f>
        <v>0</v>
      </c>
      <c r="AN307" s="3064" cm="1">
        <f t="array" ref="AN307">SUMPRODUCT(AN$3:AN$46,--($B$3:$B$46=$C307)*--($C$3:$C$46=$B307))*$A307</f>
        <v>0</v>
      </c>
      <c r="AO307" s="3064" cm="1">
        <f t="array" ref="AO307">SUMPRODUCT(AO$3:AO$46,--($B$3:$B$46=$C307)*--($C$3:$C$46=$B307))*$A307</f>
        <v>0</v>
      </c>
    </row>
    <row r="308" spans="1:41" s="376" customFormat="1" ht="15" customHeight="1">
      <c r="A308" s="2855"/>
      <c r="B308" s="2856"/>
      <c r="C308" s="2738" t="s">
        <v>21</v>
      </c>
      <c r="D308" s="3130">
        <f>IFERROR(INDEX($D$3:$D$46,MATCH($B308,$C$3:$C$46,0)),0)</f>
        <v>0</v>
      </c>
      <c r="E308" s="2735" cm="1">
        <f t="array" ref="E308">SUMPRODUCT($I308:$AO308,--($I$2:$AO$2&lt;=E$55))</f>
        <v>0</v>
      </c>
      <c r="F308" s="2735" cm="1">
        <f t="array" ref="F308">SUMPRODUCT($I308:$AO308,--($I$2:$AO$2&lt;=F$55))</f>
        <v>0</v>
      </c>
      <c r="G308"/>
      <c r="H308" s="8"/>
      <c r="I308" s="3064" cm="1">
        <f t="array" ref="I308">SUMPRODUCT(I$3:I$46,--($B$3:$B$46=$C308)*--($C$3:$C$46=$B308))*$A308</f>
        <v>0</v>
      </c>
      <c r="J308" s="3064" cm="1">
        <f t="array" ref="J308">SUMPRODUCT(J$3:J$46,--($B$3:$B$46=$C308)*--($C$3:$C$46=$B308))*$A308</f>
        <v>0</v>
      </c>
      <c r="K308" s="3064" cm="1">
        <f t="array" ref="K308">SUMPRODUCT(K$3:K$46,--($B$3:$B$46=$C308)*--($C$3:$C$46=$B308))*$A308</f>
        <v>0</v>
      </c>
      <c r="L308" s="3064" cm="1">
        <f t="array" ref="L308">SUMPRODUCT(L$3:L$46,--($B$3:$B$46=$C308)*--($C$3:$C$46=$B308))*$A308</f>
        <v>0</v>
      </c>
      <c r="M308" s="3064" cm="1">
        <f t="array" ref="M308">SUMPRODUCT(M$3:M$46,--($B$3:$B$46=$C308)*--($C$3:$C$46=$B308))*$A308</f>
        <v>0</v>
      </c>
      <c r="N308" s="3064" cm="1">
        <f t="array" ref="N308">SUMPRODUCT(N$3:N$46,--($B$3:$B$46=$C308)*--($C$3:$C$46=$B308))*$A308</f>
        <v>0</v>
      </c>
      <c r="O308" s="3064" cm="1">
        <f t="array" ref="O308">SUMPRODUCT(O$3:O$46,--($B$3:$B$46=$C308)*--($C$3:$C$46=$B308))*$A308</f>
        <v>0</v>
      </c>
      <c r="P308" s="3064" cm="1">
        <f t="array" ref="P308">SUMPRODUCT(P$3:P$46,--($B$3:$B$46=$C308)*--($C$3:$C$46=$B308))*$A308</f>
        <v>0</v>
      </c>
      <c r="Q308" s="3064" cm="1">
        <f t="array" ref="Q308">SUMPRODUCT(Q$3:Q$46,--($B$3:$B$46=$C308)*--($C$3:$C$46=$B308))*$A308</f>
        <v>0</v>
      </c>
      <c r="R308" s="3064" cm="1">
        <f t="array" ref="R308">SUMPRODUCT(R$3:R$46,--($B$3:$B$46=$C308)*--($C$3:$C$46=$B308))*$A308</f>
        <v>0</v>
      </c>
      <c r="S308" s="3244" cm="1">
        <f t="array" ref="S308">SUMPRODUCT(S$3:S$46,--($B$3:$B$46=$C308)*--($C$3:$C$46=$B308))*$A308</f>
        <v>0</v>
      </c>
      <c r="T308" s="3232" cm="1">
        <f t="array" ref="T308">SUMPRODUCT(T$3:T$46,--($B$3:$B$46=$C308)*--($C$3:$C$46=$B308))*$A308</f>
        <v>0</v>
      </c>
      <c r="U308" s="3064" cm="1">
        <f t="array" ref="U308">SUMPRODUCT(U$3:U$46,--($B$3:$B$46=$C308)*--($C$3:$C$46=$B308))*$A308</f>
        <v>0</v>
      </c>
      <c r="V308" s="3064" cm="1">
        <f t="array" ref="V308">SUMPRODUCT(V$3:V$46,--($B$3:$B$46=$C308)*--($C$3:$C$46=$B308))*$A308</f>
        <v>0</v>
      </c>
      <c r="W308" s="3064" cm="1">
        <f t="array" ref="W308">SUMPRODUCT(W$3:W$46,--($B$3:$B$46=$C308)*--($C$3:$C$46=$B308))*$A308</f>
        <v>0</v>
      </c>
      <c r="X308" s="3064" cm="1">
        <f t="array" ref="X308">SUMPRODUCT(X$3:X$46,--($B$3:$B$46=$C308)*--($C$3:$C$46=$B308))*$A308</f>
        <v>0</v>
      </c>
      <c r="Y308" s="3064" cm="1">
        <f t="array" ref="Y308">SUMPRODUCT(Y$3:Y$46,--($B$3:$B$46=$C308)*--($C$3:$C$46=$B308))*$A308</f>
        <v>0</v>
      </c>
      <c r="Z308" s="3064" cm="1">
        <f t="array" ref="Z308">SUMPRODUCT(Z$3:Z$46,--($B$3:$B$46=$C308)*--($C$3:$C$46=$B308))*$A308</f>
        <v>0</v>
      </c>
      <c r="AA308" s="3064" cm="1">
        <f t="array" ref="AA308">SUMPRODUCT(AA$3:AA$46,--($B$3:$B$46=$C308)*--($C$3:$C$46=$B308))*$A308</f>
        <v>0</v>
      </c>
      <c r="AB308" s="3064" cm="1">
        <f t="array" ref="AB308">SUMPRODUCT(AB$3:AB$46,--($B$3:$B$46=$C308)*--($C$3:$C$46=$B308))*$A308</f>
        <v>0</v>
      </c>
      <c r="AC308" s="3064" cm="1">
        <f t="array" ref="AC308">SUMPRODUCT(AC$3:AC$46,--($B$3:$B$46=$C308)*--($C$3:$C$46=$B308))*$A308</f>
        <v>0</v>
      </c>
      <c r="AD308" s="3064" cm="1">
        <f t="array" ref="AD308">SUMPRODUCT(AD$3:AD$46,--($B$3:$B$46=$C308)*--($C$3:$C$46=$B308))*$A308</f>
        <v>0</v>
      </c>
      <c r="AE308" s="3064" cm="1">
        <f t="array" ref="AE308">SUMPRODUCT(AE$3:AE$46,--($B$3:$B$46=$C308)*--($C$3:$C$46=$B308))*$A308</f>
        <v>0</v>
      </c>
      <c r="AF308" s="3064" cm="1">
        <f t="array" ref="AF308">SUMPRODUCT(AF$3:AF$46,--($B$3:$B$46=$C308)*--($C$3:$C$46=$B308))*$A308</f>
        <v>0</v>
      </c>
      <c r="AG308" s="3064" cm="1">
        <f t="array" ref="AG308">SUMPRODUCT(AG$3:AG$46,--($B$3:$B$46=$C308)*--($C$3:$C$46=$B308))*$A308</f>
        <v>0</v>
      </c>
      <c r="AH308" s="3064" cm="1">
        <f t="array" ref="AH308">SUMPRODUCT(AH$3:AH$46,--($B$3:$B$46=$C308)*--($C$3:$C$46=$B308))*$A308</f>
        <v>0</v>
      </c>
      <c r="AI308" s="3064" cm="1">
        <f t="array" ref="AI308">SUMPRODUCT(AI$3:AI$46,--($B$3:$B$46=$C308)*--($C$3:$C$46=$B308))*$A308</f>
        <v>0</v>
      </c>
      <c r="AJ308" s="3064" cm="1">
        <f t="array" ref="AJ308">SUMPRODUCT(AJ$3:AJ$46,--($B$3:$B$46=$C308)*--($C$3:$C$46=$B308))*$A308</f>
        <v>0</v>
      </c>
      <c r="AK308" s="3064" cm="1">
        <f t="array" ref="AK308">SUMPRODUCT(AK$3:AK$46,--($B$3:$B$46=$C308)*--($C$3:$C$46=$B308))*$A308</f>
        <v>0</v>
      </c>
      <c r="AL308" s="3064" cm="1">
        <f t="array" ref="AL308">SUMPRODUCT(AL$3:AL$46,--($B$3:$B$46=$C308)*--($C$3:$C$46=$B308))*$A308</f>
        <v>0</v>
      </c>
      <c r="AM308" s="3257" cm="1">
        <f t="array" ref="AM308">SUMPRODUCT(AM$3:AM$46,--($B$3:$B$46=$C308)*--($C$3:$C$46=$B308))*$A308</f>
        <v>0</v>
      </c>
      <c r="AN308" s="3064" cm="1">
        <f t="array" ref="AN308">SUMPRODUCT(AN$3:AN$46,--($B$3:$B$46=$C308)*--($C$3:$C$46=$B308))*$A308</f>
        <v>0</v>
      </c>
      <c r="AO308" s="3064" cm="1">
        <f t="array" ref="AO308">SUMPRODUCT(AO$3:AO$46,--($B$3:$B$46=$C308)*--($C$3:$C$46=$B308))*$A308</f>
        <v>0</v>
      </c>
    </row>
    <row r="309" spans="1:41" s="376" customFormat="1" ht="15" customHeight="1">
      <c r="A309" s="2855"/>
      <c r="B309" s="2856"/>
      <c r="C309" s="2738" t="s">
        <v>21</v>
      </c>
      <c r="D309" s="3130">
        <f>IFERROR(INDEX($D$3:$D$46,MATCH($B309,$C$3:$C$46,0)),0)</f>
        <v>0</v>
      </c>
      <c r="E309" s="2735" cm="1">
        <f t="array" ref="E309">SUMPRODUCT($I309:$AO309,--($I$2:$AO$2&lt;=E$55))</f>
        <v>0</v>
      </c>
      <c r="F309" s="2735" cm="1">
        <f t="array" ref="F309">SUMPRODUCT($I309:$AO309,--($I$2:$AO$2&lt;=F$55))</f>
        <v>0</v>
      </c>
      <c r="G309"/>
      <c r="H309" s="8"/>
      <c r="I309" s="3064" cm="1">
        <f t="array" ref="I309">SUMPRODUCT(I$3:I$46,--($B$3:$B$46=$C309)*--($C$3:$C$46=$B309))*$A309</f>
        <v>0</v>
      </c>
      <c r="J309" s="3064" cm="1">
        <f t="array" ref="J309">SUMPRODUCT(J$3:J$46,--($B$3:$B$46=$C309)*--($C$3:$C$46=$B309))*$A309</f>
        <v>0</v>
      </c>
      <c r="K309" s="3064" cm="1">
        <f t="array" ref="K309">SUMPRODUCT(K$3:K$46,--($B$3:$B$46=$C309)*--($C$3:$C$46=$B309))*$A309</f>
        <v>0</v>
      </c>
      <c r="L309" s="3064" cm="1">
        <f t="array" ref="L309">SUMPRODUCT(L$3:L$46,--($B$3:$B$46=$C309)*--($C$3:$C$46=$B309))*$A309</f>
        <v>0</v>
      </c>
      <c r="M309" s="3064" cm="1">
        <f t="array" ref="M309">SUMPRODUCT(M$3:M$46,--($B$3:$B$46=$C309)*--($C$3:$C$46=$B309))*$A309</f>
        <v>0</v>
      </c>
      <c r="N309" s="3064" cm="1">
        <f t="array" ref="N309">SUMPRODUCT(N$3:N$46,--($B$3:$B$46=$C309)*--($C$3:$C$46=$B309))*$A309</f>
        <v>0</v>
      </c>
      <c r="O309" s="3064" cm="1">
        <f t="array" ref="O309">SUMPRODUCT(O$3:O$46,--($B$3:$B$46=$C309)*--($C$3:$C$46=$B309))*$A309</f>
        <v>0</v>
      </c>
      <c r="P309" s="3064" cm="1">
        <f t="array" ref="P309">SUMPRODUCT(P$3:P$46,--($B$3:$B$46=$C309)*--($C$3:$C$46=$B309))*$A309</f>
        <v>0</v>
      </c>
      <c r="Q309" s="3064" cm="1">
        <f t="array" ref="Q309">SUMPRODUCT(Q$3:Q$46,--($B$3:$B$46=$C309)*--($C$3:$C$46=$B309))*$A309</f>
        <v>0</v>
      </c>
      <c r="R309" s="3064" cm="1">
        <f t="array" ref="R309">SUMPRODUCT(R$3:R$46,--($B$3:$B$46=$C309)*--($C$3:$C$46=$B309))*$A309</f>
        <v>0</v>
      </c>
      <c r="S309" s="3244" cm="1">
        <f t="array" ref="S309">SUMPRODUCT(S$3:S$46,--($B$3:$B$46=$C309)*--($C$3:$C$46=$B309))*$A309</f>
        <v>0</v>
      </c>
      <c r="T309" s="3232" cm="1">
        <f t="array" ref="T309">SUMPRODUCT(T$3:T$46,--($B$3:$B$46=$C309)*--($C$3:$C$46=$B309))*$A309</f>
        <v>0</v>
      </c>
      <c r="U309" s="3064" cm="1">
        <f t="array" ref="U309">SUMPRODUCT(U$3:U$46,--($B$3:$B$46=$C309)*--($C$3:$C$46=$B309))*$A309</f>
        <v>0</v>
      </c>
      <c r="V309" s="3064" cm="1">
        <f t="array" ref="V309">SUMPRODUCT(V$3:V$46,--($B$3:$B$46=$C309)*--($C$3:$C$46=$B309))*$A309</f>
        <v>0</v>
      </c>
      <c r="W309" s="3064" cm="1">
        <f t="array" ref="W309">SUMPRODUCT(W$3:W$46,--($B$3:$B$46=$C309)*--($C$3:$C$46=$B309))*$A309</f>
        <v>0</v>
      </c>
      <c r="X309" s="3064" cm="1">
        <f t="array" ref="X309">SUMPRODUCT(X$3:X$46,--($B$3:$B$46=$C309)*--($C$3:$C$46=$B309))*$A309</f>
        <v>0</v>
      </c>
      <c r="Y309" s="3064" cm="1">
        <f t="array" ref="Y309">SUMPRODUCT(Y$3:Y$46,--($B$3:$B$46=$C309)*--($C$3:$C$46=$B309))*$A309</f>
        <v>0</v>
      </c>
      <c r="Z309" s="3064" cm="1">
        <f t="array" ref="Z309">SUMPRODUCT(Z$3:Z$46,--($B$3:$B$46=$C309)*--($C$3:$C$46=$B309))*$A309</f>
        <v>0</v>
      </c>
      <c r="AA309" s="3064" cm="1">
        <f t="array" ref="AA309">SUMPRODUCT(AA$3:AA$46,--($B$3:$B$46=$C309)*--($C$3:$C$46=$B309))*$A309</f>
        <v>0</v>
      </c>
      <c r="AB309" s="3064" cm="1">
        <f t="array" ref="AB309">SUMPRODUCT(AB$3:AB$46,--($B$3:$B$46=$C309)*--($C$3:$C$46=$B309))*$A309</f>
        <v>0</v>
      </c>
      <c r="AC309" s="3064" cm="1">
        <f t="array" ref="AC309">SUMPRODUCT(AC$3:AC$46,--($B$3:$B$46=$C309)*--($C$3:$C$46=$B309))*$A309</f>
        <v>0</v>
      </c>
      <c r="AD309" s="3064" cm="1">
        <f t="array" ref="AD309">SUMPRODUCT(AD$3:AD$46,--($B$3:$B$46=$C309)*--($C$3:$C$46=$B309))*$A309</f>
        <v>0</v>
      </c>
      <c r="AE309" s="3064" cm="1">
        <f t="array" ref="AE309">SUMPRODUCT(AE$3:AE$46,--($B$3:$B$46=$C309)*--($C$3:$C$46=$B309))*$A309</f>
        <v>0</v>
      </c>
      <c r="AF309" s="3064" cm="1">
        <f t="array" ref="AF309">SUMPRODUCT(AF$3:AF$46,--($B$3:$B$46=$C309)*--($C$3:$C$46=$B309))*$A309</f>
        <v>0</v>
      </c>
      <c r="AG309" s="3064" cm="1">
        <f t="array" ref="AG309">SUMPRODUCT(AG$3:AG$46,--($B$3:$B$46=$C309)*--($C$3:$C$46=$B309))*$A309</f>
        <v>0</v>
      </c>
      <c r="AH309" s="3064" cm="1">
        <f t="array" ref="AH309">SUMPRODUCT(AH$3:AH$46,--($B$3:$B$46=$C309)*--($C$3:$C$46=$B309))*$A309</f>
        <v>0</v>
      </c>
      <c r="AI309" s="3064" cm="1">
        <f t="array" ref="AI309">SUMPRODUCT(AI$3:AI$46,--($B$3:$B$46=$C309)*--($C$3:$C$46=$B309))*$A309</f>
        <v>0</v>
      </c>
      <c r="AJ309" s="3064" cm="1">
        <f t="array" ref="AJ309">SUMPRODUCT(AJ$3:AJ$46,--($B$3:$B$46=$C309)*--($C$3:$C$46=$B309))*$A309</f>
        <v>0</v>
      </c>
      <c r="AK309" s="3064" cm="1">
        <f t="array" ref="AK309">SUMPRODUCT(AK$3:AK$46,--($B$3:$B$46=$C309)*--($C$3:$C$46=$B309))*$A309</f>
        <v>0</v>
      </c>
      <c r="AL309" s="3064" cm="1">
        <f t="array" ref="AL309">SUMPRODUCT(AL$3:AL$46,--($B$3:$B$46=$C309)*--($C$3:$C$46=$B309))*$A309</f>
        <v>0</v>
      </c>
      <c r="AM309" s="3257" cm="1">
        <f t="array" ref="AM309">SUMPRODUCT(AM$3:AM$46,--($B$3:$B$46=$C309)*--($C$3:$C$46=$B309))*$A309</f>
        <v>0</v>
      </c>
      <c r="AN309" s="3064" cm="1">
        <f t="array" ref="AN309">SUMPRODUCT(AN$3:AN$46,--($B$3:$B$46=$C309)*--($C$3:$C$46=$B309))*$A309</f>
        <v>0</v>
      </c>
      <c r="AO309" s="3064" cm="1">
        <f t="array" ref="AO309">SUMPRODUCT(AO$3:AO$46,--($B$3:$B$46=$C309)*--($C$3:$C$46=$B309))*$A309</f>
        <v>0</v>
      </c>
    </row>
    <row r="310" spans="1:41" s="376" customFormat="1" ht="15" customHeight="1">
      <c r="A310" s="2855"/>
      <c r="B310" s="2856"/>
      <c r="C310" s="2738" t="s">
        <v>21</v>
      </c>
      <c r="D310" s="3130">
        <f>IFERROR(INDEX($D$3:$D$46,MATCH($B310,$C$3:$C$46,0)),0)</f>
        <v>0</v>
      </c>
      <c r="E310" s="2735" cm="1">
        <f t="array" ref="E310">SUMPRODUCT($I310:$AO310,--($I$2:$AO$2&lt;=E$55))</f>
        <v>0</v>
      </c>
      <c r="F310" s="2735" cm="1">
        <f t="array" ref="F310">SUMPRODUCT($I310:$AO310,--($I$2:$AO$2&lt;=F$55))</f>
        <v>0</v>
      </c>
      <c r="G310"/>
      <c r="H310" s="8"/>
      <c r="I310" s="3064" cm="1">
        <f t="array" ref="I310">SUMPRODUCT(I$3:I$46,--($B$3:$B$46=$C310)*--($C$3:$C$46=$B310))*$A310</f>
        <v>0</v>
      </c>
      <c r="J310" s="3064" cm="1">
        <f t="array" ref="J310">SUMPRODUCT(J$3:J$46,--($B$3:$B$46=$C310)*--($C$3:$C$46=$B310))*$A310</f>
        <v>0</v>
      </c>
      <c r="K310" s="3064" cm="1">
        <f t="array" ref="K310">SUMPRODUCT(K$3:K$46,--($B$3:$B$46=$C310)*--($C$3:$C$46=$B310))*$A310</f>
        <v>0</v>
      </c>
      <c r="L310" s="3064" cm="1">
        <f t="array" ref="L310">SUMPRODUCT(L$3:L$46,--($B$3:$B$46=$C310)*--($C$3:$C$46=$B310))*$A310</f>
        <v>0</v>
      </c>
      <c r="M310" s="3064" cm="1">
        <f t="array" ref="M310">SUMPRODUCT(M$3:M$46,--($B$3:$B$46=$C310)*--($C$3:$C$46=$B310))*$A310</f>
        <v>0</v>
      </c>
      <c r="N310" s="3064" cm="1">
        <f t="array" ref="N310">SUMPRODUCT(N$3:N$46,--($B$3:$B$46=$C310)*--($C$3:$C$46=$B310))*$A310</f>
        <v>0</v>
      </c>
      <c r="O310" s="3064" cm="1">
        <f t="array" ref="O310">SUMPRODUCT(O$3:O$46,--($B$3:$B$46=$C310)*--($C$3:$C$46=$B310))*$A310</f>
        <v>0</v>
      </c>
      <c r="P310" s="3064" cm="1">
        <f t="array" ref="P310">SUMPRODUCT(P$3:P$46,--($B$3:$B$46=$C310)*--($C$3:$C$46=$B310))*$A310</f>
        <v>0</v>
      </c>
      <c r="Q310" s="3064" cm="1">
        <f t="array" ref="Q310">SUMPRODUCT(Q$3:Q$46,--($B$3:$B$46=$C310)*--($C$3:$C$46=$B310))*$A310</f>
        <v>0</v>
      </c>
      <c r="R310" s="3064" cm="1">
        <f t="array" ref="R310">SUMPRODUCT(R$3:R$46,--($B$3:$B$46=$C310)*--($C$3:$C$46=$B310))*$A310</f>
        <v>0</v>
      </c>
      <c r="S310" s="3244" cm="1">
        <f t="array" ref="S310">SUMPRODUCT(S$3:S$46,--($B$3:$B$46=$C310)*--($C$3:$C$46=$B310))*$A310</f>
        <v>0</v>
      </c>
      <c r="T310" s="3232" cm="1">
        <f t="array" ref="T310">SUMPRODUCT(T$3:T$46,--($B$3:$B$46=$C310)*--($C$3:$C$46=$B310))*$A310</f>
        <v>0</v>
      </c>
      <c r="U310" s="3064" cm="1">
        <f t="array" ref="U310">SUMPRODUCT(U$3:U$46,--($B$3:$B$46=$C310)*--($C$3:$C$46=$B310))*$A310</f>
        <v>0</v>
      </c>
      <c r="V310" s="3064" cm="1">
        <f t="array" ref="V310">SUMPRODUCT(V$3:V$46,--($B$3:$B$46=$C310)*--($C$3:$C$46=$B310))*$A310</f>
        <v>0</v>
      </c>
      <c r="W310" s="3064" cm="1">
        <f t="array" ref="W310">SUMPRODUCT(W$3:W$46,--($B$3:$B$46=$C310)*--($C$3:$C$46=$B310))*$A310</f>
        <v>0</v>
      </c>
      <c r="X310" s="3064" cm="1">
        <f t="array" ref="X310">SUMPRODUCT(X$3:X$46,--($B$3:$B$46=$C310)*--($C$3:$C$46=$B310))*$A310</f>
        <v>0</v>
      </c>
      <c r="Y310" s="3064" cm="1">
        <f t="array" ref="Y310">SUMPRODUCT(Y$3:Y$46,--($B$3:$B$46=$C310)*--($C$3:$C$46=$B310))*$A310</f>
        <v>0</v>
      </c>
      <c r="Z310" s="3064" cm="1">
        <f t="array" ref="Z310">SUMPRODUCT(Z$3:Z$46,--($B$3:$B$46=$C310)*--($C$3:$C$46=$B310))*$A310</f>
        <v>0</v>
      </c>
      <c r="AA310" s="3064" cm="1">
        <f t="array" ref="AA310">SUMPRODUCT(AA$3:AA$46,--($B$3:$B$46=$C310)*--($C$3:$C$46=$B310))*$A310</f>
        <v>0</v>
      </c>
      <c r="AB310" s="3064" cm="1">
        <f t="array" ref="AB310">SUMPRODUCT(AB$3:AB$46,--($B$3:$B$46=$C310)*--($C$3:$C$46=$B310))*$A310</f>
        <v>0</v>
      </c>
      <c r="AC310" s="3064" cm="1">
        <f t="array" ref="AC310">SUMPRODUCT(AC$3:AC$46,--($B$3:$B$46=$C310)*--($C$3:$C$46=$B310))*$A310</f>
        <v>0</v>
      </c>
      <c r="AD310" s="3064" cm="1">
        <f t="array" ref="AD310">SUMPRODUCT(AD$3:AD$46,--($B$3:$B$46=$C310)*--($C$3:$C$46=$B310))*$A310</f>
        <v>0</v>
      </c>
      <c r="AE310" s="3064" cm="1">
        <f t="array" ref="AE310">SUMPRODUCT(AE$3:AE$46,--($B$3:$B$46=$C310)*--($C$3:$C$46=$B310))*$A310</f>
        <v>0</v>
      </c>
      <c r="AF310" s="3064" cm="1">
        <f t="array" ref="AF310">SUMPRODUCT(AF$3:AF$46,--($B$3:$B$46=$C310)*--($C$3:$C$46=$B310))*$A310</f>
        <v>0</v>
      </c>
      <c r="AG310" s="3064" cm="1">
        <f t="array" ref="AG310">SUMPRODUCT(AG$3:AG$46,--($B$3:$B$46=$C310)*--($C$3:$C$46=$B310))*$A310</f>
        <v>0</v>
      </c>
      <c r="AH310" s="3064" cm="1">
        <f t="array" ref="AH310">SUMPRODUCT(AH$3:AH$46,--($B$3:$B$46=$C310)*--($C$3:$C$46=$B310))*$A310</f>
        <v>0</v>
      </c>
      <c r="AI310" s="3064" cm="1">
        <f t="array" ref="AI310">SUMPRODUCT(AI$3:AI$46,--($B$3:$B$46=$C310)*--($C$3:$C$46=$B310))*$A310</f>
        <v>0</v>
      </c>
      <c r="AJ310" s="3064" cm="1">
        <f t="array" ref="AJ310">SUMPRODUCT(AJ$3:AJ$46,--($B$3:$B$46=$C310)*--($C$3:$C$46=$B310))*$A310</f>
        <v>0</v>
      </c>
      <c r="AK310" s="3064" cm="1">
        <f t="array" ref="AK310">SUMPRODUCT(AK$3:AK$46,--($B$3:$B$46=$C310)*--($C$3:$C$46=$B310))*$A310</f>
        <v>0</v>
      </c>
      <c r="AL310" s="3064" cm="1">
        <f t="array" ref="AL310">SUMPRODUCT(AL$3:AL$46,--($B$3:$B$46=$C310)*--($C$3:$C$46=$B310))*$A310</f>
        <v>0</v>
      </c>
      <c r="AM310" s="3257" cm="1">
        <f t="array" ref="AM310">SUMPRODUCT(AM$3:AM$46,--($B$3:$B$46=$C310)*--($C$3:$C$46=$B310))*$A310</f>
        <v>0</v>
      </c>
      <c r="AN310" s="3064" cm="1">
        <f t="array" ref="AN310">SUMPRODUCT(AN$3:AN$46,--($B$3:$B$46=$C310)*--($C$3:$C$46=$B310))*$A310</f>
        <v>0</v>
      </c>
      <c r="AO310" s="3064" cm="1">
        <f t="array" ref="AO310">SUMPRODUCT(AO$3:AO$46,--($B$3:$B$46=$C310)*--($C$3:$C$46=$B310))*$A310</f>
        <v>0</v>
      </c>
    </row>
    <row r="311" spans="1:41" s="376" customFormat="1" ht="15" customHeight="1">
      <c r="A311"/>
      <c r="B311"/>
      <c r="C311"/>
      <c r="D311" s="17" t="s">
        <v>26</v>
      </c>
      <c r="E311" s="2857" cm="1">
        <f t="array" ref="E311">SUMPRODUCT($I311:$AO311,--($I$2:$AO$2&lt;=E$55))</f>
        <v>4346131.1579999989</v>
      </c>
      <c r="F311" s="2857" cm="1">
        <f t="array" ref="F311">SUMPRODUCT($I311:$AO311,--($I$2:$AO$2&lt;=F$55))</f>
        <v>4346131.1579999989</v>
      </c>
      <c r="G311" s="8"/>
      <c r="H311" s="8"/>
      <c r="I311" s="3092">
        <f t="shared" ref="I311:AO311" si="73">SUM(I307:I310)</f>
        <v>651919.67369999981</v>
      </c>
      <c r="J311" s="3092">
        <f t="shared" si="73"/>
        <v>3694211.4842999987</v>
      </c>
      <c r="K311" s="3092">
        <f t="shared" si="73"/>
        <v>0</v>
      </c>
      <c r="L311" s="3092">
        <f t="shared" si="73"/>
        <v>0</v>
      </c>
      <c r="M311" s="3092">
        <f t="shared" si="73"/>
        <v>0</v>
      </c>
      <c r="N311" s="3092">
        <f t="shared" si="73"/>
        <v>0</v>
      </c>
      <c r="O311" s="3092">
        <f t="shared" si="73"/>
        <v>0</v>
      </c>
      <c r="P311" s="3092">
        <f t="shared" si="73"/>
        <v>0</v>
      </c>
      <c r="Q311" s="3092">
        <f t="shared" si="73"/>
        <v>0</v>
      </c>
      <c r="R311" s="3092">
        <f t="shared" si="73"/>
        <v>0</v>
      </c>
      <c r="S311" s="3245">
        <f t="shared" si="73"/>
        <v>0</v>
      </c>
      <c r="T311" s="3233">
        <f t="shared" si="73"/>
        <v>0</v>
      </c>
      <c r="U311" s="3092">
        <f t="shared" si="73"/>
        <v>0</v>
      </c>
      <c r="V311" s="3092">
        <f t="shared" si="73"/>
        <v>0</v>
      </c>
      <c r="W311" s="3092">
        <f t="shared" si="73"/>
        <v>0</v>
      </c>
      <c r="X311" s="3092">
        <f t="shared" si="73"/>
        <v>0</v>
      </c>
      <c r="Y311" s="3092">
        <f t="shared" si="73"/>
        <v>0</v>
      </c>
      <c r="Z311" s="3092">
        <f t="shared" si="73"/>
        <v>0</v>
      </c>
      <c r="AA311" s="3092">
        <f t="shared" si="73"/>
        <v>0</v>
      </c>
      <c r="AB311" s="3092">
        <f t="shared" si="73"/>
        <v>0</v>
      </c>
      <c r="AC311" s="3092">
        <f t="shared" si="73"/>
        <v>0</v>
      </c>
      <c r="AD311" s="3092">
        <f t="shared" si="73"/>
        <v>0</v>
      </c>
      <c r="AE311" s="3092">
        <f t="shared" si="73"/>
        <v>0</v>
      </c>
      <c r="AF311" s="3092">
        <f t="shared" si="73"/>
        <v>0</v>
      </c>
      <c r="AG311" s="3092">
        <f t="shared" si="73"/>
        <v>0</v>
      </c>
      <c r="AH311" s="3092">
        <f t="shared" si="73"/>
        <v>0</v>
      </c>
      <c r="AI311" s="3092">
        <f t="shared" si="73"/>
        <v>0</v>
      </c>
      <c r="AJ311" s="3092">
        <f t="shared" si="73"/>
        <v>0</v>
      </c>
      <c r="AK311" s="3092">
        <f t="shared" si="73"/>
        <v>0</v>
      </c>
      <c r="AL311" s="3092">
        <f t="shared" si="73"/>
        <v>0</v>
      </c>
      <c r="AM311" s="3258">
        <f t="shared" si="73"/>
        <v>0</v>
      </c>
      <c r="AN311" s="3092">
        <f t="shared" si="73"/>
        <v>0</v>
      </c>
      <c r="AO311" s="3092">
        <f t="shared" si="73"/>
        <v>0</v>
      </c>
    </row>
    <row r="312" spans="1:41" s="376" customFormat="1" ht="15" customHeight="1">
      <c r="A312"/>
      <c r="B312"/>
      <c r="C312"/>
      <c r="D312" s="18"/>
      <c r="F312"/>
      <c r="G312"/>
      <c r="H312"/>
      <c r="I312" s="3064"/>
      <c r="J312" s="3064"/>
      <c r="K312" s="3064"/>
      <c r="L312" s="3064"/>
      <c r="M312" s="3064"/>
      <c r="N312" s="3064"/>
      <c r="O312" s="3064"/>
      <c r="P312" s="3064"/>
      <c r="Q312" s="3064"/>
      <c r="R312" s="3064"/>
      <c r="S312" s="3244"/>
      <c r="T312" s="3232"/>
      <c r="U312" s="3064"/>
      <c r="V312" s="3064"/>
      <c r="W312" s="3064"/>
      <c r="X312" s="3064"/>
      <c r="Y312" s="3064"/>
      <c r="Z312" s="3064"/>
      <c r="AA312" s="3064"/>
      <c r="AB312" s="3064"/>
      <c r="AC312" s="3064"/>
      <c r="AD312" s="3064"/>
      <c r="AE312" s="3064"/>
      <c r="AF312" s="3064"/>
      <c r="AG312" s="3064"/>
      <c r="AH312" s="3064"/>
      <c r="AI312" s="3064"/>
      <c r="AJ312" s="3064"/>
      <c r="AK312" s="3064"/>
      <c r="AL312" s="3064"/>
      <c r="AM312" s="3257"/>
      <c r="AN312" s="3064"/>
      <c r="AO312" s="3064"/>
    </row>
    <row r="313" spans="1:41" s="376" customFormat="1" ht="15" customHeight="1">
      <c r="A313"/>
      <c r="B313"/>
      <c r="C313"/>
      <c r="D313" s="18"/>
      <c r="E313" s="8" t="s">
        <v>29</v>
      </c>
      <c r="F313"/>
      <c r="G313"/>
      <c r="H313"/>
      <c r="I313" s="3064"/>
      <c r="J313" s="3064"/>
      <c r="K313" s="3064"/>
      <c r="L313" s="3064"/>
      <c r="M313" s="3064"/>
      <c r="N313" s="3064"/>
      <c r="O313" s="3064"/>
      <c r="P313" s="3064"/>
      <c r="Q313" s="3064"/>
      <c r="R313" s="3064"/>
      <c r="S313" s="3244"/>
      <c r="T313" s="3232"/>
      <c r="U313" s="3064"/>
      <c r="V313" s="3064"/>
      <c r="W313" s="3064"/>
      <c r="X313" s="3064"/>
      <c r="Y313" s="3064"/>
      <c r="Z313" s="3064"/>
      <c r="AA313" s="3064"/>
      <c r="AB313" s="3064"/>
      <c r="AC313" s="3064"/>
      <c r="AD313" s="3064"/>
      <c r="AE313" s="3064"/>
      <c r="AF313" s="3064"/>
      <c r="AG313" s="3064"/>
      <c r="AH313" s="3064"/>
      <c r="AI313" s="3064"/>
      <c r="AJ313" s="3064"/>
      <c r="AK313" s="3064"/>
      <c r="AL313" s="3064"/>
      <c r="AM313" s="3257"/>
      <c r="AN313" s="3064"/>
      <c r="AO313" s="3064"/>
    </row>
    <row r="314" spans="1:41" s="376" customFormat="1" ht="15" customHeight="1">
      <c r="A314" s="2855">
        <v>1</v>
      </c>
      <c r="B314" s="2856" t="s">
        <v>28</v>
      </c>
      <c r="C314" s="2738" t="s">
        <v>21</v>
      </c>
      <c r="D314" s="3131" t="str">
        <f>IFERROR(INDEX($D$3:$D$46,MATCH($B314,$C$3:$C$46,0)),0)</f>
        <v>COSTI DI COSTRUZIONE (TEICOS)</v>
      </c>
      <c r="E314" s="2735" cm="1">
        <f t="array" ref="E314">SUMPRODUCT($I314:$AO314,--($I$2:$AO$2&lt;=E$55))</f>
        <v>-4025889.9608146073</v>
      </c>
      <c r="F314" s="2735" cm="1">
        <f t="array" ref="F314">SUMPRODUCT($I314:$AO314,--($I$2:$AO$2&lt;=F$55))</f>
        <v>-4025889.9608146073</v>
      </c>
      <c r="G314"/>
      <c r="H314" s="8"/>
      <c r="I314" s="3064" cm="1">
        <f t="array" ref="I314">SUMPRODUCT(I$3:I$46,--($B$3:$B$46=$C314)*--($C$3:$C$46=$B314))*$A314</f>
        <v>-646858.79208668368</v>
      </c>
      <c r="J314" s="3064" cm="1">
        <f t="array" ref="J314">SUMPRODUCT(J$3:J$46,--($B$3:$B$46=$C314)*--($C$3:$C$46=$B314))*$A314</f>
        <v>-3379031.1687279237</v>
      </c>
      <c r="K314" s="3064" cm="1">
        <f t="array" ref="K314">SUMPRODUCT(K$3:K$46,--($B$3:$B$46=$C314)*--($C$3:$C$46=$B314))*$A314</f>
        <v>0</v>
      </c>
      <c r="L314" s="3064" cm="1">
        <f t="array" ref="L314">SUMPRODUCT(L$3:L$46,--($B$3:$B$46=$C314)*--($C$3:$C$46=$B314))*$A314</f>
        <v>0</v>
      </c>
      <c r="M314" s="3064" cm="1">
        <f t="array" ref="M314">SUMPRODUCT(M$3:M$46,--($B$3:$B$46=$C314)*--($C$3:$C$46=$B314))*$A314</f>
        <v>0</v>
      </c>
      <c r="N314" s="3064" cm="1">
        <f t="array" ref="N314">SUMPRODUCT(N$3:N$46,--($B$3:$B$46=$C314)*--($C$3:$C$46=$B314))*$A314</f>
        <v>0</v>
      </c>
      <c r="O314" s="3064" cm="1">
        <f t="array" ref="O314">SUMPRODUCT(O$3:O$46,--($B$3:$B$46=$C314)*--($C$3:$C$46=$B314))*$A314</f>
        <v>0</v>
      </c>
      <c r="P314" s="3064" cm="1">
        <f t="array" ref="P314">SUMPRODUCT(P$3:P$46,--($B$3:$B$46=$C314)*--($C$3:$C$46=$B314))*$A314</f>
        <v>0</v>
      </c>
      <c r="Q314" s="3064" cm="1">
        <f t="array" ref="Q314">SUMPRODUCT(Q$3:Q$46,--($B$3:$B$46=$C314)*--($C$3:$C$46=$B314))*$A314</f>
        <v>0</v>
      </c>
      <c r="R314" s="3064" cm="1">
        <f t="array" ref="R314">SUMPRODUCT(R$3:R$46,--($B$3:$B$46=$C314)*--($C$3:$C$46=$B314))*$A314</f>
        <v>0</v>
      </c>
      <c r="S314" s="3244" cm="1">
        <f t="array" ref="S314">SUMPRODUCT(S$3:S$46,--($B$3:$B$46=$C314)*--($C$3:$C$46=$B314))*$A314</f>
        <v>0</v>
      </c>
      <c r="T314" s="3232" cm="1">
        <f t="array" ref="T314">SUMPRODUCT(T$3:T$46,--($B$3:$B$46=$C314)*--($C$3:$C$46=$B314))*$A314</f>
        <v>0</v>
      </c>
      <c r="U314" s="3064" cm="1">
        <f t="array" ref="U314">SUMPRODUCT(U$3:U$46,--($B$3:$B$46=$C314)*--($C$3:$C$46=$B314))*$A314</f>
        <v>0</v>
      </c>
      <c r="V314" s="3064" cm="1">
        <f t="array" ref="V314">SUMPRODUCT(V$3:V$46,--($B$3:$B$46=$C314)*--($C$3:$C$46=$B314))*$A314</f>
        <v>0</v>
      </c>
      <c r="W314" s="3064" cm="1">
        <f t="array" ref="W314">SUMPRODUCT(W$3:W$46,--($B$3:$B$46=$C314)*--($C$3:$C$46=$B314))*$A314</f>
        <v>0</v>
      </c>
      <c r="X314" s="3064" cm="1">
        <f t="array" ref="X314">SUMPRODUCT(X$3:X$46,--($B$3:$B$46=$C314)*--($C$3:$C$46=$B314))*$A314</f>
        <v>0</v>
      </c>
      <c r="Y314" s="3064" cm="1">
        <f t="array" ref="Y314">SUMPRODUCT(Y$3:Y$46,--($B$3:$B$46=$C314)*--($C$3:$C$46=$B314))*$A314</f>
        <v>0</v>
      </c>
      <c r="Z314" s="3064" cm="1">
        <f t="array" ref="Z314">SUMPRODUCT(Z$3:Z$46,--($B$3:$B$46=$C314)*--($C$3:$C$46=$B314))*$A314</f>
        <v>0</v>
      </c>
      <c r="AA314" s="3064" cm="1">
        <f t="array" ref="AA314">SUMPRODUCT(AA$3:AA$46,--($B$3:$B$46=$C314)*--($C$3:$C$46=$B314))*$A314</f>
        <v>0</v>
      </c>
      <c r="AB314" s="3064" cm="1">
        <f t="array" ref="AB314">SUMPRODUCT(AB$3:AB$46,--($B$3:$B$46=$C314)*--($C$3:$C$46=$B314))*$A314</f>
        <v>0</v>
      </c>
      <c r="AC314" s="3064" cm="1">
        <f t="array" ref="AC314">SUMPRODUCT(AC$3:AC$46,--($B$3:$B$46=$C314)*--($C$3:$C$46=$B314))*$A314</f>
        <v>0</v>
      </c>
      <c r="AD314" s="3064" cm="1">
        <f t="array" ref="AD314">SUMPRODUCT(AD$3:AD$46,--($B$3:$B$46=$C314)*--($C$3:$C$46=$B314))*$A314</f>
        <v>0</v>
      </c>
      <c r="AE314" s="3064" cm="1">
        <f t="array" ref="AE314">SUMPRODUCT(AE$3:AE$46,--($B$3:$B$46=$C314)*--($C$3:$C$46=$B314))*$A314</f>
        <v>0</v>
      </c>
      <c r="AF314" s="3064" cm="1">
        <f t="array" ref="AF314">SUMPRODUCT(AF$3:AF$46,--($B$3:$B$46=$C314)*--($C$3:$C$46=$B314))*$A314</f>
        <v>0</v>
      </c>
      <c r="AG314" s="3064" cm="1">
        <f t="array" ref="AG314">SUMPRODUCT(AG$3:AG$46,--($B$3:$B$46=$C314)*--($C$3:$C$46=$B314))*$A314</f>
        <v>0</v>
      </c>
      <c r="AH314" s="3064" cm="1">
        <f t="array" ref="AH314">SUMPRODUCT(AH$3:AH$46,--($B$3:$B$46=$C314)*--($C$3:$C$46=$B314))*$A314</f>
        <v>0</v>
      </c>
      <c r="AI314" s="3064" cm="1">
        <f t="array" ref="AI314">SUMPRODUCT(AI$3:AI$46,--($B$3:$B$46=$C314)*--($C$3:$C$46=$B314))*$A314</f>
        <v>0</v>
      </c>
      <c r="AJ314" s="3064" cm="1">
        <f t="array" ref="AJ314">SUMPRODUCT(AJ$3:AJ$46,--($B$3:$B$46=$C314)*--($C$3:$C$46=$B314))*$A314</f>
        <v>0</v>
      </c>
      <c r="AK314" s="3064" cm="1">
        <f t="array" ref="AK314">SUMPRODUCT(AK$3:AK$46,--($B$3:$B$46=$C314)*--($C$3:$C$46=$B314))*$A314</f>
        <v>0</v>
      </c>
      <c r="AL314" s="3064" cm="1">
        <f t="array" ref="AL314">SUMPRODUCT(AL$3:AL$46,--($B$3:$B$46=$C314)*--($C$3:$C$46=$B314))*$A314</f>
        <v>0</v>
      </c>
      <c r="AM314" s="3257" cm="1">
        <f t="array" ref="AM314">SUMPRODUCT(AM$3:AM$46,--($B$3:$B$46=$C314)*--($C$3:$C$46=$B314))*$A314</f>
        <v>0</v>
      </c>
      <c r="AN314" s="3064" cm="1">
        <f t="array" ref="AN314">SUMPRODUCT(AN$3:AN$46,--($B$3:$B$46=$C314)*--($C$3:$C$46=$B314))*$A314</f>
        <v>0</v>
      </c>
      <c r="AO314" s="3064" cm="1">
        <f t="array" ref="AO314">SUMPRODUCT(AO$3:AO$46,--($B$3:$B$46=$C314)*--($C$3:$C$46=$B314))*$A314</f>
        <v>0</v>
      </c>
    </row>
    <row r="315" spans="1:41" s="376" customFormat="1" ht="15" customHeight="1">
      <c r="A315" s="2855"/>
      <c r="B315" s="2856"/>
      <c r="C315" s="2738" t="s">
        <v>21</v>
      </c>
      <c r="D315" s="3130">
        <f>IFERROR(INDEX($D$3:$D$46,MATCH($B315,$C$3:$C$46,0)),0)</f>
        <v>0</v>
      </c>
      <c r="E315" s="2735" cm="1">
        <f t="array" ref="E315">SUMPRODUCT($I315:$AO315,--($I$2:$AO$2&lt;=E$55))</f>
        <v>-115025.48575765388</v>
      </c>
      <c r="F315" s="2735" cm="1">
        <f t="array" ref="F315">SUMPRODUCT($I315:$AO315,--($I$2:$AO$2&lt;=F$55))</f>
        <v>-115025.48575765388</v>
      </c>
      <c r="G315"/>
      <c r="H315" s="8"/>
      <c r="I315" s="3181">
        <f>-'3. ONERI FINANZIARI'!O49</f>
        <v>-18481.689142175335</v>
      </c>
      <c r="J315" s="3181">
        <f>-'3. ONERI FINANZIARI'!P49</f>
        <v>-96543.796615478539</v>
      </c>
      <c r="K315" s="3181">
        <f>'3. ONERI FINANZIARI'!Q49</f>
        <v>0</v>
      </c>
      <c r="L315" s="3064" cm="1">
        <f t="array" ref="L315">SUMPRODUCT(L$3:L$46,--($B$3:$B$46=$C315)*--($C$3:$C$46=$B315))*$A315</f>
        <v>0</v>
      </c>
      <c r="M315" s="3064" cm="1">
        <f t="array" ref="M315">SUMPRODUCT(M$3:M$46,--($B$3:$B$46=$C315)*--($C$3:$C$46=$B315))*$A315</f>
        <v>0</v>
      </c>
      <c r="N315" s="3064" cm="1">
        <f t="array" ref="N315">SUMPRODUCT(N$3:N$46,--($B$3:$B$46=$C315)*--($C$3:$C$46=$B315))*$A315</f>
        <v>0</v>
      </c>
      <c r="O315" s="3064" cm="1">
        <f t="array" ref="O315">SUMPRODUCT(O$3:O$46,--($B$3:$B$46=$C315)*--($C$3:$C$46=$B315))*$A315</f>
        <v>0</v>
      </c>
      <c r="P315" s="3064" cm="1">
        <f t="array" ref="P315">SUMPRODUCT(P$3:P$46,--($B$3:$B$46=$C315)*--($C$3:$C$46=$B315))*$A315</f>
        <v>0</v>
      </c>
      <c r="Q315" s="3064" cm="1">
        <f t="array" ref="Q315">SUMPRODUCT(Q$3:Q$46,--($B$3:$B$46=$C315)*--($C$3:$C$46=$B315))*$A315</f>
        <v>0</v>
      </c>
      <c r="R315" s="3064" cm="1">
        <f t="array" ref="R315">SUMPRODUCT(R$3:R$46,--($B$3:$B$46=$C315)*--($C$3:$C$46=$B315))*$A315</f>
        <v>0</v>
      </c>
      <c r="S315" s="3244" cm="1">
        <f t="array" ref="S315">SUMPRODUCT(S$3:S$46,--($B$3:$B$46=$C315)*--($C$3:$C$46=$B315))*$A315</f>
        <v>0</v>
      </c>
      <c r="T315" s="3232" cm="1">
        <f t="array" ref="T315">SUMPRODUCT(T$3:T$46,--($B$3:$B$46=$C315)*--($C$3:$C$46=$B315))*$A315</f>
        <v>0</v>
      </c>
      <c r="U315" s="3064" cm="1">
        <f t="array" ref="U315">SUMPRODUCT(U$3:U$46,--($B$3:$B$46=$C315)*--($C$3:$C$46=$B315))*$A315</f>
        <v>0</v>
      </c>
      <c r="V315" s="3064" cm="1">
        <f t="array" ref="V315">SUMPRODUCT(V$3:V$46,--($B$3:$B$46=$C315)*--($C$3:$C$46=$B315))*$A315</f>
        <v>0</v>
      </c>
      <c r="W315" s="3064" cm="1">
        <f t="array" ref="W315">SUMPRODUCT(W$3:W$46,--($B$3:$B$46=$C315)*--($C$3:$C$46=$B315))*$A315</f>
        <v>0</v>
      </c>
      <c r="X315" s="3064" cm="1">
        <f t="array" ref="X315">SUMPRODUCT(X$3:X$46,--($B$3:$B$46=$C315)*--($C$3:$C$46=$B315))*$A315</f>
        <v>0</v>
      </c>
      <c r="Y315" s="3064" cm="1">
        <f t="array" ref="Y315">SUMPRODUCT(Y$3:Y$46,--($B$3:$B$46=$C315)*--($C$3:$C$46=$B315))*$A315</f>
        <v>0</v>
      </c>
      <c r="Z315" s="3064" cm="1">
        <f t="array" ref="Z315">SUMPRODUCT(Z$3:Z$46,--($B$3:$B$46=$C315)*--($C$3:$C$46=$B315))*$A315</f>
        <v>0</v>
      </c>
      <c r="AA315" s="3064" cm="1">
        <f t="array" ref="AA315">SUMPRODUCT(AA$3:AA$46,--($B$3:$B$46=$C315)*--($C$3:$C$46=$B315))*$A315</f>
        <v>0</v>
      </c>
      <c r="AB315" s="3064" cm="1">
        <f t="array" ref="AB315">SUMPRODUCT(AB$3:AB$46,--($B$3:$B$46=$C315)*--($C$3:$C$46=$B315))*$A315</f>
        <v>0</v>
      </c>
      <c r="AC315" s="3064" cm="1">
        <f t="array" ref="AC315">SUMPRODUCT(AC$3:AC$46,--($B$3:$B$46=$C315)*--($C$3:$C$46=$B315))*$A315</f>
        <v>0</v>
      </c>
      <c r="AD315" s="3064" cm="1">
        <f t="array" ref="AD315">SUMPRODUCT(AD$3:AD$46,--($B$3:$B$46=$C315)*--($C$3:$C$46=$B315))*$A315</f>
        <v>0</v>
      </c>
      <c r="AE315" s="3064" cm="1">
        <f t="array" ref="AE315">SUMPRODUCT(AE$3:AE$46,--($B$3:$B$46=$C315)*--($C$3:$C$46=$B315))*$A315</f>
        <v>0</v>
      </c>
      <c r="AF315" s="3064" cm="1">
        <f t="array" ref="AF315">SUMPRODUCT(AF$3:AF$46,--($B$3:$B$46=$C315)*--($C$3:$C$46=$B315))*$A315</f>
        <v>0</v>
      </c>
      <c r="AG315" s="3064" cm="1">
        <f t="array" ref="AG315">SUMPRODUCT(AG$3:AG$46,--($B$3:$B$46=$C315)*--($C$3:$C$46=$B315))*$A315</f>
        <v>0</v>
      </c>
      <c r="AH315" s="3064" cm="1">
        <f t="array" ref="AH315">SUMPRODUCT(AH$3:AH$46,--($B$3:$B$46=$C315)*--($C$3:$C$46=$B315))*$A315</f>
        <v>0</v>
      </c>
      <c r="AI315" s="3064" cm="1">
        <f t="array" ref="AI315">SUMPRODUCT(AI$3:AI$46,--($B$3:$B$46=$C315)*--($C$3:$C$46=$B315))*$A315</f>
        <v>0</v>
      </c>
      <c r="AJ315" s="3064" cm="1">
        <f t="array" ref="AJ315">SUMPRODUCT(AJ$3:AJ$46,--($B$3:$B$46=$C315)*--($C$3:$C$46=$B315))*$A315</f>
        <v>0</v>
      </c>
      <c r="AK315" s="3064" cm="1">
        <f t="array" ref="AK315">SUMPRODUCT(AK$3:AK$46,--($B$3:$B$46=$C315)*--($C$3:$C$46=$B315))*$A315</f>
        <v>0</v>
      </c>
      <c r="AL315" s="3064" cm="1">
        <f t="array" ref="AL315">SUMPRODUCT(AL$3:AL$46,--($B$3:$B$46=$C315)*--($C$3:$C$46=$B315))*$A315</f>
        <v>0</v>
      </c>
      <c r="AM315" s="3257" cm="1">
        <f t="array" ref="AM315">SUMPRODUCT(AM$3:AM$46,--($B$3:$B$46=$C315)*--($C$3:$C$46=$B315))*$A315</f>
        <v>0</v>
      </c>
      <c r="AN315" s="3064" cm="1">
        <f t="array" ref="AN315">SUMPRODUCT(AN$3:AN$46,--($B$3:$B$46=$C315)*--($C$3:$C$46=$B315))*$A315</f>
        <v>0</v>
      </c>
      <c r="AO315" s="3064" cm="1">
        <f t="array" ref="AO315">SUMPRODUCT(AO$3:AO$46,--($B$3:$B$46=$C315)*--($C$3:$C$46=$B315))*$A315</f>
        <v>0</v>
      </c>
    </row>
    <row r="316" spans="1:41" s="376" customFormat="1" ht="15" customHeight="1">
      <c r="A316" s="2855"/>
      <c r="B316" s="2856"/>
      <c r="C316" s="2738" t="s">
        <v>21</v>
      </c>
      <c r="D316" s="3130">
        <f>IFERROR(INDEX($D$3:$D$46,MATCH($B316,$C$3:$C$46,0)),0)</f>
        <v>0</v>
      </c>
      <c r="E316" s="2735" cm="1">
        <f t="array" ref="E316">SUMPRODUCT($I316:$AO316,--($I$2:$AO$2&lt;=E$55))</f>
        <v>0</v>
      </c>
      <c r="F316" s="2735" cm="1">
        <f t="array" ref="F316">SUMPRODUCT($I316:$AO316,--($I$2:$AO$2&lt;=F$55))</f>
        <v>0</v>
      </c>
      <c r="G316"/>
      <c r="H316" s="8"/>
      <c r="I316" s="3064" cm="1">
        <f t="array" ref="I316">SUMPRODUCT(I$3:I$46,--($B$3:$B$46=$C316)*--($C$3:$C$46=$B316))*$A316</f>
        <v>0</v>
      </c>
      <c r="J316" s="3064" cm="1">
        <f t="array" ref="J316">SUMPRODUCT(J$3:J$46,--($B$3:$B$46=$C316)*--($C$3:$C$46=$B316))*$A316</f>
        <v>0</v>
      </c>
      <c r="K316" s="3064" cm="1">
        <f t="array" ref="K316">SUMPRODUCT(K$3:K$46,--($B$3:$B$46=$C316)*--($C$3:$C$46=$B316))*$A316</f>
        <v>0</v>
      </c>
      <c r="L316" s="3064" cm="1">
        <f t="array" ref="L316">SUMPRODUCT(L$3:L$46,--($B$3:$B$46=$C316)*--($C$3:$C$46=$B316))*$A316</f>
        <v>0</v>
      </c>
      <c r="M316" s="3064" cm="1">
        <f t="array" ref="M316">SUMPRODUCT(M$3:M$46,--($B$3:$B$46=$C316)*--($C$3:$C$46=$B316))*$A316</f>
        <v>0</v>
      </c>
      <c r="N316" s="3064" cm="1">
        <f t="array" ref="N316">SUMPRODUCT(N$3:N$46,--($B$3:$B$46=$C316)*--($C$3:$C$46=$B316))*$A316</f>
        <v>0</v>
      </c>
      <c r="O316" s="3064" cm="1">
        <f t="array" ref="O316">SUMPRODUCT(O$3:O$46,--($B$3:$B$46=$C316)*--($C$3:$C$46=$B316))*$A316</f>
        <v>0</v>
      </c>
      <c r="P316" s="3064" cm="1">
        <f t="array" ref="P316">SUMPRODUCT(P$3:P$46,--($B$3:$B$46=$C316)*--($C$3:$C$46=$B316))*$A316</f>
        <v>0</v>
      </c>
      <c r="Q316" s="3064" cm="1">
        <f t="array" ref="Q316">SUMPRODUCT(Q$3:Q$46,--($B$3:$B$46=$C316)*--($C$3:$C$46=$B316))*$A316</f>
        <v>0</v>
      </c>
      <c r="R316" s="3064" cm="1">
        <f t="array" ref="R316">SUMPRODUCT(R$3:R$46,--($B$3:$B$46=$C316)*--($C$3:$C$46=$B316))*$A316</f>
        <v>0</v>
      </c>
      <c r="S316" s="3244" cm="1">
        <f t="array" ref="S316">SUMPRODUCT(S$3:S$46,--($B$3:$B$46=$C316)*--($C$3:$C$46=$B316))*$A316</f>
        <v>0</v>
      </c>
      <c r="T316" s="3232" cm="1">
        <f t="array" ref="T316">SUMPRODUCT(T$3:T$46,--($B$3:$B$46=$C316)*--($C$3:$C$46=$B316))*$A316</f>
        <v>0</v>
      </c>
      <c r="U316" s="3064" cm="1">
        <f t="array" ref="U316">SUMPRODUCT(U$3:U$46,--($B$3:$B$46=$C316)*--($C$3:$C$46=$B316))*$A316</f>
        <v>0</v>
      </c>
      <c r="V316" s="3064" cm="1">
        <f t="array" ref="V316">SUMPRODUCT(V$3:V$46,--($B$3:$B$46=$C316)*--($C$3:$C$46=$B316))*$A316</f>
        <v>0</v>
      </c>
      <c r="W316" s="3064" cm="1">
        <f t="array" ref="W316">SUMPRODUCT(W$3:W$46,--($B$3:$B$46=$C316)*--($C$3:$C$46=$B316))*$A316</f>
        <v>0</v>
      </c>
      <c r="X316" s="3064" cm="1">
        <f t="array" ref="X316">SUMPRODUCT(X$3:X$46,--($B$3:$B$46=$C316)*--($C$3:$C$46=$B316))*$A316</f>
        <v>0</v>
      </c>
      <c r="Y316" s="3064" cm="1">
        <f t="array" ref="Y316">SUMPRODUCT(Y$3:Y$46,--($B$3:$B$46=$C316)*--($C$3:$C$46=$B316))*$A316</f>
        <v>0</v>
      </c>
      <c r="Z316" s="3064" cm="1">
        <f t="array" ref="Z316">SUMPRODUCT(Z$3:Z$46,--($B$3:$B$46=$C316)*--($C$3:$C$46=$B316))*$A316</f>
        <v>0</v>
      </c>
      <c r="AA316" s="3064" cm="1">
        <f t="array" ref="AA316">SUMPRODUCT(AA$3:AA$46,--($B$3:$B$46=$C316)*--($C$3:$C$46=$B316))*$A316</f>
        <v>0</v>
      </c>
      <c r="AB316" s="3064" cm="1">
        <f t="array" ref="AB316">SUMPRODUCT(AB$3:AB$46,--($B$3:$B$46=$C316)*--($C$3:$C$46=$B316))*$A316</f>
        <v>0</v>
      </c>
      <c r="AC316" s="3064" cm="1">
        <f t="array" ref="AC316">SUMPRODUCT(AC$3:AC$46,--($B$3:$B$46=$C316)*--($C$3:$C$46=$B316))*$A316</f>
        <v>0</v>
      </c>
      <c r="AD316" s="3064" cm="1">
        <f t="array" ref="AD316">SUMPRODUCT(AD$3:AD$46,--($B$3:$B$46=$C316)*--($C$3:$C$46=$B316))*$A316</f>
        <v>0</v>
      </c>
      <c r="AE316" s="3064" cm="1">
        <f t="array" ref="AE316">SUMPRODUCT(AE$3:AE$46,--($B$3:$B$46=$C316)*--($C$3:$C$46=$B316))*$A316</f>
        <v>0</v>
      </c>
      <c r="AF316" s="3064" cm="1">
        <f t="array" ref="AF316">SUMPRODUCT(AF$3:AF$46,--($B$3:$B$46=$C316)*--($C$3:$C$46=$B316))*$A316</f>
        <v>0</v>
      </c>
      <c r="AG316" s="3064" cm="1">
        <f t="array" ref="AG316">SUMPRODUCT(AG$3:AG$46,--($B$3:$B$46=$C316)*--($C$3:$C$46=$B316))*$A316</f>
        <v>0</v>
      </c>
      <c r="AH316" s="3064" cm="1">
        <f t="array" ref="AH316">SUMPRODUCT(AH$3:AH$46,--($B$3:$B$46=$C316)*--($C$3:$C$46=$B316))*$A316</f>
        <v>0</v>
      </c>
      <c r="AI316" s="3064" cm="1">
        <f t="array" ref="AI316">SUMPRODUCT(AI$3:AI$46,--($B$3:$B$46=$C316)*--($C$3:$C$46=$B316))*$A316</f>
        <v>0</v>
      </c>
      <c r="AJ316" s="3064" cm="1">
        <f t="array" ref="AJ316">SUMPRODUCT(AJ$3:AJ$46,--($B$3:$B$46=$C316)*--($C$3:$C$46=$B316))*$A316</f>
        <v>0</v>
      </c>
      <c r="AK316" s="3064" cm="1">
        <f t="array" ref="AK316">SUMPRODUCT(AK$3:AK$46,--($B$3:$B$46=$C316)*--($C$3:$C$46=$B316))*$A316</f>
        <v>0</v>
      </c>
      <c r="AL316" s="3064" cm="1">
        <f t="array" ref="AL316">SUMPRODUCT(AL$3:AL$46,--($B$3:$B$46=$C316)*--($C$3:$C$46=$B316))*$A316</f>
        <v>0</v>
      </c>
      <c r="AM316" s="3257" cm="1">
        <f t="array" ref="AM316">SUMPRODUCT(AM$3:AM$46,--($B$3:$B$46=$C316)*--($C$3:$C$46=$B316))*$A316</f>
        <v>0</v>
      </c>
      <c r="AN316" s="3064" cm="1">
        <f t="array" ref="AN316">SUMPRODUCT(AN$3:AN$46,--($B$3:$B$46=$C316)*--($C$3:$C$46=$B316))*$A316</f>
        <v>0</v>
      </c>
      <c r="AO316" s="3064" cm="1">
        <f t="array" ref="AO316">SUMPRODUCT(AO$3:AO$46,--($B$3:$B$46=$C316)*--($C$3:$C$46=$B316))*$A316</f>
        <v>0</v>
      </c>
    </row>
    <row r="317" spans="1:41" s="376" customFormat="1" ht="15" customHeight="1">
      <c r="A317" s="2855"/>
      <c r="B317" s="2856"/>
      <c r="C317" s="2738" t="s">
        <v>21</v>
      </c>
      <c r="D317" s="3130">
        <f>IFERROR(INDEX($D$3:$D$46,MATCH($B317,$C$3:$C$46,0)),0)</f>
        <v>0</v>
      </c>
      <c r="E317" s="2735" cm="1">
        <f t="array" ref="E317">SUMPRODUCT($I317:$AO317,--($I$2:$AO$2&lt;=E$55))</f>
        <v>0</v>
      </c>
      <c r="F317" s="2735" cm="1">
        <f t="array" ref="F317">SUMPRODUCT($I317:$AO317,--($I$2:$AO$2&lt;=F$55))</f>
        <v>0</v>
      </c>
      <c r="G317"/>
      <c r="H317" s="8"/>
      <c r="I317" s="3064" cm="1">
        <f t="array" ref="I317">SUMPRODUCT(I$3:I$46,--($B$3:$B$46=$C317)*--($C$3:$C$46=$B317))*$A317</f>
        <v>0</v>
      </c>
      <c r="J317" s="3064" cm="1">
        <f t="array" ref="J317">SUMPRODUCT(J$3:J$46,--($B$3:$B$46=$C317)*--($C$3:$C$46=$B317))*$A317</f>
        <v>0</v>
      </c>
      <c r="K317" s="3064" cm="1">
        <f t="array" ref="K317">SUMPRODUCT(K$3:K$46,--($B$3:$B$46=$C317)*--($C$3:$C$46=$B317))*$A317</f>
        <v>0</v>
      </c>
      <c r="L317" s="3064" cm="1">
        <f t="array" ref="L317">SUMPRODUCT(L$3:L$46,--($B$3:$B$46=$C317)*--($C$3:$C$46=$B317))*$A317</f>
        <v>0</v>
      </c>
      <c r="M317" s="3064" cm="1">
        <f t="array" ref="M317">SUMPRODUCT(M$3:M$46,--($B$3:$B$46=$C317)*--($C$3:$C$46=$B317))*$A317</f>
        <v>0</v>
      </c>
      <c r="N317" s="3064" cm="1">
        <f t="array" ref="N317">SUMPRODUCT(N$3:N$46,--($B$3:$B$46=$C317)*--($C$3:$C$46=$B317))*$A317</f>
        <v>0</v>
      </c>
      <c r="O317" s="3064" cm="1">
        <f t="array" ref="O317">SUMPRODUCT(O$3:O$46,--($B$3:$B$46=$C317)*--($C$3:$C$46=$B317))*$A317</f>
        <v>0</v>
      </c>
      <c r="P317" s="3064" cm="1">
        <f t="array" ref="P317">SUMPRODUCT(P$3:P$46,--($B$3:$B$46=$C317)*--($C$3:$C$46=$B317))*$A317</f>
        <v>0</v>
      </c>
      <c r="Q317" s="3064" cm="1">
        <f t="array" ref="Q317">SUMPRODUCT(Q$3:Q$46,--($B$3:$B$46=$C317)*--($C$3:$C$46=$B317))*$A317</f>
        <v>0</v>
      </c>
      <c r="R317" s="3064" cm="1">
        <f t="array" ref="R317">SUMPRODUCT(R$3:R$46,--($B$3:$B$46=$C317)*--($C$3:$C$46=$B317))*$A317</f>
        <v>0</v>
      </c>
      <c r="S317" s="3244" cm="1">
        <f t="array" ref="S317">SUMPRODUCT(S$3:S$46,--($B$3:$B$46=$C317)*--($C$3:$C$46=$B317))*$A317</f>
        <v>0</v>
      </c>
      <c r="T317" s="3232" cm="1">
        <f t="array" ref="T317">SUMPRODUCT(T$3:T$46,--($B$3:$B$46=$C317)*--($C$3:$C$46=$B317))*$A317</f>
        <v>0</v>
      </c>
      <c r="U317" s="3064" cm="1">
        <f t="array" ref="U317">SUMPRODUCT(U$3:U$46,--($B$3:$B$46=$C317)*--($C$3:$C$46=$B317))*$A317</f>
        <v>0</v>
      </c>
      <c r="V317" s="3064" cm="1">
        <f t="array" ref="V317">SUMPRODUCT(V$3:V$46,--($B$3:$B$46=$C317)*--($C$3:$C$46=$B317))*$A317</f>
        <v>0</v>
      </c>
      <c r="W317" s="3064" cm="1">
        <f t="array" ref="W317">SUMPRODUCT(W$3:W$46,--($B$3:$B$46=$C317)*--($C$3:$C$46=$B317))*$A317</f>
        <v>0</v>
      </c>
      <c r="X317" s="3064" cm="1">
        <f t="array" ref="X317">SUMPRODUCT(X$3:X$46,--($B$3:$B$46=$C317)*--($C$3:$C$46=$B317))*$A317</f>
        <v>0</v>
      </c>
      <c r="Y317" s="3064" cm="1">
        <f t="array" ref="Y317">SUMPRODUCT(Y$3:Y$46,--($B$3:$B$46=$C317)*--($C$3:$C$46=$B317))*$A317</f>
        <v>0</v>
      </c>
      <c r="Z317" s="3064" cm="1">
        <f t="array" ref="Z317">SUMPRODUCT(Z$3:Z$46,--($B$3:$B$46=$C317)*--($C$3:$C$46=$B317))*$A317</f>
        <v>0</v>
      </c>
      <c r="AA317" s="3064" cm="1">
        <f t="array" ref="AA317">SUMPRODUCT(AA$3:AA$46,--($B$3:$B$46=$C317)*--($C$3:$C$46=$B317))*$A317</f>
        <v>0</v>
      </c>
      <c r="AB317" s="3064" cm="1">
        <f t="array" ref="AB317">SUMPRODUCT(AB$3:AB$46,--($B$3:$B$46=$C317)*--($C$3:$C$46=$B317))*$A317</f>
        <v>0</v>
      </c>
      <c r="AC317" s="3064" cm="1">
        <f t="array" ref="AC317">SUMPRODUCT(AC$3:AC$46,--($B$3:$B$46=$C317)*--($C$3:$C$46=$B317))*$A317</f>
        <v>0</v>
      </c>
      <c r="AD317" s="3064" cm="1">
        <f t="array" ref="AD317">SUMPRODUCT(AD$3:AD$46,--($B$3:$B$46=$C317)*--($C$3:$C$46=$B317))*$A317</f>
        <v>0</v>
      </c>
      <c r="AE317" s="3064" cm="1">
        <f t="array" ref="AE317">SUMPRODUCT(AE$3:AE$46,--($B$3:$B$46=$C317)*--($C$3:$C$46=$B317))*$A317</f>
        <v>0</v>
      </c>
      <c r="AF317" s="3064" cm="1">
        <f t="array" ref="AF317">SUMPRODUCT(AF$3:AF$46,--($B$3:$B$46=$C317)*--($C$3:$C$46=$B317))*$A317</f>
        <v>0</v>
      </c>
      <c r="AG317" s="3064" cm="1">
        <f t="array" ref="AG317">SUMPRODUCT(AG$3:AG$46,--($B$3:$B$46=$C317)*--($C$3:$C$46=$B317))*$A317</f>
        <v>0</v>
      </c>
      <c r="AH317" s="3064" cm="1">
        <f t="array" ref="AH317">SUMPRODUCT(AH$3:AH$46,--($B$3:$B$46=$C317)*--($C$3:$C$46=$B317))*$A317</f>
        <v>0</v>
      </c>
      <c r="AI317" s="3064" cm="1">
        <f t="array" ref="AI317">SUMPRODUCT(AI$3:AI$46,--($B$3:$B$46=$C317)*--($C$3:$C$46=$B317))*$A317</f>
        <v>0</v>
      </c>
      <c r="AJ317" s="3064" cm="1">
        <f t="array" ref="AJ317">SUMPRODUCT(AJ$3:AJ$46,--($B$3:$B$46=$C317)*--($C$3:$C$46=$B317))*$A317</f>
        <v>0</v>
      </c>
      <c r="AK317" s="3064" cm="1">
        <f t="array" ref="AK317">SUMPRODUCT(AK$3:AK$46,--($B$3:$B$46=$C317)*--($C$3:$C$46=$B317))*$A317</f>
        <v>0</v>
      </c>
      <c r="AL317" s="3064" cm="1">
        <f t="array" ref="AL317">SUMPRODUCT(AL$3:AL$46,--($B$3:$B$46=$C317)*--($C$3:$C$46=$B317))*$A317</f>
        <v>0</v>
      </c>
      <c r="AM317" s="3257" cm="1">
        <f t="array" ref="AM317">SUMPRODUCT(AM$3:AM$46,--($B$3:$B$46=$C317)*--($C$3:$C$46=$B317))*$A317</f>
        <v>0</v>
      </c>
      <c r="AN317" s="3064" cm="1">
        <f t="array" ref="AN317">SUMPRODUCT(AN$3:AN$46,--($B$3:$B$46=$C317)*--($C$3:$C$46=$B317))*$A317</f>
        <v>0</v>
      </c>
      <c r="AO317" s="3064" cm="1">
        <f t="array" ref="AO317">SUMPRODUCT(AO$3:AO$46,--($B$3:$B$46=$C317)*--($C$3:$C$46=$B317))*$A317</f>
        <v>0</v>
      </c>
    </row>
    <row r="318" spans="1:41" s="376" customFormat="1" ht="15" customHeight="1">
      <c r="A318" s="2855"/>
      <c r="B318" s="2856"/>
      <c r="C318"/>
      <c r="D318" s="17" t="s">
        <v>26</v>
      </c>
      <c r="E318" s="2857" cm="1">
        <f t="array" ref="E318">SUMPRODUCT($I318:$AO318,--($I$2:$AO$2&lt;=E$55))</f>
        <v>-4140915.4465722614</v>
      </c>
      <c r="F318" s="2857" cm="1">
        <f t="array" ref="F318">SUMPRODUCT($I318:$AO318,--($I$2:$AO$2&lt;=F$55))</f>
        <v>-4140915.4465722614</v>
      </c>
      <c r="G318" s="8"/>
      <c r="H318" s="8"/>
      <c r="I318" s="3092">
        <f t="shared" ref="I318:AO318" si="74">SUM(I314:I317)</f>
        <v>-665340.48122885905</v>
      </c>
      <c r="J318" s="3092">
        <f t="shared" si="74"/>
        <v>-3475574.9653434022</v>
      </c>
      <c r="K318" s="3092">
        <f t="shared" si="74"/>
        <v>0</v>
      </c>
      <c r="L318" s="3092">
        <f t="shared" si="74"/>
        <v>0</v>
      </c>
      <c r="M318" s="3092">
        <f t="shared" si="74"/>
        <v>0</v>
      </c>
      <c r="N318" s="3092">
        <f t="shared" si="74"/>
        <v>0</v>
      </c>
      <c r="O318" s="3092">
        <f t="shared" si="74"/>
        <v>0</v>
      </c>
      <c r="P318" s="3092">
        <f t="shared" si="74"/>
        <v>0</v>
      </c>
      <c r="Q318" s="3092">
        <f t="shared" si="74"/>
        <v>0</v>
      </c>
      <c r="R318" s="3092">
        <f t="shared" si="74"/>
        <v>0</v>
      </c>
      <c r="S318" s="3245">
        <f t="shared" si="74"/>
        <v>0</v>
      </c>
      <c r="T318" s="3233">
        <f t="shared" si="74"/>
        <v>0</v>
      </c>
      <c r="U318" s="3092">
        <f t="shared" si="74"/>
        <v>0</v>
      </c>
      <c r="V318" s="3092">
        <f t="shared" si="74"/>
        <v>0</v>
      </c>
      <c r="W318" s="3092">
        <f t="shared" si="74"/>
        <v>0</v>
      </c>
      <c r="X318" s="3092">
        <f t="shared" si="74"/>
        <v>0</v>
      </c>
      <c r="Y318" s="3092">
        <f t="shared" si="74"/>
        <v>0</v>
      </c>
      <c r="Z318" s="3092">
        <f t="shared" si="74"/>
        <v>0</v>
      </c>
      <c r="AA318" s="3092">
        <f t="shared" si="74"/>
        <v>0</v>
      </c>
      <c r="AB318" s="3092">
        <f t="shared" si="74"/>
        <v>0</v>
      </c>
      <c r="AC318" s="3092">
        <f t="shared" si="74"/>
        <v>0</v>
      </c>
      <c r="AD318" s="3092">
        <f t="shared" si="74"/>
        <v>0</v>
      </c>
      <c r="AE318" s="3092">
        <f t="shared" si="74"/>
        <v>0</v>
      </c>
      <c r="AF318" s="3092">
        <f t="shared" si="74"/>
        <v>0</v>
      </c>
      <c r="AG318" s="3092">
        <f t="shared" si="74"/>
        <v>0</v>
      </c>
      <c r="AH318" s="3092">
        <f t="shared" si="74"/>
        <v>0</v>
      </c>
      <c r="AI318" s="3092">
        <f t="shared" si="74"/>
        <v>0</v>
      </c>
      <c r="AJ318" s="3092">
        <f t="shared" si="74"/>
        <v>0</v>
      </c>
      <c r="AK318" s="3092">
        <f t="shared" si="74"/>
        <v>0</v>
      </c>
      <c r="AL318" s="3092">
        <f t="shared" si="74"/>
        <v>0</v>
      </c>
      <c r="AM318" s="3258">
        <f t="shared" si="74"/>
        <v>0</v>
      </c>
      <c r="AN318" s="3092">
        <f t="shared" si="74"/>
        <v>0</v>
      </c>
      <c r="AO318" s="3092">
        <f t="shared" si="74"/>
        <v>0</v>
      </c>
    </row>
    <row r="319" spans="1:41" s="376" customFormat="1" ht="15" customHeight="1">
      <c r="A319"/>
      <c r="B319"/>
      <c r="C319"/>
      <c r="D319" s="18"/>
      <c r="E319"/>
      <c r="F319"/>
      <c r="G319"/>
      <c r="H319"/>
      <c r="I319" s="3064"/>
      <c r="J319" s="3064"/>
      <c r="K319" s="3064"/>
      <c r="L319" s="3064"/>
      <c r="M319" s="3064"/>
      <c r="N319" s="3064"/>
      <c r="O319" s="3064"/>
      <c r="P319" s="3064"/>
      <c r="Q319" s="3064"/>
      <c r="R319" s="3064"/>
      <c r="S319" s="3244"/>
      <c r="T319" s="3232"/>
      <c r="U319" s="3064"/>
      <c r="V319" s="3064"/>
      <c r="W319" s="3064"/>
      <c r="X319" s="3064"/>
      <c r="Y319" s="3064"/>
      <c r="Z319" s="3064"/>
      <c r="AA319" s="3064"/>
      <c r="AB319" s="3064"/>
      <c r="AC319" s="3064"/>
      <c r="AD319" s="3064"/>
      <c r="AE319" s="3064"/>
      <c r="AF319" s="3064"/>
      <c r="AG319" s="3064"/>
      <c r="AH319" s="3064"/>
      <c r="AI319" s="3064"/>
      <c r="AJ319" s="3064"/>
      <c r="AK319" s="3064"/>
      <c r="AL319" s="3064"/>
      <c r="AM319" s="3257"/>
      <c r="AN319" s="3064"/>
      <c r="AO319" s="3064"/>
    </row>
    <row r="320" spans="1:41" s="376" customFormat="1" ht="15" customHeight="1">
      <c r="A320"/>
      <c r="B320"/>
      <c r="C320" s="2738" t="s">
        <v>21</v>
      </c>
      <c r="D320" s="17" t="s">
        <v>126</v>
      </c>
      <c r="E320" s="2857" cm="1">
        <f t="array" ref="E320">SUMPRODUCT($I320:$AO320,--($I$2:$AO$2&lt;=E$55))</f>
        <v>205215.71142773726</v>
      </c>
      <c r="F320" s="2857" cm="1">
        <f t="array" ref="F320">SUMPRODUCT($I320:$AO320,--($I$2:$AO$2&lt;=F$55))</f>
        <v>205215.71142773726</v>
      </c>
      <c r="G320"/>
      <c r="H320"/>
      <c r="I320" s="3092">
        <f t="shared" ref="I320:AO320" si="75">I311+I318</f>
        <v>-13420.807528859237</v>
      </c>
      <c r="J320" s="3092">
        <f t="shared" si="75"/>
        <v>218636.5189565965</v>
      </c>
      <c r="K320" s="3092">
        <f t="shared" si="75"/>
        <v>0</v>
      </c>
      <c r="L320" s="3092">
        <f t="shared" si="75"/>
        <v>0</v>
      </c>
      <c r="M320" s="3092">
        <f t="shared" si="75"/>
        <v>0</v>
      </c>
      <c r="N320" s="3092">
        <f t="shared" si="75"/>
        <v>0</v>
      </c>
      <c r="O320" s="3092">
        <f t="shared" si="75"/>
        <v>0</v>
      </c>
      <c r="P320" s="3092">
        <f t="shared" si="75"/>
        <v>0</v>
      </c>
      <c r="Q320" s="3092">
        <f t="shared" si="75"/>
        <v>0</v>
      </c>
      <c r="R320" s="3092">
        <f t="shared" si="75"/>
        <v>0</v>
      </c>
      <c r="S320" s="3245">
        <f t="shared" si="75"/>
        <v>0</v>
      </c>
      <c r="T320" s="3233">
        <f t="shared" si="75"/>
        <v>0</v>
      </c>
      <c r="U320" s="3092">
        <f t="shared" si="75"/>
        <v>0</v>
      </c>
      <c r="V320" s="3092">
        <f t="shared" si="75"/>
        <v>0</v>
      </c>
      <c r="W320" s="3092">
        <f t="shared" si="75"/>
        <v>0</v>
      </c>
      <c r="X320" s="3092">
        <f t="shared" si="75"/>
        <v>0</v>
      </c>
      <c r="Y320" s="3092">
        <f t="shared" si="75"/>
        <v>0</v>
      </c>
      <c r="Z320" s="3092">
        <f t="shared" si="75"/>
        <v>0</v>
      </c>
      <c r="AA320" s="3092">
        <f t="shared" si="75"/>
        <v>0</v>
      </c>
      <c r="AB320" s="3092">
        <f t="shared" si="75"/>
        <v>0</v>
      </c>
      <c r="AC320" s="3092">
        <f t="shared" si="75"/>
        <v>0</v>
      </c>
      <c r="AD320" s="3092">
        <f t="shared" si="75"/>
        <v>0</v>
      </c>
      <c r="AE320" s="3092">
        <f t="shared" si="75"/>
        <v>0</v>
      </c>
      <c r="AF320" s="3092">
        <f t="shared" si="75"/>
        <v>0</v>
      </c>
      <c r="AG320" s="3092">
        <f t="shared" si="75"/>
        <v>0</v>
      </c>
      <c r="AH320" s="3092">
        <f t="shared" si="75"/>
        <v>0</v>
      </c>
      <c r="AI320" s="3092">
        <f t="shared" si="75"/>
        <v>0</v>
      </c>
      <c r="AJ320" s="3092">
        <f t="shared" si="75"/>
        <v>0</v>
      </c>
      <c r="AK320" s="3092">
        <f t="shared" si="75"/>
        <v>0</v>
      </c>
      <c r="AL320" s="3092">
        <f t="shared" si="75"/>
        <v>0</v>
      </c>
      <c r="AM320" s="3258">
        <f t="shared" si="75"/>
        <v>0</v>
      </c>
      <c r="AN320" s="3092">
        <f t="shared" si="75"/>
        <v>0</v>
      </c>
      <c r="AO320" s="3092">
        <f t="shared" si="75"/>
        <v>0</v>
      </c>
    </row>
    <row r="321" spans="1:41" s="376" customFormat="1" ht="15" customHeight="1" thickBot="1">
      <c r="A321"/>
      <c r="B321"/>
      <c r="C321"/>
      <c r="D321" s="18"/>
      <c r="E321"/>
      <c r="F321"/>
      <c r="G321"/>
      <c r="H321"/>
      <c r="I321" s="3064"/>
      <c r="J321" s="3064"/>
      <c r="K321" s="3064"/>
      <c r="L321" s="3064"/>
      <c r="M321" s="3064"/>
      <c r="N321" s="3064"/>
      <c r="O321" s="3064"/>
      <c r="P321" s="3064"/>
      <c r="Q321" s="3064"/>
      <c r="R321" s="3064"/>
      <c r="S321" s="3244"/>
      <c r="T321" s="3232"/>
      <c r="U321" s="3064"/>
      <c r="V321" s="3064"/>
      <c r="W321" s="3064"/>
      <c r="X321" s="3064"/>
      <c r="Y321" s="3064"/>
      <c r="Z321" s="3064"/>
      <c r="AA321" s="3064"/>
      <c r="AB321" s="3064"/>
      <c r="AC321" s="3064"/>
      <c r="AD321" s="3064"/>
      <c r="AE321" s="3064"/>
      <c r="AF321" s="3064"/>
      <c r="AG321" s="3064"/>
      <c r="AH321" s="3064"/>
      <c r="AI321" s="3064"/>
      <c r="AJ321" s="3064"/>
      <c r="AK321" s="3064"/>
      <c r="AL321" s="3064"/>
      <c r="AM321" s="3257"/>
      <c r="AN321" s="3064"/>
      <c r="AO321" s="3064"/>
    </row>
    <row r="322" spans="1:41" s="376" customFormat="1" ht="15" customHeight="1">
      <c r="A322"/>
      <c r="B322"/>
      <c r="C322"/>
      <c r="D322" s="3129" t="s">
        <v>81</v>
      </c>
      <c r="E322" s="2860" t="s">
        <v>82</v>
      </c>
      <c r="F322" s="2860" t="s">
        <v>83</v>
      </c>
      <c r="G322" s="2860"/>
      <c r="H322" s="2861" t="s">
        <v>126</v>
      </c>
      <c r="I322" s="3093"/>
      <c r="J322" s="3093"/>
      <c r="K322" s="3093"/>
      <c r="L322" s="3093"/>
      <c r="M322" s="3093"/>
      <c r="N322" s="3093"/>
      <c r="O322" s="3093"/>
      <c r="P322" s="3093"/>
      <c r="Q322" s="3093"/>
      <c r="R322" s="3093"/>
      <c r="S322" s="3250"/>
      <c r="T322" s="3239"/>
      <c r="U322" s="3093"/>
      <c r="V322" s="3093"/>
      <c r="W322" s="3093"/>
      <c r="X322" s="3093"/>
      <c r="Y322" s="3093"/>
      <c r="Z322" s="3093"/>
      <c r="AA322" s="3093"/>
      <c r="AB322" s="3093"/>
      <c r="AC322" s="3093"/>
      <c r="AD322" s="3093"/>
      <c r="AE322" s="3093"/>
      <c r="AF322" s="3093"/>
      <c r="AG322" s="3093"/>
      <c r="AH322" s="3093"/>
      <c r="AI322" s="3093"/>
      <c r="AJ322" s="3093"/>
      <c r="AK322" s="3093"/>
      <c r="AL322" s="3093"/>
      <c r="AM322" s="3264"/>
      <c r="AN322" s="3093"/>
      <c r="AO322" s="3094"/>
    </row>
    <row r="323" spans="1:41" s="376" customFormat="1" ht="15" customHeight="1">
      <c r="A323"/>
      <c r="B323"/>
      <c r="C323"/>
      <c r="D323" s="2309" t="s">
        <v>22</v>
      </c>
      <c r="E323" s="2857" cm="1">
        <f t="array" ref="E323">SUMPRODUCT($I323:$AO323,--($I$2:$AO$2&lt;=E$55))</f>
        <v>0</v>
      </c>
      <c r="F323" s="2857" cm="1">
        <f t="array" ref="F323">SUMPRODUCT($I323:$AO323,--($I$2:$AO$2&lt;=F$55))</f>
        <v>0</v>
      </c>
      <c r="G323"/>
      <c r="H323" t="s">
        <v>22</v>
      </c>
      <c r="I323" s="3064" cm="1">
        <f t="array" ref="I323">SUMPRODUCT(I$275:I$320,--($D$275:$D$320=$H$322)*--($C$275:$C$320=$H323))</f>
        <v>0</v>
      </c>
      <c r="J323" s="3064" cm="1">
        <f t="array" ref="J323">SUMPRODUCT(J$275:J$320,--($D$275:$D$320=$H$322)*--($C$275:$C$320=$H323))</f>
        <v>0</v>
      </c>
      <c r="K323" s="3064" cm="1">
        <f t="array" ref="K323">SUMPRODUCT(K$275:K$320,--($D$275:$D$320=$H$322)*--($C$275:$C$320=$H323))</f>
        <v>0</v>
      </c>
      <c r="L323" s="3064" cm="1">
        <f t="array" ref="L323">SUMPRODUCT(L$275:L$320,--($D$275:$D$320=$H$322)*--($C$275:$C$320=$H323))</f>
        <v>0</v>
      </c>
      <c r="M323" s="3064" cm="1">
        <f t="array" ref="M323">SUMPRODUCT(M$275:M$320,--($D$275:$D$320=$H$322)*--($C$275:$C$320=$H323))</f>
        <v>0</v>
      </c>
      <c r="N323" s="3064" cm="1">
        <f t="array" ref="N323">SUMPRODUCT(N$275:N$320,--($D$275:$D$320=$H$322)*--($C$275:$C$320=$H323))</f>
        <v>0</v>
      </c>
      <c r="O323" s="3064" cm="1">
        <f t="array" ref="O323">SUMPRODUCT(O$275:O$320,--($D$275:$D$320=$H$322)*--($C$275:$C$320=$H323))</f>
        <v>0</v>
      </c>
      <c r="P323" s="3064" cm="1">
        <f t="array" ref="P323">SUMPRODUCT(P$275:P$320,--($D$275:$D$320=$H$322)*--($C$275:$C$320=$H323))</f>
        <v>0</v>
      </c>
      <c r="Q323" s="3064" cm="1">
        <f t="array" ref="Q323">SUMPRODUCT(Q$275:Q$320,--($D$275:$D$320=$H$322)*--($C$275:$C$320=$H323))</f>
        <v>0</v>
      </c>
      <c r="R323" s="3064" cm="1">
        <f t="array" ref="R323">SUMPRODUCT(R$275:R$320,--($D$275:$D$320=$H$322)*--($C$275:$C$320=$H323))</f>
        <v>0</v>
      </c>
      <c r="S323" s="3244" cm="1">
        <f t="array" ref="S323">SUMPRODUCT(S$275:S$320,--($D$275:$D$320=$H$322)*--($C$275:$C$320=$H323))</f>
        <v>0</v>
      </c>
      <c r="T323" s="3232" cm="1">
        <f t="array" ref="T323">SUMPRODUCT(T$275:T$320,--($D$275:$D$320=$H$322)*--($C$275:$C$320=$H323))</f>
        <v>0</v>
      </c>
      <c r="U323" s="3064" cm="1">
        <f t="array" ref="U323">SUMPRODUCT(U$275:U$320,--($D$275:$D$320=$H$322)*--($C$275:$C$320=$H323))</f>
        <v>0</v>
      </c>
      <c r="V323" s="3064" cm="1">
        <f t="array" ref="V323">SUMPRODUCT(V$275:V$320,--($D$275:$D$320=$H$322)*--($C$275:$C$320=$H323))</f>
        <v>0</v>
      </c>
      <c r="W323" s="3064" cm="1">
        <f t="array" ref="W323">SUMPRODUCT(W$275:W$320,--($D$275:$D$320=$H$322)*--($C$275:$C$320=$H323))</f>
        <v>0</v>
      </c>
      <c r="X323" s="3064" cm="1">
        <f t="array" ref="X323">SUMPRODUCT(X$275:X$320,--($D$275:$D$320=$H$322)*--($C$275:$C$320=$H323))</f>
        <v>0</v>
      </c>
      <c r="Y323" s="3064" cm="1">
        <f t="array" ref="Y323">SUMPRODUCT(Y$275:Y$320,--($D$275:$D$320=$H$322)*--($C$275:$C$320=$H323))</f>
        <v>0</v>
      </c>
      <c r="Z323" s="3064" cm="1">
        <f t="array" ref="Z323">SUMPRODUCT(Z$275:Z$320,--($D$275:$D$320=$H$322)*--($C$275:$C$320=$H323))</f>
        <v>0</v>
      </c>
      <c r="AA323" s="3064" cm="1">
        <f t="array" ref="AA323">SUMPRODUCT(AA$275:AA$320,--($D$275:$D$320=$H$322)*--($C$275:$C$320=$H323))</f>
        <v>0</v>
      </c>
      <c r="AB323" s="3064" cm="1">
        <f t="array" ref="AB323">SUMPRODUCT(AB$275:AB$320,--($D$275:$D$320=$H$322)*--($C$275:$C$320=$H323))</f>
        <v>0</v>
      </c>
      <c r="AC323" s="3064" cm="1">
        <f t="array" ref="AC323">SUMPRODUCT(AC$275:AC$320,--($D$275:$D$320=$H$322)*--($C$275:$C$320=$H323))</f>
        <v>0</v>
      </c>
      <c r="AD323" s="3064" cm="1">
        <f t="array" ref="AD323">SUMPRODUCT(AD$275:AD$320,--($D$275:$D$320=$H$322)*--($C$275:$C$320=$H323))</f>
        <v>0</v>
      </c>
      <c r="AE323" s="3064" cm="1">
        <f t="array" ref="AE323">SUMPRODUCT(AE$275:AE$320,--($D$275:$D$320=$H$322)*--($C$275:$C$320=$H323))</f>
        <v>0</v>
      </c>
      <c r="AF323" s="3064" cm="1">
        <f t="array" ref="AF323">SUMPRODUCT(AF$275:AF$320,--($D$275:$D$320=$H$322)*--($C$275:$C$320=$H323))</f>
        <v>0</v>
      </c>
      <c r="AG323" s="3064" cm="1">
        <f t="array" ref="AG323">SUMPRODUCT(AG$275:AG$320,--($D$275:$D$320=$H$322)*--($C$275:$C$320=$H323))</f>
        <v>0</v>
      </c>
      <c r="AH323" s="3064" cm="1">
        <f t="array" ref="AH323">SUMPRODUCT(AH$275:AH$320,--($D$275:$D$320=$H$322)*--($C$275:$C$320=$H323))</f>
        <v>0</v>
      </c>
      <c r="AI323" s="3064" cm="1">
        <f t="array" ref="AI323">SUMPRODUCT(AI$275:AI$320,--($D$275:$D$320=$H$322)*--($C$275:$C$320=$H323))</f>
        <v>0</v>
      </c>
      <c r="AJ323" s="3064" cm="1">
        <f t="array" ref="AJ323">SUMPRODUCT(AJ$275:AJ$320,--($D$275:$D$320=$H$322)*--($C$275:$C$320=$H323))</f>
        <v>0</v>
      </c>
      <c r="AK323" s="3064" cm="1">
        <f t="array" ref="AK323">SUMPRODUCT(AK$275:AK$320,--($D$275:$D$320=$H$322)*--($C$275:$C$320=$H323))</f>
        <v>0</v>
      </c>
      <c r="AL323" s="3064" cm="1">
        <f t="array" ref="AL323">SUMPRODUCT(AL$275:AL$320,--($D$275:$D$320=$H$322)*--($C$275:$C$320=$H323))</f>
        <v>0</v>
      </c>
      <c r="AM323" s="3257" cm="1">
        <f t="array" ref="AM323">SUMPRODUCT(AM$275:AM$320,--($D$275:$D$320=$H$322)*--($C$275:$C$320=$H323))</f>
        <v>0</v>
      </c>
      <c r="AN323" s="3064" cm="1">
        <f t="array" ref="AN323">SUMPRODUCT(AN$275:AN$320,--($D$275:$D$320=$H$322)*--($C$275:$C$320=$H323))</f>
        <v>0</v>
      </c>
      <c r="AO323" s="3095" cm="1">
        <f t="array" ref="AO323">SUMPRODUCT(AO$275:AO$320,--($D$275:$D$320=$H$322)*--($C$275:$C$320=$H323))</f>
        <v>0</v>
      </c>
    </row>
    <row r="324" spans="1:41" s="376" customFormat="1" ht="15" customHeight="1">
      <c r="A324"/>
      <c r="B324"/>
      <c r="C324"/>
      <c r="D324" s="2309" t="s">
        <v>20</v>
      </c>
      <c r="E324" s="2857" cm="1">
        <f t="array" ref="E324">SUMPRODUCT($I324:$AO324,--($I$2:$AO$2&lt;=E$55))</f>
        <v>365798.83356642909</v>
      </c>
      <c r="F324" s="2857" cm="1">
        <f t="array" ref="F324">SUMPRODUCT($I324:$AO324,--($I$2:$AO$2&lt;=F$55))</f>
        <v>365798.83356642909</v>
      </c>
      <c r="G324"/>
      <c r="H324" t="s">
        <v>20</v>
      </c>
      <c r="I324" s="3064" cm="1">
        <f t="array" ref="I324">SUMPRODUCT(I$275:I$320,--($D$275:$D$320=$H$322)*--($C$275:$C$320=$H324))</f>
        <v>-10444.973650285392</v>
      </c>
      <c r="J324" s="3064" cm="1">
        <f t="array" ref="J324">SUMPRODUCT(J$275:J$320,--($D$275:$D$320=$H$322)*--($C$275:$C$320=$H324))</f>
        <v>320763.10638425592</v>
      </c>
      <c r="K324" s="3064" cm="1">
        <f t="array" ref="K324">SUMPRODUCT(K$275:K$320,--($D$275:$D$320=$H$322)*--($C$275:$C$320=$H324))</f>
        <v>55480.700832458562</v>
      </c>
      <c r="L324" s="3064" cm="1">
        <f t="array" ref="L324">SUMPRODUCT(L$275:L$320,--($D$275:$D$320=$H$322)*--($C$275:$C$320=$H324))</f>
        <v>0</v>
      </c>
      <c r="M324" s="3064" cm="1">
        <f t="array" ref="M324">SUMPRODUCT(M$275:M$320,--($D$275:$D$320=$H$322)*--($C$275:$C$320=$H324))</f>
        <v>0</v>
      </c>
      <c r="N324" s="3064" cm="1">
        <f t="array" ref="N324">SUMPRODUCT(N$275:N$320,--($D$275:$D$320=$H$322)*--($C$275:$C$320=$H324))</f>
        <v>0</v>
      </c>
      <c r="O324" s="3064" cm="1">
        <f t="array" ref="O324">SUMPRODUCT(O$275:O$320,--($D$275:$D$320=$H$322)*--($C$275:$C$320=$H324))</f>
        <v>0</v>
      </c>
      <c r="P324" s="3064" cm="1">
        <f t="array" ref="P324">SUMPRODUCT(P$275:P$320,--($D$275:$D$320=$H$322)*--($C$275:$C$320=$H324))</f>
        <v>0</v>
      </c>
      <c r="Q324" s="3064" cm="1">
        <f t="array" ref="Q324">SUMPRODUCT(Q$275:Q$320,--($D$275:$D$320=$H$322)*--($C$275:$C$320=$H324))</f>
        <v>0</v>
      </c>
      <c r="R324" s="3064" cm="1">
        <f t="array" ref="R324">SUMPRODUCT(R$275:R$320,--($D$275:$D$320=$H$322)*--($C$275:$C$320=$H324))</f>
        <v>0</v>
      </c>
      <c r="S324" s="3244" cm="1">
        <f t="array" ref="S324">SUMPRODUCT(S$275:S$320,--($D$275:$D$320=$H$322)*--($C$275:$C$320=$H324))</f>
        <v>0</v>
      </c>
      <c r="T324" s="3232" cm="1">
        <f t="array" ref="T324">SUMPRODUCT(T$275:T$320,--($D$275:$D$320=$H$322)*--($C$275:$C$320=$H324))</f>
        <v>0</v>
      </c>
      <c r="U324" s="3064" cm="1">
        <f t="array" ref="U324">SUMPRODUCT(U$275:U$320,--($D$275:$D$320=$H$322)*--($C$275:$C$320=$H324))</f>
        <v>0</v>
      </c>
      <c r="V324" s="3064" cm="1">
        <f t="array" ref="V324">SUMPRODUCT(V$275:V$320,--($D$275:$D$320=$H$322)*--($C$275:$C$320=$H324))</f>
        <v>0</v>
      </c>
      <c r="W324" s="3064" cm="1">
        <f t="array" ref="W324">SUMPRODUCT(W$275:W$320,--($D$275:$D$320=$H$322)*--($C$275:$C$320=$H324))</f>
        <v>0</v>
      </c>
      <c r="X324" s="3064" cm="1">
        <f t="array" ref="X324">SUMPRODUCT(X$275:X$320,--($D$275:$D$320=$H$322)*--($C$275:$C$320=$H324))</f>
        <v>0</v>
      </c>
      <c r="Y324" s="3064" cm="1">
        <f t="array" ref="Y324">SUMPRODUCT(Y$275:Y$320,--($D$275:$D$320=$H$322)*--($C$275:$C$320=$H324))</f>
        <v>0</v>
      </c>
      <c r="Z324" s="3064" cm="1">
        <f t="array" ref="Z324">SUMPRODUCT(Z$275:Z$320,--($D$275:$D$320=$H$322)*--($C$275:$C$320=$H324))</f>
        <v>0</v>
      </c>
      <c r="AA324" s="3064" cm="1">
        <f t="array" ref="AA324">SUMPRODUCT(AA$275:AA$320,--($D$275:$D$320=$H$322)*--($C$275:$C$320=$H324))</f>
        <v>0</v>
      </c>
      <c r="AB324" s="3064" cm="1">
        <f t="array" ref="AB324">SUMPRODUCT(AB$275:AB$320,--($D$275:$D$320=$H$322)*--($C$275:$C$320=$H324))</f>
        <v>0</v>
      </c>
      <c r="AC324" s="3064" cm="1">
        <f t="array" ref="AC324">SUMPRODUCT(AC$275:AC$320,--($D$275:$D$320=$H$322)*--($C$275:$C$320=$H324))</f>
        <v>0</v>
      </c>
      <c r="AD324" s="3064" cm="1">
        <f t="array" ref="AD324">SUMPRODUCT(AD$275:AD$320,--($D$275:$D$320=$H$322)*--($C$275:$C$320=$H324))</f>
        <v>0</v>
      </c>
      <c r="AE324" s="3064" cm="1">
        <f t="array" ref="AE324">SUMPRODUCT(AE$275:AE$320,--($D$275:$D$320=$H$322)*--($C$275:$C$320=$H324))</f>
        <v>0</v>
      </c>
      <c r="AF324" s="3064" cm="1">
        <f t="array" ref="AF324">SUMPRODUCT(AF$275:AF$320,--($D$275:$D$320=$H$322)*--($C$275:$C$320=$H324))</f>
        <v>0</v>
      </c>
      <c r="AG324" s="3064" cm="1">
        <f t="array" ref="AG324">SUMPRODUCT(AG$275:AG$320,--($D$275:$D$320=$H$322)*--($C$275:$C$320=$H324))</f>
        <v>0</v>
      </c>
      <c r="AH324" s="3064" cm="1">
        <f t="array" ref="AH324">SUMPRODUCT(AH$275:AH$320,--($D$275:$D$320=$H$322)*--($C$275:$C$320=$H324))</f>
        <v>0</v>
      </c>
      <c r="AI324" s="3064" cm="1">
        <f t="array" ref="AI324">SUMPRODUCT(AI$275:AI$320,--($D$275:$D$320=$H$322)*--($C$275:$C$320=$H324))</f>
        <v>0</v>
      </c>
      <c r="AJ324" s="3064" cm="1">
        <f t="array" ref="AJ324">SUMPRODUCT(AJ$275:AJ$320,--($D$275:$D$320=$H$322)*--($C$275:$C$320=$H324))</f>
        <v>0</v>
      </c>
      <c r="AK324" s="3064" cm="1">
        <f t="array" ref="AK324">SUMPRODUCT(AK$275:AK$320,--($D$275:$D$320=$H$322)*--($C$275:$C$320=$H324))</f>
        <v>0</v>
      </c>
      <c r="AL324" s="3064" cm="1">
        <f t="array" ref="AL324">SUMPRODUCT(AL$275:AL$320,--($D$275:$D$320=$H$322)*--($C$275:$C$320=$H324))</f>
        <v>0</v>
      </c>
      <c r="AM324" s="3257" cm="1">
        <f t="array" ref="AM324">SUMPRODUCT(AM$275:AM$320,--($D$275:$D$320=$H$322)*--($C$275:$C$320=$H324))</f>
        <v>0</v>
      </c>
      <c r="AN324" s="3064" cm="1">
        <f t="array" ref="AN324">SUMPRODUCT(AN$275:AN$320,--($D$275:$D$320=$H$322)*--($C$275:$C$320=$H324))</f>
        <v>0</v>
      </c>
      <c r="AO324" s="3095" cm="1">
        <f t="array" ref="AO324">SUMPRODUCT(AO$275:AO$320,--($D$275:$D$320=$H$322)*--($C$275:$C$320=$H324))</f>
        <v>0</v>
      </c>
    </row>
    <row r="325" spans="1:41" s="376" customFormat="1" ht="15" customHeight="1">
      <c r="A325"/>
      <c r="B325"/>
      <c r="C325"/>
      <c r="D325" s="2309" t="s">
        <v>21</v>
      </c>
      <c r="E325" s="2857" cm="1">
        <f t="array" ref="E325">SUMPRODUCT($I325:$AO325,--($I$2:$AO$2&lt;=E$55))</f>
        <v>205215.71142773726</v>
      </c>
      <c r="F325" s="2857" cm="1">
        <f t="array" ref="F325">SUMPRODUCT($I325:$AO325,--($I$2:$AO$2&lt;=F$55))</f>
        <v>205215.71142773726</v>
      </c>
      <c r="G325"/>
      <c r="H325" t="s">
        <v>21</v>
      </c>
      <c r="I325" s="3064" cm="1">
        <f t="array" ref="I325">SUMPRODUCT(I$275:I$320,--($D$275:$D$320=$H$322)*--($C$275:$C$320=$H325))</f>
        <v>-13420.807528859237</v>
      </c>
      <c r="J325" s="3064" cm="1">
        <f t="array" ref="J325">SUMPRODUCT(J$275:J$320,--($D$275:$D$320=$H$322)*--($C$275:$C$320=$H325))</f>
        <v>218636.5189565965</v>
      </c>
      <c r="K325" s="3064" cm="1">
        <f t="array" ref="K325">SUMPRODUCT(K$275:K$320,--($D$275:$D$320=$H$322)*--($C$275:$C$320=$H325))</f>
        <v>0</v>
      </c>
      <c r="L325" s="3064" cm="1">
        <f t="array" ref="L325">SUMPRODUCT(L$275:L$320,--($D$275:$D$320=$H$322)*--($C$275:$C$320=$H325))</f>
        <v>0</v>
      </c>
      <c r="M325" s="3064" cm="1">
        <f t="array" ref="M325">SUMPRODUCT(M$275:M$320,--($D$275:$D$320=$H$322)*--($C$275:$C$320=$H325))</f>
        <v>0</v>
      </c>
      <c r="N325" s="3064" cm="1">
        <f t="array" ref="N325">SUMPRODUCT(N$275:N$320,--($D$275:$D$320=$H$322)*--($C$275:$C$320=$H325))</f>
        <v>0</v>
      </c>
      <c r="O325" s="3064" cm="1">
        <f t="array" ref="O325">SUMPRODUCT(O$275:O$320,--($D$275:$D$320=$H$322)*--($C$275:$C$320=$H325))</f>
        <v>0</v>
      </c>
      <c r="P325" s="3064" cm="1">
        <f t="array" ref="P325">SUMPRODUCT(P$275:P$320,--($D$275:$D$320=$H$322)*--($C$275:$C$320=$H325))</f>
        <v>0</v>
      </c>
      <c r="Q325" s="3064" cm="1">
        <f t="array" ref="Q325">SUMPRODUCT(Q$275:Q$320,--($D$275:$D$320=$H$322)*--($C$275:$C$320=$H325))</f>
        <v>0</v>
      </c>
      <c r="R325" s="3064" cm="1">
        <f t="array" ref="R325">SUMPRODUCT(R$275:R$320,--($D$275:$D$320=$H$322)*--($C$275:$C$320=$H325))</f>
        <v>0</v>
      </c>
      <c r="S325" s="3244" cm="1">
        <f t="array" ref="S325">SUMPRODUCT(S$275:S$320,--($D$275:$D$320=$H$322)*--($C$275:$C$320=$H325))</f>
        <v>0</v>
      </c>
      <c r="T325" s="3232" cm="1">
        <f t="array" ref="T325">SUMPRODUCT(T$275:T$320,--($D$275:$D$320=$H$322)*--($C$275:$C$320=$H325))</f>
        <v>0</v>
      </c>
      <c r="U325" s="3064" cm="1">
        <f t="array" ref="U325">SUMPRODUCT(U$275:U$320,--($D$275:$D$320=$H$322)*--($C$275:$C$320=$H325))</f>
        <v>0</v>
      </c>
      <c r="V325" s="3064" cm="1">
        <f t="array" ref="V325">SUMPRODUCT(V$275:V$320,--($D$275:$D$320=$H$322)*--($C$275:$C$320=$H325))</f>
        <v>0</v>
      </c>
      <c r="W325" s="3064" cm="1">
        <f t="array" ref="W325">SUMPRODUCT(W$275:W$320,--($D$275:$D$320=$H$322)*--($C$275:$C$320=$H325))</f>
        <v>0</v>
      </c>
      <c r="X325" s="3064" cm="1">
        <f t="array" ref="X325">SUMPRODUCT(X$275:X$320,--($D$275:$D$320=$H$322)*--($C$275:$C$320=$H325))</f>
        <v>0</v>
      </c>
      <c r="Y325" s="3064" cm="1">
        <f t="array" ref="Y325">SUMPRODUCT(Y$275:Y$320,--($D$275:$D$320=$H$322)*--($C$275:$C$320=$H325))</f>
        <v>0</v>
      </c>
      <c r="Z325" s="3064" cm="1">
        <f t="array" ref="Z325">SUMPRODUCT(Z$275:Z$320,--($D$275:$D$320=$H$322)*--($C$275:$C$320=$H325))</f>
        <v>0</v>
      </c>
      <c r="AA325" s="3064" cm="1">
        <f t="array" ref="AA325">SUMPRODUCT(AA$275:AA$320,--($D$275:$D$320=$H$322)*--($C$275:$C$320=$H325))</f>
        <v>0</v>
      </c>
      <c r="AB325" s="3064" cm="1">
        <f t="array" ref="AB325">SUMPRODUCT(AB$275:AB$320,--($D$275:$D$320=$H$322)*--($C$275:$C$320=$H325))</f>
        <v>0</v>
      </c>
      <c r="AC325" s="3064" cm="1">
        <f t="array" ref="AC325">SUMPRODUCT(AC$275:AC$320,--($D$275:$D$320=$H$322)*--($C$275:$C$320=$H325))</f>
        <v>0</v>
      </c>
      <c r="AD325" s="3064" cm="1">
        <f t="array" ref="AD325">SUMPRODUCT(AD$275:AD$320,--($D$275:$D$320=$H$322)*--($C$275:$C$320=$H325))</f>
        <v>0</v>
      </c>
      <c r="AE325" s="3064" cm="1">
        <f t="array" ref="AE325">SUMPRODUCT(AE$275:AE$320,--($D$275:$D$320=$H$322)*--($C$275:$C$320=$H325))</f>
        <v>0</v>
      </c>
      <c r="AF325" s="3064" cm="1">
        <f t="array" ref="AF325">SUMPRODUCT(AF$275:AF$320,--($D$275:$D$320=$H$322)*--($C$275:$C$320=$H325))</f>
        <v>0</v>
      </c>
      <c r="AG325" s="3064" cm="1">
        <f t="array" ref="AG325">SUMPRODUCT(AG$275:AG$320,--($D$275:$D$320=$H$322)*--($C$275:$C$320=$H325))</f>
        <v>0</v>
      </c>
      <c r="AH325" s="3064" cm="1">
        <f t="array" ref="AH325">SUMPRODUCT(AH$275:AH$320,--($D$275:$D$320=$H$322)*--($C$275:$C$320=$H325))</f>
        <v>0</v>
      </c>
      <c r="AI325" s="3064" cm="1">
        <f t="array" ref="AI325">SUMPRODUCT(AI$275:AI$320,--($D$275:$D$320=$H$322)*--($C$275:$C$320=$H325))</f>
        <v>0</v>
      </c>
      <c r="AJ325" s="3064" cm="1">
        <f t="array" ref="AJ325">SUMPRODUCT(AJ$275:AJ$320,--($D$275:$D$320=$H$322)*--($C$275:$C$320=$H325))</f>
        <v>0</v>
      </c>
      <c r="AK325" s="3064" cm="1">
        <f t="array" ref="AK325">SUMPRODUCT(AK$275:AK$320,--($D$275:$D$320=$H$322)*--($C$275:$C$320=$H325))</f>
        <v>0</v>
      </c>
      <c r="AL325" s="3064" cm="1">
        <f t="array" ref="AL325">SUMPRODUCT(AL$275:AL$320,--($D$275:$D$320=$H$322)*--($C$275:$C$320=$H325))</f>
        <v>0</v>
      </c>
      <c r="AM325" s="3257" cm="1">
        <f t="array" ref="AM325">SUMPRODUCT(AM$275:AM$320,--($D$275:$D$320=$H$322)*--($C$275:$C$320=$H325))</f>
        <v>0</v>
      </c>
      <c r="AN325" s="3064" cm="1">
        <f t="array" ref="AN325">SUMPRODUCT(AN$275:AN$320,--($D$275:$D$320=$H$322)*--($C$275:$C$320=$H325))</f>
        <v>0</v>
      </c>
      <c r="AO325" s="3095" cm="1">
        <f t="array" ref="AO325">SUMPRODUCT(AO$275:AO$320,--($D$275:$D$320=$H$322)*--($C$275:$C$320=$H325))</f>
        <v>0</v>
      </c>
    </row>
    <row r="326" spans="1:41" s="376" customFormat="1" ht="15" customHeight="1">
      <c r="A326"/>
      <c r="B326"/>
      <c r="C326"/>
      <c r="D326" s="3218" t="s">
        <v>87</v>
      </c>
      <c r="E326" s="2857" cm="1">
        <f t="array" ref="E326">SUMPRODUCT($I326:$AO326,--($I$2:$AO$2&lt;=E$55))</f>
        <v>365798.83356642909</v>
      </c>
      <c r="F326" s="2857" cm="1">
        <f t="array" ref="F326">SUMPRODUCT($I326:$AO326,--($I$2:$AO$2&lt;=F$55))</f>
        <v>365798.83356642909</v>
      </c>
      <c r="G326"/>
      <c r="H326" s="3219" t="s">
        <v>87</v>
      </c>
      <c r="I326" s="3064">
        <f t="shared" ref="I326:AO326" si="76">I324-I323</f>
        <v>-10444.973650285392</v>
      </c>
      <c r="J326" s="3064">
        <f t="shared" si="76"/>
        <v>320763.10638425592</v>
      </c>
      <c r="K326" s="3064">
        <f t="shared" si="76"/>
        <v>55480.700832458562</v>
      </c>
      <c r="L326" s="3064">
        <f t="shared" si="76"/>
        <v>0</v>
      </c>
      <c r="M326" s="3064">
        <f t="shared" si="76"/>
        <v>0</v>
      </c>
      <c r="N326" s="3064">
        <f t="shared" si="76"/>
        <v>0</v>
      </c>
      <c r="O326" s="3064">
        <f t="shared" si="76"/>
        <v>0</v>
      </c>
      <c r="P326" s="3064">
        <f t="shared" si="76"/>
        <v>0</v>
      </c>
      <c r="Q326" s="3064">
        <f t="shared" si="76"/>
        <v>0</v>
      </c>
      <c r="R326" s="3064">
        <f t="shared" si="76"/>
        <v>0</v>
      </c>
      <c r="S326" s="3244">
        <f t="shared" si="76"/>
        <v>0</v>
      </c>
      <c r="T326" s="3232">
        <f t="shared" si="76"/>
        <v>0</v>
      </c>
      <c r="U326" s="3064">
        <f t="shared" si="76"/>
        <v>0</v>
      </c>
      <c r="V326" s="3064">
        <f t="shared" si="76"/>
        <v>0</v>
      </c>
      <c r="W326" s="3064">
        <f t="shared" si="76"/>
        <v>0</v>
      </c>
      <c r="X326" s="3064">
        <f t="shared" si="76"/>
        <v>0</v>
      </c>
      <c r="Y326" s="3064">
        <f t="shared" si="76"/>
        <v>0</v>
      </c>
      <c r="Z326" s="3064">
        <f t="shared" si="76"/>
        <v>0</v>
      </c>
      <c r="AA326" s="3064">
        <f t="shared" si="76"/>
        <v>0</v>
      </c>
      <c r="AB326" s="3064">
        <f t="shared" si="76"/>
        <v>0</v>
      </c>
      <c r="AC326" s="3064">
        <f t="shared" si="76"/>
        <v>0</v>
      </c>
      <c r="AD326" s="3064">
        <f t="shared" si="76"/>
        <v>0</v>
      </c>
      <c r="AE326" s="3064">
        <f t="shared" si="76"/>
        <v>0</v>
      </c>
      <c r="AF326" s="3064">
        <f t="shared" si="76"/>
        <v>0</v>
      </c>
      <c r="AG326" s="3064">
        <f t="shared" si="76"/>
        <v>0</v>
      </c>
      <c r="AH326" s="3064">
        <f t="shared" si="76"/>
        <v>0</v>
      </c>
      <c r="AI326" s="3064">
        <f t="shared" si="76"/>
        <v>0</v>
      </c>
      <c r="AJ326" s="3064">
        <f t="shared" si="76"/>
        <v>0</v>
      </c>
      <c r="AK326" s="3064">
        <f t="shared" si="76"/>
        <v>0</v>
      </c>
      <c r="AL326" s="3064">
        <f t="shared" si="76"/>
        <v>0</v>
      </c>
      <c r="AM326" s="3257">
        <f t="shared" si="76"/>
        <v>0</v>
      </c>
      <c r="AN326" s="3064">
        <f t="shared" si="76"/>
        <v>0</v>
      </c>
      <c r="AO326" s="3095">
        <f t="shared" si="76"/>
        <v>0</v>
      </c>
    </row>
    <row r="327" spans="1:41" s="376" customFormat="1" ht="15" customHeight="1">
      <c r="A327"/>
      <c r="B327"/>
      <c r="C327"/>
      <c r="D327" s="3218" t="s">
        <v>88</v>
      </c>
      <c r="E327" s="2857" cm="1">
        <f t="array" ref="E327">SUMPRODUCT($I327:$AO327,--($I$2:$AO$2&lt;=E$55))</f>
        <v>205215.71142773726</v>
      </c>
      <c r="F327" s="2857" cm="1">
        <f t="array" ref="F327">SUMPRODUCT($I327:$AO327,--($I$2:$AO$2&lt;=F$55))</f>
        <v>205215.71142773726</v>
      </c>
      <c r="G327"/>
      <c r="H327" s="3219" t="s">
        <v>88</v>
      </c>
      <c r="I327" s="3064">
        <f t="shared" ref="I327:AO327" si="77">I325-I323</f>
        <v>-13420.807528859237</v>
      </c>
      <c r="J327" s="3064">
        <f t="shared" si="77"/>
        <v>218636.5189565965</v>
      </c>
      <c r="K327" s="3064">
        <f t="shared" si="77"/>
        <v>0</v>
      </c>
      <c r="L327" s="3064">
        <f t="shared" si="77"/>
        <v>0</v>
      </c>
      <c r="M327" s="3064">
        <f t="shared" si="77"/>
        <v>0</v>
      </c>
      <c r="N327" s="3064">
        <f t="shared" si="77"/>
        <v>0</v>
      </c>
      <c r="O327" s="3064">
        <f t="shared" si="77"/>
        <v>0</v>
      </c>
      <c r="P327" s="3064">
        <f t="shared" si="77"/>
        <v>0</v>
      </c>
      <c r="Q327" s="3064">
        <f t="shared" si="77"/>
        <v>0</v>
      </c>
      <c r="R327" s="3064">
        <f t="shared" si="77"/>
        <v>0</v>
      </c>
      <c r="S327" s="3244">
        <f t="shared" si="77"/>
        <v>0</v>
      </c>
      <c r="T327" s="3232">
        <f t="shared" si="77"/>
        <v>0</v>
      </c>
      <c r="U327" s="3064">
        <f t="shared" si="77"/>
        <v>0</v>
      </c>
      <c r="V327" s="3064">
        <f t="shared" si="77"/>
        <v>0</v>
      </c>
      <c r="W327" s="3064">
        <f t="shared" si="77"/>
        <v>0</v>
      </c>
      <c r="X327" s="3064">
        <f t="shared" si="77"/>
        <v>0</v>
      </c>
      <c r="Y327" s="3064">
        <f t="shared" si="77"/>
        <v>0</v>
      </c>
      <c r="Z327" s="3064">
        <f t="shared" si="77"/>
        <v>0</v>
      </c>
      <c r="AA327" s="3064">
        <f t="shared" si="77"/>
        <v>0</v>
      </c>
      <c r="AB327" s="3064">
        <f t="shared" si="77"/>
        <v>0</v>
      </c>
      <c r="AC327" s="3064">
        <f t="shared" si="77"/>
        <v>0</v>
      </c>
      <c r="AD327" s="3064">
        <f t="shared" si="77"/>
        <v>0</v>
      </c>
      <c r="AE327" s="3064">
        <f t="shared" si="77"/>
        <v>0</v>
      </c>
      <c r="AF327" s="3064">
        <f t="shared" si="77"/>
        <v>0</v>
      </c>
      <c r="AG327" s="3064">
        <f t="shared" si="77"/>
        <v>0</v>
      </c>
      <c r="AH327" s="3064">
        <f t="shared" si="77"/>
        <v>0</v>
      </c>
      <c r="AI327" s="3064">
        <f t="shared" si="77"/>
        <v>0</v>
      </c>
      <c r="AJ327" s="3064">
        <f t="shared" si="77"/>
        <v>0</v>
      </c>
      <c r="AK327" s="3064">
        <f t="shared" si="77"/>
        <v>0</v>
      </c>
      <c r="AL327" s="3064">
        <f t="shared" si="77"/>
        <v>0</v>
      </c>
      <c r="AM327" s="3257">
        <f t="shared" si="77"/>
        <v>0</v>
      </c>
      <c r="AN327" s="3064">
        <f t="shared" si="77"/>
        <v>0</v>
      </c>
      <c r="AO327" s="3095">
        <f t="shared" si="77"/>
        <v>0</v>
      </c>
    </row>
    <row r="328" spans="1:41" s="376" customFormat="1" ht="15" customHeight="1" thickBot="1">
      <c r="A328"/>
      <c r="B328"/>
      <c r="C328"/>
      <c r="D328" s="3220" t="s">
        <v>89</v>
      </c>
      <c r="E328" s="2858" cm="1">
        <f t="array" ref="E328">SUMPRODUCT($I328:$AO328,--($I$2:$AO$2&lt;=E$55))</f>
        <v>-160583.12213869183</v>
      </c>
      <c r="F328" s="2858" cm="1">
        <f t="array" ref="F328">SUMPRODUCT($I328:$AO328,--($I$2:$AO$2&lt;=F$55))</f>
        <v>-160583.12213869183</v>
      </c>
      <c r="G328" s="2859"/>
      <c r="H328" s="3221" t="s">
        <v>89</v>
      </c>
      <c r="I328" s="3096">
        <f t="shared" ref="I328:AO328" si="78">I325-I324</f>
        <v>-2975.8338785738451</v>
      </c>
      <c r="J328" s="3096">
        <f t="shared" si="78"/>
        <v>-102126.58742765943</v>
      </c>
      <c r="K328" s="3096">
        <f t="shared" si="78"/>
        <v>-55480.700832458562</v>
      </c>
      <c r="L328" s="3096">
        <f t="shared" si="78"/>
        <v>0</v>
      </c>
      <c r="M328" s="3096">
        <f t="shared" si="78"/>
        <v>0</v>
      </c>
      <c r="N328" s="3096">
        <f t="shared" si="78"/>
        <v>0</v>
      </c>
      <c r="O328" s="3096">
        <f t="shared" si="78"/>
        <v>0</v>
      </c>
      <c r="P328" s="3096">
        <f t="shared" si="78"/>
        <v>0</v>
      </c>
      <c r="Q328" s="3096">
        <f t="shared" si="78"/>
        <v>0</v>
      </c>
      <c r="R328" s="3096">
        <f t="shared" si="78"/>
        <v>0</v>
      </c>
      <c r="S328" s="3251">
        <f t="shared" si="78"/>
        <v>0</v>
      </c>
      <c r="T328" s="3240">
        <f t="shared" si="78"/>
        <v>0</v>
      </c>
      <c r="U328" s="3096">
        <f t="shared" si="78"/>
        <v>0</v>
      </c>
      <c r="V328" s="3096">
        <f t="shared" si="78"/>
        <v>0</v>
      </c>
      <c r="W328" s="3096">
        <f t="shared" si="78"/>
        <v>0</v>
      </c>
      <c r="X328" s="3096">
        <f t="shared" si="78"/>
        <v>0</v>
      </c>
      <c r="Y328" s="3096">
        <f t="shared" si="78"/>
        <v>0</v>
      </c>
      <c r="Z328" s="3096">
        <f t="shared" si="78"/>
        <v>0</v>
      </c>
      <c r="AA328" s="3096">
        <f t="shared" si="78"/>
        <v>0</v>
      </c>
      <c r="AB328" s="3096">
        <f t="shared" si="78"/>
        <v>0</v>
      </c>
      <c r="AC328" s="3096">
        <f t="shared" si="78"/>
        <v>0</v>
      </c>
      <c r="AD328" s="3096">
        <f t="shared" si="78"/>
        <v>0</v>
      </c>
      <c r="AE328" s="3096">
        <f t="shared" si="78"/>
        <v>0</v>
      </c>
      <c r="AF328" s="3096">
        <f t="shared" si="78"/>
        <v>0</v>
      </c>
      <c r="AG328" s="3096">
        <f t="shared" si="78"/>
        <v>0</v>
      </c>
      <c r="AH328" s="3096">
        <f t="shared" si="78"/>
        <v>0</v>
      </c>
      <c r="AI328" s="3096">
        <f t="shared" si="78"/>
        <v>0</v>
      </c>
      <c r="AJ328" s="3096">
        <f t="shared" si="78"/>
        <v>0</v>
      </c>
      <c r="AK328" s="3096">
        <f t="shared" si="78"/>
        <v>0</v>
      </c>
      <c r="AL328" s="3096">
        <f t="shared" si="78"/>
        <v>0</v>
      </c>
      <c r="AM328" s="3265">
        <f t="shared" si="78"/>
        <v>0</v>
      </c>
      <c r="AN328" s="3096">
        <f t="shared" si="78"/>
        <v>0</v>
      </c>
      <c r="AO328" s="3097">
        <f t="shared" si="78"/>
        <v>0</v>
      </c>
    </row>
    <row r="329" spans="1:41" s="376" customFormat="1" ht="15" customHeight="1">
      <c r="A329"/>
      <c r="B329"/>
      <c r="C329"/>
      <c r="D329" s="3129" t="s">
        <v>90</v>
      </c>
      <c r="E329" s="2860" t="s">
        <v>82</v>
      </c>
      <c r="F329" s="2860" t="s">
        <v>83</v>
      </c>
      <c r="G329" s="2860"/>
      <c r="H329" s="2861" t="s">
        <v>126</v>
      </c>
      <c r="I329" s="3093"/>
      <c r="J329" s="3093"/>
      <c r="K329" s="3093"/>
      <c r="L329" s="3093"/>
      <c r="M329" s="3093"/>
      <c r="N329" s="3093"/>
      <c r="O329" s="3093"/>
      <c r="P329" s="3093"/>
      <c r="Q329" s="3093"/>
      <c r="R329" s="3093"/>
      <c r="S329" s="3250"/>
      <c r="T329" s="3239"/>
      <c r="U329" s="3093"/>
      <c r="V329" s="3093"/>
      <c r="W329" s="3093"/>
      <c r="X329" s="3093"/>
      <c r="Y329" s="3093"/>
      <c r="Z329" s="3093"/>
      <c r="AA329" s="3093"/>
      <c r="AB329" s="3093"/>
      <c r="AC329" s="3093"/>
      <c r="AD329" s="3093"/>
      <c r="AE329" s="3093"/>
      <c r="AF329" s="3093"/>
      <c r="AG329" s="3093"/>
      <c r="AH329" s="3093"/>
      <c r="AI329" s="3093"/>
      <c r="AJ329" s="3093"/>
      <c r="AK329" s="3093"/>
      <c r="AL329" s="3093"/>
      <c r="AM329" s="3264"/>
      <c r="AN329" s="3093"/>
      <c r="AO329" s="3094"/>
    </row>
    <row r="330" spans="1:41" s="376" customFormat="1" ht="15" customHeight="1">
      <c r="A330"/>
      <c r="B330"/>
      <c r="C330"/>
      <c r="D330" s="2309" t="s">
        <v>102</v>
      </c>
      <c r="E330" s="2857">
        <f t="shared" ref="E330:E335" si="79">+AO330</f>
        <v>0</v>
      </c>
      <c r="F330" s="2857">
        <f t="shared" ref="F330:F335" si="80">+U330</f>
        <v>0</v>
      </c>
      <c r="G330"/>
      <c r="H330" t="s">
        <v>22</v>
      </c>
      <c r="I330" s="3064">
        <f t="shared" ref="I330:I335" si="81">+I323</f>
        <v>0</v>
      </c>
      <c r="J330" s="3064">
        <f t="shared" ref="J330:K335" si="82">+I330+J323</f>
        <v>0</v>
      </c>
      <c r="K330" s="3064">
        <f t="shared" si="82"/>
        <v>0</v>
      </c>
      <c r="L330" s="3064"/>
      <c r="M330" s="3064"/>
      <c r="N330" s="3064"/>
      <c r="O330" s="3064"/>
      <c r="P330" s="3064"/>
      <c r="Q330" s="3064"/>
      <c r="R330" s="3064"/>
      <c r="S330" s="3244"/>
      <c r="T330" s="3232"/>
      <c r="U330" s="3064"/>
      <c r="V330" s="3064"/>
      <c r="W330" s="3064"/>
      <c r="X330" s="3064"/>
      <c r="Y330" s="3064"/>
      <c r="Z330" s="3064"/>
      <c r="AA330" s="3064"/>
      <c r="AB330" s="3064"/>
      <c r="AC330" s="3064"/>
      <c r="AD330" s="3064"/>
      <c r="AE330" s="3064"/>
      <c r="AF330" s="3064"/>
      <c r="AG330" s="3064"/>
      <c r="AH330" s="3064"/>
      <c r="AI330" s="3064"/>
      <c r="AJ330" s="3064"/>
      <c r="AK330" s="3064"/>
      <c r="AL330" s="3064"/>
      <c r="AM330" s="3257"/>
      <c r="AN330" s="3064"/>
      <c r="AO330" s="3064"/>
    </row>
    <row r="331" spans="1:41" s="376" customFormat="1" ht="15" customHeight="1">
      <c r="A331"/>
      <c r="B331"/>
      <c r="C331"/>
      <c r="D331" s="2309" t="s">
        <v>103</v>
      </c>
      <c r="E331" s="2857">
        <f t="shared" si="79"/>
        <v>0</v>
      </c>
      <c r="F331" s="2857">
        <f t="shared" si="80"/>
        <v>0</v>
      </c>
      <c r="G331"/>
      <c r="H331" t="s">
        <v>20</v>
      </c>
      <c r="I331" s="3064">
        <f t="shared" si="81"/>
        <v>-10444.973650285392</v>
      </c>
      <c r="J331" s="3064">
        <f t="shared" si="82"/>
        <v>310318.13273397053</v>
      </c>
      <c r="K331" s="3064">
        <f t="shared" si="82"/>
        <v>365798.83356642909</v>
      </c>
      <c r="L331" s="3064"/>
      <c r="M331" s="3064"/>
      <c r="N331" s="3064"/>
      <c r="O331" s="3064"/>
      <c r="P331" s="3064"/>
      <c r="Q331" s="3064"/>
      <c r="R331" s="3064"/>
      <c r="S331" s="3244"/>
      <c r="T331" s="3232"/>
      <c r="U331" s="3064"/>
      <c r="V331" s="3064"/>
      <c r="W331" s="3064"/>
      <c r="X331" s="3064"/>
      <c r="Y331" s="3064"/>
      <c r="Z331" s="3064"/>
      <c r="AA331" s="3064"/>
      <c r="AB331" s="3064"/>
      <c r="AC331" s="3064"/>
      <c r="AD331" s="3064"/>
      <c r="AE331" s="3064"/>
      <c r="AF331" s="3064"/>
      <c r="AG331" s="3064"/>
      <c r="AH331" s="3064"/>
      <c r="AI331" s="3064"/>
      <c r="AJ331" s="3064"/>
      <c r="AK331" s="3064"/>
      <c r="AL331" s="3064"/>
      <c r="AM331" s="3257"/>
      <c r="AN331" s="3064"/>
      <c r="AO331" s="3064"/>
    </row>
    <row r="332" spans="1:41" s="376" customFormat="1" ht="15" customHeight="1">
      <c r="A332"/>
      <c r="B332"/>
      <c r="C332"/>
      <c r="D332" s="2309" t="s">
        <v>104</v>
      </c>
      <c r="E332" s="2857">
        <f t="shared" si="79"/>
        <v>0</v>
      </c>
      <c r="F332" s="2857">
        <f t="shared" si="80"/>
        <v>0</v>
      </c>
      <c r="G332"/>
      <c r="H332" t="s">
        <v>21</v>
      </c>
      <c r="I332" s="3064">
        <f t="shared" si="81"/>
        <v>-13420.807528859237</v>
      </c>
      <c r="J332" s="3064">
        <f t="shared" si="82"/>
        <v>205215.71142773726</v>
      </c>
      <c r="K332" s="3064">
        <f t="shared" si="82"/>
        <v>205215.71142773726</v>
      </c>
      <c r="L332" s="3064"/>
      <c r="M332" s="3064"/>
      <c r="N332" s="3064"/>
      <c r="O332" s="3064"/>
      <c r="P332" s="3064"/>
      <c r="Q332" s="3064"/>
      <c r="R332" s="3064"/>
      <c r="S332" s="3244"/>
      <c r="T332" s="3232"/>
      <c r="U332" s="3064"/>
      <c r="V332" s="3064"/>
      <c r="W332" s="3064"/>
      <c r="X332" s="3064"/>
      <c r="Y332" s="3064"/>
      <c r="Z332" s="3064"/>
      <c r="AA332" s="3064"/>
      <c r="AB332" s="3064"/>
      <c r="AC332" s="3064"/>
      <c r="AD332" s="3064"/>
      <c r="AE332" s="3064"/>
      <c r="AF332" s="3064"/>
      <c r="AG332" s="3064"/>
      <c r="AH332" s="3064"/>
      <c r="AI332" s="3064"/>
      <c r="AJ332" s="3064"/>
      <c r="AK332" s="3064"/>
      <c r="AL332" s="3064"/>
      <c r="AM332" s="3257"/>
      <c r="AN332" s="3064"/>
      <c r="AO332" s="3064"/>
    </row>
    <row r="333" spans="1:41" s="376" customFormat="1" ht="15" customHeight="1">
      <c r="A333"/>
      <c r="B333"/>
      <c r="C333"/>
      <c r="D333" s="3218" t="s">
        <v>94</v>
      </c>
      <c r="E333" s="2857">
        <f t="shared" si="79"/>
        <v>0</v>
      </c>
      <c r="F333" s="2857">
        <f t="shared" si="80"/>
        <v>0</v>
      </c>
      <c r="G333"/>
      <c r="H333" s="3219" t="s">
        <v>87</v>
      </c>
      <c r="I333" s="3064">
        <f t="shared" si="81"/>
        <v>-10444.973650285392</v>
      </c>
      <c r="J333" s="3064">
        <f t="shared" si="82"/>
        <v>310318.13273397053</v>
      </c>
      <c r="K333" s="3064">
        <f t="shared" si="82"/>
        <v>365798.83356642909</v>
      </c>
      <c r="L333" s="3064"/>
      <c r="M333" s="3064"/>
      <c r="N333" s="3064"/>
      <c r="O333" s="3064"/>
      <c r="P333" s="3064"/>
      <c r="Q333" s="3064"/>
      <c r="R333" s="3064"/>
      <c r="S333" s="3244"/>
      <c r="T333" s="3232"/>
      <c r="U333" s="3064"/>
      <c r="V333" s="3064"/>
      <c r="W333" s="3064"/>
      <c r="X333" s="3064"/>
      <c r="Y333" s="3064"/>
      <c r="Z333" s="3064"/>
      <c r="AA333" s="3064"/>
      <c r="AB333" s="3064"/>
      <c r="AC333" s="3064"/>
      <c r="AD333" s="3064"/>
      <c r="AE333" s="3064"/>
      <c r="AF333" s="3064"/>
      <c r="AG333" s="3064"/>
      <c r="AH333" s="3064"/>
      <c r="AI333" s="3064"/>
      <c r="AJ333" s="3064"/>
      <c r="AK333" s="3064"/>
      <c r="AL333" s="3064"/>
      <c r="AM333" s="3257"/>
      <c r="AN333" s="3064"/>
      <c r="AO333" s="3064"/>
    </row>
    <row r="334" spans="1:41" s="376" customFormat="1" ht="15" customHeight="1">
      <c r="A334"/>
      <c r="B334"/>
      <c r="C334"/>
      <c r="D334" s="3218" t="s">
        <v>95</v>
      </c>
      <c r="E334" s="2857">
        <f t="shared" si="79"/>
        <v>0</v>
      </c>
      <c r="F334" s="2857">
        <f t="shared" si="80"/>
        <v>0</v>
      </c>
      <c r="G334"/>
      <c r="H334" s="3219" t="s">
        <v>88</v>
      </c>
      <c r="I334" s="3064">
        <f t="shared" si="81"/>
        <v>-13420.807528859237</v>
      </c>
      <c r="J334" s="3064">
        <f t="shared" si="82"/>
        <v>205215.71142773726</v>
      </c>
      <c r="K334" s="3064">
        <f t="shared" si="82"/>
        <v>205215.71142773726</v>
      </c>
      <c r="L334" s="3064"/>
      <c r="M334" s="3064"/>
      <c r="N334" s="3064"/>
      <c r="O334" s="3064"/>
      <c r="P334" s="3064"/>
      <c r="Q334" s="3064"/>
      <c r="R334" s="3064"/>
      <c r="S334" s="3244"/>
      <c r="T334" s="3232"/>
      <c r="U334" s="3064"/>
      <c r="V334" s="3064"/>
      <c r="W334" s="3064"/>
      <c r="X334" s="3064"/>
      <c r="Y334" s="3064"/>
      <c r="Z334" s="3064"/>
      <c r="AA334" s="3064"/>
      <c r="AB334" s="3064"/>
      <c r="AC334" s="3064"/>
      <c r="AD334" s="3064"/>
      <c r="AE334" s="3064"/>
      <c r="AF334" s="3064"/>
      <c r="AG334" s="3064"/>
      <c r="AH334" s="3064"/>
      <c r="AI334" s="3064"/>
      <c r="AJ334" s="3064"/>
      <c r="AK334" s="3064"/>
      <c r="AL334" s="3064"/>
      <c r="AM334" s="3257"/>
      <c r="AN334" s="3064"/>
      <c r="AO334" s="3064"/>
    </row>
    <row r="335" spans="1:41" s="376" customFormat="1" ht="15" customHeight="1" thickBot="1">
      <c r="A335"/>
      <c r="B335"/>
      <c r="C335"/>
      <c r="D335" s="3220" t="s">
        <v>96</v>
      </c>
      <c r="E335" s="2857">
        <f t="shared" si="79"/>
        <v>0</v>
      </c>
      <c r="F335" s="2857">
        <f t="shared" si="80"/>
        <v>0</v>
      </c>
      <c r="G335" s="2859"/>
      <c r="H335" s="3221" t="s">
        <v>89</v>
      </c>
      <c r="I335" s="3064">
        <f t="shared" si="81"/>
        <v>-2975.8338785738451</v>
      </c>
      <c r="J335" s="3064">
        <f t="shared" si="82"/>
        <v>-105102.42130623327</v>
      </c>
      <c r="K335" s="3064">
        <f t="shared" si="82"/>
        <v>-160583.12213869183</v>
      </c>
      <c r="L335" s="3064"/>
      <c r="M335" s="3064"/>
      <c r="N335" s="3064"/>
      <c r="O335" s="3064"/>
      <c r="P335" s="3064"/>
      <c r="Q335" s="3064"/>
      <c r="R335" s="3064"/>
      <c r="S335" s="3244"/>
      <c r="T335" s="3232"/>
      <c r="U335" s="3064"/>
      <c r="V335" s="3064"/>
      <c r="W335" s="3064"/>
      <c r="X335" s="3064"/>
      <c r="Y335" s="3064"/>
      <c r="Z335" s="3064"/>
      <c r="AA335" s="3064"/>
      <c r="AB335" s="3064"/>
      <c r="AC335" s="3064"/>
      <c r="AD335" s="3064"/>
      <c r="AE335" s="3064"/>
      <c r="AF335" s="3064"/>
      <c r="AG335" s="3064"/>
      <c r="AH335" s="3064"/>
      <c r="AI335" s="3064"/>
      <c r="AJ335" s="3064"/>
      <c r="AK335" s="3064"/>
      <c r="AL335" s="3064"/>
      <c r="AM335" s="3257"/>
      <c r="AN335" s="3064"/>
      <c r="AO335" s="3064"/>
    </row>
    <row r="341" spans="4:8" ht="15" customHeight="1">
      <c r="D341" s="18" t="s">
        <v>112</v>
      </c>
      <c r="E341" t="s">
        <v>32</v>
      </c>
      <c r="F341" t="s">
        <v>113</v>
      </c>
      <c r="G341" t="s">
        <v>77</v>
      </c>
    </row>
    <row r="342" spans="4:8" ht="15" customHeight="1">
      <c r="D342" s="2309" t="s">
        <v>22</v>
      </c>
      <c r="E342" s="2735">
        <f>+E73</f>
        <v>-4829463.8611142114</v>
      </c>
      <c r="F342" s="2735">
        <f>+E65</f>
        <v>16898957.718841448</v>
      </c>
      <c r="G342" s="2735">
        <f>+E342+F342</f>
        <v>12069493.857727237</v>
      </c>
    </row>
    <row r="343" spans="4:8" ht="15" customHeight="1">
      <c r="D343" s="2309" t="s">
        <v>20</v>
      </c>
      <c r="E343" s="2735">
        <f>+E92</f>
        <v>-7931952.5264747934</v>
      </c>
      <c r="F343" s="2735">
        <f>+E84</f>
        <v>21366912.214614246</v>
      </c>
      <c r="G343" s="2735">
        <f>+E343+F343</f>
        <v>13434959.688139454</v>
      </c>
    </row>
    <row r="344" spans="4:8" ht="15" customHeight="1">
      <c r="D344" s="2309" t="s">
        <v>21</v>
      </c>
      <c r="E344" s="2735">
        <f>+E114</f>
        <v>-8265676.6051724544</v>
      </c>
      <c r="F344" s="2735">
        <f>+E106</f>
        <v>21366912.214614246</v>
      </c>
      <c r="G344" s="2735">
        <f>+E344+F344</f>
        <v>13101235.609441791</v>
      </c>
      <c r="H344" s="24">
        <f>+G344/G343</f>
        <v>0.97516002381516054</v>
      </c>
    </row>
    <row r="346" spans="4:8" ht="15" customHeight="1">
      <c r="D346" s="18" t="s">
        <v>115</v>
      </c>
      <c r="E346" t="s">
        <v>32</v>
      </c>
      <c r="F346" t="s">
        <v>113</v>
      </c>
      <c r="G346" t="s">
        <v>116</v>
      </c>
    </row>
    <row r="347" spans="4:8" ht="15" customHeight="1">
      <c r="D347" s="2309" t="s">
        <v>22</v>
      </c>
      <c r="E347" s="2735">
        <f>+F73</f>
        <v>-1308255.4304544551</v>
      </c>
      <c r="F347" s="2735">
        <f>+F65</f>
        <v>4577765.5326721827</v>
      </c>
      <c r="G347" s="2735">
        <f>+E347+F347</f>
        <v>3269510.1022177273</v>
      </c>
    </row>
    <row r="348" spans="4:8" ht="15" customHeight="1">
      <c r="D348" s="2309" t="s">
        <v>20</v>
      </c>
      <c r="E348" s="2735">
        <f>+F92</f>
        <v>-5694765.5947926827</v>
      </c>
      <c r="F348" s="2735">
        <f>+F84</f>
        <v>5788606.8636437887</v>
      </c>
      <c r="G348" s="2735">
        <f>+E348+F348</f>
        <v>93841.268851106055</v>
      </c>
    </row>
    <row r="349" spans="4:8" ht="15" customHeight="1">
      <c r="D349" s="2309" t="s">
        <v>21</v>
      </c>
      <c r="E349" s="2735">
        <f>+F114</f>
        <v>-6057446.2765119802</v>
      </c>
      <c r="F349" s="2735">
        <f>+F106</f>
        <v>5788606.8636437887</v>
      </c>
      <c r="G349" s="2735">
        <f>+E349+F349</f>
        <v>-268839.41286819149</v>
      </c>
      <c r="H349" s="24">
        <f>+G349/G348</f>
        <v>-2.8648313919832811</v>
      </c>
    </row>
  </sheetData>
  <mergeCells count="4">
    <mergeCell ref="A57:H57"/>
    <mergeCell ref="A137:H137"/>
    <mergeCell ref="A202:H202"/>
    <mergeCell ref="A273:H273"/>
  </mergeCells>
  <conditionalFormatting sqref="I135:AO135">
    <cfRule type="cellIs" dxfId="123" priority="1" operator="equal">
      <formula>$AO$135</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28CB-D66B-4976-B560-2796E64B22EC}">
  <sheetPr>
    <tabColor theme="9" tint="0.39997558519241921"/>
  </sheetPr>
  <dimension ref="A1:BC349"/>
  <sheetViews>
    <sheetView workbookViewId="0"/>
  </sheetViews>
  <sheetFormatPr defaultColWidth="0" defaultRowHeight="15" customHeight="1"/>
  <cols>
    <col min="1" max="3" width="9.08984375" customWidth="1"/>
    <col min="4" max="4" width="35.08984375" style="18" customWidth="1"/>
    <col min="5" max="5" width="16.453125" bestFit="1" customWidth="1"/>
    <col min="6" max="6" width="17.453125" bestFit="1" customWidth="1"/>
    <col min="7" max="7" width="12.453125" bestFit="1" customWidth="1"/>
    <col min="8" max="8" width="12.54296875" bestFit="1" customWidth="1"/>
    <col min="9" max="9" width="17.54296875" bestFit="1" customWidth="1"/>
    <col min="10" max="18" width="18.54296875" bestFit="1" customWidth="1"/>
    <col min="19" max="19" width="18.54296875" style="3242" bestFit="1" customWidth="1"/>
    <col min="20" max="20" width="18.08984375" style="3230" bestFit="1" customWidth="1"/>
    <col min="21" max="21" width="18.54296875" bestFit="1" customWidth="1"/>
    <col min="22" max="26" width="17.54296875" bestFit="1" customWidth="1"/>
    <col min="27" max="27" width="17.453125" bestFit="1" customWidth="1"/>
    <col min="28" max="30" width="17.54296875" bestFit="1" customWidth="1"/>
    <col min="31" max="31" width="18.54296875" bestFit="1" customWidth="1"/>
    <col min="32" max="33" width="17.54296875" bestFit="1" customWidth="1"/>
    <col min="34" max="34" width="17.453125" bestFit="1" customWidth="1"/>
    <col min="35" max="35" width="17.54296875" bestFit="1" customWidth="1"/>
    <col min="36" max="38" width="18.54296875" bestFit="1" customWidth="1"/>
    <col min="39" max="39" width="18.08984375" style="3254" bestFit="1" customWidth="1"/>
    <col min="40" max="40" width="18.54296875" bestFit="1" customWidth="1"/>
    <col min="41" max="41" width="21.453125" bestFit="1" customWidth="1"/>
    <col min="42" max="42" width="9.08984375" customWidth="1"/>
    <col min="43" max="55" width="0" hidden="1" customWidth="1"/>
    <col min="56" max="16384" width="9.08984375" hidden="1"/>
  </cols>
  <sheetData>
    <row r="1" spans="2:41" ht="15" customHeight="1" thickBot="1">
      <c r="H1" s="1250" t="s">
        <v>50</v>
      </c>
      <c r="I1" s="1250">
        <v>1</v>
      </c>
      <c r="J1" s="1250">
        <v>2</v>
      </c>
      <c r="K1" s="1250">
        <v>3</v>
      </c>
      <c r="L1" s="1250">
        <v>4</v>
      </c>
      <c r="M1" s="1250">
        <v>5</v>
      </c>
      <c r="N1" s="1250">
        <v>6</v>
      </c>
      <c r="O1" s="1250">
        <v>7</v>
      </c>
      <c r="P1" s="1250">
        <v>8</v>
      </c>
      <c r="Q1" s="1250">
        <v>9</v>
      </c>
      <c r="R1" s="1250">
        <v>10</v>
      </c>
      <c r="S1" s="1250">
        <v>11</v>
      </c>
      <c r="T1" s="1250">
        <v>12</v>
      </c>
      <c r="U1" s="1250">
        <v>13</v>
      </c>
      <c r="V1" s="1250">
        <v>14</v>
      </c>
      <c r="W1" s="1250">
        <v>15</v>
      </c>
      <c r="X1" s="1250">
        <v>16</v>
      </c>
      <c r="Y1" s="1250">
        <v>17</v>
      </c>
      <c r="Z1" s="1250">
        <v>18</v>
      </c>
      <c r="AA1" s="1250">
        <v>19</v>
      </c>
      <c r="AB1" s="1250">
        <v>20</v>
      </c>
      <c r="AC1" s="1250">
        <v>21</v>
      </c>
      <c r="AD1" s="1250">
        <v>22</v>
      </c>
      <c r="AE1" s="1250">
        <v>23</v>
      </c>
      <c r="AF1" s="1250">
        <v>24</v>
      </c>
      <c r="AG1" s="1250">
        <v>25</v>
      </c>
      <c r="AH1" s="1250">
        <v>26</v>
      </c>
      <c r="AI1" s="1250">
        <v>27</v>
      </c>
      <c r="AJ1" s="1250">
        <v>28</v>
      </c>
      <c r="AK1" s="1250">
        <v>29</v>
      </c>
      <c r="AL1" s="1250">
        <v>30</v>
      </c>
    </row>
    <row r="2" spans="2:41" ht="15" customHeight="1" thickBot="1">
      <c r="D2" s="17" t="s">
        <v>22</v>
      </c>
      <c r="E2" t="s">
        <v>51</v>
      </c>
      <c r="F2" t="s">
        <v>52</v>
      </c>
      <c r="H2" s="1250" t="s">
        <v>50</v>
      </c>
      <c r="I2" s="1250">
        <v>-3</v>
      </c>
      <c r="J2" s="1250">
        <v>-2</v>
      </c>
      <c r="K2" s="1250">
        <v>-1</v>
      </c>
      <c r="L2" s="899">
        <v>1</v>
      </c>
      <c r="M2" s="899">
        <f t="shared" ref="M2:AO2" si="0">L2+1</f>
        <v>2</v>
      </c>
      <c r="N2" s="899">
        <f t="shared" si="0"/>
        <v>3</v>
      </c>
      <c r="O2" s="899">
        <f t="shared" si="0"/>
        <v>4</v>
      </c>
      <c r="P2" s="899">
        <f t="shared" si="0"/>
        <v>5</v>
      </c>
      <c r="Q2" s="899">
        <f t="shared" si="0"/>
        <v>6</v>
      </c>
      <c r="R2" s="1250">
        <f t="shared" si="0"/>
        <v>7</v>
      </c>
      <c r="S2" s="3569">
        <f t="shared" si="0"/>
        <v>8</v>
      </c>
      <c r="T2" s="3570">
        <f t="shared" si="0"/>
        <v>9</v>
      </c>
      <c r="U2" s="899">
        <f t="shared" si="0"/>
        <v>10</v>
      </c>
      <c r="V2" s="899">
        <f t="shared" si="0"/>
        <v>11</v>
      </c>
      <c r="W2" s="899">
        <f t="shared" si="0"/>
        <v>12</v>
      </c>
      <c r="X2" s="899">
        <f t="shared" si="0"/>
        <v>13</v>
      </c>
      <c r="Y2" s="899">
        <f t="shared" si="0"/>
        <v>14</v>
      </c>
      <c r="Z2" s="904">
        <f t="shared" si="0"/>
        <v>15</v>
      </c>
      <c r="AA2" s="3226">
        <f t="shared" si="0"/>
        <v>16</v>
      </c>
      <c r="AB2" s="3227">
        <f t="shared" si="0"/>
        <v>17</v>
      </c>
      <c r="AC2" s="3227">
        <f t="shared" si="0"/>
        <v>18</v>
      </c>
      <c r="AD2" s="3227">
        <f t="shared" si="0"/>
        <v>19</v>
      </c>
      <c r="AE2" s="3227">
        <f t="shared" si="0"/>
        <v>20</v>
      </c>
      <c r="AF2" s="3227">
        <f t="shared" si="0"/>
        <v>21</v>
      </c>
      <c r="AG2" s="3227">
        <f t="shared" si="0"/>
        <v>22</v>
      </c>
      <c r="AH2" s="3227">
        <f t="shared" si="0"/>
        <v>23</v>
      </c>
      <c r="AI2" s="3227">
        <f t="shared" si="0"/>
        <v>24</v>
      </c>
      <c r="AJ2" s="3227">
        <f t="shared" si="0"/>
        <v>25</v>
      </c>
      <c r="AK2" s="3227">
        <f t="shared" si="0"/>
        <v>26</v>
      </c>
      <c r="AL2" s="3253">
        <f t="shared" si="0"/>
        <v>27</v>
      </c>
      <c r="AM2" s="3255">
        <f t="shared" si="0"/>
        <v>28</v>
      </c>
      <c r="AN2" s="3227">
        <f t="shared" si="0"/>
        <v>29</v>
      </c>
      <c r="AO2" s="3228">
        <f t="shared" si="0"/>
        <v>30</v>
      </c>
    </row>
    <row r="3" spans="2:41" ht="15" customHeight="1">
      <c r="B3" s="8" t="s">
        <v>22</v>
      </c>
      <c r="C3" s="21" t="s">
        <v>28</v>
      </c>
      <c r="D3" s="3118" t="s">
        <v>53</v>
      </c>
      <c r="E3" s="3062">
        <f t="shared" ref="E3:E14" si="1">SUM(I3:AO3)</f>
        <v>0</v>
      </c>
      <c r="I3" s="3117" cm="1">
        <f t="array" ref="I3">SUMPRODUCT('Costruction and Financing'!H$19:H$85,--('Costruction and Financing'!$B$19:$B$85='TCO_ATT_no VI_-CC'!$C3)*--('Costruction and Financing'!$D$19:$D$85='TCO_ATT_no VI_-CC'!$B3))</f>
        <v>0</v>
      </c>
      <c r="J3" s="3117" cm="1">
        <f t="array" ref="J3">SUMPRODUCT('Costruction and Financing'!I$19:I$85,--('Costruction and Financing'!$B$19:$B$85='TCO_ATT_no VI_-CC'!$C3)*--('Costruction and Financing'!$D$19:$D$85='TCO_ATT_no VI_-CC'!$B3))</f>
        <v>0</v>
      </c>
      <c r="K3" s="3117" cm="1">
        <f t="array" ref="K3">SUMPRODUCT('Costruction and Financing'!J$19:J$85,--('Costruction and Financing'!$B$19:$B$85='TCO_ATT_no VI_-CC'!$C3)*--('Costruction and Financing'!$D$19:$D$85='TCO_ATT_no VI_-CC'!$B3))</f>
        <v>0</v>
      </c>
      <c r="L3" s="3117" cm="1">
        <f t="array" ref="L3">SUMPRODUCT('Costruction and Financing'!K$19:K$85,--('Costruction and Financing'!$B$19:$B$85='TCO_ATT_no VI_-CC'!$C3)*--('Costruction and Financing'!$D$19:$D$85='TCO_ATT_no VI_-CC'!$B3))</f>
        <v>0</v>
      </c>
      <c r="M3" s="3117" cm="1">
        <f t="array" ref="M3">SUMPRODUCT('Costruction and Financing'!L$19:L$85,--('Costruction and Financing'!$B$19:$B$85='TCO_ATT_no VI_-CC'!$C3)*--('Costruction and Financing'!$D$19:$D$85='TCO_ATT_no VI_-CC'!$B3))</f>
        <v>0</v>
      </c>
      <c r="N3" s="3117" cm="1">
        <f t="array" ref="N3">SUMPRODUCT('Costruction and Financing'!M$19:M$85,--('Costruction and Financing'!$B$19:$B$85='TCO_ATT_no VI_-CC'!$C3)*--('Costruction and Financing'!$D$19:$D$85='TCO_ATT_no VI_-CC'!$B3))</f>
        <v>0</v>
      </c>
      <c r="O3" s="3117" cm="1">
        <f t="array" ref="O3">SUMPRODUCT('Costruction and Financing'!N$19:N$85,--('Costruction and Financing'!$B$19:$B$85='TCO_ATT_no VI_-CC'!$C3)*--('Costruction and Financing'!$D$19:$D$85='TCO_ATT_no VI_-CC'!$B3))</f>
        <v>0</v>
      </c>
      <c r="P3" s="3117" cm="1">
        <f t="array" ref="P3">SUMPRODUCT('Costruction and Financing'!O$19:O$85,--('Costruction and Financing'!$B$19:$B$85='TCO_ATT_no VI_-CC'!$C3)*--('Costruction and Financing'!$D$19:$D$85='TCO_ATT_no VI_-CC'!$B3))</f>
        <v>0</v>
      </c>
      <c r="Q3" s="3117" cm="1">
        <f t="array" ref="Q3">SUMPRODUCT('Costruction and Financing'!P$19:P$85,--('Costruction and Financing'!$B$19:$B$85='TCO_ATT_no VI_-CC'!$C3)*--('Costruction and Financing'!$D$19:$D$85='TCO_ATT_no VI_-CC'!$B3))</f>
        <v>0</v>
      </c>
      <c r="R3" s="3117" cm="1">
        <f t="array" ref="R3">SUMPRODUCT('Costruction and Financing'!Q$19:Q$85,--('Costruction and Financing'!$B$19:$B$85='TCO_ATT_no VI_-CC'!$C3)*--('Costruction and Financing'!$D$19:$D$85='TCO_ATT_no VI_-CC'!$B3))</f>
        <v>0</v>
      </c>
      <c r="S3" s="3243" cm="1">
        <f t="array" ref="S3">SUMPRODUCT('Costruction and Financing'!R$19:R$85,--('Costruction and Financing'!$B$19:$B$85='TCO_ATT_no VI_-CC'!$C3)*--('Costruction and Financing'!$D$19:$D$85='TCO_ATT_no VI_-CC'!$B3))</f>
        <v>0</v>
      </c>
      <c r="T3" s="3231" cm="1">
        <f t="array" ref="T3">SUMPRODUCT('Costruction and Financing'!S$19:S$85,--('Costruction and Financing'!$B$19:$B$85='TCO_ATT_no VI_-CC'!$C3)*--('Costruction and Financing'!$D$19:$D$85='TCO_ATT_no VI_-CC'!$B3))</f>
        <v>0</v>
      </c>
      <c r="U3" s="3117" cm="1">
        <f t="array" ref="U3">SUMPRODUCT('Costruction and Financing'!T$19:T$85,--('Costruction and Financing'!$B$19:$B$85='TCO_ATT_no VI_-CC'!$C3)*--('Costruction and Financing'!$D$19:$D$85='TCO_ATT_no VI_-CC'!$B3))</f>
        <v>0</v>
      </c>
      <c r="V3" s="3117" cm="1">
        <f t="array" ref="V3">SUMPRODUCT('Costruction and Financing'!U$19:U$85,--('Costruction and Financing'!$B$19:$B$85='TCO_ATT_no VI_-CC'!$C3)*--('Costruction and Financing'!$D$19:$D$85='TCO_ATT_no VI_-CC'!$B3))</f>
        <v>0</v>
      </c>
      <c r="W3" s="3117" cm="1">
        <f t="array" ref="W3">SUMPRODUCT('Costruction and Financing'!V$19:V$85,--('Costruction and Financing'!$B$19:$B$85='TCO_ATT_no VI_-CC'!$C3)*--('Costruction and Financing'!$D$19:$D$85='TCO_ATT_no VI_-CC'!$B3))</f>
        <v>0</v>
      </c>
      <c r="X3" s="3117" cm="1">
        <f t="array" ref="X3">SUMPRODUCT('Costruction and Financing'!W$19:W$85,--('Costruction and Financing'!$B$19:$B$85='TCO_ATT_no VI_-CC'!$C3)*--('Costruction and Financing'!$D$19:$D$85='TCO_ATT_no VI_-CC'!$B3))</f>
        <v>0</v>
      </c>
      <c r="Y3" s="3117" cm="1">
        <f t="array" ref="Y3">SUMPRODUCT('Costruction and Financing'!X$19:X$85,--('Costruction and Financing'!$B$19:$B$85='TCO_ATT_no VI_-CC'!$C3)*--('Costruction and Financing'!$D$19:$D$85='TCO_ATT_no VI_-CC'!$B3))</f>
        <v>0</v>
      </c>
      <c r="Z3" s="3117" cm="1">
        <f t="array" ref="Z3">SUMPRODUCT('Costruction and Financing'!Y$19:Y$85,--('Costruction and Financing'!$B$19:$B$85='TCO_ATT_no VI_-CC'!$C3)*--('Costruction and Financing'!$D$19:$D$85='TCO_ATT_no VI_-CC'!$B3))</f>
        <v>0</v>
      </c>
      <c r="AA3" s="3117" cm="1">
        <f t="array" ref="AA3">SUMPRODUCT('Costruction and Financing'!Z$19:Z$85,--('Costruction and Financing'!$B$19:$B$85='TCO_ATT_no VI_-CC'!$C3)*--('Costruction and Financing'!$D$19:$D$85='TCO_ATT_no VI_-CC'!$B3))</f>
        <v>0</v>
      </c>
      <c r="AB3" s="3117" cm="1">
        <f t="array" ref="AB3">SUMPRODUCT('Costruction and Financing'!AA$19:AA$85,--('Costruction and Financing'!$B$19:$B$85='TCO_ATT_no VI_-CC'!$C3)*--('Costruction and Financing'!$D$19:$D$85='TCO_ATT_no VI_-CC'!$B3))</f>
        <v>0</v>
      </c>
      <c r="AC3" s="3117" cm="1">
        <f t="array" ref="AC3">SUMPRODUCT('Costruction and Financing'!AB$19:AB$85,--('Costruction and Financing'!$B$19:$B$85='TCO_ATT_no VI_-CC'!$C3)*--('Costruction and Financing'!$D$19:$D$85='TCO_ATT_no VI_-CC'!$B3))</f>
        <v>0</v>
      </c>
      <c r="AD3" s="3117" cm="1">
        <f t="array" ref="AD3">SUMPRODUCT('Costruction and Financing'!AC$19:AC$85,--('Costruction and Financing'!$B$19:$B$85='TCO_ATT_no VI_-CC'!$C3)*--('Costruction and Financing'!$D$19:$D$85='TCO_ATT_no VI_-CC'!$B3))</f>
        <v>0</v>
      </c>
      <c r="AE3" s="3117" cm="1">
        <f t="array" ref="AE3">SUMPRODUCT('Costruction and Financing'!AD$19:AD$85,--('Costruction and Financing'!$B$19:$B$85='TCO_ATT_no VI_-CC'!$C3)*--('Costruction and Financing'!$D$19:$D$85='TCO_ATT_no VI_-CC'!$B3))</f>
        <v>0</v>
      </c>
      <c r="AF3" s="3117" cm="1">
        <f t="array" ref="AF3">SUMPRODUCT('Costruction and Financing'!AE$19:AE$85,--('Costruction and Financing'!$B$19:$B$85='TCO_ATT_no VI_-CC'!$C3)*--('Costruction and Financing'!$D$19:$D$85='TCO_ATT_no VI_-CC'!$B3))</f>
        <v>0</v>
      </c>
      <c r="AG3" s="3117" cm="1">
        <f t="array" ref="AG3">SUMPRODUCT('Costruction and Financing'!AF$19:AF$85,--('Costruction and Financing'!$B$19:$B$85='TCO_ATT_no VI_-CC'!$C3)*--('Costruction and Financing'!$D$19:$D$85='TCO_ATT_no VI_-CC'!$B3))</f>
        <v>0</v>
      </c>
      <c r="AH3" s="3117" cm="1">
        <f t="array" ref="AH3">SUMPRODUCT('Costruction and Financing'!AG$19:AG$85,--('Costruction and Financing'!$B$19:$B$85='TCO_ATT_no VI_-CC'!$C3)*--('Costruction and Financing'!$D$19:$D$85='TCO_ATT_no VI_-CC'!$B3))</f>
        <v>0</v>
      </c>
      <c r="AI3" s="3117" cm="1">
        <f t="array" ref="AI3">SUMPRODUCT('Costruction and Financing'!AH$19:AH$85,--('Costruction and Financing'!$B$19:$B$85='TCO_ATT_no VI_-CC'!$C3)*--('Costruction and Financing'!$D$19:$D$85='TCO_ATT_no VI_-CC'!$B3))</f>
        <v>0</v>
      </c>
      <c r="AJ3" s="3117" cm="1">
        <f t="array" ref="AJ3">SUMPRODUCT('Costruction and Financing'!AI$19:AI$85,--('Costruction and Financing'!$B$19:$B$85='TCO_ATT_no VI_-CC'!$C3)*--('Costruction and Financing'!$D$19:$D$85='TCO_ATT_no VI_-CC'!$B3))</f>
        <v>0</v>
      </c>
      <c r="AK3" s="3117" cm="1">
        <f t="array" ref="AK3">SUMPRODUCT('Costruction and Financing'!AJ$19:AJ$85,--('Costruction and Financing'!$B$19:$B$85='TCO_ATT_no VI_-CC'!$C3)*--('Costruction and Financing'!$D$19:$D$85='TCO_ATT_no VI_-CC'!$B3))</f>
        <v>0</v>
      </c>
      <c r="AL3" s="3117" cm="1">
        <f t="array" ref="AL3">SUMPRODUCT('Costruction and Financing'!AK$19:AK$85,--('Costruction and Financing'!$B$19:$B$85='TCO_ATT_no VI_-CC'!$C3)*--('Costruction and Financing'!$D$19:$D$85='TCO_ATT_no VI_-CC'!$B3))</f>
        <v>0</v>
      </c>
      <c r="AM3" s="3256" cm="1">
        <f t="array" ref="AM3">SUMPRODUCT('Costruction and Financing'!AL$19:AL$85,--('Costruction and Financing'!$B$19:$B$85='TCO_ATT_no VI_-CC'!$C3)*--('Costruction and Financing'!$D$19:$D$85='TCO_ATT_no VI_-CC'!$B3))</f>
        <v>0</v>
      </c>
      <c r="AN3" s="3117" cm="1">
        <f t="array" ref="AN3">SUMPRODUCT('Costruction and Financing'!AM$19:AM$85,--('Costruction and Financing'!$B$19:$B$85='TCO_ATT_no VI_-CC'!$C3)*--('Costruction and Financing'!$D$19:$D$85='TCO_ATT_no VI_-CC'!$B3))</f>
        <v>0</v>
      </c>
      <c r="AO3" s="3117" cm="1">
        <f t="array" ref="AO3">SUMPRODUCT('Costruction and Financing'!AN$19:AN$85,--('Costruction and Financing'!$B$19:$B$85='TCO_ATT_no VI_-CC'!$C3)*--('Costruction and Financing'!$D$19:$D$85='TCO_ATT_no VI_-CC'!$B3))</f>
        <v>0</v>
      </c>
    </row>
    <row r="4" spans="2:41" ht="15" customHeight="1">
      <c r="B4" s="8" t="s">
        <v>22</v>
      </c>
      <c r="C4" s="21" t="s">
        <v>38</v>
      </c>
      <c r="D4" s="3118" t="s">
        <v>54</v>
      </c>
      <c r="E4" s="3062">
        <f t="shared" si="1"/>
        <v>0</v>
      </c>
      <c r="I4" s="3117" cm="1">
        <f t="array" ref="I4">SUMPRODUCT('Costruction and Financing'!H$19:H$85,--('Costruction and Financing'!$B$19:$B$85='TCO_ATT_no VI_-CC'!$C4)*--('Costruction and Financing'!$D$19:$D$85='TCO_ATT_no VI_-CC'!$B4))</f>
        <v>0</v>
      </c>
      <c r="J4" s="3117" cm="1">
        <f t="array" ref="J4">SUMPRODUCT('Costruction and Financing'!I$19:I$85,--('Costruction and Financing'!$B$19:$B$85='TCO_ATT_no VI_-CC'!$C4)*--('Costruction and Financing'!$D$19:$D$85='TCO_ATT_no VI_-CC'!$B4))</f>
        <v>0</v>
      </c>
      <c r="K4" s="3117" cm="1">
        <f t="array" ref="K4">SUMPRODUCT('Costruction and Financing'!J$19:J$85,--('Costruction and Financing'!$B$19:$B$85='TCO_ATT_no VI_-CC'!$C4)*--('Costruction and Financing'!$D$19:$D$85='TCO_ATT_no VI_-CC'!$B4))</f>
        <v>0</v>
      </c>
      <c r="L4" s="3117" cm="1">
        <f t="array" ref="L4">SUMPRODUCT('Costruction and Financing'!K$19:K$85,--('Costruction and Financing'!$B$19:$B$85='TCO_ATT_no VI_-CC'!$C4)*--('Costruction and Financing'!$D$19:$D$85='TCO_ATT_no VI_-CC'!$B4))</f>
        <v>0</v>
      </c>
      <c r="M4" s="3117" cm="1">
        <f t="array" ref="M4">SUMPRODUCT('Costruction and Financing'!L$19:L$85,--('Costruction and Financing'!$B$19:$B$85='TCO_ATT_no VI_-CC'!$C4)*--('Costruction and Financing'!$D$19:$D$85='TCO_ATT_no VI_-CC'!$B4))</f>
        <v>0</v>
      </c>
      <c r="N4" s="3117" cm="1">
        <f t="array" ref="N4">SUMPRODUCT('Costruction and Financing'!M$19:M$85,--('Costruction and Financing'!$B$19:$B$85='TCO_ATT_no VI_-CC'!$C4)*--('Costruction and Financing'!$D$19:$D$85='TCO_ATT_no VI_-CC'!$B4))</f>
        <v>0</v>
      </c>
      <c r="O4" s="3117" cm="1">
        <f t="array" ref="O4">SUMPRODUCT('Costruction and Financing'!N$19:N$85,--('Costruction and Financing'!$B$19:$B$85='TCO_ATT_no VI_-CC'!$C4)*--('Costruction and Financing'!$D$19:$D$85='TCO_ATT_no VI_-CC'!$B4))</f>
        <v>0</v>
      </c>
      <c r="P4" s="3117" cm="1">
        <f t="array" ref="P4">SUMPRODUCT('Costruction and Financing'!O$19:O$85,--('Costruction and Financing'!$B$19:$B$85='TCO_ATT_no VI_-CC'!$C4)*--('Costruction and Financing'!$D$19:$D$85='TCO_ATT_no VI_-CC'!$B4))</f>
        <v>0</v>
      </c>
      <c r="Q4" s="3117" cm="1">
        <f t="array" ref="Q4">SUMPRODUCT('Costruction and Financing'!P$19:P$85,--('Costruction and Financing'!$B$19:$B$85='TCO_ATT_no VI_-CC'!$C4)*--('Costruction and Financing'!$D$19:$D$85='TCO_ATT_no VI_-CC'!$B4))</f>
        <v>0</v>
      </c>
      <c r="R4" s="3117" cm="1">
        <f t="array" ref="R4">SUMPRODUCT('Costruction and Financing'!Q$19:Q$85,--('Costruction and Financing'!$B$19:$B$85='TCO_ATT_no VI_-CC'!$C4)*--('Costruction and Financing'!$D$19:$D$85='TCO_ATT_no VI_-CC'!$B4))</f>
        <v>0</v>
      </c>
      <c r="S4" s="3243" cm="1">
        <f t="array" ref="S4">SUMPRODUCT('Costruction and Financing'!R$19:R$85,--('Costruction and Financing'!$B$19:$B$85='TCO_ATT_no VI_-CC'!$C4)*--('Costruction and Financing'!$D$19:$D$85='TCO_ATT_no VI_-CC'!$B4))</f>
        <v>0</v>
      </c>
      <c r="T4" s="3231" cm="1">
        <f t="array" ref="T4">SUMPRODUCT('Costruction and Financing'!S$19:S$85,--('Costruction and Financing'!$B$19:$B$85='TCO_ATT_no VI_-CC'!$C4)*--('Costruction and Financing'!$D$19:$D$85='TCO_ATT_no VI_-CC'!$B4))</f>
        <v>0</v>
      </c>
      <c r="U4" s="3117" cm="1">
        <f t="array" ref="U4">SUMPRODUCT('Costruction and Financing'!T$19:T$85,--('Costruction and Financing'!$B$19:$B$85='TCO_ATT_no VI_-CC'!$C4)*--('Costruction and Financing'!$D$19:$D$85='TCO_ATT_no VI_-CC'!$B4))</f>
        <v>0</v>
      </c>
      <c r="V4" s="3117" cm="1">
        <f t="array" ref="V4">SUMPRODUCT('Costruction and Financing'!U$19:U$85,--('Costruction and Financing'!$B$19:$B$85='TCO_ATT_no VI_-CC'!$C4)*--('Costruction and Financing'!$D$19:$D$85='TCO_ATT_no VI_-CC'!$B4))</f>
        <v>0</v>
      </c>
      <c r="W4" s="3117" cm="1">
        <f t="array" ref="W4">SUMPRODUCT('Costruction and Financing'!V$19:V$85,--('Costruction and Financing'!$B$19:$B$85='TCO_ATT_no VI_-CC'!$C4)*--('Costruction and Financing'!$D$19:$D$85='TCO_ATT_no VI_-CC'!$B4))</f>
        <v>0</v>
      </c>
      <c r="X4" s="3117" cm="1">
        <f t="array" ref="X4">SUMPRODUCT('Costruction and Financing'!W$19:W$85,--('Costruction and Financing'!$B$19:$B$85='TCO_ATT_no VI_-CC'!$C4)*--('Costruction and Financing'!$D$19:$D$85='TCO_ATT_no VI_-CC'!$B4))</f>
        <v>0</v>
      </c>
      <c r="Y4" s="3117" cm="1">
        <f t="array" ref="Y4">SUMPRODUCT('Costruction and Financing'!X$19:X$85,--('Costruction and Financing'!$B$19:$B$85='TCO_ATT_no VI_-CC'!$C4)*--('Costruction and Financing'!$D$19:$D$85='TCO_ATT_no VI_-CC'!$B4))</f>
        <v>0</v>
      </c>
      <c r="Z4" s="3117" cm="1">
        <f t="array" ref="Z4">SUMPRODUCT('Costruction and Financing'!Y$19:Y$85,--('Costruction and Financing'!$B$19:$B$85='TCO_ATT_no VI_-CC'!$C4)*--('Costruction and Financing'!$D$19:$D$85='TCO_ATT_no VI_-CC'!$B4))</f>
        <v>0</v>
      </c>
      <c r="AA4" s="3117" cm="1">
        <f t="array" ref="AA4">SUMPRODUCT('Costruction and Financing'!Z$19:Z$85,--('Costruction and Financing'!$B$19:$B$85='TCO_ATT_no VI_-CC'!$C4)*--('Costruction and Financing'!$D$19:$D$85='TCO_ATT_no VI_-CC'!$B4))</f>
        <v>0</v>
      </c>
      <c r="AB4" s="3117" cm="1">
        <f t="array" ref="AB4">SUMPRODUCT('Costruction and Financing'!AA$19:AA$85,--('Costruction and Financing'!$B$19:$B$85='TCO_ATT_no VI_-CC'!$C4)*--('Costruction and Financing'!$D$19:$D$85='TCO_ATT_no VI_-CC'!$B4))</f>
        <v>0</v>
      </c>
      <c r="AC4" s="3117" cm="1">
        <f t="array" ref="AC4">SUMPRODUCT('Costruction and Financing'!AB$19:AB$85,--('Costruction and Financing'!$B$19:$B$85='TCO_ATT_no VI_-CC'!$C4)*--('Costruction and Financing'!$D$19:$D$85='TCO_ATT_no VI_-CC'!$B4))</f>
        <v>0</v>
      </c>
      <c r="AD4" s="3117" cm="1">
        <f t="array" ref="AD4">SUMPRODUCT('Costruction and Financing'!AC$19:AC$85,--('Costruction and Financing'!$B$19:$B$85='TCO_ATT_no VI_-CC'!$C4)*--('Costruction and Financing'!$D$19:$D$85='TCO_ATT_no VI_-CC'!$B4))</f>
        <v>0</v>
      </c>
      <c r="AE4" s="3117" cm="1">
        <f t="array" ref="AE4">SUMPRODUCT('Costruction and Financing'!AD$19:AD$85,--('Costruction and Financing'!$B$19:$B$85='TCO_ATT_no VI_-CC'!$C4)*--('Costruction and Financing'!$D$19:$D$85='TCO_ATT_no VI_-CC'!$B4))</f>
        <v>0</v>
      </c>
      <c r="AF4" s="3117" cm="1">
        <f t="array" ref="AF4">SUMPRODUCT('Costruction and Financing'!AE$19:AE$85,--('Costruction and Financing'!$B$19:$B$85='TCO_ATT_no VI_-CC'!$C4)*--('Costruction and Financing'!$D$19:$D$85='TCO_ATT_no VI_-CC'!$B4))</f>
        <v>0</v>
      </c>
      <c r="AG4" s="3117" cm="1">
        <f t="array" ref="AG4">SUMPRODUCT('Costruction and Financing'!AF$19:AF$85,--('Costruction and Financing'!$B$19:$B$85='TCO_ATT_no VI_-CC'!$C4)*--('Costruction and Financing'!$D$19:$D$85='TCO_ATT_no VI_-CC'!$B4))</f>
        <v>0</v>
      </c>
      <c r="AH4" s="3117" cm="1">
        <f t="array" ref="AH4">SUMPRODUCT('Costruction and Financing'!AG$19:AG$85,--('Costruction and Financing'!$B$19:$B$85='TCO_ATT_no VI_-CC'!$C4)*--('Costruction and Financing'!$D$19:$D$85='TCO_ATT_no VI_-CC'!$B4))</f>
        <v>0</v>
      </c>
      <c r="AI4" s="3117" cm="1">
        <f t="array" ref="AI4">SUMPRODUCT('Costruction and Financing'!AH$19:AH$85,--('Costruction and Financing'!$B$19:$B$85='TCO_ATT_no VI_-CC'!$C4)*--('Costruction and Financing'!$D$19:$D$85='TCO_ATT_no VI_-CC'!$B4))</f>
        <v>0</v>
      </c>
      <c r="AJ4" s="3117" cm="1">
        <f t="array" ref="AJ4">SUMPRODUCT('Costruction and Financing'!AI$19:AI$85,--('Costruction and Financing'!$B$19:$B$85='TCO_ATT_no VI_-CC'!$C4)*--('Costruction and Financing'!$D$19:$D$85='TCO_ATT_no VI_-CC'!$B4))</f>
        <v>0</v>
      </c>
      <c r="AK4" s="3117" cm="1">
        <f t="array" ref="AK4">SUMPRODUCT('Costruction and Financing'!AJ$19:AJ$85,--('Costruction and Financing'!$B$19:$B$85='TCO_ATT_no VI_-CC'!$C4)*--('Costruction and Financing'!$D$19:$D$85='TCO_ATT_no VI_-CC'!$B4))</f>
        <v>0</v>
      </c>
      <c r="AL4" s="3117" cm="1">
        <f t="array" ref="AL4">SUMPRODUCT('Costruction and Financing'!AK$19:AK$85,--('Costruction and Financing'!$B$19:$B$85='TCO_ATT_no VI_-CC'!$C4)*--('Costruction and Financing'!$D$19:$D$85='TCO_ATT_no VI_-CC'!$B4))</f>
        <v>0</v>
      </c>
      <c r="AM4" s="3256" cm="1">
        <f t="array" ref="AM4">SUMPRODUCT('Costruction and Financing'!AL$19:AL$85,--('Costruction and Financing'!$B$19:$B$85='TCO_ATT_no VI_-CC'!$C4)*--('Costruction and Financing'!$D$19:$D$85='TCO_ATT_no VI_-CC'!$B4))</f>
        <v>0</v>
      </c>
      <c r="AN4" s="3117" cm="1">
        <f t="array" ref="AN4">SUMPRODUCT('Costruction and Financing'!AM$19:AM$85,--('Costruction and Financing'!$B$19:$B$85='TCO_ATT_no VI_-CC'!$C4)*--('Costruction and Financing'!$D$19:$D$85='TCO_ATT_no VI_-CC'!$B4))</f>
        <v>0</v>
      </c>
      <c r="AO4" s="3117" cm="1">
        <f t="array" ref="AO4">SUMPRODUCT('Costruction and Financing'!AN$19:AN$85,--('Costruction and Financing'!$B$19:$B$85='TCO_ATT_no VI_-CC'!$C4)*--('Costruction and Financing'!$D$19:$D$85='TCO_ATT_no VI_-CC'!$B4))</f>
        <v>0</v>
      </c>
    </row>
    <row r="5" spans="2:41" ht="15" customHeight="1">
      <c r="B5" s="8" t="s">
        <v>22</v>
      </c>
      <c r="C5" s="21" t="s">
        <v>49</v>
      </c>
      <c r="D5" s="3118" t="s">
        <v>55</v>
      </c>
      <c r="E5" s="3062">
        <f t="shared" si="1"/>
        <v>0</v>
      </c>
      <c r="I5" s="3117" cm="1">
        <f t="array" ref="I5">SUMPRODUCT('Costruction and Financing'!H$19:H$85,--('Costruction and Financing'!$B$19:$B$85='TCO_ATT_no VI_-CC'!$C5)*--('Costruction and Financing'!$D$19:$D$85='TCO_ATT_no VI_-CC'!$B5))</f>
        <v>0</v>
      </c>
      <c r="J5" s="3117" cm="1">
        <f t="array" ref="J5">SUMPRODUCT('Costruction and Financing'!I$19:I$85,--('Costruction and Financing'!$B$19:$B$85='TCO_ATT_no VI_-CC'!$C5)*--('Costruction and Financing'!$D$19:$D$85='TCO_ATT_no VI_-CC'!$B5))</f>
        <v>0</v>
      </c>
      <c r="K5" s="3117" cm="1">
        <f t="array" ref="K5">SUMPRODUCT('Costruction and Financing'!J$19:J$85,--('Costruction and Financing'!$B$19:$B$85='TCO_ATT_no VI_-CC'!$C5)*--('Costruction and Financing'!$D$19:$D$85='TCO_ATT_no VI_-CC'!$B5))</f>
        <v>0</v>
      </c>
      <c r="L5" s="3117" cm="1">
        <f t="array" ref="L5">SUMPRODUCT('Costruction and Financing'!K$19:K$85,--('Costruction and Financing'!$B$19:$B$85='TCO_ATT_no VI_-CC'!$C5)*--('Costruction and Financing'!$D$19:$D$85='TCO_ATT_no VI_-CC'!$B5))</f>
        <v>0</v>
      </c>
      <c r="M5" s="3117" cm="1">
        <f t="array" ref="M5">SUMPRODUCT('Costruction and Financing'!L$19:L$85,--('Costruction and Financing'!$B$19:$B$85='TCO_ATT_no VI_-CC'!$C5)*--('Costruction and Financing'!$D$19:$D$85='TCO_ATT_no VI_-CC'!$B5))</f>
        <v>0</v>
      </c>
      <c r="N5" s="3117" cm="1">
        <f t="array" ref="N5">SUMPRODUCT('Costruction and Financing'!M$19:M$85,--('Costruction and Financing'!$B$19:$B$85='TCO_ATT_no VI_-CC'!$C5)*--('Costruction and Financing'!$D$19:$D$85='TCO_ATT_no VI_-CC'!$B5))</f>
        <v>0</v>
      </c>
      <c r="O5" s="3117" cm="1">
        <f t="array" ref="O5">SUMPRODUCT('Costruction and Financing'!N$19:N$85,--('Costruction and Financing'!$B$19:$B$85='TCO_ATT_no VI_-CC'!$C5)*--('Costruction and Financing'!$D$19:$D$85='TCO_ATT_no VI_-CC'!$B5))</f>
        <v>0</v>
      </c>
      <c r="P5" s="3117" cm="1">
        <f t="array" ref="P5">SUMPRODUCT('Costruction and Financing'!O$19:O$85,--('Costruction and Financing'!$B$19:$B$85='TCO_ATT_no VI_-CC'!$C5)*--('Costruction and Financing'!$D$19:$D$85='TCO_ATT_no VI_-CC'!$B5))</f>
        <v>0</v>
      </c>
      <c r="Q5" s="3117" cm="1">
        <f t="array" ref="Q5">SUMPRODUCT('Costruction and Financing'!P$19:P$85,--('Costruction and Financing'!$B$19:$B$85='TCO_ATT_no VI_-CC'!$C5)*--('Costruction and Financing'!$D$19:$D$85='TCO_ATT_no VI_-CC'!$B5))</f>
        <v>0</v>
      </c>
      <c r="R5" s="3117" cm="1">
        <f t="array" ref="R5">SUMPRODUCT('Costruction and Financing'!Q$19:Q$85,--('Costruction and Financing'!$B$19:$B$85='TCO_ATT_no VI_-CC'!$C5)*--('Costruction and Financing'!$D$19:$D$85='TCO_ATT_no VI_-CC'!$B5))</f>
        <v>0</v>
      </c>
      <c r="S5" s="3243" cm="1">
        <f t="array" ref="S5">SUMPRODUCT('Costruction and Financing'!R$19:R$85,--('Costruction and Financing'!$B$19:$B$85='TCO_ATT_no VI_-CC'!$C5)*--('Costruction and Financing'!$D$19:$D$85='TCO_ATT_no VI_-CC'!$B5))</f>
        <v>0</v>
      </c>
      <c r="T5" s="3231" cm="1">
        <f t="array" ref="T5">SUMPRODUCT('Costruction and Financing'!S$19:S$85,--('Costruction and Financing'!$B$19:$B$85='TCO_ATT_no VI_-CC'!$C5)*--('Costruction and Financing'!$D$19:$D$85='TCO_ATT_no VI_-CC'!$B5))</f>
        <v>0</v>
      </c>
      <c r="U5" s="3117" cm="1">
        <f t="array" ref="U5">SUMPRODUCT('Costruction and Financing'!T$19:T$85,--('Costruction and Financing'!$B$19:$B$85='TCO_ATT_no VI_-CC'!$C5)*--('Costruction and Financing'!$D$19:$D$85='TCO_ATT_no VI_-CC'!$B5))</f>
        <v>0</v>
      </c>
      <c r="V5" s="3117" cm="1">
        <f t="array" ref="V5">SUMPRODUCT('Costruction and Financing'!U$19:U$85,--('Costruction and Financing'!$B$19:$B$85='TCO_ATT_no VI_-CC'!$C5)*--('Costruction and Financing'!$D$19:$D$85='TCO_ATT_no VI_-CC'!$B5))</f>
        <v>0</v>
      </c>
      <c r="W5" s="3117" cm="1">
        <f t="array" ref="W5">SUMPRODUCT('Costruction and Financing'!V$19:V$85,--('Costruction and Financing'!$B$19:$B$85='TCO_ATT_no VI_-CC'!$C5)*--('Costruction and Financing'!$D$19:$D$85='TCO_ATT_no VI_-CC'!$B5))</f>
        <v>0</v>
      </c>
      <c r="X5" s="3117" cm="1">
        <f t="array" ref="X5">SUMPRODUCT('Costruction and Financing'!W$19:W$85,--('Costruction and Financing'!$B$19:$B$85='TCO_ATT_no VI_-CC'!$C5)*--('Costruction and Financing'!$D$19:$D$85='TCO_ATT_no VI_-CC'!$B5))</f>
        <v>0</v>
      </c>
      <c r="Y5" s="3117" cm="1">
        <f t="array" ref="Y5">SUMPRODUCT('Costruction and Financing'!X$19:X$85,--('Costruction and Financing'!$B$19:$B$85='TCO_ATT_no VI_-CC'!$C5)*--('Costruction and Financing'!$D$19:$D$85='TCO_ATT_no VI_-CC'!$B5))</f>
        <v>0</v>
      </c>
      <c r="Z5" s="3117" cm="1">
        <f t="array" ref="Z5">SUMPRODUCT('Costruction and Financing'!Y$19:Y$85,--('Costruction and Financing'!$B$19:$B$85='TCO_ATT_no VI_-CC'!$C5)*--('Costruction and Financing'!$D$19:$D$85='TCO_ATT_no VI_-CC'!$B5))</f>
        <v>0</v>
      </c>
      <c r="AA5" s="3117" cm="1">
        <f t="array" ref="AA5">SUMPRODUCT('Costruction and Financing'!Z$19:Z$85,--('Costruction and Financing'!$B$19:$B$85='TCO_ATT_no VI_-CC'!$C5)*--('Costruction and Financing'!$D$19:$D$85='TCO_ATT_no VI_-CC'!$B5))</f>
        <v>0</v>
      </c>
      <c r="AB5" s="3117" cm="1">
        <f t="array" ref="AB5">SUMPRODUCT('Costruction and Financing'!AA$19:AA$85,--('Costruction and Financing'!$B$19:$B$85='TCO_ATT_no VI_-CC'!$C5)*--('Costruction and Financing'!$D$19:$D$85='TCO_ATT_no VI_-CC'!$B5))</f>
        <v>0</v>
      </c>
      <c r="AC5" s="3117" cm="1">
        <f t="array" ref="AC5">SUMPRODUCT('Costruction and Financing'!AB$19:AB$85,--('Costruction and Financing'!$B$19:$B$85='TCO_ATT_no VI_-CC'!$C5)*--('Costruction and Financing'!$D$19:$D$85='TCO_ATT_no VI_-CC'!$B5))</f>
        <v>0</v>
      </c>
      <c r="AD5" s="3117" cm="1">
        <f t="array" ref="AD5">SUMPRODUCT('Costruction and Financing'!AC$19:AC$85,--('Costruction and Financing'!$B$19:$B$85='TCO_ATT_no VI_-CC'!$C5)*--('Costruction and Financing'!$D$19:$D$85='TCO_ATT_no VI_-CC'!$B5))</f>
        <v>0</v>
      </c>
      <c r="AE5" s="3117" cm="1">
        <f t="array" ref="AE5">SUMPRODUCT('Costruction and Financing'!AD$19:AD$85,--('Costruction and Financing'!$B$19:$B$85='TCO_ATT_no VI_-CC'!$C5)*--('Costruction and Financing'!$D$19:$D$85='TCO_ATT_no VI_-CC'!$B5))</f>
        <v>0</v>
      </c>
      <c r="AF5" s="3117" cm="1">
        <f t="array" ref="AF5">SUMPRODUCT('Costruction and Financing'!AE$19:AE$85,--('Costruction and Financing'!$B$19:$B$85='TCO_ATT_no VI_-CC'!$C5)*--('Costruction and Financing'!$D$19:$D$85='TCO_ATT_no VI_-CC'!$B5))</f>
        <v>0</v>
      </c>
      <c r="AG5" s="3117" cm="1">
        <f t="array" ref="AG5">SUMPRODUCT('Costruction and Financing'!AF$19:AF$85,--('Costruction and Financing'!$B$19:$B$85='TCO_ATT_no VI_-CC'!$C5)*--('Costruction and Financing'!$D$19:$D$85='TCO_ATT_no VI_-CC'!$B5))</f>
        <v>0</v>
      </c>
      <c r="AH5" s="3117" cm="1">
        <f t="array" ref="AH5">SUMPRODUCT('Costruction and Financing'!AG$19:AG$85,--('Costruction and Financing'!$B$19:$B$85='TCO_ATT_no VI_-CC'!$C5)*--('Costruction and Financing'!$D$19:$D$85='TCO_ATT_no VI_-CC'!$B5))</f>
        <v>0</v>
      </c>
      <c r="AI5" s="3117" cm="1">
        <f t="array" ref="AI5">SUMPRODUCT('Costruction and Financing'!AH$19:AH$85,--('Costruction and Financing'!$B$19:$B$85='TCO_ATT_no VI_-CC'!$C5)*--('Costruction and Financing'!$D$19:$D$85='TCO_ATT_no VI_-CC'!$B5))</f>
        <v>0</v>
      </c>
      <c r="AJ5" s="3117" cm="1">
        <f t="array" ref="AJ5">SUMPRODUCT('Costruction and Financing'!AI$19:AI$85,--('Costruction and Financing'!$B$19:$B$85='TCO_ATT_no VI_-CC'!$C5)*--('Costruction and Financing'!$D$19:$D$85='TCO_ATT_no VI_-CC'!$B5))</f>
        <v>0</v>
      </c>
      <c r="AK5" s="3117" cm="1">
        <f t="array" ref="AK5">SUMPRODUCT('Costruction and Financing'!AJ$19:AJ$85,--('Costruction and Financing'!$B$19:$B$85='TCO_ATT_no VI_-CC'!$C5)*--('Costruction and Financing'!$D$19:$D$85='TCO_ATT_no VI_-CC'!$B5))</f>
        <v>0</v>
      </c>
      <c r="AL5" s="3117" cm="1">
        <f t="array" ref="AL5">SUMPRODUCT('Costruction and Financing'!AK$19:AK$85,--('Costruction and Financing'!$B$19:$B$85='TCO_ATT_no VI_-CC'!$C5)*--('Costruction and Financing'!$D$19:$D$85='TCO_ATT_no VI_-CC'!$B5))</f>
        <v>0</v>
      </c>
      <c r="AM5" s="3256" cm="1">
        <f t="array" ref="AM5">SUMPRODUCT('Costruction and Financing'!AL$19:AL$85,--('Costruction and Financing'!$B$19:$B$85='TCO_ATT_no VI_-CC'!$C5)*--('Costruction and Financing'!$D$19:$D$85='TCO_ATT_no VI_-CC'!$B5))</f>
        <v>0</v>
      </c>
      <c r="AN5" s="3117" cm="1">
        <f t="array" ref="AN5">SUMPRODUCT('Costruction and Financing'!AM$19:AM$85,--('Costruction and Financing'!$B$19:$B$85='TCO_ATT_no VI_-CC'!$C5)*--('Costruction and Financing'!$D$19:$D$85='TCO_ATT_no VI_-CC'!$B5))</f>
        <v>0</v>
      </c>
      <c r="AO5" s="3117" cm="1">
        <f t="array" ref="AO5">SUMPRODUCT('Costruction and Financing'!AN$19:AN$85,--('Costruction and Financing'!$B$19:$B$85='TCO_ATT_no VI_-CC'!$C5)*--('Costruction and Financing'!$D$19:$D$85='TCO_ATT_no VI_-CC'!$B5))</f>
        <v>0</v>
      </c>
    </row>
    <row r="6" spans="2:41" ht="15" customHeight="1">
      <c r="B6" s="8" t="s">
        <v>22</v>
      </c>
      <c r="C6" s="21">
        <v>2</v>
      </c>
      <c r="D6" s="3119" t="s">
        <v>56</v>
      </c>
      <c r="E6" s="3062">
        <f t="shared" si="1"/>
        <v>0</v>
      </c>
      <c r="I6" s="3064">
        <f>SUMIFS(RF_TCO!L$146:L$283,RF_TCO!$AV$146:$AV$283,'TCO_ATT_no VI_-CC'!$C6,RF_TCO!$AW$146:$AW$283,'TCO_ATT_no VI_-CC'!$D$2)</f>
        <v>0</v>
      </c>
      <c r="J6" s="3064">
        <f>SUMIFS(RF_TCO!M$146:M$283,RF_TCO!$AV$146:$AV$283,'TCO_ATT_no VI_-CC'!$C6,RF_TCO!$AW$146:$AW$283,'TCO_ATT_no VI_-CC'!$D$2)</f>
        <v>0</v>
      </c>
      <c r="K6" s="3064">
        <f>SUMIFS(RF_TCO!N$146:N$283,RF_TCO!$AV$146:$AV$283,'TCO_ATT_no VI_-CC'!$C6,RF_TCO!$AW$146:$AW$283,'TCO_ATT_no VI_-CC'!$D$2)</f>
        <v>0</v>
      </c>
      <c r="L6" s="3064">
        <f>SUMIFS(RF_TCO!O$146:O$283,RF_TCO!$AV$146:$AV$283,'TCO_ATT_no VI_-CC'!$C6,RF_TCO!$AW$146:$AW$283,'TCO_ATT_no VI_-CC'!$D$2)</f>
        <v>0</v>
      </c>
      <c r="M6" s="3064">
        <f>SUMIFS(RF_TCO!P$146:P$283,RF_TCO!$AV$146:$AV$283,'TCO_ATT_no VI_-CC'!$C6,RF_TCO!$AW$146:$AW$283,'TCO_ATT_no VI_-CC'!$D$2)</f>
        <v>0</v>
      </c>
      <c r="N6" s="3064">
        <f>SUMIFS(RF_TCO!Q$146:Q$283,RF_TCO!$AV$146:$AV$283,'TCO_ATT_no VI_-CC'!$C6,RF_TCO!$AW$146:$AW$283,'TCO_ATT_no VI_-CC'!$D$2)</f>
        <v>0</v>
      </c>
      <c r="O6" s="3064">
        <f>SUMIFS(RF_TCO!R$146:R$283,RF_TCO!$AV$146:$AV$283,'TCO_ATT_no VI_-CC'!$C6,RF_TCO!$AW$146:$AW$283,'TCO_ATT_no VI_-CC'!$D$2)</f>
        <v>0</v>
      </c>
      <c r="P6" s="3064">
        <f>SUMIFS(RF_TCO!S$146:S$283,RF_TCO!$AV$146:$AV$283,'TCO_ATT_no VI_-CC'!$C6,RF_TCO!$AW$146:$AW$283,'TCO_ATT_no VI_-CC'!$D$2)</f>
        <v>0</v>
      </c>
      <c r="Q6" s="3064">
        <f>SUMIFS(RF_TCO!T$146:T$283,RF_TCO!$AV$146:$AV$283,'TCO_ATT_no VI_-CC'!$C6,RF_TCO!$AW$146:$AW$283,'TCO_ATT_no VI_-CC'!$D$2)</f>
        <v>0</v>
      </c>
      <c r="R6" s="3064">
        <f>SUMIFS(RF_TCO!U$146:U$283,RF_TCO!$AV$146:$AV$283,'TCO_ATT_no VI_-CC'!$C6,RF_TCO!$AW$146:$AW$283,'TCO_ATT_no VI_-CC'!$D$2)</f>
        <v>0</v>
      </c>
      <c r="S6" s="3244">
        <f>SUMIFS(RF_TCO!V$146:V$283,RF_TCO!$AV$146:$AV$283,'TCO_ATT_no VI_-CC'!$C6,RF_TCO!$AW$146:$AW$283,'TCO_ATT_no VI_-CC'!$D$2)</f>
        <v>0</v>
      </c>
      <c r="T6" s="3232">
        <f>SUMIFS(RF_TCO!W$146:W$283,RF_TCO!$AV$146:$AV$283,'TCO_ATT_no VI_-CC'!$C6,RF_TCO!$AW$146:$AW$283,'TCO_ATT_no VI_-CC'!$D$2)</f>
        <v>0</v>
      </c>
      <c r="U6" s="3064">
        <f>SUMIFS(RF_TCO!X$146:X$283,RF_TCO!$AV$146:$AV$283,'TCO_ATT_no VI_-CC'!$C6,RF_TCO!$AW$146:$AW$283,'TCO_ATT_no VI_-CC'!$D$2)</f>
        <v>0</v>
      </c>
      <c r="V6" s="3064">
        <f>SUMIFS(RF_TCO!Y$146:Y$283,RF_TCO!$AV$146:$AV$283,'TCO_ATT_no VI_-CC'!$C6,RF_TCO!$AW$146:$AW$283,'TCO_ATT_no VI_-CC'!$D$2)</f>
        <v>0</v>
      </c>
      <c r="W6" s="3064">
        <f>SUMIFS(RF_TCO!Z$146:Z$283,RF_TCO!$AV$146:$AV$283,'TCO_ATT_no VI_-CC'!$C6,RF_TCO!$AW$146:$AW$283,'TCO_ATT_no VI_-CC'!$D$2)</f>
        <v>0</v>
      </c>
      <c r="X6" s="3064">
        <f>SUMIFS(RF_TCO!AA$146:AA$283,RF_TCO!$AV$146:$AV$283,'TCO_ATT_no VI_-CC'!$C6,RF_TCO!$AW$146:$AW$283,'TCO_ATT_no VI_-CC'!$D$2)</f>
        <v>0</v>
      </c>
      <c r="Y6" s="3064">
        <f>SUMIFS(RF_TCO!AB$146:AB$283,RF_TCO!$AV$146:$AV$283,'TCO_ATT_no VI_-CC'!$C6,RF_TCO!$AW$146:$AW$283,'TCO_ATT_no VI_-CC'!$D$2)</f>
        <v>0</v>
      </c>
      <c r="Z6" s="3064">
        <f>SUMIFS(RF_TCO!AC$146:AC$283,RF_TCO!$AV$146:$AV$283,'TCO_ATT_no VI_-CC'!$C6,RF_TCO!$AW$146:$AW$283,'TCO_ATT_no VI_-CC'!$D$2)</f>
        <v>0</v>
      </c>
      <c r="AA6" s="3064">
        <f>SUMIFS(RF_TCO!AD$146:AD$283,RF_TCO!$AV$146:$AV$283,'TCO_ATT_no VI_-CC'!$C6,RF_TCO!$AW$146:$AW$283,'TCO_ATT_no VI_-CC'!$D$2)</f>
        <v>0</v>
      </c>
      <c r="AB6" s="3064">
        <f>SUMIFS(RF_TCO!AE$146:AE$283,RF_TCO!$AV$146:$AV$283,'TCO_ATT_no VI_-CC'!$C6,RF_TCO!$AW$146:$AW$283,'TCO_ATT_no VI_-CC'!$D$2)</f>
        <v>0</v>
      </c>
      <c r="AC6" s="3064">
        <f>SUMIFS(RF_TCO!AF$146:AF$283,RF_TCO!$AV$146:$AV$283,'TCO_ATT_no VI_-CC'!$C6,RF_TCO!$AW$146:$AW$283,'TCO_ATT_no VI_-CC'!$D$2)</f>
        <v>0</v>
      </c>
      <c r="AD6" s="3064">
        <f>SUMIFS(RF_TCO!AG$146:AG$283,RF_TCO!$AV$146:$AV$283,'TCO_ATT_no VI_-CC'!$C6,RF_TCO!$AW$146:$AW$283,'TCO_ATT_no VI_-CC'!$D$2)</f>
        <v>0</v>
      </c>
      <c r="AE6" s="3064">
        <f>SUMIFS(RF_TCO!AH$146:AH$283,RF_TCO!$AV$146:$AV$283,'TCO_ATT_no VI_-CC'!$C6,RF_TCO!$AW$146:$AW$283,'TCO_ATT_no VI_-CC'!$D$2)</f>
        <v>0</v>
      </c>
      <c r="AF6" s="3064">
        <f>SUMIFS(RF_TCO!AI$146:AI$283,RF_TCO!$AV$146:$AV$283,'TCO_ATT_no VI_-CC'!$C6,RF_TCO!$AW$146:$AW$283,'TCO_ATT_no VI_-CC'!$D$2)</f>
        <v>0</v>
      </c>
      <c r="AG6" s="3064">
        <f>SUMIFS(RF_TCO!AJ$146:AJ$283,RF_TCO!$AV$146:$AV$283,'TCO_ATT_no VI_-CC'!$C6,RF_TCO!$AW$146:$AW$283,'TCO_ATT_no VI_-CC'!$D$2)</f>
        <v>0</v>
      </c>
      <c r="AH6" s="3064">
        <f>SUMIFS(RF_TCO!AK$146:AK$283,RF_TCO!$AV$146:$AV$283,'TCO_ATT_no VI_-CC'!$C6,RF_TCO!$AW$146:$AW$283,'TCO_ATT_no VI_-CC'!$D$2)</f>
        <v>0</v>
      </c>
      <c r="AI6" s="3064">
        <f>SUMIFS(RF_TCO!AL$146:AL$283,RF_TCO!$AV$146:$AV$283,'TCO_ATT_no VI_-CC'!$C6,RF_TCO!$AW$146:$AW$283,'TCO_ATT_no VI_-CC'!$D$2)</f>
        <v>0</v>
      </c>
      <c r="AJ6" s="3064">
        <f>SUMIFS(RF_TCO!AM$146:AM$283,RF_TCO!$AV$146:$AV$283,'TCO_ATT_no VI_-CC'!$C6,RF_TCO!$AW$146:$AW$283,'TCO_ATT_no VI_-CC'!$D$2)</f>
        <v>0</v>
      </c>
      <c r="AK6" s="3064">
        <f>SUMIFS(RF_TCO!AN$146:AN$283,RF_TCO!$AV$146:$AV$283,'TCO_ATT_no VI_-CC'!$C6,RF_TCO!$AW$146:$AW$283,'TCO_ATT_no VI_-CC'!$D$2)</f>
        <v>0</v>
      </c>
      <c r="AL6" s="3064">
        <f>SUMIFS(RF_TCO!AO$146:AO$283,RF_TCO!$AV$146:$AV$283,'TCO_ATT_no VI_-CC'!$C6,RF_TCO!$AW$146:$AW$283,'TCO_ATT_no VI_-CC'!$D$2)</f>
        <v>0</v>
      </c>
      <c r="AM6" s="3257">
        <f>SUMIFS(RF_TCO!AP$146:AP$283,RF_TCO!$AV$146:$AV$283,'TCO_ATT_no VI_-CC'!$C6,RF_TCO!$AW$146:$AW$283,'TCO_ATT_no VI_-CC'!$D$2)</f>
        <v>0</v>
      </c>
      <c r="AN6" s="3064">
        <f>SUMIFS(RF_TCO!AQ$146:AQ$283,RF_TCO!$AV$146:$AV$283,'TCO_ATT_no VI_-CC'!$C6,RF_TCO!$AW$146:$AW$283,'TCO_ATT_no VI_-CC'!$D$2)</f>
        <v>0</v>
      </c>
      <c r="AO6" s="3064">
        <f>SUMIFS(RF_TCO!AR$146:AR$283,RF_TCO!$AV$146:$AV$283,'TCO_ATT_no VI_-CC'!$C6,RF_TCO!$AW$146:$AW$283,'TCO_ATT_no VI_-CC'!$D$2)</f>
        <v>0</v>
      </c>
    </row>
    <row r="7" spans="2:41" ht="15" customHeight="1">
      <c r="B7" s="8" t="s">
        <v>22</v>
      </c>
      <c r="C7" s="21">
        <v>3</v>
      </c>
      <c r="D7" s="3120" t="s">
        <v>57</v>
      </c>
      <c r="E7" s="3062">
        <f t="shared" si="1"/>
        <v>0</v>
      </c>
      <c r="I7" s="3064">
        <f>SUMIFS(RF_TCO!L$146:L$283,RF_TCO!$AV$146:$AV$283,'TCO_ATT_no VI_-CC'!$C7,RF_TCO!$AW$146:$AW$283,'TCO_ATT_no VI_-CC'!$D$2)</f>
        <v>0</v>
      </c>
      <c r="J7" s="3064">
        <f>SUMIFS(RF_TCO!M$146:M$283,RF_TCO!$AV$146:$AV$283,'TCO_ATT_no VI_-CC'!$C7,RF_TCO!$AW$146:$AW$283,'TCO_ATT_no VI_-CC'!$D$2)</f>
        <v>0</v>
      </c>
      <c r="K7" s="3064">
        <f>SUMIFS(RF_TCO!N$146:N$283,RF_TCO!$AV$146:$AV$283,'TCO_ATT_no VI_-CC'!$C7,RF_TCO!$AW$146:$AW$283,'TCO_ATT_no VI_-CC'!$D$2)</f>
        <v>0</v>
      </c>
      <c r="L7" s="3064">
        <f>SUMIFS(RF_TCO!O$146:O$283,RF_TCO!$AV$146:$AV$283,'TCO_ATT_no VI_-CC'!$C7,RF_TCO!$AW$146:$AW$283,'TCO_ATT_no VI_-CC'!$D$2)</f>
        <v>0</v>
      </c>
      <c r="M7" s="3064">
        <f>SUMIFS(RF_TCO!P$146:P$283,RF_TCO!$AV$146:$AV$283,'TCO_ATT_no VI_-CC'!$C7,RF_TCO!$AW$146:$AW$283,'TCO_ATT_no VI_-CC'!$D$2)</f>
        <v>0</v>
      </c>
      <c r="N7" s="3064">
        <f>SUMIFS(RF_TCO!Q$146:Q$283,RF_TCO!$AV$146:$AV$283,'TCO_ATT_no VI_-CC'!$C7,RF_TCO!$AW$146:$AW$283,'TCO_ATT_no VI_-CC'!$D$2)</f>
        <v>0</v>
      </c>
      <c r="O7" s="3064">
        <f>SUMIFS(RF_TCO!R$146:R$283,RF_TCO!$AV$146:$AV$283,'TCO_ATT_no VI_-CC'!$C7,RF_TCO!$AW$146:$AW$283,'TCO_ATT_no VI_-CC'!$D$2)</f>
        <v>0</v>
      </c>
      <c r="P7" s="3064">
        <f>SUMIFS(RF_TCO!S$146:S$283,RF_TCO!$AV$146:$AV$283,'TCO_ATT_no VI_-CC'!$C7,RF_TCO!$AW$146:$AW$283,'TCO_ATT_no VI_-CC'!$D$2)</f>
        <v>0</v>
      </c>
      <c r="Q7" s="3064">
        <f>SUMIFS(RF_TCO!T$146:T$283,RF_TCO!$AV$146:$AV$283,'TCO_ATT_no VI_-CC'!$C7,RF_TCO!$AW$146:$AW$283,'TCO_ATT_no VI_-CC'!$D$2)</f>
        <v>0</v>
      </c>
      <c r="R7" s="3064">
        <f>SUMIFS(RF_TCO!U$146:U$283,RF_TCO!$AV$146:$AV$283,'TCO_ATT_no VI_-CC'!$C7,RF_TCO!$AW$146:$AW$283,'TCO_ATT_no VI_-CC'!$D$2)</f>
        <v>0</v>
      </c>
      <c r="S7" s="3244">
        <f>SUMIFS(RF_TCO!V$146:V$283,RF_TCO!$AV$146:$AV$283,'TCO_ATT_no VI_-CC'!$C7,RF_TCO!$AW$146:$AW$283,'TCO_ATT_no VI_-CC'!$D$2)</f>
        <v>0</v>
      </c>
      <c r="T7" s="3232">
        <f>SUMIFS(RF_TCO!W$146:W$283,RF_TCO!$AV$146:$AV$283,'TCO_ATT_no VI_-CC'!$C7,RF_TCO!$AW$146:$AW$283,'TCO_ATT_no VI_-CC'!$D$2)</f>
        <v>0</v>
      </c>
      <c r="U7" s="3064">
        <f>SUMIFS(RF_TCO!X$146:X$283,RF_TCO!$AV$146:$AV$283,'TCO_ATT_no VI_-CC'!$C7,RF_TCO!$AW$146:$AW$283,'TCO_ATT_no VI_-CC'!$D$2)</f>
        <v>0</v>
      </c>
      <c r="V7" s="3064">
        <f>SUMIFS(RF_TCO!Y$146:Y$283,RF_TCO!$AV$146:$AV$283,'TCO_ATT_no VI_-CC'!$C7,RF_TCO!$AW$146:$AW$283,'TCO_ATT_no VI_-CC'!$D$2)</f>
        <v>0</v>
      </c>
      <c r="W7" s="3064">
        <f>SUMIFS(RF_TCO!Z$146:Z$283,RF_TCO!$AV$146:$AV$283,'TCO_ATT_no VI_-CC'!$C7,RF_TCO!$AW$146:$AW$283,'TCO_ATT_no VI_-CC'!$D$2)</f>
        <v>0</v>
      </c>
      <c r="X7" s="3064">
        <f>SUMIFS(RF_TCO!AA$146:AA$283,RF_TCO!$AV$146:$AV$283,'TCO_ATT_no VI_-CC'!$C7,RF_TCO!$AW$146:$AW$283,'TCO_ATT_no VI_-CC'!$D$2)</f>
        <v>0</v>
      </c>
      <c r="Y7" s="3064">
        <f>SUMIFS(RF_TCO!AB$146:AB$283,RF_TCO!$AV$146:$AV$283,'TCO_ATT_no VI_-CC'!$C7,RF_TCO!$AW$146:$AW$283,'TCO_ATT_no VI_-CC'!$D$2)</f>
        <v>0</v>
      </c>
      <c r="Z7" s="3064">
        <f>SUMIFS(RF_TCO!AC$146:AC$283,RF_TCO!$AV$146:$AV$283,'TCO_ATT_no VI_-CC'!$C7,RF_TCO!$AW$146:$AW$283,'TCO_ATT_no VI_-CC'!$D$2)</f>
        <v>0</v>
      </c>
      <c r="AA7" s="3064">
        <f>SUMIFS(RF_TCO!AD$146:AD$283,RF_TCO!$AV$146:$AV$283,'TCO_ATT_no VI_-CC'!$C7,RF_TCO!$AW$146:$AW$283,'TCO_ATT_no VI_-CC'!$D$2)</f>
        <v>0</v>
      </c>
      <c r="AB7" s="3064">
        <f>SUMIFS(RF_TCO!AE$146:AE$283,RF_TCO!$AV$146:$AV$283,'TCO_ATT_no VI_-CC'!$C7,RF_TCO!$AW$146:$AW$283,'TCO_ATT_no VI_-CC'!$D$2)</f>
        <v>0</v>
      </c>
      <c r="AC7" s="3064">
        <f>SUMIFS(RF_TCO!AF$146:AF$283,RF_TCO!$AV$146:$AV$283,'TCO_ATT_no VI_-CC'!$C7,RF_TCO!$AW$146:$AW$283,'TCO_ATT_no VI_-CC'!$D$2)</f>
        <v>0</v>
      </c>
      <c r="AD7" s="3064">
        <f>SUMIFS(RF_TCO!AG$146:AG$283,RF_TCO!$AV$146:$AV$283,'TCO_ATT_no VI_-CC'!$C7,RF_TCO!$AW$146:$AW$283,'TCO_ATT_no VI_-CC'!$D$2)</f>
        <v>0</v>
      </c>
      <c r="AE7" s="3064">
        <f>SUMIFS(RF_TCO!AH$146:AH$283,RF_TCO!$AV$146:$AV$283,'TCO_ATT_no VI_-CC'!$C7,RF_TCO!$AW$146:$AW$283,'TCO_ATT_no VI_-CC'!$D$2)</f>
        <v>0</v>
      </c>
      <c r="AF7" s="3064">
        <f>SUMIFS(RF_TCO!AI$146:AI$283,RF_TCO!$AV$146:$AV$283,'TCO_ATT_no VI_-CC'!$C7,RF_TCO!$AW$146:$AW$283,'TCO_ATT_no VI_-CC'!$D$2)</f>
        <v>0</v>
      </c>
      <c r="AG7" s="3064">
        <f>SUMIFS(RF_TCO!AJ$146:AJ$283,RF_TCO!$AV$146:$AV$283,'TCO_ATT_no VI_-CC'!$C7,RF_TCO!$AW$146:$AW$283,'TCO_ATT_no VI_-CC'!$D$2)</f>
        <v>0</v>
      </c>
      <c r="AH7" s="3064">
        <f>SUMIFS(RF_TCO!AK$146:AK$283,RF_TCO!$AV$146:$AV$283,'TCO_ATT_no VI_-CC'!$C7,RF_TCO!$AW$146:$AW$283,'TCO_ATT_no VI_-CC'!$D$2)</f>
        <v>0</v>
      </c>
      <c r="AI7" s="3064">
        <f>SUMIFS(RF_TCO!AL$146:AL$283,RF_TCO!$AV$146:$AV$283,'TCO_ATT_no VI_-CC'!$C7,RF_TCO!$AW$146:$AW$283,'TCO_ATT_no VI_-CC'!$D$2)</f>
        <v>0</v>
      </c>
      <c r="AJ7" s="3064">
        <f>SUMIFS(RF_TCO!AM$146:AM$283,RF_TCO!$AV$146:$AV$283,'TCO_ATT_no VI_-CC'!$C7,RF_TCO!$AW$146:$AW$283,'TCO_ATT_no VI_-CC'!$D$2)</f>
        <v>0</v>
      </c>
      <c r="AK7" s="3064">
        <f>SUMIFS(RF_TCO!AN$146:AN$283,RF_TCO!$AV$146:$AV$283,'TCO_ATT_no VI_-CC'!$C7,RF_TCO!$AW$146:$AW$283,'TCO_ATT_no VI_-CC'!$D$2)</f>
        <v>0</v>
      </c>
      <c r="AL7" s="3064">
        <f>SUMIFS(RF_TCO!AO$146:AO$283,RF_TCO!$AV$146:$AV$283,'TCO_ATT_no VI_-CC'!$C7,RF_TCO!$AW$146:$AW$283,'TCO_ATT_no VI_-CC'!$D$2)</f>
        <v>0</v>
      </c>
      <c r="AM7" s="3257">
        <f>SUMIFS(RF_TCO!AP$146:AP$283,RF_TCO!$AV$146:$AV$283,'TCO_ATT_no VI_-CC'!$C7,RF_TCO!$AW$146:$AW$283,'TCO_ATT_no VI_-CC'!$D$2)</f>
        <v>0</v>
      </c>
      <c r="AN7" s="3064">
        <f>SUMIFS(RF_TCO!AQ$146:AQ$283,RF_TCO!$AV$146:$AV$283,'TCO_ATT_no VI_-CC'!$C7,RF_TCO!$AW$146:$AW$283,'TCO_ATT_no VI_-CC'!$D$2)</f>
        <v>0</v>
      </c>
      <c r="AO7" s="3064">
        <f>SUMIFS(RF_TCO!AR$146:AR$283,RF_TCO!$AV$146:$AV$283,'TCO_ATT_no VI_-CC'!$C7,RF_TCO!$AW$146:$AW$283,'TCO_ATT_no VI_-CC'!$D$2)</f>
        <v>0</v>
      </c>
    </row>
    <row r="8" spans="2:41" ht="15" customHeight="1">
      <c r="B8" s="8" t="s">
        <v>22</v>
      </c>
      <c r="C8" s="21">
        <v>4</v>
      </c>
      <c r="D8" s="3121" t="s">
        <v>123</v>
      </c>
      <c r="E8" s="3062">
        <f t="shared" si="1"/>
        <v>0</v>
      </c>
      <c r="I8" s="3064">
        <f>SUMIFS(RF_TCO!L$146:L$283,RF_TCO!$AV$146:$AV$283,'TCO_ATT_no VI_-CC'!$C8,RF_TCO!$AW$146:$AW$283,'TCO_ATT_no VI_-CC'!$D$2)</f>
        <v>0</v>
      </c>
      <c r="J8" s="3064">
        <f>SUMIFS(RF_TCO!M$146:M$283,RF_TCO!$AV$146:$AV$283,'TCO_ATT_no VI_-CC'!$C8,RF_TCO!$AW$146:$AW$283,'TCO_ATT_no VI_-CC'!$D$2)</f>
        <v>0</v>
      </c>
      <c r="K8" s="3064">
        <f>SUMIFS(RF_TCO!N$146:N$283,RF_TCO!$AV$146:$AV$283,'TCO_ATT_no VI_-CC'!$C8,RF_TCO!$AW$146:$AW$283,'TCO_ATT_no VI_-CC'!$D$2)</f>
        <v>0</v>
      </c>
      <c r="L8" s="3064">
        <f>SUMIFS(RF_TCO!O$146:O$283,RF_TCO!$AV$146:$AV$283,'TCO_ATT_no VI_-CC'!$C8,RF_TCO!$AW$146:$AW$283,'TCO_ATT_no VI_-CC'!$D$2)</f>
        <v>0</v>
      </c>
      <c r="M8" s="3064">
        <f>SUMIFS(RF_TCO!P$146:P$283,RF_TCO!$AV$146:$AV$283,'TCO_ATT_no VI_-CC'!$C8,RF_TCO!$AW$146:$AW$283,'TCO_ATT_no VI_-CC'!$D$2)</f>
        <v>0</v>
      </c>
      <c r="N8" s="3064">
        <f>SUMIFS(RF_TCO!Q$146:Q$283,RF_TCO!$AV$146:$AV$283,'TCO_ATT_no VI_-CC'!$C8,RF_TCO!$AW$146:$AW$283,'TCO_ATT_no VI_-CC'!$D$2)</f>
        <v>0</v>
      </c>
      <c r="O8" s="3064">
        <f>SUMIFS(RF_TCO!R$146:R$283,RF_TCO!$AV$146:$AV$283,'TCO_ATT_no VI_-CC'!$C8,RF_TCO!$AW$146:$AW$283,'TCO_ATT_no VI_-CC'!$D$2)</f>
        <v>0</v>
      </c>
      <c r="P8" s="3064">
        <f>SUMIFS(RF_TCO!S$146:S$283,RF_TCO!$AV$146:$AV$283,'TCO_ATT_no VI_-CC'!$C8,RF_TCO!$AW$146:$AW$283,'TCO_ATT_no VI_-CC'!$D$2)</f>
        <v>0</v>
      </c>
      <c r="Q8" s="3064">
        <f>SUMIFS(RF_TCO!T$146:T$283,RF_TCO!$AV$146:$AV$283,'TCO_ATT_no VI_-CC'!$C8,RF_TCO!$AW$146:$AW$283,'TCO_ATT_no VI_-CC'!$D$2)</f>
        <v>0</v>
      </c>
      <c r="R8" s="3064">
        <f>SUMIFS(RF_TCO!U$146:U$283,RF_TCO!$AV$146:$AV$283,'TCO_ATT_no VI_-CC'!$C8,RF_TCO!$AW$146:$AW$283,'TCO_ATT_no VI_-CC'!$D$2)</f>
        <v>0</v>
      </c>
      <c r="S8" s="3244">
        <f>SUMIFS(RF_TCO!V$146:V$283,RF_TCO!$AV$146:$AV$283,'TCO_ATT_no VI_-CC'!$C8,RF_TCO!$AW$146:$AW$283,'TCO_ATT_no VI_-CC'!$D$2)</f>
        <v>0</v>
      </c>
      <c r="T8" s="3232">
        <f>SUMIFS(RF_TCO!W$146:W$283,RF_TCO!$AV$146:$AV$283,'TCO_ATT_no VI_-CC'!$C8,RF_TCO!$AW$146:$AW$283,'TCO_ATT_no VI_-CC'!$D$2)</f>
        <v>0</v>
      </c>
      <c r="U8" s="3064">
        <f>SUMIFS(RF_TCO!X$146:X$283,RF_TCO!$AV$146:$AV$283,'TCO_ATT_no VI_-CC'!$C8,RF_TCO!$AW$146:$AW$283,'TCO_ATT_no VI_-CC'!$D$2)</f>
        <v>0</v>
      </c>
      <c r="V8" s="3064">
        <f>SUMIFS(RF_TCO!Y$146:Y$283,RF_TCO!$AV$146:$AV$283,'TCO_ATT_no VI_-CC'!$C8,RF_TCO!$AW$146:$AW$283,'TCO_ATT_no VI_-CC'!$D$2)</f>
        <v>0</v>
      </c>
      <c r="W8" s="3064">
        <f>SUMIFS(RF_TCO!Z$146:Z$283,RF_TCO!$AV$146:$AV$283,'TCO_ATT_no VI_-CC'!$C8,RF_TCO!$AW$146:$AW$283,'TCO_ATT_no VI_-CC'!$D$2)</f>
        <v>0</v>
      </c>
      <c r="X8" s="3064">
        <f>SUMIFS(RF_TCO!AA$146:AA$283,RF_TCO!$AV$146:$AV$283,'TCO_ATT_no VI_-CC'!$C8,RF_TCO!$AW$146:$AW$283,'TCO_ATT_no VI_-CC'!$D$2)</f>
        <v>0</v>
      </c>
      <c r="Y8" s="3064">
        <f>SUMIFS(RF_TCO!AB$146:AB$283,RF_TCO!$AV$146:$AV$283,'TCO_ATT_no VI_-CC'!$C8,RF_TCO!$AW$146:$AW$283,'TCO_ATT_no VI_-CC'!$D$2)</f>
        <v>0</v>
      </c>
      <c r="Z8" s="3064">
        <f>SUMIFS(RF_TCO!AC$146:AC$283,RF_TCO!$AV$146:$AV$283,'TCO_ATT_no VI_-CC'!$C8,RF_TCO!$AW$146:$AW$283,'TCO_ATT_no VI_-CC'!$D$2)</f>
        <v>0</v>
      </c>
      <c r="AA8" s="3064">
        <f>SUMIFS(RF_TCO!AD$146:AD$283,RF_TCO!$AV$146:$AV$283,'TCO_ATT_no VI_-CC'!$C8,RF_TCO!$AW$146:$AW$283,'TCO_ATT_no VI_-CC'!$D$2)</f>
        <v>0</v>
      </c>
      <c r="AB8" s="3064">
        <f>SUMIFS(RF_TCO!AE$146:AE$283,RF_TCO!$AV$146:$AV$283,'TCO_ATT_no VI_-CC'!$C8,RF_TCO!$AW$146:$AW$283,'TCO_ATT_no VI_-CC'!$D$2)</f>
        <v>0</v>
      </c>
      <c r="AC8" s="3064">
        <f>SUMIFS(RF_TCO!AF$146:AF$283,RF_TCO!$AV$146:$AV$283,'TCO_ATT_no VI_-CC'!$C8,RF_TCO!$AW$146:$AW$283,'TCO_ATT_no VI_-CC'!$D$2)</f>
        <v>0</v>
      </c>
      <c r="AD8" s="3064">
        <f>SUMIFS(RF_TCO!AG$146:AG$283,RF_TCO!$AV$146:$AV$283,'TCO_ATT_no VI_-CC'!$C8,RF_TCO!$AW$146:$AW$283,'TCO_ATT_no VI_-CC'!$D$2)</f>
        <v>0</v>
      </c>
      <c r="AE8" s="3064">
        <f>SUMIFS(RF_TCO!AH$146:AH$283,RF_TCO!$AV$146:$AV$283,'TCO_ATT_no VI_-CC'!$C8,RF_TCO!$AW$146:$AW$283,'TCO_ATT_no VI_-CC'!$D$2)</f>
        <v>0</v>
      </c>
      <c r="AF8" s="3064">
        <f>SUMIFS(RF_TCO!AI$146:AI$283,RF_TCO!$AV$146:$AV$283,'TCO_ATT_no VI_-CC'!$C8,RF_TCO!$AW$146:$AW$283,'TCO_ATT_no VI_-CC'!$D$2)</f>
        <v>0</v>
      </c>
      <c r="AG8" s="3064">
        <f>SUMIFS(RF_TCO!AJ$146:AJ$283,RF_TCO!$AV$146:$AV$283,'TCO_ATT_no VI_-CC'!$C8,RF_TCO!$AW$146:$AW$283,'TCO_ATT_no VI_-CC'!$D$2)</f>
        <v>0</v>
      </c>
      <c r="AH8" s="3064">
        <f>SUMIFS(RF_TCO!AK$146:AK$283,RF_TCO!$AV$146:$AV$283,'TCO_ATT_no VI_-CC'!$C8,RF_TCO!$AW$146:$AW$283,'TCO_ATT_no VI_-CC'!$D$2)</f>
        <v>0</v>
      </c>
      <c r="AI8" s="3064">
        <f>SUMIFS(RF_TCO!AL$146:AL$283,RF_TCO!$AV$146:$AV$283,'TCO_ATT_no VI_-CC'!$C8,RF_TCO!$AW$146:$AW$283,'TCO_ATT_no VI_-CC'!$D$2)</f>
        <v>0</v>
      </c>
      <c r="AJ8" s="3064">
        <f>SUMIFS(RF_TCO!AM$146:AM$283,RF_TCO!$AV$146:$AV$283,'TCO_ATT_no VI_-CC'!$C8,RF_TCO!$AW$146:$AW$283,'TCO_ATT_no VI_-CC'!$D$2)</f>
        <v>0</v>
      </c>
      <c r="AK8" s="3064">
        <f>SUMIFS(RF_TCO!AN$146:AN$283,RF_TCO!$AV$146:$AV$283,'TCO_ATT_no VI_-CC'!$C8,RF_TCO!$AW$146:$AW$283,'TCO_ATT_no VI_-CC'!$D$2)</f>
        <v>0</v>
      </c>
      <c r="AL8" s="3064">
        <f>SUMIFS(RF_TCO!AO$146:AO$283,RF_TCO!$AV$146:$AV$283,'TCO_ATT_no VI_-CC'!$C8,RF_TCO!$AW$146:$AW$283,'TCO_ATT_no VI_-CC'!$D$2)</f>
        <v>0</v>
      </c>
      <c r="AM8" s="3257">
        <f>SUMIFS(RF_TCO!AP$146:AP$283,RF_TCO!$AV$146:$AV$283,'TCO_ATT_no VI_-CC'!$C8,RF_TCO!$AW$146:$AW$283,'TCO_ATT_no VI_-CC'!$D$2)</f>
        <v>0</v>
      </c>
      <c r="AN8" s="3064">
        <f>SUMIFS(RF_TCO!AQ$146:AQ$283,RF_TCO!$AV$146:$AV$283,'TCO_ATT_no VI_-CC'!$C8,RF_TCO!$AW$146:$AW$283,'TCO_ATT_no VI_-CC'!$D$2)</f>
        <v>0</v>
      </c>
      <c r="AO8" s="3064">
        <f>SUMIFS(RF_TCO!AR$146:AR$283,RF_TCO!$AV$146:$AV$283,'TCO_ATT_no VI_-CC'!$C8,RF_TCO!$AW$146:$AW$283,'TCO_ATT_no VI_-CC'!$D$2)</f>
        <v>0</v>
      </c>
    </row>
    <row r="9" spans="2:41" ht="15" customHeight="1">
      <c r="B9" s="8" t="s">
        <v>22</v>
      </c>
      <c r="C9" s="21" t="s">
        <v>62</v>
      </c>
      <c r="D9" s="3122" t="s">
        <v>63</v>
      </c>
      <c r="E9" s="3062">
        <f t="shared" si="1"/>
        <v>-115108.98450638328</v>
      </c>
      <c r="I9" s="3064">
        <f>SUMIFS(RF_TCO!L$146:L$283,RF_TCO!$AV$146:$AV$283,'TCO_ATT_no VI_-CC'!$C9,RF_TCO!$AW$146:$AW$283,'TCO_ATT_no VI_-CC'!$D$2)</f>
        <v>-2852</v>
      </c>
      <c r="J9" s="3064">
        <f>SUMIFS(RF_TCO!M$146:M$283,RF_TCO!$AV$146:$AV$283,'TCO_ATT_no VI_-CC'!$C9,RF_TCO!$AW$146:$AW$283,'TCO_ATT_no VI_-CC'!$D$2)</f>
        <v>-2908.1066181818182</v>
      </c>
      <c r="K9" s="3064">
        <f>SUMIFS(RF_TCO!N$146:N$283,RF_TCO!$AV$146:$AV$283,'TCO_ATT_no VI_-CC'!$C9,RF_TCO!$AW$146:$AW$283,'TCO_ATT_no VI_-CC'!$D$2)</f>
        <v>-2965.3170065613222</v>
      </c>
      <c r="L9" s="3064">
        <f>SUMIFS(RF_TCO!O$146:O$283,RF_TCO!$AV$146:$AV$283,'TCO_ATT_no VI_-CC'!$C9,RF_TCO!$AW$146:$AW$283,'TCO_ATT_no VI_-CC'!$D$2)</f>
        <v>-3023.6528793085827</v>
      </c>
      <c r="M9" s="3064">
        <f>SUMIFS(RF_TCO!P$146:P$283,RF_TCO!$AV$146:$AV$283,'TCO_ATT_no VI_-CC'!$C9,RF_TCO!$AW$146:$AW$283,'TCO_ATT_no VI_-CC'!$D$2)</f>
        <v>-3083.1363777706169</v>
      </c>
      <c r="N9" s="3064">
        <f>SUMIFS(RF_TCO!Q$146:Q$283,RF_TCO!$AV$146:$AV$283,'TCO_ATT_no VI_-CC'!$C9,RF_TCO!$AW$146:$AW$283,'TCO_ATT_no VI_-CC'!$D$2)</f>
        <v>-3143.7900788751226</v>
      </c>
      <c r="O9" s="3064">
        <f>SUMIFS(RF_TCO!R$146:R$283,RF_TCO!$AV$146:$AV$283,'TCO_ATT_no VI_-CC'!$C9,RF_TCO!$AW$146:$AW$283,'TCO_ATT_no VI_-CC'!$D$2)</f>
        <v>-3205.6370036995386</v>
      </c>
      <c r="P9" s="3064">
        <f>SUMIFS(RF_TCO!S$146:S$283,RF_TCO!$AV$146:$AV$283,'TCO_ATT_no VI_-CC'!$C9,RF_TCO!$AW$146:$AW$283,'TCO_ATT_no VI_-CC'!$D$2)</f>
        <v>-3268.7006262086816</v>
      </c>
      <c r="Q9" s="3064">
        <f>SUMIFS(RF_TCO!T$146:T$283,RF_TCO!$AV$146:$AV$283,'TCO_ATT_no VI_-CC'!$C9,RF_TCO!$AW$146:$AW$283,'TCO_ATT_no VI_-CC'!$D$2)</f>
        <v>-3333.0048821642786</v>
      </c>
      <c r="R9" s="3064">
        <f>SUMIFS(RF_TCO!U$146:U$283,RF_TCO!$AV$146:$AV$283,'TCO_ATT_no VI_-CC'!$C9,RF_TCO!$AW$146:$AW$283,'TCO_ATT_no VI_-CC'!$D$2)</f>
        <v>-3398.5741782097648</v>
      </c>
      <c r="S9" s="3244">
        <f>SUMIFS(RF_TCO!V$146:V$283,RF_TCO!$AV$146:$AV$283,'TCO_ATT_no VI_-CC'!$C9,RF_TCO!$AW$146:$AW$283,'TCO_ATT_no VI_-CC'!$D$2)</f>
        <v>-3465.4334011338183</v>
      </c>
      <c r="T9" s="3232">
        <f>SUMIFS(RF_TCO!W$146:W$283,RF_TCO!$AV$146:$AV$283,'TCO_ATT_no VI_-CC'!$C9,RF_TCO!$AW$146:$AW$283,'TCO_ATT_no VI_-CC'!$D$2)</f>
        <v>-3533.6079273161236</v>
      </c>
      <c r="U9" s="3064">
        <f>SUMIFS(RF_TCO!X$146:X$283,RF_TCO!$AV$146:$AV$283,'TCO_ATT_no VI_-CC'!$C9,RF_TCO!$AW$146:$AW$283,'TCO_ATT_no VI_-CC'!$D$2)</f>
        <v>-3603.123632358961</v>
      </c>
      <c r="V9" s="3064">
        <f>SUMIFS(RF_TCO!Y$146:Y$283,RF_TCO!$AV$146:$AV$283,'TCO_ATT_no VI_-CC'!$C9,RF_TCO!$AW$146:$AW$283,'TCO_ATT_no VI_-CC'!$D$2)</f>
        <v>-3674.0069009082767</v>
      </c>
      <c r="W9" s="3064">
        <f>SUMIFS(RF_TCO!Z$146:Z$283,RF_TCO!$AV$146:$AV$283,'TCO_ATT_no VI_-CC'!$C9,RF_TCO!$AW$146:$AW$283,'TCO_ATT_no VI_-CC'!$D$2)</f>
        <v>-3746.2846366679632</v>
      </c>
      <c r="X9" s="3064">
        <f>SUMIFS(RF_TCO!AA$146:AA$283,RF_TCO!$AV$146:$AV$283,'TCO_ATT_no VI_-CC'!$C9,RF_TCO!$AW$146:$AW$283,'TCO_ATT_no VI_-CC'!$D$2)</f>
        <v>-3819.9842726111401</v>
      </c>
      <c r="Y9" s="3064">
        <f>SUMIFS(RF_TCO!AB$146:AB$283,RF_TCO!$AV$146:$AV$283,'TCO_ATT_no VI_-CC'!$C9,RF_TCO!$AW$146:$AW$283,'TCO_ATT_no VI_-CC'!$D$2)</f>
        <v>-3895.1337813923269</v>
      </c>
      <c r="Z9" s="3064">
        <f>SUMIFS(RF_TCO!AC$146:AC$283,RF_TCO!$AV$146:$AV$283,'TCO_ATT_no VI_-CC'!$C9,RF_TCO!$AW$146:$AW$283,'TCO_ATT_no VI_-CC'!$D$2)</f>
        <v>-3971.761685964445</v>
      </c>
      <c r="AA9" s="3064">
        <f>SUMIFS(RF_TCO!AD$146:AD$283,RF_TCO!$AV$146:$AV$283,'TCO_ATT_no VI_-CC'!$C9,RF_TCO!$AW$146:$AW$283,'TCO_ATT_no VI_-CC'!$D$2)</f>
        <v>-4049.8970704046906</v>
      </c>
      <c r="AB9" s="3064">
        <f>SUMIFS(RF_TCO!AE$146:AE$283,RF_TCO!$AV$146:$AV$283,'TCO_ATT_no VI_-CC'!$C9,RF_TCO!$AW$146:$AW$283,'TCO_ATT_no VI_-CC'!$D$2)</f>
        <v>-4129.5695909533788</v>
      </c>
      <c r="AC9" s="3064">
        <f>SUMIFS(RF_TCO!AF$146:AF$283,RF_TCO!$AV$146:$AV$283,'TCO_ATT_no VI_-CC'!$C9,RF_TCO!$AW$146:$AW$283,'TCO_ATT_no VI_-CC'!$D$2)</f>
        <v>-4210.8094872699521</v>
      </c>
      <c r="AD9" s="3064">
        <f>SUMIFS(RF_TCO!AG$146:AG$283,RF_TCO!$AV$146:$AV$283,'TCO_ATT_no VI_-CC'!$C9,RF_TCO!$AW$146:$AW$283,'TCO_ATT_no VI_-CC'!$D$2)</f>
        <v>-4293.6475939104266</v>
      </c>
      <c r="AE9" s="3064">
        <f>SUMIFS(RF_TCO!AH$146:AH$283,RF_TCO!$AV$146:$AV$283,'TCO_ATT_no VI_-CC'!$C9,RF_TCO!$AW$146:$AW$283,'TCO_ATT_no VI_-CC'!$D$2)</f>
        <v>-4378.1153520306279</v>
      </c>
      <c r="AF9" s="3064">
        <f>SUMIFS(RF_TCO!AI$146:AI$283,RF_TCO!$AV$146:$AV$283,'TCO_ATT_no VI_-CC'!$C9,RF_TCO!$AW$146:$AW$283,'TCO_ATT_no VI_-CC'!$D$2)</f>
        <v>-4464.2448213196667</v>
      </c>
      <c r="AG9" s="3064">
        <f>SUMIFS(RF_TCO!AJ$146:AJ$283,RF_TCO!$AV$146:$AV$283,'TCO_ATT_no VI_-CC'!$C9,RF_TCO!$AW$146:$AW$283,'TCO_ATT_no VI_-CC'!$D$2)</f>
        <v>-4552.0686921681745</v>
      </c>
      <c r="AH9" s="3064">
        <f>SUMIFS(RF_TCO!AK$146:AK$283,RF_TCO!$AV$146:$AV$283,'TCO_ATT_no VI_-CC'!$C9,RF_TCO!$AW$146:$AW$283,'TCO_ATT_no VI_-CC'!$D$2)</f>
        <v>-4641.620298075919</v>
      </c>
      <c r="AI9" s="3064">
        <f>SUMIFS(RF_TCO!AL$146:AL$283,RF_TCO!$AV$146:$AV$283,'TCO_ATT_no VI_-CC'!$C9,RF_TCO!$AW$146:$AW$283,'TCO_ATT_no VI_-CC'!$D$2)</f>
        <v>-4732.9336283035209</v>
      </c>
      <c r="AJ9" s="3064">
        <f>SUMIFS(RF_TCO!AM$146:AM$283,RF_TCO!$AV$146:$AV$283,'TCO_ATT_no VI_-CC'!$C9,RF_TCO!$AW$146:$AW$283,'TCO_ATT_no VI_-CC'!$D$2)</f>
        <v>-4826.0433407730561</v>
      </c>
      <c r="AK9" s="3064">
        <f>SUMIFS(RF_TCO!AN$146:AN$283,RF_TCO!$AV$146:$AV$283,'TCO_ATT_no VI_-CC'!$C9,RF_TCO!$AW$146:$AW$283,'TCO_ATT_no VI_-CC'!$D$2)</f>
        <v>-4920.9847752224459</v>
      </c>
      <c r="AL9" s="3064">
        <f>SUMIFS(RF_TCO!AO$146:AO$283,RF_TCO!$AV$146:$AV$283,'TCO_ATT_no VI_-CC'!$C9,RF_TCO!$AW$146:$AW$283,'TCO_ATT_no VI_-CC'!$D$2)</f>
        <v>-5017.7939666186394</v>
      </c>
      <c r="AM9" s="3257">
        <f>SUMIFS(RF_TCO!AP$146:AP$283,RF_TCO!$AV$146:$AV$283,'TCO_ATT_no VI_-CC'!$C9,RF_TCO!$AW$146:$AW$283,'TCO_ATT_no VI_-CC'!$D$2)</f>
        <v>0</v>
      </c>
      <c r="AN9" s="3064">
        <f>SUMIFS(RF_TCO!AQ$146:AQ$283,RF_TCO!$AV$146:$AV$283,'TCO_ATT_no VI_-CC'!$C9,RF_TCO!$AW$146:$AW$283,'TCO_ATT_no VI_-CC'!$D$2)</f>
        <v>0</v>
      </c>
      <c r="AO9" s="3064">
        <f>SUMIFS(RF_TCO!AR$146:AR$283,RF_TCO!$AV$146:$AV$283,'TCO_ATT_no VI_-CC'!$C9,RF_TCO!$AW$146:$AW$283,'TCO_ATT_no VI_-CC'!$D$2)</f>
        <v>0</v>
      </c>
    </row>
    <row r="10" spans="2:41" ht="15" customHeight="1">
      <c r="B10" s="8" t="s">
        <v>22</v>
      </c>
      <c r="C10" s="21" t="s">
        <v>64</v>
      </c>
      <c r="D10" s="3122" t="s">
        <v>65</v>
      </c>
      <c r="E10" s="3062">
        <f t="shared" ref="E10" si="2">SUM(I10:AO10)</f>
        <v>694205.65691086685</v>
      </c>
      <c r="I10" s="3064">
        <f>SUMIFS(RF_TCO!L$146:L$283,RF_TCO!$AV$146:$AV$283,'TCO_ATT_no VI_-CC'!$C10,RF_TCO!$AW$146:$AW$283,'TCO_ATT_no VI_-CC'!$D$2)</f>
        <v>17200</v>
      </c>
      <c r="J10" s="3064">
        <f>SUMIFS(RF_TCO!M$146:M$283,RF_TCO!$AV$146:$AV$283,'TCO_ATT_no VI_-CC'!$C10,RF_TCO!$AW$146:$AW$283,'TCO_ATT_no VI_-CC'!$D$2)</f>
        <v>17538.370909090911</v>
      </c>
      <c r="K10" s="3064">
        <f>SUMIFS(RF_TCO!N$146:N$283,RF_TCO!$AV$146:$AV$283,'TCO_ATT_no VI_-CC'!$C10,RF_TCO!$AW$146:$AW$283,'TCO_ATT_no VI_-CC'!$D$2)</f>
        <v>17883.398496793387</v>
      </c>
      <c r="L10" s="3064">
        <f>SUMIFS(RF_TCO!O$146:O$283,RF_TCO!$AV$146:$AV$283,'TCO_ATT_no VI_-CC'!$C10,RF_TCO!$AW$146:$AW$283,'TCO_ATT_no VI_-CC'!$D$2)</f>
        <v>18235.213718130304</v>
      </c>
      <c r="M10" s="3064">
        <f>SUMIFS(RF_TCO!P$146:P$283,RF_TCO!$AV$146:$AV$283,'TCO_ATT_no VI_-CC'!$C10,RF_TCO!$AW$146:$AW$283,'TCO_ATT_no VI_-CC'!$D$2)</f>
        <v>18593.950104366977</v>
      </c>
      <c r="N10" s="3064">
        <f>SUMIFS(RF_TCO!Q$146:Q$283,RF_TCO!$AV$146:$AV$283,'TCO_ATT_no VI_-CC'!$C10,RF_TCO!$AW$146:$AW$283,'TCO_ATT_no VI_-CC'!$D$2)</f>
        <v>18959.743813692883</v>
      </c>
      <c r="O10" s="3064">
        <f>SUMIFS(RF_TCO!R$146:R$283,RF_TCO!$AV$146:$AV$283,'TCO_ATT_no VI_-CC'!$C10,RF_TCO!$AW$146:$AW$283,'TCO_ATT_no VI_-CC'!$D$2)</f>
        <v>19332.733682900442</v>
      </c>
      <c r="P10" s="3064">
        <f>SUMIFS(RF_TCO!S$146:S$283,RF_TCO!$AV$146:$AV$283,'TCO_ATT_no VI_-CC'!$C10,RF_TCO!$AW$146:$AW$283,'TCO_ATT_no VI_-CC'!$D$2)</f>
        <v>19713.061280080408</v>
      </c>
      <c r="Q10" s="3064">
        <f>SUMIFS(RF_TCO!T$146:T$283,RF_TCO!$AV$146:$AV$283,'TCO_ATT_no VI_-CC'!$C10,RF_TCO!$AW$146:$AW$283,'TCO_ATT_no VI_-CC'!$D$2)</f>
        <v>20100.870958353993</v>
      </c>
      <c r="R10" s="3064">
        <f>SUMIFS(RF_TCO!U$146:U$283,RF_TCO!$AV$146:$AV$283,'TCO_ATT_no VI_-CC'!$C10,RF_TCO!$AW$146:$AW$283,'TCO_ATT_no VI_-CC'!$D$2)</f>
        <v>20496.309910661977</v>
      </c>
      <c r="S10" s="3244">
        <f>SUMIFS(RF_TCO!V$146:V$283,RF_TCO!$AV$146:$AV$283,'TCO_ATT_no VI_-CC'!$C10,RF_TCO!$AW$146:$AW$283,'TCO_ATT_no VI_-CC'!$D$2)</f>
        <v>20899.528225631722</v>
      </c>
      <c r="T10" s="3232">
        <f>SUMIFS(RF_TCO!W$146:W$283,RF_TCO!$AV$146:$AV$283,'TCO_ATT_no VI_-CC'!$C10,RF_TCO!$AW$146:$AW$283,'TCO_ATT_no VI_-CC'!$D$2)</f>
        <v>21310.678944543244</v>
      </c>
      <c r="U10" s="3064">
        <f>SUMIFS(RF_TCO!X$146:X$283,RF_TCO!$AV$146:$AV$283,'TCO_ATT_no VI_-CC'!$C10,RF_TCO!$AW$146:$AW$283,'TCO_ATT_no VI_-CC'!$D$2)</f>
        <v>21729.918119415895</v>
      </c>
      <c r="V10" s="3064">
        <f>SUMIFS(RF_TCO!Y$146:Y$283,RF_TCO!$AV$146:$AV$283,'TCO_ATT_no VI_-CC'!$C10,RF_TCO!$AW$146:$AW$283,'TCO_ATT_no VI_-CC'!$D$2)</f>
        <v>22157.404872237854</v>
      </c>
      <c r="W10" s="3064">
        <f>SUMIFS(RF_TCO!Z$146:Z$283,RF_TCO!$AV$146:$AV$283,'TCO_ATT_no VI_-CC'!$C10,RF_TCO!$AW$146:$AW$283,'TCO_ATT_no VI_-CC'!$D$2)</f>
        <v>22593.30145536079</v>
      </c>
      <c r="X10" s="3064">
        <f>SUMIFS(RF_TCO!AA$146:AA$283,RF_TCO!$AV$146:$AV$283,'TCO_ATT_no VI_-CC'!$C10,RF_TCO!$AW$146:$AW$283,'TCO_ATT_no VI_-CC'!$D$2)</f>
        <v>23037.773313082613</v>
      </c>
      <c r="Y10" s="3064">
        <f>SUMIFS(RF_TCO!AB$146:AB$283,RF_TCO!$AV$146:$AV$283,'TCO_ATT_no VI_-CC'!$C10,RF_TCO!$AW$146:$AW$283,'TCO_ATT_no VI_-CC'!$D$2)</f>
        <v>23490.989144441803</v>
      </c>
      <c r="Z10" s="3064">
        <f>SUMIFS(RF_TCO!AC$146:AC$283,RF_TCO!$AV$146:$AV$283,'TCO_ATT_no VI_-CC'!$C10,RF_TCO!$AW$146:$AW$283,'TCO_ATT_no VI_-CC'!$D$2)</f>
        <v>23953.120967247003</v>
      </c>
      <c r="AA10" s="3064">
        <f>SUMIFS(RF_TCO!AD$146:AD$283,RF_TCO!$AV$146:$AV$283,'TCO_ATT_no VI_-CC'!$C10,RF_TCO!$AW$146:$AW$283,'TCO_ATT_no VI_-CC'!$D$2)</f>
        <v>24424.344183366295</v>
      </c>
      <c r="AB10" s="3064">
        <f>SUMIFS(RF_TCO!AE$146:AE$283,RF_TCO!$AV$146:$AV$283,'TCO_ATT_no VI_-CC'!$C10,RF_TCO!$AW$146:$AW$283,'TCO_ATT_no VI_-CC'!$D$2)</f>
        <v>24904.837645300882</v>
      </c>
      <c r="AC10" s="3064">
        <f>SUMIFS(RF_TCO!AF$146:AF$283,RF_TCO!$AV$146:$AV$283,'TCO_ATT_no VI_-CC'!$C10,RF_TCO!$AW$146:$AW$283,'TCO_ATT_no VI_-CC'!$D$2)</f>
        <v>25394.783724068438</v>
      </c>
      <c r="AD10" s="3064">
        <f>SUMIFS(RF_TCO!AG$146:AG$283,RF_TCO!$AV$146:$AV$283,'TCO_ATT_no VI_-CC'!$C10,RF_TCO!$AW$146:$AW$283,'TCO_ATT_no VI_-CC'!$D$2)</f>
        <v>25894.368378421928</v>
      </c>
      <c r="AE10" s="3064">
        <f>SUMIFS(RF_TCO!AH$146:AH$283,RF_TCO!$AV$146:$AV$283,'TCO_ATT_no VI_-CC'!$C10,RF_TCO!$AW$146:$AW$283,'TCO_ATT_no VI_-CC'!$D$2)</f>
        <v>26403.781225430153</v>
      </c>
      <c r="AF10" s="3064">
        <f>SUMIFS(RF_TCO!AI$146:AI$283,RF_TCO!$AV$146:$AV$283,'TCO_ATT_no VI_-CC'!$C10,RF_TCO!$AW$146:$AW$283,'TCO_ATT_no VI_-CC'!$D$2)</f>
        <v>26923.215612446795</v>
      </c>
      <c r="AG10" s="3064">
        <f>SUMIFS(RF_TCO!AJ$146:AJ$283,RF_TCO!$AV$146:$AV$283,'TCO_ATT_no VI_-CC'!$C10,RF_TCO!$AW$146:$AW$283,'TCO_ATT_no VI_-CC'!$D$2)</f>
        <v>27452.868690495299</v>
      </c>
      <c r="AH10" s="3064">
        <f>SUMIFS(RF_TCO!AK$146:AK$283,RF_TCO!$AV$146:$AV$283,'TCO_ATT_no VI_-CC'!$C10,RF_TCO!$AW$146:$AW$283,'TCO_ATT_no VI_-CC'!$D$2)</f>
        <v>27992.941489097408</v>
      </c>
      <c r="AI10" s="3064">
        <f>SUMIFS(RF_TCO!AL$146:AL$283,RF_TCO!$AV$146:$AV$283,'TCO_ATT_no VI_-CC'!$C10,RF_TCO!$AW$146:$AW$283,'TCO_ATT_no VI_-CC'!$D$2)</f>
        <v>28543.638992573829</v>
      </c>
      <c r="AJ10" s="3064">
        <f>SUMIFS(RF_TCO!AM$146:AM$283,RF_TCO!$AV$146:$AV$283,'TCO_ATT_no VI_-CC'!$C10,RF_TCO!$AW$146:$AW$283,'TCO_ATT_no VI_-CC'!$D$2)</f>
        <v>29105.17021784592</v>
      </c>
      <c r="AK10" s="3064">
        <f>SUMIFS(RF_TCO!AN$146:AN$283,RF_TCO!$AV$146:$AV$283,'TCO_ATT_no VI_-CC'!$C10,RF_TCO!$AW$146:$AW$283,'TCO_ATT_no VI_-CC'!$D$2)</f>
        <v>29677.748293767909</v>
      </c>
      <c r="AL10" s="3064">
        <f>SUMIFS(RF_TCO!AO$146:AO$283,RF_TCO!$AV$146:$AV$283,'TCO_ATT_no VI_-CC'!$C10,RF_TCO!$AW$146:$AW$283,'TCO_ATT_no VI_-CC'!$D$2)</f>
        <v>30261.590542019843</v>
      </c>
      <c r="AM10" s="3257">
        <f>SUMIFS(RF_TCO!AP$146:AP$283,RF_TCO!$AV$146:$AV$283,'TCO_ATT_no VI_-CC'!$C10,RF_TCO!$AW$146:$AW$283,'TCO_ATT_no VI_-CC'!$D$2)</f>
        <v>0</v>
      </c>
      <c r="AN10" s="3064">
        <f>SUMIFS(RF_TCO!AQ$146:AQ$283,RF_TCO!$AV$146:$AV$283,'TCO_ATT_no VI_-CC'!$C10,RF_TCO!$AW$146:$AW$283,'TCO_ATT_no VI_-CC'!$D$2)</f>
        <v>0</v>
      </c>
      <c r="AO10" s="3064">
        <f>SUMIFS(RF_TCO!AR$146:AR$283,RF_TCO!$AV$146:$AV$283,'TCO_ATT_no VI_-CC'!$C10,RF_TCO!$AW$146:$AW$283,'TCO_ATT_no VI_-CC'!$D$2)</f>
        <v>0</v>
      </c>
    </row>
    <row r="11" spans="2:41" ht="15" customHeight="1">
      <c r="B11" s="8" t="s">
        <v>22</v>
      </c>
      <c r="C11" s="21">
        <v>6</v>
      </c>
      <c r="D11" s="3123" t="s">
        <v>66</v>
      </c>
      <c r="E11" s="3062">
        <f t="shared" si="1"/>
        <v>-4714354.8766078297</v>
      </c>
      <c r="I11" s="3064">
        <f>SUMIFS(RF_TCO!L$146:L$283,RF_TCO!$AV$146:$AV$283,'TCO_ATT_no VI_-CC'!$C11,RF_TCO!$AW$146:$AW$283,'TCO_ATT_no VI_-CC'!$D$2)</f>
        <v>-116805.3055610088</v>
      </c>
      <c r="J11" s="3064">
        <f>SUMIFS(RF_TCO!M$146:M$283,RF_TCO!$AV$146:$AV$283,'TCO_ATT_no VI_-CC'!$C11,RF_TCO!$AW$146:$AW$283,'TCO_ATT_no VI_-CC'!$D$2)</f>
        <v>-119103.18448131811</v>
      </c>
      <c r="K11" s="3064">
        <f>SUMIFS(RF_TCO!N$146:N$283,RF_TCO!$AV$146:$AV$283,'TCO_ATT_no VI_-CC'!$C11,RF_TCO!$AW$146:$AW$283,'TCO_ATT_no VI_-CC'!$D$2)</f>
        <v>-121446.2689469324</v>
      </c>
      <c r="L11" s="3064">
        <f>SUMIFS(RF_TCO!O$146:O$283,RF_TCO!$AV$146:$AV$283,'TCO_ATT_no VI_-CC'!$C11,RF_TCO!$AW$146:$AW$283,'TCO_ATT_no VI_-CC'!$D$2)</f>
        <v>-123835.44827421567</v>
      </c>
      <c r="M11" s="3064">
        <f>SUMIFS(RF_TCO!P$146:P$283,RF_TCO!$AV$146:$AV$283,'TCO_ATT_no VI_-CC'!$C11,RF_TCO!$AW$146:$AW$283,'TCO_ATT_no VI_-CC'!$D$2)</f>
        <v>-126271.62927481024</v>
      </c>
      <c r="N11" s="3064">
        <f>SUMIFS(RF_TCO!Q$146:Q$283,RF_TCO!$AV$146:$AV$283,'TCO_ATT_no VI_-CC'!$C11,RF_TCO!$AW$146:$AW$283,'TCO_ATT_no VI_-CC'!$D$2)</f>
        <v>-128755.7365998165</v>
      </c>
      <c r="O11" s="3064">
        <f>SUMIFS(RF_TCO!R$146:R$283,RF_TCO!$AV$146:$AV$283,'TCO_ATT_no VI_-CC'!$C11,RF_TCO!$AW$146:$AW$283,'TCO_ATT_no VI_-CC'!$D$2)</f>
        <v>-131288.71309074378</v>
      </c>
      <c r="P11" s="3064">
        <f>SUMIFS(RF_TCO!S$146:S$283,RF_TCO!$AV$146:$AV$283,'TCO_ATT_no VI_-CC'!$C11,RF_TCO!$AW$146:$AW$283,'TCO_ATT_no VI_-CC'!$D$2)</f>
        <v>-133871.52013736533</v>
      </c>
      <c r="Q11" s="3064">
        <f>SUMIFS(RF_TCO!T$146:T$283,RF_TCO!$AV$146:$AV$283,'TCO_ATT_no VI_-CC'!$C11,RF_TCO!$AW$146:$AW$283,'TCO_ATT_no VI_-CC'!$D$2)</f>
        <v>-136505.13804261314</v>
      </c>
      <c r="R11" s="3064">
        <f>SUMIFS(RF_TCO!U$146:U$283,RF_TCO!$AV$146:$AV$283,'TCO_ATT_no VI_-CC'!$C11,RF_TCO!$AW$146:$AW$283,'TCO_ATT_no VI_-CC'!$D$2)</f>
        <v>-139190.56639465145</v>
      </c>
      <c r="S11" s="3244">
        <f>SUMIFS(RF_TCO!V$146:V$283,RF_TCO!$AV$146:$AV$283,'TCO_ATT_no VI_-CC'!$C11,RF_TCO!$AW$146:$AW$283,'TCO_ATT_no VI_-CC'!$D$2)</f>
        <v>-141928.82444626986</v>
      </c>
      <c r="T11" s="3232">
        <f>SUMIFS(RF_TCO!W$146:W$283,RF_TCO!$AV$146:$AV$283,'TCO_ATT_no VI_-CC'!$C11,RF_TCO!$AW$146:$AW$283,'TCO_ATT_no VI_-CC'!$D$2)</f>
        <v>-144720.95150174011</v>
      </c>
      <c r="U11" s="3064">
        <f>SUMIFS(RF_TCO!X$146:X$283,RF_TCO!$AV$146:$AV$283,'TCO_ATT_no VI_-CC'!$C11,RF_TCO!$AW$146:$AW$283,'TCO_ATT_no VI_-CC'!$D$2)</f>
        <v>-147568.00731128344</v>
      </c>
      <c r="V11" s="3064">
        <f>SUMIFS(RF_TCO!Y$146:Y$283,RF_TCO!$AV$146:$AV$283,'TCO_ATT_no VI_-CC'!$C11,RF_TCO!$AW$146:$AW$283,'TCO_ATT_no VI_-CC'!$D$2)</f>
        <v>-150471.07247329815</v>
      </c>
      <c r="W11" s="3064">
        <f>SUMIFS(RF_TCO!Z$146:Z$283,RF_TCO!$AV$146:$AV$283,'TCO_ATT_no VI_-CC'!$C11,RF_TCO!$AW$146:$AW$283,'TCO_ATT_no VI_-CC'!$D$2)</f>
        <v>-153431.24884450011</v>
      </c>
      <c r="X11" s="3064">
        <f>SUMIFS(RF_TCO!AA$146:AA$283,RF_TCO!$AV$146:$AV$283,'TCO_ATT_no VI_-CC'!$C11,RF_TCO!$AW$146:$AW$283,'TCO_ATT_no VI_-CC'!$D$2)</f>
        <v>-156449.6599581319</v>
      </c>
      <c r="Y11" s="3064">
        <f>SUMIFS(RF_TCO!AB$146:AB$283,RF_TCO!$AV$146:$AV$283,'TCO_ATT_no VI_-CC'!$C11,RF_TCO!$AW$146:$AW$283,'TCO_ATT_no VI_-CC'!$D$2)</f>
        <v>-159527.45145039915</v>
      </c>
      <c r="Z11" s="3064">
        <f>SUMIFS(RF_TCO!AC$146:AC$283,RF_TCO!$AV$146:$AV$283,'TCO_ATT_no VI_-CC'!$C11,RF_TCO!$AW$146:$AW$283,'TCO_ATT_no VI_-CC'!$D$2)</f>
        <v>-162665.79149529611</v>
      </c>
      <c r="AA11" s="3064">
        <f>SUMIFS(RF_TCO!AD$146:AD$283,RF_TCO!$AV$146:$AV$283,'TCO_ATT_no VI_-CC'!$C11,RF_TCO!$AW$146:$AW$283,'TCO_ATT_no VI_-CC'!$D$2)</f>
        <v>-165865.87124798537</v>
      </c>
      <c r="AB11" s="3064">
        <f>SUMIFS(RF_TCO!AE$146:AE$283,RF_TCO!$AV$146:$AV$283,'TCO_ATT_no VI_-CC'!$C11,RF_TCO!$AW$146:$AW$283,'TCO_ATT_no VI_-CC'!$D$2)</f>
        <v>-169128.90529690028</v>
      </c>
      <c r="AC11" s="3064">
        <f>SUMIFS(RF_TCO!AF$146:AF$283,RF_TCO!$AV$146:$AV$283,'TCO_ATT_no VI_-CC'!$C11,RF_TCO!$AW$146:$AW$283,'TCO_ATT_no VI_-CC'!$D$2)</f>
        <v>-172456.1321247411</v>
      </c>
      <c r="AD11" s="3064">
        <f>SUMIFS(RF_TCO!AG$146:AG$283,RF_TCO!$AV$146:$AV$283,'TCO_ATT_no VI_-CC'!$C11,RF_TCO!$AW$146:$AW$283,'TCO_ATT_no VI_-CC'!$D$2)</f>
        <v>-175848.81457854054</v>
      </c>
      <c r="AE11" s="3064">
        <f>SUMIFS(RF_TCO!AH$146:AH$283,RF_TCO!$AV$146:$AV$283,'TCO_ATT_no VI_-CC'!$C11,RF_TCO!$AW$146:$AW$283,'TCO_ATT_no VI_-CC'!$D$2)</f>
        <v>-179308.24034897654</v>
      </c>
      <c r="AF11" s="3064">
        <f>SUMIFS(RF_TCO!AI$146:AI$283,RF_TCO!$AV$146:$AV$283,'TCO_ATT_no VI_-CC'!$C11,RF_TCO!$AW$146:$AW$283,'TCO_ATT_no VI_-CC'!$D$2)</f>
        <v>-182835.72245911459</v>
      </c>
      <c r="AG11" s="3064">
        <f>SUMIFS(RF_TCO!AJ$146:AJ$283,RF_TCO!$AV$146:$AV$283,'TCO_ATT_no VI_-CC'!$C11,RF_TCO!$AW$146:$AW$283,'TCO_ATT_no VI_-CC'!$D$2)</f>
        <v>-186432.59976276485</v>
      </c>
      <c r="AH11" s="3064">
        <f>SUMIFS(RF_TCO!AK$146:AK$283,RF_TCO!$AV$146:$AV$283,'TCO_ATT_no VI_-CC'!$C11,RF_TCO!$AW$146:$AW$283,'TCO_ATT_no VI_-CC'!$D$2)</f>
        <v>-190100.23745264322</v>
      </c>
      <c r="AI11" s="3064">
        <f>SUMIFS(RF_TCO!AL$146:AL$283,RF_TCO!$AV$146:$AV$283,'TCO_ATT_no VI_-CC'!$C11,RF_TCO!$AW$146:$AW$283,'TCO_ATT_no VI_-CC'!$D$2)</f>
        <v>-193840.02757852976</v>
      </c>
      <c r="AJ11" s="3064">
        <f>SUMIFS(RF_TCO!AM$146:AM$283,RF_TCO!$AV$146:$AV$283,'TCO_ATT_no VI_-CC'!$C11,RF_TCO!$AW$146:$AW$283,'TCO_ATT_no VI_-CC'!$D$2)</f>
        <v>-197653.38957562012</v>
      </c>
      <c r="AK11" s="3064">
        <f>SUMIFS(RF_TCO!AN$146:AN$283,RF_TCO!$AV$146:$AV$283,'TCO_ATT_no VI_-CC'!$C11,RF_TCO!$AW$146:$AW$283,'TCO_ATT_no VI_-CC'!$D$2)</f>
        <v>-201541.77080327139</v>
      </c>
      <c r="AL11" s="3064">
        <f>SUMIFS(RF_TCO!AO$146:AO$283,RF_TCO!$AV$146:$AV$283,'TCO_ATT_no VI_-CC'!$C11,RF_TCO!$AW$146:$AW$283,'TCO_ATT_no VI_-CC'!$D$2)</f>
        <v>-205506.64709434664</v>
      </c>
      <c r="AM11" s="3257">
        <f>SUMIFS(RF_TCO!AP$146:AP$283,RF_TCO!$AV$146:$AV$283,'TCO_ATT_no VI_-CC'!$C11,RF_TCO!$AW$146:$AW$283,'TCO_ATT_no VI_-CC'!$D$2)</f>
        <v>0</v>
      </c>
      <c r="AN11" s="3064">
        <f>SUMIFS(RF_TCO!AQ$146:AQ$283,RF_TCO!$AV$146:$AV$283,'TCO_ATT_no VI_-CC'!$C11,RF_TCO!$AW$146:$AW$283,'TCO_ATT_no VI_-CC'!$D$2)</f>
        <v>0</v>
      </c>
      <c r="AO11" s="3064">
        <f>SUMIFS(RF_TCO!AR$146:AR$283,RF_TCO!$AV$146:$AV$283,'TCO_ATT_no VI_-CC'!$C11,RF_TCO!$AW$146:$AW$283,'TCO_ATT_no VI_-CC'!$D$2)</f>
        <v>0</v>
      </c>
    </row>
    <row r="12" spans="2:41" ht="15" customHeight="1">
      <c r="B12" s="8" t="s">
        <v>22</v>
      </c>
      <c r="C12" s="21">
        <v>7</v>
      </c>
      <c r="D12" s="3124" t="s">
        <v>67</v>
      </c>
      <c r="E12" s="3062">
        <f t="shared" si="1"/>
        <v>11490397.185322752</v>
      </c>
      <c r="I12" s="3064">
        <f>SUMIFS(RF_TCO!L$146:L$283,RF_TCO!$AV$146:$AV$283,'TCO_ATT_no VI_-CC'!$C12,RF_TCO!$AW$146:$AW$283,'TCO_ATT_no VI_-CC'!$D$2)</f>
        <v>284692.05</v>
      </c>
      <c r="J12" s="3064">
        <f>SUMIFS(RF_TCO!M$146:M$283,RF_TCO!$AV$146:$AV$283,'TCO_ATT_no VI_-CC'!$C12,RF_TCO!$AW$146:$AW$283,'TCO_ATT_no VI_-CC'!$D$2)</f>
        <v>290292.71905636362</v>
      </c>
      <c r="K12" s="3064">
        <f>SUMIFS(RF_TCO!N$146:N$283,RF_TCO!$AV$146:$AV$283,'TCO_ATT_no VI_-CC'!$C12,RF_TCO!$AW$146:$AW$283,'TCO_ATT_no VI_-CC'!$D$2)</f>
        <v>296003.56854761788</v>
      </c>
      <c r="L12" s="3064">
        <f>SUMIFS(RF_TCO!O$146:O$283,RF_TCO!$AV$146:$AV$283,'TCO_ATT_no VI_-CC'!$C12,RF_TCO!$AW$146:$AW$283,'TCO_ATT_no VI_-CC'!$D$2)</f>
        <v>301826.7660234092</v>
      </c>
      <c r="M12" s="3064">
        <f>SUMIFS(RF_TCO!P$146:P$283,RF_TCO!$AV$146:$AV$283,'TCO_ATT_no VI_-CC'!$C12,RF_TCO!$AW$146:$AW$283,'TCO_ATT_no VI_-CC'!$D$2)</f>
        <v>307764.521674997</v>
      </c>
      <c r="N12" s="3064">
        <f>SUMIFS(RF_TCO!Q$146:Q$283,RF_TCO!$AV$146:$AV$283,'TCO_ATT_no VI_-CC'!$C12,RF_TCO!$AW$146:$AW$283,'TCO_ATT_no VI_-CC'!$D$2)</f>
        <v>313819.08917413052</v>
      </c>
      <c r="O12" s="3064">
        <f>SUMIFS(RF_TCO!R$146:R$283,RF_TCO!$AV$146:$AV$283,'TCO_ATT_no VI_-CC'!$C12,RF_TCO!$AW$146:$AW$283,'TCO_ATT_no VI_-CC'!$D$2)</f>
        <v>319992.76652842888</v>
      </c>
      <c r="P12" s="3064">
        <f>SUMIFS(RF_TCO!S$146:S$283,RF_TCO!$AV$146:$AV$283,'TCO_ATT_no VI_-CC'!$C12,RF_TCO!$AW$146:$AW$283,'TCO_ATT_no VI_-CC'!$D$2)</f>
        <v>326287.89695358812</v>
      </c>
      <c r="Q12" s="3064">
        <f>SUMIFS(RF_TCO!T$146:T$283,RF_TCO!$AV$146:$AV$283,'TCO_ATT_no VI_-CC'!$C12,RF_TCO!$AW$146:$AW$283,'TCO_ATT_no VI_-CC'!$D$2)</f>
        <v>332706.86976274784</v>
      </c>
      <c r="R12" s="3064">
        <f>SUMIFS(RF_TCO!U$146:U$283,RF_TCO!$AV$146:$AV$283,'TCO_ATT_no VI_-CC'!$C12,RF_TCO!$AW$146:$AW$283,'TCO_ATT_no VI_-CC'!$D$2)</f>
        <v>339252.12127335317</v>
      </c>
      <c r="S12" s="3244">
        <f>SUMIFS(RF_TCO!V$146:V$283,RF_TCO!$AV$146:$AV$283,'TCO_ATT_no VI_-CC'!$C12,RF_TCO!$AW$146:$AW$283,'TCO_ATT_no VI_-CC'!$D$2)</f>
        <v>345926.13573185797</v>
      </c>
      <c r="T12" s="3232">
        <f>SUMIFS(RF_TCO!W$146:W$283,RF_TCO!$AV$146:$AV$283,'TCO_ATT_no VI_-CC'!$C12,RF_TCO!$AW$146:$AW$283,'TCO_ATT_no VI_-CC'!$D$2)</f>
        <v>352731.4462566193</v>
      </c>
      <c r="U12" s="3064">
        <f>SUMIFS(RF_TCO!X$146:X$283,RF_TCO!$AV$146:$AV$283,'TCO_ATT_no VI_-CC'!$C12,RF_TCO!$AW$146:$AW$283,'TCO_ATT_no VI_-CC'!$D$2)</f>
        <v>359670.63579934044</v>
      </c>
      <c r="V12" s="3064">
        <f>SUMIFS(RF_TCO!Y$146:Y$283,RF_TCO!$AV$146:$AV$283,'TCO_ATT_no VI_-CC'!$C12,RF_TCO!$AW$146:$AW$283,'TCO_ATT_no VI_-CC'!$D$2)</f>
        <v>366746.33812542923</v>
      </c>
      <c r="W12" s="3064">
        <f>SUMIFS(RF_TCO!Z$146:Z$283,RF_TCO!$AV$146:$AV$283,'TCO_ATT_no VI_-CC'!$C12,RF_TCO!$AW$146:$AW$283,'TCO_ATT_no VI_-CC'!$D$2)</f>
        <v>373961.23881364224</v>
      </c>
      <c r="X12" s="3064">
        <f>SUMIFS(RF_TCO!AA$146:AA$283,RF_TCO!$AV$146:$AV$283,'TCO_ATT_no VI_-CC'!$C12,RF_TCO!$AW$146:$AW$283,'TCO_ATT_no VI_-CC'!$D$2)</f>
        <v>381318.07627539418</v>
      </c>
      <c r="Y12" s="3064">
        <f>SUMIFS(RF_TCO!AB$146:AB$283,RF_TCO!$AV$146:$AV$283,'TCO_ATT_no VI_-CC'!$C12,RF_TCO!$AW$146:$AW$283,'TCO_ATT_no VI_-CC'!$D$2)</f>
        <v>388819.64279412106</v>
      </c>
      <c r="Z12" s="3064">
        <f>SUMIFS(RF_TCO!AC$146:AC$283,RF_TCO!$AV$146:$AV$283,'TCO_ATT_no VI_-CC'!$C12,RF_TCO!$AW$146:$AW$283,'TCO_ATT_no VI_-CC'!$D$2)</f>
        <v>396468.78558508906</v>
      </c>
      <c r="AA12" s="3064">
        <f>SUMIFS(RF_TCO!AD$146:AD$283,RF_TCO!$AV$146:$AV$283,'TCO_ATT_no VI_-CC'!$C12,RF_TCO!$AW$146:$AW$283,'TCO_ATT_no VI_-CC'!$D$2)</f>
        <v>404268.40787605388</v>
      </c>
      <c r="AB12" s="3064">
        <f>SUMIFS(RF_TCO!AE$146:AE$283,RF_TCO!$AV$146:$AV$283,'TCO_ATT_no VI_-CC'!$C12,RF_TCO!$AW$146:$AW$283,'TCO_ATT_no VI_-CC'!$D$2)</f>
        <v>412221.47000917915</v>
      </c>
      <c r="AC12" s="3064">
        <f>SUMIFS(RF_TCO!AF$146:AF$283,RF_TCO!$AV$146:$AV$283,'TCO_ATT_no VI_-CC'!$C12,RF_TCO!$AW$146:$AW$283,'TCO_ATT_no VI_-CC'!$D$2)</f>
        <v>420330.9905646324</v>
      </c>
      <c r="AD12" s="3064">
        <f>SUMIFS(RF_TCO!AG$146:AG$283,RF_TCO!$AV$146:$AV$283,'TCO_ATT_no VI_-CC'!$C12,RF_TCO!$AW$146:$AW$283,'TCO_ATT_no VI_-CC'!$D$2)</f>
        <v>428600.04750628571</v>
      </c>
      <c r="AE12" s="3064">
        <f>SUMIFS(RF_TCO!AH$146:AH$283,RF_TCO!$AV$146:$AV$283,'TCO_ATT_no VI_-CC'!$C12,RF_TCO!$AW$146:$AW$283,'TCO_ATT_no VI_-CC'!$D$2)</f>
        <v>437031.7793499548</v>
      </c>
      <c r="AF12" s="3064">
        <f>SUMIFS(RF_TCO!AI$146:AI$283,RF_TCO!$AV$146:$AV$283,'TCO_ATT_no VI_-CC'!$C12,RF_TCO!$AW$146:$AW$283,'TCO_ATT_no VI_-CC'!$D$2)</f>
        <v>445629.38635462115</v>
      </c>
      <c r="AG12" s="3064">
        <f>SUMIFS(RF_TCO!AJ$146:AJ$283,RF_TCO!$AV$146:$AV$283,'TCO_ATT_no VI_-CC'!$C12,RF_TCO!$AW$146:$AW$283,'TCO_ATT_no VI_-CC'!$D$2)</f>
        <v>454396.13173708849</v>
      </c>
      <c r="AH12" s="3064">
        <f>SUMIFS(RF_TCO!AK$146:AK$283,RF_TCO!$AV$146:$AV$283,'TCO_ATT_no VI_-CC'!$C12,RF_TCO!$AW$146:$AW$283,'TCO_ATT_no VI_-CC'!$D$2)</f>
        <v>463335.34291053447</v>
      </c>
      <c r="AI12" s="3064">
        <f>SUMIFS(RF_TCO!AL$146:AL$283,RF_TCO!$AV$146:$AV$283,'TCO_ATT_no VI_-CC'!$C12,RF_TCO!$AW$146:$AW$283,'TCO_ATT_no VI_-CC'!$D$2)</f>
        <v>472450.41274742893</v>
      </c>
      <c r="AJ12" s="3064">
        <f>SUMIFS(RF_TCO!AM$146:AM$283,RF_TCO!$AV$146:$AV$283,'TCO_ATT_no VI_-CC'!$C12,RF_TCO!$AW$146:$AW$283,'TCO_ATT_no VI_-CC'!$D$2)</f>
        <v>481744.80086729658</v>
      </c>
      <c r="AK12" s="3064">
        <f>SUMIFS(RF_TCO!AN$146:AN$283,RF_TCO!$AV$146:$AV$283,'TCO_ATT_no VI_-CC'!$C12,RF_TCO!$AW$146:$AW$283,'TCO_ATT_no VI_-CC'!$D$2)</f>
        <v>491222.03494981321</v>
      </c>
      <c r="AL12" s="3064">
        <f>SUMIFS(RF_TCO!AO$146:AO$283,RF_TCO!$AV$146:$AV$283,'TCO_ATT_no VI_-CC'!$C12,RF_TCO!$AW$146:$AW$283,'TCO_ATT_no VI_-CC'!$D$2)</f>
        <v>500885.7120737349</v>
      </c>
      <c r="AM12" s="3257">
        <f>SUMIFS(RF_TCO!AP$146:AP$283,RF_TCO!$AV$146:$AV$283,'TCO_ATT_no VI_-CC'!$C12,RF_TCO!$AW$146:$AW$283,'TCO_ATT_no VI_-CC'!$D$2)</f>
        <v>0</v>
      </c>
      <c r="AN12" s="3064">
        <f>SUMIFS(RF_TCO!AQ$146:AQ$283,RF_TCO!$AV$146:$AV$283,'TCO_ATT_no VI_-CC'!$C12,RF_TCO!$AW$146:$AW$283,'TCO_ATT_no VI_-CC'!$D$2)</f>
        <v>0</v>
      </c>
      <c r="AO12" s="3064">
        <f>SUMIFS(RF_TCO!AR$146:AR$283,RF_TCO!$AV$146:$AV$283,'TCO_ATT_no VI_-CC'!$C12,RF_TCO!$AW$146:$AW$283,'TCO_ATT_no VI_-CC'!$D$2)</f>
        <v>0</v>
      </c>
    </row>
    <row r="13" spans="2:41" ht="15" customHeight="1">
      <c r="B13" s="8" t="s">
        <v>22</v>
      </c>
      <c r="C13" s="21">
        <v>8</v>
      </c>
      <c r="D13" s="3125" t="s">
        <v>68</v>
      </c>
      <c r="E13" s="3062">
        <f t="shared" si="1"/>
        <v>31435903.680290833</v>
      </c>
      <c r="I13" s="3064">
        <f>SUMIFS(RF_TCO!L$146:L$283,RF_TCO!$AV$146:$AV$283,'TCO_ATT_no VI_-CC'!$C13,RF_TCO!$AW$146:$AW$283,'TCO_ATT_no VI_-CC'!$D$2)</f>
        <v>0</v>
      </c>
      <c r="J13" s="3064">
        <f>SUMIFS(RF_TCO!M$146:M$283,RF_TCO!$AV$146:$AV$283,'TCO_ATT_no VI_-CC'!$C13,RF_TCO!$AW$146:$AW$283,'TCO_ATT_no VI_-CC'!$D$2)</f>
        <v>0</v>
      </c>
      <c r="K13" s="3064">
        <f>SUMIFS(RF_TCO!N$146:N$283,RF_TCO!$AV$146:$AV$283,'TCO_ATT_no VI_-CC'!$C13,RF_TCO!$AW$146:$AW$283,'TCO_ATT_no VI_-CC'!$D$2)</f>
        <v>0</v>
      </c>
      <c r="L13" s="3064">
        <f>SUMIFS(RF_TCO!O$146:O$283,RF_TCO!$AV$146:$AV$283,'TCO_ATT_no VI_-CC'!$C13,RF_TCO!$AW$146:$AW$283,'TCO_ATT_no VI_-CC'!$D$2)</f>
        <v>0</v>
      </c>
      <c r="M13" s="3064">
        <f>SUMIFS(RF_TCO!P$146:P$283,RF_TCO!$AV$146:$AV$283,'TCO_ATT_no VI_-CC'!$C13,RF_TCO!$AW$146:$AW$283,'TCO_ATT_no VI_-CC'!$D$2)</f>
        <v>0</v>
      </c>
      <c r="N13" s="3064">
        <f>SUMIFS(RF_TCO!Q$146:Q$283,RF_TCO!$AV$146:$AV$283,'TCO_ATT_no VI_-CC'!$C13,RF_TCO!$AW$146:$AW$283,'TCO_ATT_no VI_-CC'!$D$2)</f>
        <v>0</v>
      </c>
      <c r="O13" s="3064">
        <f>SUMIFS(RF_TCO!R$146:R$283,RF_TCO!$AV$146:$AV$283,'TCO_ATT_no VI_-CC'!$C13,RF_TCO!$AW$146:$AW$283,'TCO_ATT_no VI_-CC'!$D$2)</f>
        <v>0</v>
      </c>
      <c r="P13" s="3064">
        <f>SUMIFS(RF_TCO!S$146:S$283,RF_TCO!$AV$146:$AV$283,'TCO_ATT_no VI_-CC'!$C13,RF_TCO!$AW$146:$AW$283,'TCO_ATT_no VI_-CC'!$D$2)</f>
        <v>0</v>
      </c>
      <c r="Q13" s="3064">
        <f>SUMIFS(RF_TCO!T$146:T$283,RF_TCO!$AV$146:$AV$283,'TCO_ATT_no VI_-CC'!$C13,RF_TCO!$AW$146:$AW$283,'TCO_ATT_no VI_-CC'!$D$2)</f>
        <v>0</v>
      </c>
      <c r="R13" s="3064">
        <f>SUMIFS(RF_TCO!U$146:U$283,RF_TCO!$AV$146:$AV$283,'TCO_ATT_no VI_-CC'!$C13,RF_TCO!$AW$146:$AW$283,'TCO_ATT_no VI_-CC'!$D$2)</f>
        <v>0</v>
      </c>
      <c r="S13" s="3244">
        <f>SUMIFS(RF_TCO!V$146:V$283,RF_TCO!$AV$146:$AV$283,'TCO_ATT_no VI_-CC'!$C13,RF_TCO!$AW$146:$AW$283,'TCO_ATT_no VI_-CC'!$D$2)</f>
        <v>0</v>
      </c>
      <c r="T13" s="3232">
        <f>SUMIFS(RF_TCO!W$146:W$283,RF_TCO!$AV$146:$AV$283,'TCO_ATT_no VI_-CC'!$C13,RF_TCO!$AW$146:$AW$283,'TCO_ATT_no VI_-CC'!$D$2)</f>
        <v>0</v>
      </c>
      <c r="U13" s="3064">
        <f>SUMIFS(RF_TCO!X$146:X$283,RF_TCO!$AV$146:$AV$283,'TCO_ATT_no VI_-CC'!$C13,RF_TCO!$AW$146:$AW$283,'TCO_ATT_no VI_-CC'!$D$2)</f>
        <v>0</v>
      </c>
      <c r="V13" s="3064">
        <f>SUMIFS(RF_TCO!Y$146:Y$283,RF_TCO!$AV$146:$AV$283,'TCO_ATT_no VI_-CC'!$C13,RF_TCO!$AW$146:$AW$283,'TCO_ATT_no VI_-CC'!$D$2)</f>
        <v>0</v>
      </c>
      <c r="W13" s="3064">
        <f>SUMIFS(RF_TCO!Z$146:Z$283,RF_TCO!$AV$146:$AV$283,'TCO_ATT_no VI_-CC'!$C13,RF_TCO!$AW$146:$AW$283,'TCO_ATT_no VI_-CC'!$D$2)</f>
        <v>0</v>
      </c>
      <c r="X13" s="3064">
        <f>SUMIFS(RF_TCO!AA$146:AA$283,RF_TCO!$AV$146:$AV$283,'TCO_ATT_no VI_-CC'!$C13,RF_TCO!$AW$146:$AW$283,'TCO_ATT_no VI_-CC'!$D$2)</f>
        <v>0</v>
      </c>
      <c r="Y13" s="3064">
        <f>SUMIFS(RF_TCO!AB$146:AB$283,RF_TCO!$AV$146:$AV$283,'TCO_ATT_no VI_-CC'!$C13,RF_TCO!$AW$146:$AW$283,'TCO_ATT_no VI_-CC'!$D$2)</f>
        <v>0</v>
      </c>
      <c r="Z13" s="3064">
        <f>SUMIFS(RF_TCO!AC$146:AC$283,RF_TCO!$AV$146:$AV$283,'TCO_ATT_no VI_-CC'!$C13,RF_TCO!$AW$146:$AW$283,'TCO_ATT_no VI_-CC'!$D$2)</f>
        <v>0</v>
      </c>
      <c r="AA13" s="3064">
        <f>SUMIFS(RF_TCO!AD$146:AD$283,RF_TCO!$AV$146:$AV$283,'TCO_ATT_no VI_-CC'!$C13,RF_TCO!$AW$146:$AW$283,'TCO_ATT_no VI_-CC'!$D$2)</f>
        <v>0</v>
      </c>
      <c r="AB13" s="3064">
        <f>SUMIFS(RF_TCO!AE$146:AE$283,RF_TCO!$AV$146:$AV$283,'TCO_ATT_no VI_-CC'!$C13,RF_TCO!$AW$146:$AW$283,'TCO_ATT_no VI_-CC'!$D$2)</f>
        <v>0</v>
      </c>
      <c r="AC13" s="3064">
        <f>SUMIFS(RF_TCO!AF$146:AF$283,RF_TCO!$AV$146:$AV$283,'TCO_ATT_no VI_-CC'!$C13,RF_TCO!$AW$146:$AW$283,'TCO_ATT_no VI_-CC'!$D$2)</f>
        <v>0</v>
      </c>
      <c r="AD13" s="3064">
        <f>SUMIFS(RF_TCO!AG$146:AG$283,RF_TCO!$AV$146:$AV$283,'TCO_ATT_no VI_-CC'!$C13,RF_TCO!$AW$146:$AW$283,'TCO_ATT_no VI_-CC'!$D$2)</f>
        <v>0</v>
      </c>
      <c r="AE13" s="3064">
        <f>SUMIFS(RF_TCO!AH$146:AH$283,RF_TCO!$AV$146:$AV$283,'TCO_ATT_no VI_-CC'!$C13,RF_TCO!$AW$146:$AW$283,'TCO_ATT_no VI_-CC'!$D$2)</f>
        <v>0</v>
      </c>
      <c r="AF13" s="3064">
        <f>SUMIFS(RF_TCO!AI$146:AI$283,RF_TCO!$AV$146:$AV$283,'TCO_ATT_no VI_-CC'!$C13,RF_TCO!$AW$146:$AW$283,'TCO_ATT_no VI_-CC'!$D$2)</f>
        <v>0</v>
      </c>
      <c r="AG13" s="3064">
        <f>SUMIFS(RF_TCO!AJ$146:AJ$283,RF_TCO!$AV$146:$AV$283,'TCO_ATT_no VI_-CC'!$C13,RF_TCO!$AW$146:$AW$283,'TCO_ATT_no VI_-CC'!$D$2)</f>
        <v>0</v>
      </c>
      <c r="AH13" s="3064">
        <f>SUMIFS(RF_TCO!AK$146:AK$283,RF_TCO!$AV$146:$AV$283,'TCO_ATT_no VI_-CC'!$C13,RF_TCO!$AW$146:$AW$283,'TCO_ATT_no VI_-CC'!$D$2)</f>
        <v>0</v>
      </c>
      <c r="AI13" s="3064">
        <f>SUMIFS(RF_TCO!AL$146:AL$283,RF_TCO!$AV$146:$AV$283,'TCO_ATT_no VI_-CC'!$C13,RF_TCO!$AW$146:$AW$283,'TCO_ATT_no VI_-CC'!$D$2)</f>
        <v>0</v>
      </c>
      <c r="AJ13" s="3064">
        <f>SUMIFS(RF_TCO!AM$146:AM$283,RF_TCO!$AV$146:$AV$283,'TCO_ATT_no VI_-CC'!$C13,RF_TCO!$AW$146:$AW$283,'TCO_ATT_no VI_-CC'!$D$2)</f>
        <v>0</v>
      </c>
      <c r="AK13" s="3064">
        <f>SUMIFS(RF_TCO!AN$146:AN$283,RF_TCO!$AV$146:$AV$283,'TCO_ATT_no VI_-CC'!$C13,RF_TCO!$AW$146:$AW$283,'TCO_ATT_no VI_-CC'!$D$2)</f>
        <v>0</v>
      </c>
      <c r="AL13" s="3064">
        <f>SUMIFS(RF_TCO!AO$146:AO$283,RF_TCO!$AV$146:$AV$283,'TCO_ATT_no VI_-CC'!$C13,RF_TCO!$AW$146:$AW$283,'TCO_ATT_no VI_-CC'!$D$2)</f>
        <v>31435903.680290833</v>
      </c>
      <c r="AM13" s="3257">
        <f>SUMIFS(RF_TCO!AP$146:AP$283,RF_TCO!$AV$146:$AV$283,'TCO_ATT_no VI_-CC'!$C13,RF_TCO!$AW$146:$AW$283,'TCO_ATT_no VI_-CC'!$D$2)</f>
        <v>0</v>
      </c>
      <c r="AN13" s="3064">
        <f>SUMIFS(RF_TCO!AQ$146:AQ$283,RF_TCO!$AV$146:$AV$283,'TCO_ATT_no VI_-CC'!$C13,RF_TCO!$AW$146:$AW$283,'TCO_ATT_no VI_-CC'!$D$2)</f>
        <v>0</v>
      </c>
      <c r="AO13" s="3064"/>
    </row>
    <row r="14" spans="2:41" ht="15" customHeight="1">
      <c r="B14" s="8" t="s">
        <v>22</v>
      </c>
      <c r="C14" s="21">
        <v>9</v>
      </c>
      <c r="D14" s="3126" t="s">
        <v>69</v>
      </c>
      <c r="E14" s="3062">
        <f t="shared" si="1"/>
        <v>-1010212.1065388892</v>
      </c>
      <c r="I14" s="3064">
        <f>SUMIFS(RF_TCO!L$146:L$283,RF_TCO!$AV$146:$AV$283,'TCO_ATT_no VI_-CC'!$C14,RF_TCO!$AW$146:$AW$283,'TCO_ATT_no VI_-CC'!$D$2)</f>
        <v>-25029.539963400002</v>
      </c>
      <c r="J14" s="3064">
        <f>SUMIFS(RF_TCO!M$146:M$283,RF_TCO!$AV$146:$AV$283,'TCO_ATT_no VI_-CC'!$C14,RF_TCO!$AW$146:$AW$283,'TCO_ATT_no VI_-CC'!$D$2)</f>
        <v>-25521.939276861798</v>
      </c>
      <c r="K14" s="3064">
        <f>SUMIFS(RF_TCO!N$146:N$283,RF_TCO!$AV$146:$AV$283,'TCO_ATT_no VI_-CC'!$C14,RF_TCO!$AW$146:$AW$283,'TCO_ATT_no VI_-CC'!$D$2)</f>
        <v>-26024.025427726607</v>
      </c>
      <c r="L14" s="3064">
        <f>SUMIFS(RF_TCO!O$146:O$283,RF_TCO!$AV$146:$AV$283,'TCO_ATT_no VI_-CC'!$C14,RF_TCO!$AW$146:$AW$283,'TCO_ATT_no VI_-CC'!$D$2)</f>
        <v>-26535.98898250479</v>
      </c>
      <c r="M14" s="3064">
        <f>SUMIFS(RF_TCO!P$146:P$283,RF_TCO!$AV$146:$AV$283,'TCO_ATT_no VI_-CC'!$C14,RF_TCO!$AW$146:$AW$283,'TCO_ATT_no VI_-CC'!$D$2)</f>
        <v>-27058.024256669702</v>
      </c>
      <c r="N14" s="3064">
        <f>SUMIFS(RF_TCO!Q$146:Q$283,RF_TCO!$AV$146:$AV$283,'TCO_ATT_no VI_-CC'!$C14,RF_TCO!$AW$146:$AW$283,'TCO_ATT_no VI_-CC'!$D$2)</f>
        <v>-27590.329388410002</v>
      </c>
      <c r="O14" s="3064">
        <f>SUMIFS(RF_TCO!R$146:R$283,RF_TCO!$AV$146:$AV$283,'TCO_ATT_no VI_-CC'!$C14,RF_TCO!$AW$146:$AW$283,'TCO_ATT_no VI_-CC'!$D$2)</f>
        <v>-28133.106413832902</v>
      </c>
      <c r="P14" s="3064">
        <f>SUMIFS(RF_TCO!S$146:S$283,RF_TCO!$AV$146:$AV$283,'TCO_ATT_no VI_-CC'!$C14,RF_TCO!$AW$146:$AW$283,'TCO_ATT_no VI_-CC'!$D$2)</f>
        <v>-28686.561343646848</v>
      </c>
      <c r="Q14" s="3064">
        <f>SUMIFS(RF_TCO!T$146:T$283,RF_TCO!$AV$146:$AV$283,'TCO_ATT_no VI_-CC'!$C14,RF_TCO!$AW$146:$AW$283,'TCO_ATT_no VI_-CC'!$D$2)</f>
        <v>-29250.904241352779</v>
      </c>
      <c r="R14" s="3064">
        <f>SUMIFS(RF_TCO!U$146:U$283,RF_TCO!$AV$146:$AV$283,'TCO_ATT_no VI_-CC'!$C14,RF_TCO!$AW$146:$AW$283,'TCO_ATT_no VI_-CC'!$D$2)</f>
        <v>-29826.349302973573</v>
      </c>
      <c r="S14" s="3244">
        <f>SUMIFS(RF_TCO!V$146:V$283,RF_TCO!$AV$146:$AV$283,'TCO_ATT_no VI_-CC'!$C14,RF_TCO!$AW$146:$AW$283,'TCO_ATT_no VI_-CC'!$D$2)</f>
        <v>-30413.114938352068</v>
      </c>
      <c r="T14" s="3232">
        <f>SUMIFS(RF_TCO!W$146:W$283,RF_TCO!$AV$146:$AV$283,'TCO_ATT_no VI_-CC'!$C14,RF_TCO!$AW$146:$AW$283,'TCO_ATT_no VI_-CC'!$D$2)</f>
        <v>-31011.423854048375</v>
      </c>
      <c r="U14" s="3064">
        <f>SUMIFS(RF_TCO!X$146:X$283,RF_TCO!$AV$146:$AV$283,'TCO_ATT_no VI_-CC'!$C14,RF_TCO!$AW$146:$AW$283,'TCO_ATT_no VI_-CC'!$D$2)</f>
        <v>-31621.503137868021</v>
      </c>
      <c r="V14" s="3064">
        <f>SUMIFS(RF_TCO!Y$146:Y$283,RF_TCO!$AV$146:$AV$283,'TCO_ATT_no VI_-CC'!$C14,RF_TCO!$AW$146:$AW$283,'TCO_ATT_no VI_-CC'!$D$2)</f>
        <v>-32243.584345052983</v>
      </c>
      <c r="W14" s="3064">
        <f>SUMIFS(RF_TCO!Z$146:Z$283,RF_TCO!$AV$146:$AV$283,'TCO_ATT_no VI_-CC'!$C14,RF_TCO!$AW$146:$AW$283,'TCO_ATT_no VI_-CC'!$D$2)</f>
        <v>-32877.903586168388</v>
      </c>
      <c r="X14" s="3064">
        <f>SUMIFS(RF_TCO!AA$146:AA$283,RF_TCO!$AV$146:$AV$283,'TCO_ATT_no VI_-CC'!$C14,RF_TCO!$AW$146:$AW$283,'TCO_ATT_no VI_-CC'!$D$2)</f>
        <v>-33524.701616718099</v>
      </c>
      <c r="Y14" s="3064">
        <f>SUMIFS(RF_TCO!AB$146:AB$283,RF_TCO!$AV$146:$AV$283,'TCO_ATT_no VI_-CC'!$C14,RF_TCO!$AW$146:$AW$283,'TCO_ATT_no VI_-CC'!$D$2)</f>
        <v>-34184.223928523359</v>
      </c>
      <c r="Z14" s="3064">
        <f>SUMIFS(RF_TCO!AC$146:AC$283,RF_TCO!$AV$146:$AV$283,'TCO_ATT_no VI_-CC'!$C14,RF_TCO!$AW$146:$AW$283,'TCO_ATT_no VI_-CC'!$D$2)</f>
        <v>-34856.720842899034</v>
      </c>
      <c r="AA14" s="3064">
        <f>SUMIFS(RF_TCO!AD$146:AD$283,RF_TCO!$AV$146:$AV$283,'TCO_ATT_no VI_-CC'!$C14,RF_TCO!$AW$146:$AW$283,'TCO_ATT_no VI_-CC'!$D$2)</f>
        <v>-35542.447605662972</v>
      </c>
      <c r="AB14" s="3064">
        <f>SUMIFS(RF_TCO!AE$146:AE$283,RF_TCO!$AV$146:$AV$283,'TCO_ATT_no VI_-CC'!$C14,RF_TCO!$AW$146:$AW$283,'TCO_ATT_no VI_-CC'!$D$2)</f>
        <v>-36241.664484014378</v>
      </c>
      <c r="AC14" s="3064">
        <f>SUMIFS(RF_TCO!AF$146:AF$283,RF_TCO!$AV$146:$AV$283,'TCO_ATT_no VI_-CC'!$C14,RF_TCO!$AW$146:$AW$283,'TCO_ATT_no VI_-CC'!$D$2)</f>
        <v>-36954.636865318076</v>
      </c>
      <c r="AD14" s="3064">
        <f>SUMIFS(RF_TCO!AG$146:AG$283,RF_TCO!$AV$146:$AV$283,'TCO_ATT_no VI_-CC'!$C14,RF_TCO!$AW$146:$AW$283,'TCO_ATT_no VI_-CC'!$D$2)</f>
        <v>-37681.63535783215</v>
      </c>
      <c r="AE14" s="3064">
        <f>SUMIFS(RF_TCO!AH$146:AH$283,RF_TCO!$AV$146:$AV$283,'TCO_ATT_no VI_-CC'!$C14,RF_TCO!$AW$146:$AW$283,'TCO_ATT_no VI_-CC'!$D$2)</f>
        <v>-38422.93589341714</v>
      </c>
      <c r="AF14" s="3064">
        <f>SUMIFS(RF_TCO!AI$146:AI$283,RF_TCO!$AV$146:$AV$283,'TCO_ATT_no VI_-CC'!$C14,RF_TCO!$AW$146:$AW$283,'TCO_ATT_no VI_-CC'!$D$2)</f>
        <v>-39178.819832265814</v>
      </c>
      <c r="AG14" s="3064">
        <f>SUMIFS(RF_TCO!AJ$146:AJ$283,RF_TCO!$AV$146:$AV$283,'TCO_ATT_no VI_-CC'!$C14,RF_TCO!$AW$146:$AW$283,'TCO_ATT_no VI_-CC'!$D$2)</f>
        <v>-39949.574069693306</v>
      </c>
      <c r="AH14" s="3064">
        <f>SUMIFS(RF_TCO!AK$146:AK$283,RF_TCO!$AV$146:$AV$283,'TCO_ATT_no VI_-CC'!$C14,RF_TCO!$AW$146:$AW$283,'TCO_ATT_no VI_-CC'!$D$2)</f>
        <v>-40735.491145027998</v>
      </c>
      <c r="AI14" s="3064">
        <f>SUMIFS(RF_TCO!AL$146:AL$283,RF_TCO!$AV$146:$AV$283,'TCO_ATT_no VI_-CC'!$C14,RF_TCO!$AW$146:$AW$283,'TCO_ATT_no VI_-CC'!$D$2)</f>
        <v>-41536.869352644724</v>
      </c>
      <c r="AJ14" s="3064">
        <f>SUMIFS(RF_TCO!AM$146:AM$283,RF_TCO!$AV$146:$AV$283,'TCO_ATT_no VI_-CC'!$C14,RF_TCO!$AW$146:$AW$283,'TCO_ATT_no VI_-CC'!$D$2)</f>
        <v>-42354.012855182213</v>
      </c>
      <c r="AK14" s="3064">
        <f>SUMIFS(RF_TCO!AN$146:AN$283,RF_TCO!$AV$146:$AV$283,'TCO_ATT_no VI_-CC'!$C14,RF_TCO!$AW$146:$AW$283,'TCO_ATT_no VI_-CC'!$D$2)</f>
        <v>-43187.231798987792</v>
      </c>
      <c r="AL14" s="3064">
        <f>SUMIFS(RF_TCO!AO$146:AO$283,RF_TCO!$AV$146:$AV$283,'TCO_ATT_no VI_-CC'!$C14,RF_TCO!$AW$146:$AW$283,'TCO_ATT_no VI_-CC'!$D$2)</f>
        <v>-44036.842431833327</v>
      </c>
      <c r="AM14" s="3257">
        <f>SUMIFS(RF_TCO!AP$146:AP$283,RF_TCO!$AV$146:$AV$283,'TCO_ATT_no VI_-CC'!$C14,RF_TCO!$AW$146:$AW$283,'TCO_ATT_no VI_-CC'!$D$2)</f>
        <v>0</v>
      </c>
      <c r="AN14" s="3064">
        <f>SUMIFS(RF_TCO!AQ$146:AQ$283,RF_TCO!$AV$146:$AV$283,'TCO_ATT_no VI_-CC'!$C14,RF_TCO!$AW$146:$AW$283,'TCO_ATT_no VI_-CC'!$D$2)</f>
        <v>0</v>
      </c>
      <c r="AO14" s="3064">
        <f>SUMIFS(RF_TCO!AR$146:AR$283,RF_TCO!$AV$146:$AV$283,'TCO_ATT_no VI_-CC'!$C14,RF_TCO!$AW$146:$AW$283,'TCO_ATT_no VI_-CC'!$D$2)</f>
        <v>0</v>
      </c>
    </row>
    <row r="15" spans="2:41" ht="15" customHeight="1">
      <c r="C15" s="21"/>
      <c r="D15" s="17" t="s">
        <v>26</v>
      </c>
      <c r="E15" s="3099"/>
      <c r="I15" s="3092">
        <f t="shared" ref="I15:AO15" si="3">SUM(I5:I14)</f>
        <v>157205.20447559119</v>
      </c>
      <c r="J15" s="3092">
        <f t="shared" si="3"/>
        <v>160297.85958909284</v>
      </c>
      <c r="K15" s="3092">
        <f t="shared" si="3"/>
        <v>163451.35566319095</v>
      </c>
      <c r="L15" s="3092">
        <f t="shared" si="3"/>
        <v>166666.88960551049</v>
      </c>
      <c r="M15" s="3092">
        <f t="shared" si="3"/>
        <v>169945.68187011339</v>
      </c>
      <c r="N15" s="3092">
        <f t="shared" si="3"/>
        <v>173288.97692072179</v>
      </c>
      <c r="O15" s="3092">
        <f t="shared" si="3"/>
        <v>176698.04370305312</v>
      </c>
      <c r="P15" s="3092">
        <f t="shared" si="3"/>
        <v>180174.17612644768</v>
      </c>
      <c r="Q15" s="3092">
        <f t="shared" si="3"/>
        <v>183718.69355497163</v>
      </c>
      <c r="R15" s="3092">
        <f t="shared" si="3"/>
        <v>187332.94130818037</v>
      </c>
      <c r="S15" s="3245">
        <f t="shared" si="3"/>
        <v>191018.29117173393</v>
      </c>
      <c r="T15" s="3233">
        <f t="shared" si="3"/>
        <v>194776.14191805793</v>
      </c>
      <c r="U15" s="3092">
        <f t="shared" si="3"/>
        <v>198607.91983724592</v>
      </c>
      <c r="V15" s="3092">
        <f t="shared" si="3"/>
        <v>202515.07927840768</v>
      </c>
      <c r="W15" s="3092">
        <f t="shared" si="3"/>
        <v>206499.10320166656</v>
      </c>
      <c r="X15" s="3092">
        <f t="shared" si="3"/>
        <v>210561.50374101568</v>
      </c>
      <c r="Y15" s="3092">
        <f t="shared" si="3"/>
        <v>214703.82277824802</v>
      </c>
      <c r="Z15" s="3092">
        <f t="shared" si="3"/>
        <v>218927.63252817647</v>
      </c>
      <c r="AA15" s="3092">
        <f t="shared" si="3"/>
        <v>223234.53613536715</v>
      </c>
      <c r="AB15" s="3092">
        <f t="shared" si="3"/>
        <v>227626.16828261199</v>
      </c>
      <c r="AC15" s="3092">
        <f t="shared" si="3"/>
        <v>232104.1958113717</v>
      </c>
      <c r="AD15" s="3092">
        <f t="shared" si="3"/>
        <v>236670.31835442453</v>
      </c>
      <c r="AE15" s="3092">
        <f t="shared" si="3"/>
        <v>241326.26898096068</v>
      </c>
      <c r="AF15" s="3092">
        <f t="shared" si="3"/>
        <v>246073.8148543679</v>
      </c>
      <c r="AG15" s="3092">
        <f t="shared" si="3"/>
        <v>250914.75790295747</v>
      </c>
      <c r="AH15" s="3092">
        <f t="shared" si="3"/>
        <v>255850.93550388471</v>
      </c>
      <c r="AI15" s="3092">
        <f t="shared" si="3"/>
        <v>260884.22118052474</v>
      </c>
      <c r="AJ15" s="3092">
        <f t="shared" si="3"/>
        <v>266016.52531356708</v>
      </c>
      <c r="AK15" s="3092">
        <f t="shared" si="3"/>
        <v>271249.79586609948</v>
      </c>
      <c r="AL15" s="3092">
        <f t="shared" si="3"/>
        <v>31712489.699413791</v>
      </c>
      <c r="AM15" s="3258">
        <f t="shared" si="3"/>
        <v>0</v>
      </c>
      <c r="AN15" s="3092">
        <f t="shared" si="3"/>
        <v>0</v>
      </c>
      <c r="AO15" s="3092">
        <f t="shared" si="3"/>
        <v>0</v>
      </c>
    </row>
    <row r="16" spans="2:41" ht="15" customHeight="1">
      <c r="C16" s="21"/>
      <c r="E16" s="3062"/>
      <c r="I16" s="3064"/>
      <c r="J16" s="3064"/>
      <c r="K16" s="3064"/>
      <c r="L16" s="3064"/>
      <c r="M16" s="3064"/>
      <c r="N16" s="3064"/>
      <c r="O16" s="3064"/>
      <c r="P16" s="3064"/>
      <c r="Q16" s="3064"/>
      <c r="R16" s="3064"/>
      <c r="S16" s="3244"/>
      <c r="T16" s="3232"/>
      <c r="U16" s="3064"/>
      <c r="V16" s="3064"/>
      <c r="W16" s="3064"/>
      <c r="X16" s="3064"/>
      <c r="Y16" s="3064"/>
      <c r="Z16" s="3064"/>
      <c r="AA16" s="3064"/>
      <c r="AB16" s="3064"/>
      <c r="AC16" s="3064"/>
      <c r="AD16" s="3064"/>
      <c r="AE16" s="3064"/>
      <c r="AF16" s="3064"/>
      <c r="AG16" s="3064"/>
      <c r="AH16" s="3064"/>
      <c r="AI16" s="3064"/>
      <c r="AJ16" s="3064"/>
      <c r="AK16" s="3064"/>
      <c r="AL16" s="3064"/>
      <c r="AM16" s="3257"/>
      <c r="AN16" s="3064"/>
      <c r="AO16" s="3064"/>
    </row>
    <row r="17" spans="2:41" ht="15" customHeight="1">
      <c r="C17" s="21"/>
      <c r="E17" s="3062"/>
      <c r="I17" s="3064"/>
      <c r="J17" s="3064"/>
      <c r="K17" s="3064"/>
      <c r="L17" s="3064"/>
      <c r="M17" s="3064"/>
      <c r="N17" s="3064"/>
      <c r="O17" s="3064"/>
      <c r="P17" s="3064"/>
      <c r="Q17" s="3064"/>
      <c r="R17" s="3064"/>
      <c r="S17" s="3244"/>
      <c r="T17" s="3232"/>
      <c r="U17" s="3064"/>
      <c r="V17" s="3064"/>
      <c r="W17" s="3064"/>
      <c r="X17" s="3064"/>
      <c r="Y17" s="3064"/>
      <c r="Z17" s="3064"/>
      <c r="AA17" s="3064"/>
      <c r="AB17" s="3064"/>
      <c r="AC17" s="3064"/>
      <c r="AD17" s="3064"/>
      <c r="AE17" s="3064"/>
      <c r="AF17" s="3064"/>
      <c r="AG17" s="3064"/>
      <c r="AH17" s="3064"/>
      <c r="AI17" s="3064"/>
      <c r="AJ17" s="3064"/>
      <c r="AK17" s="3064"/>
      <c r="AL17" s="3064"/>
      <c r="AM17" s="3257"/>
      <c r="AN17" s="3064"/>
      <c r="AO17" s="3064"/>
    </row>
    <row r="18" spans="2:41" ht="15" customHeight="1">
      <c r="C18" s="21"/>
      <c r="D18" s="17" t="s">
        <v>20</v>
      </c>
      <c r="E18" s="3062"/>
      <c r="I18" s="3064"/>
      <c r="J18" s="3064"/>
      <c r="K18" s="3064"/>
      <c r="L18" s="3064"/>
      <c r="M18" s="3064"/>
      <c r="N18" s="3064"/>
      <c r="O18" s="3064"/>
      <c r="P18" s="3064"/>
      <c r="Q18" s="3064"/>
      <c r="R18" s="3064"/>
      <c r="S18" s="3244"/>
      <c r="T18" s="3232"/>
      <c r="U18" s="3064"/>
      <c r="V18" s="3064"/>
      <c r="W18" s="3064"/>
      <c r="X18" s="3064"/>
      <c r="Y18" s="3064"/>
      <c r="Z18" s="3064"/>
      <c r="AA18" s="3064"/>
      <c r="AB18" s="3064"/>
      <c r="AC18" s="3064"/>
      <c r="AD18" s="3064"/>
      <c r="AE18" s="3064"/>
      <c r="AF18" s="3064"/>
      <c r="AG18" s="3064"/>
      <c r="AH18" s="3064"/>
      <c r="AI18" s="3064"/>
      <c r="AJ18" s="3064"/>
      <c r="AK18" s="3064"/>
      <c r="AL18" s="3064"/>
      <c r="AM18" s="3257"/>
      <c r="AN18" s="3064"/>
      <c r="AO18" s="3064"/>
    </row>
    <row r="19" spans="2:41" ht="15" customHeight="1">
      <c r="B19" s="8" t="s">
        <v>20</v>
      </c>
      <c r="C19" s="21" t="s">
        <v>28</v>
      </c>
      <c r="D19" s="3118" t="s">
        <v>53</v>
      </c>
      <c r="E19" s="3062">
        <f t="shared" ref="E19:E30" si="4">SUM(I19:AO19)</f>
        <v>-3512932.6910395133</v>
      </c>
      <c r="F19" s="3062"/>
      <c r="I19" s="3117" cm="1">
        <f t="array" ref="I19">SUMPRODUCT('Costruction and Financing'!H$19:H$85,--('Costruction and Financing'!$B$19:$B$85='TCO_ATT_no VI_-CC'!$C19)*--('Costruction and Financing'!$D$19:$D$85='TCO_ATT_no VI_-CC'!$B19))</f>
        <v>-588635.54498195194</v>
      </c>
      <c r="J19" s="3117" cm="1">
        <f t="array" ref="J19">SUMPRODUCT('Costruction and Financing'!I$19:I$85,--('Costruction and Financing'!$B$19:$B$85='TCO_ATT_no VI_-CC'!$C19)*--('Costruction and Financing'!$D$19:$D$85='TCO_ATT_no VI_-CC'!$B19))</f>
        <v>-2012088.0438928287</v>
      </c>
      <c r="K19" s="3117" cm="1">
        <f t="array" ref="K19">SUMPRODUCT('Costruction and Financing'!J$19:J$85,--('Costruction and Financing'!$B$19:$B$85='TCO_ATT_no VI_-CC'!$C19)*--('Costruction and Financing'!$D$19:$D$85='TCO_ATT_no VI_-CC'!$B19))</f>
        <v>-912209.10216473264</v>
      </c>
      <c r="L19" s="3117" cm="1">
        <f t="array" ref="L19">SUMPRODUCT('Costruction and Financing'!K$19:K$85,--('Costruction and Financing'!$B$19:$B$85='TCO_ATT_no VI_-CC'!$C19)*--('Costruction and Financing'!$D$19:$D$85='TCO_ATT_no VI_-CC'!$B19))</f>
        <v>0</v>
      </c>
      <c r="M19" s="3117" cm="1">
        <f t="array" ref="M19">SUMPRODUCT('Costruction and Financing'!L$19:L$85,--('Costruction and Financing'!$B$19:$B$85='TCO_ATT_no VI_-CC'!$C19)*--('Costruction and Financing'!$D$19:$D$85='TCO_ATT_no VI_-CC'!$B19))</f>
        <v>0</v>
      </c>
      <c r="N19" s="3117" cm="1">
        <f t="array" ref="N19">SUMPRODUCT('Costruction and Financing'!M$19:M$85,--('Costruction and Financing'!$B$19:$B$85='TCO_ATT_no VI_-CC'!$C19)*--('Costruction and Financing'!$D$19:$D$85='TCO_ATT_no VI_-CC'!$B19))</f>
        <v>0</v>
      </c>
      <c r="O19" s="3117" cm="1">
        <f t="array" ref="O19">SUMPRODUCT('Costruction and Financing'!N$19:N$85,--('Costruction and Financing'!$B$19:$B$85='TCO_ATT_no VI_-CC'!$C19)*--('Costruction and Financing'!$D$19:$D$85='TCO_ATT_no VI_-CC'!$B19))</f>
        <v>0</v>
      </c>
      <c r="P19" s="3117" cm="1">
        <f t="array" ref="P19">SUMPRODUCT('Costruction and Financing'!O$19:O$85,--('Costruction and Financing'!$B$19:$B$85='TCO_ATT_no VI_-CC'!$C19)*--('Costruction and Financing'!$D$19:$D$85='TCO_ATT_no VI_-CC'!$B19))</f>
        <v>0</v>
      </c>
      <c r="Q19" s="3117" cm="1">
        <f t="array" ref="Q19">SUMPRODUCT('Costruction and Financing'!P$19:P$85,--('Costruction and Financing'!$B$19:$B$85='TCO_ATT_no VI_-CC'!$C19)*--('Costruction and Financing'!$D$19:$D$85='TCO_ATT_no VI_-CC'!$B19))</f>
        <v>0</v>
      </c>
      <c r="R19" s="3117" cm="1">
        <f t="array" ref="R19">SUMPRODUCT('Costruction and Financing'!Q$19:Q$85,--('Costruction and Financing'!$B$19:$B$85='TCO_ATT_no VI_-CC'!$C19)*--('Costruction and Financing'!$D$19:$D$85='TCO_ATT_no VI_-CC'!$B19))</f>
        <v>0</v>
      </c>
      <c r="S19" s="3243" cm="1">
        <f t="array" ref="S19">SUMPRODUCT('Costruction and Financing'!R$19:R$85,--('Costruction and Financing'!$B$19:$B$85='TCO_ATT_no VI_-CC'!$C19)*--('Costruction and Financing'!$D$19:$D$85='TCO_ATT_no VI_-CC'!$B19))</f>
        <v>0</v>
      </c>
      <c r="T19" s="3231" cm="1">
        <f t="array" ref="T19">SUMPRODUCT('Costruction and Financing'!S$19:S$85,--('Costruction and Financing'!$B$19:$B$85='TCO_ATT_no VI_-CC'!$C19)*--('Costruction and Financing'!$D$19:$D$85='TCO_ATT_no VI_-CC'!$B19))</f>
        <v>0</v>
      </c>
      <c r="U19" s="3117" cm="1">
        <f t="array" ref="U19">SUMPRODUCT('Costruction and Financing'!T$19:T$85,--('Costruction and Financing'!$B$19:$B$85='TCO_ATT_no VI_-CC'!$C19)*--('Costruction and Financing'!$D$19:$D$85='TCO_ATT_no VI_-CC'!$B19))</f>
        <v>0</v>
      </c>
      <c r="V19" s="3117" cm="1">
        <f t="array" ref="V19">SUMPRODUCT('Costruction and Financing'!U$19:U$85,--('Costruction and Financing'!$B$19:$B$85='TCO_ATT_no VI_-CC'!$C19)*--('Costruction and Financing'!$D$19:$D$85='TCO_ATT_no VI_-CC'!$B19))</f>
        <v>0</v>
      </c>
      <c r="W19" s="3117" cm="1">
        <f t="array" ref="W19">SUMPRODUCT('Costruction and Financing'!V$19:V$85,--('Costruction and Financing'!$B$19:$B$85='TCO_ATT_no VI_-CC'!$C19)*--('Costruction and Financing'!$D$19:$D$85='TCO_ATT_no VI_-CC'!$B19))</f>
        <v>0</v>
      </c>
      <c r="X19" s="3117" cm="1">
        <f t="array" ref="X19">SUMPRODUCT('Costruction and Financing'!W$19:W$85,--('Costruction and Financing'!$B$19:$B$85='TCO_ATT_no VI_-CC'!$C19)*--('Costruction and Financing'!$D$19:$D$85='TCO_ATT_no VI_-CC'!$B19))</f>
        <v>0</v>
      </c>
      <c r="Y19" s="3117" cm="1">
        <f t="array" ref="Y19">SUMPRODUCT('Costruction and Financing'!X$19:X$85,--('Costruction and Financing'!$B$19:$B$85='TCO_ATT_no VI_-CC'!$C19)*--('Costruction and Financing'!$D$19:$D$85='TCO_ATT_no VI_-CC'!$B19))</f>
        <v>0</v>
      </c>
      <c r="Z19" s="3117" cm="1">
        <f t="array" ref="Z19">SUMPRODUCT('Costruction and Financing'!Y$19:Y$85,--('Costruction and Financing'!$B$19:$B$85='TCO_ATT_no VI_-CC'!$C19)*--('Costruction and Financing'!$D$19:$D$85='TCO_ATT_no VI_-CC'!$B19))</f>
        <v>0</v>
      </c>
      <c r="AA19" s="3117" cm="1">
        <f t="array" ref="AA19">SUMPRODUCT('Costruction and Financing'!Z$19:Z$85,--('Costruction and Financing'!$B$19:$B$85='TCO_ATT_no VI_-CC'!$C19)*--('Costruction and Financing'!$D$19:$D$85='TCO_ATT_no VI_-CC'!$B19))</f>
        <v>0</v>
      </c>
      <c r="AB19" s="3117" cm="1">
        <f t="array" ref="AB19">SUMPRODUCT('Costruction and Financing'!AA$19:AA$85,--('Costruction and Financing'!$B$19:$B$85='TCO_ATT_no VI_-CC'!$C19)*--('Costruction and Financing'!$D$19:$D$85='TCO_ATT_no VI_-CC'!$B19))</f>
        <v>0</v>
      </c>
      <c r="AC19" s="3117" cm="1">
        <f t="array" ref="AC19">SUMPRODUCT('Costruction and Financing'!AB$19:AB$85,--('Costruction and Financing'!$B$19:$B$85='TCO_ATT_no VI_-CC'!$C19)*--('Costruction and Financing'!$D$19:$D$85='TCO_ATT_no VI_-CC'!$B19))</f>
        <v>0</v>
      </c>
      <c r="AD19" s="3117" cm="1">
        <f t="array" ref="AD19">SUMPRODUCT('Costruction and Financing'!AC$19:AC$85,--('Costruction and Financing'!$B$19:$B$85='TCO_ATT_no VI_-CC'!$C19)*--('Costruction and Financing'!$D$19:$D$85='TCO_ATT_no VI_-CC'!$B19))</f>
        <v>0</v>
      </c>
      <c r="AE19" s="3117" cm="1">
        <f t="array" ref="AE19">SUMPRODUCT('Costruction and Financing'!AD$19:AD$85,--('Costruction and Financing'!$B$19:$B$85='TCO_ATT_no VI_-CC'!$C19)*--('Costruction and Financing'!$D$19:$D$85='TCO_ATT_no VI_-CC'!$B19))</f>
        <v>0</v>
      </c>
      <c r="AF19" s="3117" cm="1">
        <f t="array" ref="AF19">SUMPRODUCT('Costruction and Financing'!AE$19:AE$85,--('Costruction and Financing'!$B$19:$B$85='TCO_ATT_no VI_-CC'!$C19)*--('Costruction and Financing'!$D$19:$D$85='TCO_ATT_no VI_-CC'!$B19))</f>
        <v>0</v>
      </c>
      <c r="AG19" s="3117" cm="1">
        <f t="array" ref="AG19">SUMPRODUCT('Costruction and Financing'!AF$19:AF$85,--('Costruction and Financing'!$B$19:$B$85='TCO_ATT_no VI_-CC'!$C19)*--('Costruction and Financing'!$D$19:$D$85='TCO_ATT_no VI_-CC'!$B19))</f>
        <v>0</v>
      </c>
      <c r="AH19" s="3117" cm="1">
        <f t="array" ref="AH19">SUMPRODUCT('Costruction and Financing'!AG$19:AG$85,--('Costruction and Financing'!$B$19:$B$85='TCO_ATT_no VI_-CC'!$C19)*--('Costruction and Financing'!$D$19:$D$85='TCO_ATT_no VI_-CC'!$B19))</f>
        <v>0</v>
      </c>
      <c r="AI19" s="3117" cm="1">
        <f t="array" ref="AI19">SUMPRODUCT('Costruction and Financing'!AH$19:AH$85,--('Costruction and Financing'!$B$19:$B$85='TCO_ATT_no VI_-CC'!$C19)*--('Costruction and Financing'!$D$19:$D$85='TCO_ATT_no VI_-CC'!$B19))</f>
        <v>0</v>
      </c>
      <c r="AJ19" s="3117" cm="1">
        <f t="array" ref="AJ19">SUMPRODUCT('Costruction and Financing'!AI$19:AI$85,--('Costruction and Financing'!$B$19:$B$85='TCO_ATT_no VI_-CC'!$C19)*--('Costruction and Financing'!$D$19:$D$85='TCO_ATT_no VI_-CC'!$B19))</f>
        <v>0</v>
      </c>
      <c r="AK19" s="3117" cm="1">
        <f t="array" ref="AK19">SUMPRODUCT('Costruction and Financing'!AJ$19:AJ$85,--('Costruction and Financing'!$B$19:$B$85='TCO_ATT_no VI_-CC'!$C19)*--('Costruction and Financing'!$D$19:$D$85='TCO_ATT_no VI_-CC'!$B19))</f>
        <v>0</v>
      </c>
      <c r="AL19" s="3117" cm="1">
        <f t="array" ref="AL19">SUMPRODUCT('Costruction and Financing'!AK$19:AK$85,--('Costruction and Financing'!$B$19:$B$85='TCO_ATT_no VI_-CC'!$C19)*--('Costruction and Financing'!$D$19:$D$85='TCO_ATT_no VI_-CC'!$B19))</f>
        <v>0</v>
      </c>
      <c r="AM19" s="3256" cm="1">
        <f t="array" ref="AM19">SUMPRODUCT('Costruction and Financing'!AL$19:AL$85,--('Costruction and Financing'!$B$19:$B$85='TCO_ATT_no VI_-CC'!$C19)*--('Costruction and Financing'!$D$19:$D$85='TCO_ATT_no VI_-CC'!$B19))</f>
        <v>0</v>
      </c>
      <c r="AN19" s="3117" cm="1">
        <f t="array" ref="AN19">SUMPRODUCT('Costruction and Financing'!AM$19:AM$85,--('Costruction and Financing'!$B$19:$B$85='TCO_ATT_no VI_-CC'!$C19)*--('Costruction and Financing'!$D$19:$D$85='TCO_ATT_no VI_-CC'!$B19))</f>
        <v>0</v>
      </c>
      <c r="AO19" s="3117" cm="1">
        <f t="array" ref="AO19">SUMPRODUCT('Costruction and Financing'!AN$19:AN$85,--('Costruction and Financing'!$B$19:$B$85='TCO_ATT_no VI_-CC'!$C19)*--('Costruction and Financing'!$D$19:$D$85='TCO_ATT_no VI_-CC'!$B19))</f>
        <v>0</v>
      </c>
    </row>
    <row r="20" spans="2:41" ht="15" customHeight="1">
      <c r="B20" s="8" t="s">
        <v>20</v>
      </c>
      <c r="C20" s="21" t="s">
        <v>38</v>
      </c>
      <c r="D20" s="3118" t="s">
        <v>54</v>
      </c>
      <c r="E20" s="3062">
        <f t="shared" si="4"/>
        <v>-4084805.34</v>
      </c>
      <c r="F20" s="3062"/>
      <c r="I20" s="3117" cm="1">
        <f t="array" ref="I20">SUMPRODUCT('Costruction and Financing'!H$19:H$85,--('Costruction and Financing'!$B$19:$B$85='TCO_ATT_no VI_-CC'!$C20)*--('Costruction and Financing'!$D$19:$D$85='TCO_ATT_no VI_-CC'!$B20))</f>
        <v>-612720.80099999998</v>
      </c>
      <c r="J20" s="3117" cm="1">
        <f t="array" ref="J20">SUMPRODUCT('Costruction and Financing'!I$19:I$85,--('Costruction and Financing'!$B$19:$B$85='TCO_ATT_no VI_-CC'!$C20)*--('Costruction and Financing'!$D$19:$D$85='TCO_ATT_no VI_-CC'!$B20))</f>
        <v>-2450883.2039999999</v>
      </c>
      <c r="K20" s="3117" cm="1">
        <f t="array" ref="K20">SUMPRODUCT('Costruction and Financing'!J$19:J$85,--('Costruction and Financing'!$B$19:$B$85='TCO_ATT_no VI_-CC'!$C20)*--('Costruction and Financing'!$D$19:$D$85='TCO_ATT_no VI_-CC'!$B20))</f>
        <v>-1021201.335</v>
      </c>
      <c r="L20" s="3117" cm="1">
        <f t="array" ref="L20">SUMPRODUCT('Costruction and Financing'!K$19:K$85,--('Costruction and Financing'!$B$19:$B$85='TCO_ATT_no VI_-CC'!$C20)*--('Costruction and Financing'!$D$19:$D$85='TCO_ATT_no VI_-CC'!$B20))</f>
        <v>0</v>
      </c>
      <c r="M20" s="3117" cm="1">
        <f t="array" ref="M20">SUMPRODUCT('Costruction and Financing'!L$19:L$85,--('Costruction and Financing'!$B$19:$B$85='TCO_ATT_no VI_-CC'!$C20)*--('Costruction and Financing'!$D$19:$D$85='TCO_ATT_no VI_-CC'!$B20))</f>
        <v>0</v>
      </c>
      <c r="N20" s="3117" cm="1">
        <f t="array" ref="N20">SUMPRODUCT('Costruction and Financing'!M$19:M$85,--('Costruction and Financing'!$B$19:$B$85='TCO_ATT_no VI_-CC'!$C20)*--('Costruction and Financing'!$D$19:$D$85='TCO_ATT_no VI_-CC'!$B20))</f>
        <v>0</v>
      </c>
      <c r="O20" s="3117" cm="1">
        <f t="array" ref="O20">SUMPRODUCT('Costruction and Financing'!N$19:N$85,--('Costruction and Financing'!$B$19:$B$85='TCO_ATT_no VI_-CC'!$C20)*--('Costruction and Financing'!$D$19:$D$85='TCO_ATT_no VI_-CC'!$B20))</f>
        <v>0</v>
      </c>
      <c r="P20" s="3117" cm="1">
        <f t="array" ref="P20">SUMPRODUCT('Costruction and Financing'!O$19:O$85,--('Costruction and Financing'!$B$19:$B$85='TCO_ATT_no VI_-CC'!$C20)*--('Costruction and Financing'!$D$19:$D$85='TCO_ATT_no VI_-CC'!$B20))</f>
        <v>0</v>
      </c>
      <c r="Q20" s="3117" cm="1">
        <f t="array" ref="Q20">SUMPRODUCT('Costruction and Financing'!P$19:P$85,--('Costruction and Financing'!$B$19:$B$85='TCO_ATT_no VI_-CC'!$C20)*--('Costruction and Financing'!$D$19:$D$85='TCO_ATT_no VI_-CC'!$B20))</f>
        <v>0</v>
      </c>
      <c r="R20" s="3117" cm="1">
        <f t="array" ref="R20">SUMPRODUCT('Costruction and Financing'!Q$19:Q$85,--('Costruction and Financing'!$B$19:$B$85='TCO_ATT_no VI_-CC'!$C20)*--('Costruction and Financing'!$D$19:$D$85='TCO_ATT_no VI_-CC'!$B20))</f>
        <v>0</v>
      </c>
      <c r="S20" s="3243" cm="1">
        <f t="array" ref="S20">SUMPRODUCT('Costruction and Financing'!R$19:R$85,--('Costruction and Financing'!$B$19:$B$85='TCO_ATT_no VI_-CC'!$C20)*--('Costruction and Financing'!$D$19:$D$85='TCO_ATT_no VI_-CC'!$B20))</f>
        <v>0</v>
      </c>
      <c r="T20" s="3231" cm="1">
        <f t="array" ref="T20">SUMPRODUCT('Costruction and Financing'!S$19:S$85,--('Costruction and Financing'!$B$19:$B$85='TCO_ATT_no VI_-CC'!$C20)*--('Costruction and Financing'!$D$19:$D$85='TCO_ATT_no VI_-CC'!$B20))</f>
        <v>0</v>
      </c>
      <c r="U20" s="3117" cm="1">
        <f t="array" ref="U20">SUMPRODUCT('Costruction and Financing'!T$19:T$85,--('Costruction and Financing'!$B$19:$B$85='TCO_ATT_no VI_-CC'!$C20)*--('Costruction and Financing'!$D$19:$D$85='TCO_ATT_no VI_-CC'!$B20))</f>
        <v>0</v>
      </c>
      <c r="V20" s="3117" cm="1">
        <f t="array" ref="V20">SUMPRODUCT('Costruction and Financing'!U$19:U$85,--('Costruction and Financing'!$B$19:$B$85='TCO_ATT_no VI_-CC'!$C20)*--('Costruction and Financing'!$D$19:$D$85='TCO_ATT_no VI_-CC'!$B20))</f>
        <v>0</v>
      </c>
      <c r="W20" s="3117" cm="1">
        <f t="array" ref="W20">SUMPRODUCT('Costruction and Financing'!V$19:V$85,--('Costruction and Financing'!$B$19:$B$85='TCO_ATT_no VI_-CC'!$C20)*--('Costruction and Financing'!$D$19:$D$85='TCO_ATT_no VI_-CC'!$B20))</f>
        <v>0</v>
      </c>
      <c r="X20" s="3117" cm="1">
        <f t="array" ref="X20">SUMPRODUCT('Costruction and Financing'!W$19:W$85,--('Costruction and Financing'!$B$19:$B$85='TCO_ATT_no VI_-CC'!$C20)*--('Costruction and Financing'!$D$19:$D$85='TCO_ATT_no VI_-CC'!$B20))</f>
        <v>0</v>
      </c>
      <c r="Y20" s="3117" cm="1">
        <f t="array" ref="Y20">SUMPRODUCT('Costruction and Financing'!X$19:X$85,--('Costruction and Financing'!$B$19:$B$85='TCO_ATT_no VI_-CC'!$C20)*--('Costruction and Financing'!$D$19:$D$85='TCO_ATT_no VI_-CC'!$B20))</f>
        <v>0</v>
      </c>
      <c r="Z20" s="3117" cm="1">
        <f t="array" ref="Z20">SUMPRODUCT('Costruction and Financing'!Y$19:Y$85,--('Costruction and Financing'!$B$19:$B$85='TCO_ATT_no VI_-CC'!$C20)*--('Costruction and Financing'!$D$19:$D$85='TCO_ATT_no VI_-CC'!$B20))</f>
        <v>0</v>
      </c>
      <c r="AA20" s="3117" cm="1">
        <f t="array" ref="AA20">SUMPRODUCT('Costruction and Financing'!Z$19:Z$85,--('Costruction and Financing'!$B$19:$B$85='TCO_ATT_no VI_-CC'!$C20)*--('Costruction and Financing'!$D$19:$D$85='TCO_ATT_no VI_-CC'!$B20))</f>
        <v>0</v>
      </c>
      <c r="AB20" s="3117" cm="1">
        <f t="array" ref="AB20">SUMPRODUCT('Costruction and Financing'!AA$19:AA$85,--('Costruction and Financing'!$B$19:$B$85='TCO_ATT_no VI_-CC'!$C20)*--('Costruction and Financing'!$D$19:$D$85='TCO_ATT_no VI_-CC'!$B20))</f>
        <v>0</v>
      </c>
      <c r="AC20" s="3117" cm="1">
        <f t="array" ref="AC20">SUMPRODUCT('Costruction and Financing'!AB$19:AB$85,--('Costruction and Financing'!$B$19:$B$85='TCO_ATT_no VI_-CC'!$C20)*--('Costruction and Financing'!$D$19:$D$85='TCO_ATT_no VI_-CC'!$B20))</f>
        <v>0</v>
      </c>
      <c r="AD20" s="3117" cm="1">
        <f t="array" ref="AD20">SUMPRODUCT('Costruction and Financing'!AC$19:AC$85,--('Costruction and Financing'!$B$19:$B$85='TCO_ATT_no VI_-CC'!$C20)*--('Costruction and Financing'!$D$19:$D$85='TCO_ATT_no VI_-CC'!$B20))</f>
        <v>0</v>
      </c>
      <c r="AE20" s="3117" cm="1">
        <f t="array" ref="AE20">SUMPRODUCT('Costruction and Financing'!AD$19:AD$85,--('Costruction and Financing'!$B$19:$B$85='TCO_ATT_no VI_-CC'!$C20)*--('Costruction and Financing'!$D$19:$D$85='TCO_ATT_no VI_-CC'!$B20))</f>
        <v>0</v>
      </c>
      <c r="AF20" s="3117" cm="1">
        <f t="array" ref="AF20">SUMPRODUCT('Costruction and Financing'!AE$19:AE$85,--('Costruction and Financing'!$B$19:$B$85='TCO_ATT_no VI_-CC'!$C20)*--('Costruction and Financing'!$D$19:$D$85='TCO_ATT_no VI_-CC'!$B20))</f>
        <v>0</v>
      </c>
      <c r="AG20" s="3117" cm="1">
        <f t="array" ref="AG20">SUMPRODUCT('Costruction and Financing'!AF$19:AF$85,--('Costruction and Financing'!$B$19:$B$85='TCO_ATT_no VI_-CC'!$C20)*--('Costruction and Financing'!$D$19:$D$85='TCO_ATT_no VI_-CC'!$B20))</f>
        <v>0</v>
      </c>
      <c r="AH20" s="3117" cm="1">
        <f t="array" ref="AH20">SUMPRODUCT('Costruction and Financing'!AG$19:AG$85,--('Costruction and Financing'!$B$19:$B$85='TCO_ATT_no VI_-CC'!$C20)*--('Costruction and Financing'!$D$19:$D$85='TCO_ATT_no VI_-CC'!$B20))</f>
        <v>0</v>
      </c>
      <c r="AI20" s="3117" cm="1">
        <f t="array" ref="AI20">SUMPRODUCT('Costruction and Financing'!AH$19:AH$85,--('Costruction and Financing'!$B$19:$B$85='TCO_ATT_no VI_-CC'!$C20)*--('Costruction and Financing'!$D$19:$D$85='TCO_ATT_no VI_-CC'!$B20))</f>
        <v>0</v>
      </c>
      <c r="AJ20" s="3117" cm="1">
        <f t="array" ref="AJ20">SUMPRODUCT('Costruction and Financing'!AI$19:AI$85,--('Costruction and Financing'!$B$19:$B$85='TCO_ATT_no VI_-CC'!$C20)*--('Costruction and Financing'!$D$19:$D$85='TCO_ATT_no VI_-CC'!$B20))</f>
        <v>0</v>
      </c>
      <c r="AK20" s="3117" cm="1">
        <f t="array" ref="AK20">SUMPRODUCT('Costruction and Financing'!AJ$19:AJ$85,--('Costruction and Financing'!$B$19:$B$85='TCO_ATT_no VI_-CC'!$C20)*--('Costruction and Financing'!$D$19:$D$85='TCO_ATT_no VI_-CC'!$B20))</f>
        <v>0</v>
      </c>
      <c r="AL20" s="3117" cm="1">
        <f t="array" ref="AL20">SUMPRODUCT('Costruction and Financing'!AK$19:AK$85,--('Costruction and Financing'!$B$19:$B$85='TCO_ATT_no VI_-CC'!$C20)*--('Costruction and Financing'!$D$19:$D$85='TCO_ATT_no VI_-CC'!$B20))</f>
        <v>0</v>
      </c>
      <c r="AM20" s="3256" cm="1">
        <f t="array" ref="AM20">SUMPRODUCT('Costruction and Financing'!AL$19:AL$85,--('Costruction and Financing'!$B$19:$B$85='TCO_ATT_no VI_-CC'!$C20)*--('Costruction and Financing'!$D$19:$D$85='TCO_ATT_no VI_-CC'!$B20))</f>
        <v>0</v>
      </c>
      <c r="AN20" s="3117" cm="1">
        <f t="array" ref="AN20">SUMPRODUCT('Costruction and Financing'!AM$19:AM$85,--('Costruction and Financing'!$B$19:$B$85='TCO_ATT_no VI_-CC'!$C20)*--('Costruction and Financing'!$D$19:$D$85='TCO_ATT_no VI_-CC'!$B20))</f>
        <v>0</v>
      </c>
      <c r="AO20" s="3117" cm="1">
        <f t="array" ref="AO20">SUMPRODUCT('Costruction and Financing'!AN$19:AN$85,--('Costruction and Financing'!$B$19:$B$85='TCO_ATT_no VI_-CC'!$C20)*--('Costruction and Financing'!$D$19:$D$85='TCO_ATT_no VI_-CC'!$B20))</f>
        <v>0</v>
      </c>
    </row>
    <row r="21" spans="2:41" ht="15" customHeight="1">
      <c r="B21" s="8" t="s">
        <v>20</v>
      </c>
      <c r="C21" s="21" t="s">
        <v>49</v>
      </c>
      <c r="D21" s="3118" t="s">
        <v>55</v>
      </c>
      <c r="E21" s="3062">
        <f t="shared" si="4"/>
        <v>-4862863.5</v>
      </c>
      <c r="F21" s="3062"/>
      <c r="I21" s="3117" cm="1">
        <f t="array" ref="I21">SUMPRODUCT('Costruction and Financing'!H$19:H$85,--('Costruction and Financing'!$B$19:$B$85='TCO_ATT_no VI_-CC'!$C21)*--('Costruction and Financing'!$D$19:$D$85='TCO_ATT_no VI_-CC'!$B21))</f>
        <v>-486286.35000000003</v>
      </c>
      <c r="J21" s="3117" cm="1">
        <f t="array" ref="J21">SUMPRODUCT('Costruction and Financing'!I$19:I$85,--('Costruction and Financing'!$B$19:$B$85='TCO_ATT_no VI_-CC'!$C21)*--('Costruction and Financing'!$D$19:$D$85='TCO_ATT_no VI_-CC'!$B21))</f>
        <v>-486286.35000000003</v>
      </c>
      <c r="K21" s="3117" cm="1">
        <f t="array" ref="K21">SUMPRODUCT('Costruction and Financing'!J$19:J$85,--('Costruction and Financing'!$B$19:$B$85='TCO_ATT_no VI_-CC'!$C21)*--('Costruction and Financing'!$D$19:$D$85='TCO_ATT_no VI_-CC'!$B21))</f>
        <v>-486286.35000000003</v>
      </c>
      <c r="L21" s="3117" cm="1">
        <f t="array" ref="L21">SUMPRODUCT('Costruction and Financing'!K$19:K$85,--('Costruction and Financing'!$B$19:$B$85='TCO_ATT_no VI_-CC'!$C21)*--('Costruction and Financing'!$D$19:$D$85='TCO_ATT_no VI_-CC'!$B21))</f>
        <v>-486286.35000000003</v>
      </c>
      <c r="M21" s="3117" cm="1">
        <f t="array" ref="M21">SUMPRODUCT('Costruction and Financing'!L$19:L$85,--('Costruction and Financing'!$B$19:$B$85='TCO_ATT_no VI_-CC'!$C21)*--('Costruction and Financing'!$D$19:$D$85='TCO_ATT_no VI_-CC'!$B21))</f>
        <v>-486286.35000000003</v>
      </c>
      <c r="N21" s="3117" cm="1">
        <f t="array" ref="N21">SUMPRODUCT('Costruction and Financing'!M$19:M$85,--('Costruction and Financing'!$B$19:$B$85='TCO_ATT_no VI_-CC'!$C21)*--('Costruction and Financing'!$D$19:$D$85='TCO_ATT_no VI_-CC'!$B21))</f>
        <v>-486286.35000000003</v>
      </c>
      <c r="O21" s="3117" cm="1">
        <f t="array" ref="O21">SUMPRODUCT('Costruction and Financing'!N$19:N$85,--('Costruction and Financing'!$B$19:$B$85='TCO_ATT_no VI_-CC'!$C21)*--('Costruction and Financing'!$D$19:$D$85='TCO_ATT_no VI_-CC'!$B21))</f>
        <v>-486286.35000000003</v>
      </c>
      <c r="P21" s="3117" cm="1">
        <f t="array" ref="P21">SUMPRODUCT('Costruction and Financing'!O$19:O$85,--('Costruction and Financing'!$B$19:$B$85='TCO_ATT_no VI_-CC'!$C21)*--('Costruction and Financing'!$D$19:$D$85='TCO_ATT_no VI_-CC'!$B21))</f>
        <v>-486286.35000000003</v>
      </c>
      <c r="Q21" s="3117" cm="1">
        <f t="array" ref="Q21">SUMPRODUCT('Costruction and Financing'!P$19:P$85,--('Costruction and Financing'!$B$19:$B$85='TCO_ATT_no VI_-CC'!$C21)*--('Costruction and Financing'!$D$19:$D$85='TCO_ATT_no VI_-CC'!$B21))</f>
        <v>-486286.35000000003</v>
      </c>
      <c r="R21" s="3117" cm="1">
        <f t="array" ref="R21">SUMPRODUCT('Costruction and Financing'!Q$19:Q$85,--('Costruction and Financing'!$B$19:$B$85='TCO_ATT_no VI_-CC'!$C21)*--('Costruction and Financing'!$D$19:$D$85='TCO_ATT_no VI_-CC'!$B21))</f>
        <v>-486286.35000000003</v>
      </c>
      <c r="S21" s="3243" cm="1">
        <f t="array" ref="S21">SUMPRODUCT('Costruction and Financing'!R$19:R$85,--('Costruction and Financing'!$B$19:$B$85='TCO_ATT_no VI_-CC'!$C21)*--('Costruction and Financing'!$D$19:$D$85='TCO_ATT_no VI_-CC'!$B21))</f>
        <v>0</v>
      </c>
      <c r="T21" s="3231" cm="1">
        <f t="array" ref="T21">SUMPRODUCT('Costruction and Financing'!S$19:S$85,--('Costruction and Financing'!$B$19:$B$85='TCO_ATT_no VI_-CC'!$C21)*--('Costruction and Financing'!$D$19:$D$85='TCO_ATT_no VI_-CC'!$B21))</f>
        <v>0</v>
      </c>
      <c r="U21" s="3117" cm="1">
        <f t="array" ref="U21">SUMPRODUCT('Costruction and Financing'!T$19:T$85,--('Costruction and Financing'!$B$19:$B$85='TCO_ATT_no VI_-CC'!$C21)*--('Costruction and Financing'!$D$19:$D$85='TCO_ATT_no VI_-CC'!$B21))</f>
        <v>0</v>
      </c>
      <c r="V21" s="3117" cm="1">
        <f t="array" ref="V21">SUMPRODUCT('Costruction and Financing'!U$19:U$85,--('Costruction and Financing'!$B$19:$B$85='TCO_ATT_no VI_-CC'!$C21)*--('Costruction and Financing'!$D$19:$D$85='TCO_ATT_no VI_-CC'!$B21))</f>
        <v>0</v>
      </c>
      <c r="W21" s="3117" cm="1">
        <f t="array" ref="W21">SUMPRODUCT('Costruction and Financing'!V$19:V$85,--('Costruction and Financing'!$B$19:$B$85='TCO_ATT_no VI_-CC'!$C21)*--('Costruction and Financing'!$D$19:$D$85='TCO_ATT_no VI_-CC'!$B21))</f>
        <v>0</v>
      </c>
      <c r="X21" s="3117" cm="1">
        <f t="array" ref="X21">SUMPRODUCT('Costruction and Financing'!W$19:W$85,--('Costruction and Financing'!$B$19:$B$85='TCO_ATT_no VI_-CC'!$C21)*--('Costruction and Financing'!$D$19:$D$85='TCO_ATT_no VI_-CC'!$B21))</f>
        <v>0</v>
      </c>
      <c r="Y21" s="3117" cm="1">
        <f t="array" ref="Y21">SUMPRODUCT('Costruction and Financing'!X$19:X$85,--('Costruction and Financing'!$B$19:$B$85='TCO_ATT_no VI_-CC'!$C21)*--('Costruction and Financing'!$D$19:$D$85='TCO_ATT_no VI_-CC'!$B21))</f>
        <v>0</v>
      </c>
      <c r="Z21" s="3117" cm="1">
        <f t="array" ref="Z21">SUMPRODUCT('Costruction and Financing'!Y$19:Y$85,--('Costruction and Financing'!$B$19:$B$85='TCO_ATT_no VI_-CC'!$C21)*--('Costruction and Financing'!$D$19:$D$85='TCO_ATT_no VI_-CC'!$B21))</f>
        <v>0</v>
      </c>
      <c r="AA21" s="3117" cm="1">
        <f t="array" ref="AA21">SUMPRODUCT('Costruction and Financing'!Z$19:Z$85,--('Costruction and Financing'!$B$19:$B$85='TCO_ATT_no VI_-CC'!$C21)*--('Costruction and Financing'!$D$19:$D$85='TCO_ATT_no VI_-CC'!$B21))</f>
        <v>0</v>
      </c>
      <c r="AB21" s="3117" cm="1">
        <f t="array" ref="AB21">SUMPRODUCT('Costruction and Financing'!AA$19:AA$85,--('Costruction and Financing'!$B$19:$B$85='TCO_ATT_no VI_-CC'!$C21)*--('Costruction and Financing'!$D$19:$D$85='TCO_ATT_no VI_-CC'!$B21))</f>
        <v>0</v>
      </c>
      <c r="AC21" s="3117" cm="1">
        <f t="array" ref="AC21">SUMPRODUCT('Costruction and Financing'!AB$19:AB$85,--('Costruction and Financing'!$B$19:$B$85='TCO_ATT_no VI_-CC'!$C21)*--('Costruction and Financing'!$D$19:$D$85='TCO_ATT_no VI_-CC'!$B21))</f>
        <v>0</v>
      </c>
      <c r="AD21" s="3117" cm="1">
        <f t="array" ref="AD21">SUMPRODUCT('Costruction and Financing'!AC$19:AC$85,--('Costruction and Financing'!$B$19:$B$85='TCO_ATT_no VI_-CC'!$C21)*--('Costruction and Financing'!$D$19:$D$85='TCO_ATT_no VI_-CC'!$B21))</f>
        <v>0</v>
      </c>
      <c r="AE21" s="3117" cm="1">
        <f t="array" ref="AE21">SUMPRODUCT('Costruction and Financing'!AD$19:AD$85,--('Costruction and Financing'!$B$19:$B$85='TCO_ATT_no VI_-CC'!$C21)*--('Costruction and Financing'!$D$19:$D$85='TCO_ATT_no VI_-CC'!$B21))</f>
        <v>0</v>
      </c>
      <c r="AF21" s="3117" cm="1">
        <f t="array" ref="AF21">SUMPRODUCT('Costruction and Financing'!AE$19:AE$85,--('Costruction and Financing'!$B$19:$B$85='TCO_ATT_no VI_-CC'!$C21)*--('Costruction and Financing'!$D$19:$D$85='TCO_ATT_no VI_-CC'!$B21))</f>
        <v>0</v>
      </c>
      <c r="AG21" s="3117" cm="1">
        <f t="array" ref="AG21">SUMPRODUCT('Costruction and Financing'!AF$19:AF$85,--('Costruction and Financing'!$B$19:$B$85='TCO_ATT_no VI_-CC'!$C21)*--('Costruction and Financing'!$D$19:$D$85='TCO_ATT_no VI_-CC'!$B21))</f>
        <v>0</v>
      </c>
      <c r="AH21" s="3117" cm="1">
        <f t="array" ref="AH21">SUMPRODUCT('Costruction and Financing'!AG$19:AG$85,--('Costruction and Financing'!$B$19:$B$85='TCO_ATT_no VI_-CC'!$C21)*--('Costruction and Financing'!$D$19:$D$85='TCO_ATT_no VI_-CC'!$B21))</f>
        <v>0</v>
      </c>
      <c r="AI21" s="3117" cm="1">
        <f t="array" ref="AI21">SUMPRODUCT('Costruction and Financing'!AH$19:AH$85,--('Costruction and Financing'!$B$19:$B$85='TCO_ATT_no VI_-CC'!$C21)*--('Costruction and Financing'!$D$19:$D$85='TCO_ATT_no VI_-CC'!$B21))</f>
        <v>0</v>
      </c>
      <c r="AJ21" s="3117" cm="1">
        <f t="array" ref="AJ21">SUMPRODUCT('Costruction and Financing'!AI$19:AI$85,--('Costruction and Financing'!$B$19:$B$85='TCO_ATT_no VI_-CC'!$C21)*--('Costruction and Financing'!$D$19:$D$85='TCO_ATT_no VI_-CC'!$B21))</f>
        <v>0</v>
      </c>
      <c r="AK21" s="3117" cm="1">
        <f t="array" ref="AK21">SUMPRODUCT('Costruction and Financing'!AJ$19:AJ$85,--('Costruction and Financing'!$B$19:$B$85='TCO_ATT_no VI_-CC'!$C21)*--('Costruction and Financing'!$D$19:$D$85='TCO_ATT_no VI_-CC'!$B21))</f>
        <v>0</v>
      </c>
      <c r="AL21" s="3117" cm="1">
        <f t="array" ref="AL21">SUMPRODUCT('Costruction and Financing'!AK$19:AK$85,--('Costruction and Financing'!$B$19:$B$85='TCO_ATT_no VI_-CC'!$C21)*--('Costruction and Financing'!$D$19:$D$85='TCO_ATT_no VI_-CC'!$B21))</f>
        <v>0</v>
      </c>
      <c r="AM21" s="3256" cm="1">
        <f t="array" ref="AM21">SUMPRODUCT('Costruction and Financing'!AL$19:AL$85,--('Costruction and Financing'!$B$19:$B$85='TCO_ATT_no VI_-CC'!$C21)*--('Costruction and Financing'!$D$19:$D$85='TCO_ATT_no VI_-CC'!$B21))</f>
        <v>0</v>
      </c>
      <c r="AN21" s="3117" cm="1">
        <f t="array" ref="AN21">SUMPRODUCT('Costruction and Financing'!AM$19:AM$85,--('Costruction and Financing'!$B$19:$B$85='TCO_ATT_no VI_-CC'!$C21)*--('Costruction and Financing'!$D$19:$D$85='TCO_ATT_no VI_-CC'!$B21))</f>
        <v>0</v>
      </c>
      <c r="AO21" s="3117" cm="1">
        <f t="array" ref="AO21">SUMPRODUCT('Costruction and Financing'!AN$19:AN$85,--('Costruction and Financing'!$B$19:$B$85='TCO_ATT_no VI_-CC'!$C21)*--('Costruction and Financing'!$D$19:$D$85='TCO_ATT_no VI_-CC'!$B21))</f>
        <v>0</v>
      </c>
    </row>
    <row r="22" spans="2:41" ht="15" customHeight="1">
      <c r="B22" s="8" t="s">
        <v>20</v>
      </c>
      <c r="C22" s="21">
        <v>2</v>
      </c>
      <c r="D22" s="3119" t="s">
        <v>56</v>
      </c>
      <c r="E22" s="3062">
        <f t="shared" si="4"/>
        <v>2315267.2826852882</v>
      </c>
      <c r="F22" s="3062">
        <f>RF_TCO!E196</f>
        <v>2315267.2826852882</v>
      </c>
      <c r="G22" t="b">
        <f>+F22=E22</f>
        <v>1</v>
      </c>
      <c r="I22" s="3064">
        <f>SUMIFS(RF_TCO!L$146:L$283,RF_TCO!$AV$146:$AV$283,'TCO_ATT_no VI_-CC'!$C22,RF_TCO!$AW$146:$AW$283,'TCO_ATT_no VI_-CC'!$D$18)</f>
        <v>0</v>
      </c>
      <c r="J22" s="3064">
        <f>SUMIFS(RF_TCO!M$146:M$283,RF_TCO!$AV$146:$AV$283,'TCO_ATT_no VI_-CC'!$C22,RF_TCO!$AW$146:$AW$283,'TCO_ATT_no VI_-CC'!$D$18)</f>
        <v>0</v>
      </c>
      <c r="K22" s="3064">
        <f>SUMIFS(RF_TCO!N$146:N$283,RF_TCO!$AV$146:$AV$283,'TCO_ATT_no VI_-CC'!$C22,RF_TCO!$AW$146:$AW$283,'TCO_ATT_no VI_-CC'!$D$18)</f>
        <v>0</v>
      </c>
      <c r="L22" s="3064">
        <f>SUMIFS(RF_TCO!O$146:O$283,RF_TCO!$AV$146:$AV$283,'TCO_ATT_no VI_-CC'!$C22,RF_TCO!$AW$146:$AW$283,'TCO_ATT_no VI_-CC'!$D$18)</f>
        <v>231526.72826852882</v>
      </c>
      <c r="M22" s="3064">
        <f>SUMIFS(RF_TCO!P$146:P$283,RF_TCO!$AV$146:$AV$283,'TCO_ATT_no VI_-CC'!$C22,RF_TCO!$AW$146:$AW$283,'TCO_ATT_no VI_-CC'!$D$18)</f>
        <v>231526.72826852882</v>
      </c>
      <c r="N22" s="3064">
        <f>SUMIFS(RF_TCO!Q$146:Q$283,RF_TCO!$AV$146:$AV$283,'TCO_ATT_no VI_-CC'!$C22,RF_TCO!$AW$146:$AW$283,'TCO_ATT_no VI_-CC'!$D$18)</f>
        <v>231526.72826852882</v>
      </c>
      <c r="O22" s="3064">
        <f>SUMIFS(RF_TCO!R$146:R$283,RF_TCO!$AV$146:$AV$283,'TCO_ATT_no VI_-CC'!$C22,RF_TCO!$AW$146:$AW$283,'TCO_ATT_no VI_-CC'!$D$18)</f>
        <v>231526.72826852882</v>
      </c>
      <c r="P22" s="3064">
        <f>SUMIFS(RF_TCO!S$146:S$283,RF_TCO!$AV$146:$AV$283,'TCO_ATT_no VI_-CC'!$C22,RF_TCO!$AW$146:$AW$283,'TCO_ATT_no VI_-CC'!$D$18)</f>
        <v>231526.72826852882</v>
      </c>
      <c r="Q22" s="3064">
        <f>SUMIFS(RF_TCO!T$146:T$283,RF_TCO!$AV$146:$AV$283,'TCO_ATT_no VI_-CC'!$C22,RF_TCO!$AW$146:$AW$283,'TCO_ATT_no VI_-CC'!$D$18)</f>
        <v>231526.72826852882</v>
      </c>
      <c r="R22" s="3064">
        <f>SUMIFS(RF_TCO!U$146:U$283,RF_TCO!$AV$146:$AV$283,'TCO_ATT_no VI_-CC'!$C22,RF_TCO!$AW$146:$AW$283,'TCO_ATT_no VI_-CC'!$D$18)</f>
        <v>231526.72826852882</v>
      </c>
      <c r="S22" s="3244">
        <f>SUMIFS(RF_TCO!V$146:V$283,RF_TCO!$AV$146:$AV$283,'TCO_ATT_no VI_-CC'!$C22,RF_TCO!$AW$146:$AW$283,'TCO_ATT_no VI_-CC'!$D$18)</f>
        <v>231526.72826852882</v>
      </c>
      <c r="T22" s="3232">
        <f>SUMIFS(RF_TCO!W$146:W$283,RF_TCO!$AV$146:$AV$283,'TCO_ATT_no VI_-CC'!$C22,RF_TCO!$AW$146:$AW$283,'TCO_ATT_no VI_-CC'!$D$18)</f>
        <v>231526.72826852882</v>
      </c>
      <c r="U22" s="3064">
        <f>SUMIFS(RF_TCO!X$146:X$283,RF_TCO!$AV$146:$AV$283,'TCO_ATT_no VI_-CC'!$C22,RF_TCO!$AW$146:$AW$283,'TCO_ATT_no VI_-CC'!$D$18)</f>
        <v>231526.72826852882</v>
      </c>
      <c r="V22" s="3064">
        <f>SUMIFS(RF_TCO!Y$146:Y$283,RF_TCO!$AV$146:$AV$283,'TCO_ATT_no VI_-CC'!$C22,RF_TCO!$AW$146:$AW$283,'TCO_ATT_no VI_-CC'!$D$18)</f>
        <v>0</v>
      </c>
      <c r="W22" s="3064">
        <f>SUMIFS(RF_TCO!Z$146:Z$283,RF_TCO!$AV$146:$AV$283,'TCO_ATT_no VI_-CC'!$C22,RF_TCO!$AW$146:$AW$283,'TCO_ATT_no VI_-CC'!$D$18)</f>
        <v>0</v>
      </c>
      <c r="X22" s="3064">
        <f>SUMIFS(RF_TCO!AA$146:AA$283,RF_TCO!$AV$146:$AV$283,'TCO_ATT_no VI_-CC'!$C22,RF_TCO!$AW$146:$AW$283,'TCO_ATT_no VI_-CC'!$D$18)</f>
        <v>0</v>
      </c>
      <c r="Y22" s="3064">
        <f>SUMIFS(RF_TCO!AB$146:AB$283,RF_TCO!$AV$146:$AV$283,'TCO_ATT_no VI_-CC'!$C22,RF_TCO!$AW$146:$AW$283,'TCO_ATT_no VI_-CC'!$D$18)</f>
        <v>0</v>
      </c>
      <c r="Z22" s="3064">
        <f>SUMIFS(RF_TCO!AC$146:AC$283,RF_TCO!$AV$146:$AV$283,'TCO_ATT_no VI_-CC'!$C22,RF_TCO!$AW$146:$AW$283,'TCO_ATT_no VI_-CC'!$D$18)</f>
        <v>0</v>
      </c>
      <c r="AA22" s="3064">
        <f>SUMIFS(RF_TCO!AD$146:AD$283,RF_TCO!$AV$146:$AV$283,'TCO_ATT_no VI_-CC'!$C22,RF_TCO!$AW$146:$AW$283,'TCO_ATT_no VI_-CC'!$D$18)</f>
        <v>0</v>
      </c>
      <c r="AB22" s="3064">
        <f>SUMIFS(RF_TCO!AE$146:AE$283,RF_TCO!$AV$146:$AV$283,'TCO_ATT_no VI_-CC'!$C22,RF_TCO!$AW$146:$AW$283,'TCO_ATT_no VI_-CC'!$D$18)</f>
        <v>0</v>
      </c>
      <c r="AC22" s="3064">
        <f>SUMIFS(RF_TCO!AF$146:AF$283,RF_TCO!$AV$146:$AV$283,'TCO_ATT_no VI_-CC'!$C22,RF_TCO!$AW$146:$AW$283,'TCO_ATT_no VI_-CC'!$D$18)</f>
        <v>0</v>
      </c>
      <c r="AD22" s="3064">
        <f>SUMIFS(RF_TCO!AG$146:AG$283,RF_TCO!$AV$146:$AV$283,'TCO_ATT_no VI_-CC'!$C22,RF_TCO!$AW$146:$AW$283,'TCO_ATT_no VI_-CC'!$D$18)</f>
        <v>0</v>
      </c>
      <c r="AE22" s="3064">
        <f>SUMIFS(RF_TCO!AH$146:AH$283,RF_TCO!$AV$146:$AV$283,'TCO_ATT_no VI_-CC'!$C22,RF_TCO!$AW$146:$AW$283,'TCO_ATT_no VI_-CC'!$D$18)</f>
        <v>0</v>
      </c>
      <c r="AF22" s="3064">
        <f>SUMIFS(RF_TCO!AI$146:AI$283,RF_TCO!$AV$146:$AV$283,'TCO_ATT_no VI_-CC'!$C22,RF_TCO!$AW$146:$AW$283,'TCO_ATT_no VI_-CC'!$D$18)</f>
        <v>0</v>
      </c>
      <c r="AG22" s="3064">
        <f>SUMIFS(RF_TCO!AJ$146:AJ$283,RF_TCO!$AV$146:$AV$283,'TCO_ATT_no VI_-CC'!$C22,RF_TCO!$AW$146:$AW$283,'TCO_ATT_no VI_-CC'!$D$18)</f>
        <v>0</v>
      </c>
      <c r="AH22" s="3064">
        <f>SUMIFS(RF_TCO!AK$146:AK$283,RF_TCO!$AV$146:$AV$283,'TCO_ATT_no VI_-CC'!$C22,RF_TCO!$AW$146:$AW$283,'TCO_ATT_no VI_-CC'!$D$18)</f>
        <v>0</v>
      </c>
      <c r="AI22" s="3064">
        <f>SUMIFS(RF_TCO!AL$146:AL$283,RF_TCO!$AV$146:$AV$283,'TCO_ATT_no VI_-CC'!$C22,RF_TCO!$AW$146:$AW$283,'TCO_ATT_no VI_-CC'!$D$18)</f>
        <v>0</v>
      </c>
      <c r="AJ22" s="3064">
        <f>SUMIFS(RF_TCO!AM$146:AM$283,RF_TCO!$AV$146:$AV$283,'TCO_ATT_no VI_-CC'!$C22,RF_TCO!$AW$146:$AW$283,'TCO_ATT_no VI_-CC'!$D$18)</f>
        <v>0</v>
      </c>
      <c r="AK22" s="3064">
        <f>SUMIFS(RF_TCO!AN$146:AN$283,RF_TCO!$AV$146:$AV$283,'TCO_ATT_no VI_-CC'!$C22,RF_TCO!$AW$146:$AW$283,'TCO_ATT_no VI_-CC'!$D$18)</f>
        <v>0</v>
      </c>
      <c r="AL22" s="3064">
        <f>SUMIFS(RF_TCO!AO$146:AO$283,RF_TCO!$AV$146:$AV$283,'TCO_ATT_no VI_-CC'!$C22,RF_TCO!$AW$146:$AW$283,'TCO_ATT_no VI_-CC'!$D$18)</f>
        <v>0</v>
      </c>
      <c r="AM22" s="3257">
        <f>SUMIFS(RF_TCO!AP$146:AP$283,RF_TCO!$AV$146:$AV$283,'TCO_ATT_no VI_-CC'!$C22,RF_TCO!$AW$146:$AW$283,'TCO_ATT_no VI_-CC'!$D$18)</f>
        <v>0</v>
      </c>
      <c r="AN22" s="3064">
        <f>SUMIFS(RF_TCO!AQ$146:AQ$283,RF_TCO!$AV$146:$AV$283,'TCO_ATT_no VI_-CC'!$C22,RF_TCO!$AW$146:$AW$283,'TCO_ATT_no VI_-CC'!$D$18)</f>
        <v>0</v>
      </c>
      <c r="AO22" s="3064">
        <f>SUMIFS(RF_TCO!AR$146:AR$283,RF_TCO!$AV$146:$AV$283,'TCO_ATT_no VI_-CC'!$C22,RF_TCO!$AW$146:$AW$283,'TCO_ATT_no VI_-CC'!$D$18)</f>
        <v>0</v>
      </c>
    </row>
    <row r="23" spans="2:41" ht="15" customHeight="1">
      <c r="B23" s="8" t="s">
        <v>20</v>
      </c>
      <c r="C23" s="21">
        <v>3</v>
      </c>
      <c r="D23" s="3120" t="s">
        <v>57</v>
      </c>
      <c r="E23" s="3062">
        <f t="shared" si="4"/>
        <v>-206073.81539405734</v>
      </c>
      <c r="F23" s="3062"/>
      <c r="I23" s="3064">
        <f>SUMIFS(RF_TCO!L$146:L$283,RF_TCO!$AV$146:$AV$283,'TCO_ATT_no VI_-CC'!$C23,RF_TCO!$AW$146:$AW$283,'TCO_ATT_no VI_-CC'!$D$18)</f>
        <v>-34530.229668333464</v>
      </c>
      <c r="J23" s="3064">
        <f>SUMIFS(RF_TCO!M$146:M$283,RF_TCO!$AV$146:$AV$283,'TCO_ATT_no VI_-CC'!$C23,RF_TCO!$AW$146:$AW$283,'TCO_ATT_no VI_-CC'!$D$18)</f>
        <v>-118032.05372291515</v>
      </c>
      <c r="K23" s="3064">
        <f>SUMIFS(RF_TCO!N$146:N$283,RF_TCO!$AV$146:$AV$283,'TCO_ATT_no VI_-CC'!$C23,RF_TCO!$AW$146:$AW$283,'TCO_ATT_no VI_-CC'!$D$18)</f>
        <v>-53511.532002808737</v>
      </c>
      <c r="L23" s="3064">
        <f>SUMIFS(RF_TCO!O$146:O$283,RF_TCO!$AV$146:$AV$283,'TCO_ATT_no VI_-CC'!$C23,RF_TCO!$AW$146:$AW$283,'TCO_ATT_no VI_-CC'!$D$18)</f>
        <v>0</v>
      </c>
      <c r="M23" s="3064">
        <f>SUMIFS(RF_TCO!P$146:P$283,RF_TCO!$AV$146:$AV$283,'TCO_ATT_no VI_-CC'!$C23,RF_TCO!$AW$146:$AW$283,'TCO_ATT_no VI_-CC'!$D$18)</f>
        <v>0</v>
      </c>
      <c r="N23" s="3064">
        <f>SUMIFS(RF_TCO!Q$146:Q$283,RF_TCO!$AV$146:$AV$283,'TCO_ATT_no VI_-CC'!$C23,RF_TCO!$AW$146:$AW$283,'TCO_ATT_no VI_-CC'!$D$18)</f>
        <v>0</v>
      </c>
      <c r="O23" s="3064">
        <f>SUMIFS(RF_TCO!R$146:R$283,RF_TCO!$AV$146:$AV$283,'TCO_ATT_no VI_-CC'!$C23,RF_TCO!$AW$146:$AW$283,'TCO_ATT_no VI_-CC'!$D$18)</f>
        <v>0</v>
      </c>
      <c r="P23" s="3064">
        <f>SUMIFS(RF_TCO!S$146:S$283,RF_TCO!$AV$146:$AV$283,'TCO_ATT_no VI_-CC'!$C23,RF_TCO!$AW$146:$AW$283,'TCO_ATT_no VI_-CC'!$D$18)</f>
        <v>0</v>
      </c>
      <c r="Q23" s="3064">
        <f>SUMIFS(RF_TCO!T$146:T$283,RF_TCO!$AV$146:$AV$283,'TCO_ATT_no VI_-CC'!$C23,RF_TCO!$AW$146:$AW$283,'TCO_ATT_no VI_-CC'!$D$18)</f>
        <v>0</v>
      </c>
      <c r="R23" s="3064">
        <f>SUMIFS(RF_TCO!U$146:U$283,RF_TCO!$AV$146:$AV$283,'TCO_ATT_no VI_-CC'!$C23,RF_TCO!$AW$146:$AW$283,'TCO_ATT_no VI_-CC'!$D$18)</f>
        <v>0</v>
      </c>
      <c r="S23" s="3244">
        <f>SUMIFS(RF_TCO!V$146:V$283,RF_TCO!$AV$146:$AV$283,'TCO_ATT_no VI_-CC'!$C23,RF_TCO!$AW$146:$AW$283,'TCO_ATT_no VI_-CC'!$D$18)</f>
        <v>0</v>
      </c>
      <c r="T23" s="3232">
        <f>SUMIFS(RF_TCO!W$146:W$283,RF_TCO!$AV$146:$AV$283,'TCO_ATT_no VI_-CC'!$C23,RF_TCO!$AW$146:$AW$283,'TCO_ATT_no VI_-CC'!$D$18)</f>
        <v>0</v>
      </c>
      <c r="U23" s="3064">
        <f>SUMIFS(RF_TCO!X$146:X$283,RF_TCO!$AV$146:$AV$283,'TCO_ATT_no VI_-CC'!$C23,RF_TCO!$AW$146:$AW$283,'TCO_ATT_no VI_-CC'!$D$18)</f>
        <v>0</v>
      </c>
      <c r="V23" s="3064">
        <f>SUMIFS(RF_TCO!Y$146:Y$283,RF_TCO!$AV$146:$AV$283,'TCO_ATT_no VI_-CC'!$C23,RF_TCO!$AW$146:$AW$283,'TCO_ATT_no VI_-CC'!$D$18)</f>
        <v>0</v>
      </c>
      <c r="W23" s="3064">
        <f>SUMIFS(RF_TCO!Z$146:Z$283,RF_TCO!$AV$146:$AV$283,'TCO_ATT_no VI_-CC'!$C23,RF_TCO!$AW$146:$AW$283,'TCO_ATT_no VI_-CC'!$D$18)</f>
        <v>0</v>
      </c>
      <c r="X23" s="3064">
        <f>SUMIFS(RF_TCO!AA$146:AA$283,RF_TCO!$AV$146:$AV$283,'TCO_ATT_no VI_-CC'!$C23,RF_TCO!$AW$146:$AW$283,'TCO_ATT_no VI_-CC'!$D$18)</f>
        <v>0</v>
      </c>
      <c r="Y23" s="3064">
        <f>SUMIFS(RF_TCO!AB$146:AB$283,RF_TCO!$AV$146:$AV$283,'TCO_ATT_no VI_-CC'!$C23,RF_TCO!$AW$146:$AW$283,'TCO_ATT_no VI_-CC'!$D$18)</f>
        <v>0</v>
      </c>
      <c r="Z23" s="3064">
        <f>SUMIFS(RF_TCO!AC$146:AC$283,RF_TCO!$AV$146:$AV$283,'TCO_ATT_no VI_-CC'!$C23,RF_TCO!$AW$146:$AW$283,'TCO_ATT_no VI_-CC'!$D$18)</f>
        <v>0</v>
      </c>
      <c r="AA23" s="3064">
        <f>SUMIFS(RF_TCO!AD$146:AD$283,RF_TCO!$AV$146:$AV$283,'TCO_ATT_no VI_-CC'!$C23,RF_TCO!$AW$146:$AW$283,'TCO_ATT_no VI_-CC'!$D$18)</f>
        <v>0</v>
      </c>
      <c r="AB23" s="3064">
        <f>SUMIFS(RF_TCO!AE$146:AE$283,RF_TCO!$AV$146:$AV$283,'TCO_ATT_no VI_-CC'!$C23,RF_TCO!$AW$146:$AW$283,'TCO_ATT_no VI_-CC'!$D$18)</f>
        <v>0</v>
      </c>
      <c r="AC23" s="3064">
        <f>SUMIFS(RF_TCO!AF$146:AF$283,RF_TCO!$AV$146:$AV$283,'TCO_ATT_no VI_-CC'!$C23,RF_TCO!$AW$146:$AW$283,'TCO_ATT_no VI_-CC'!$D$18)</f>
        <v>0</v>
      </c>
      <c r="AD23" s="3064">
        <f>SUMIFS(RF_TCO!AG$146:AG$283,RF_TCO!$AV$146:$AV$283,'TCO_ATT_no VI_-CC'!$C23,RF_TCO!$AW$146:$AW$283,'TCO_ATT_no VI_-CC'!$D$18)</f>
        <v>0</v>
      </c>
      <c r="AE23" s="3064">
        <f>SUMIFS(RF_TCO!AH$146:AH$283,RF_TCO!$AV$146:$AV$283,'TCO_ATT_no VI_-CC'!$C23,RF_TCO!$AW$146:$AW$283,'TCO_ATT_no VI_-CC'!$D$18)</f>
        <v>0</v>
      </c>
      <c r="AF23" s="3064">
        <f>SUMIFS(RF_TCO!AI$146:AI$283,RF_TCO!$AV$146:$AV$283,'TCO_ATT_no VI_-CC'!$C23,RF_TCO!$AW$146:$AW$283,'TCO_ATT_no VI_-CC'!$D$18)</f>
        <v>0</v>
      </c>
      <c r="AG23" s="3064">
        <f>SUMIFS(RF_TCO!AJ$146:AJ$283,RF_TCO!$AV$146:$AV$283,'TCO_ATT_no VI_-CC'!$C23,RF_TCO!$AW$146:$AW$283,'TCO_ATT_no VI_-CC'!$D$18)</f>
        <v>0</v>
      </c>
      <c r="AH23" s="3064">
        <f>SUMIFS(RF_TCO!AK$146:AK$283,RF_TCO!$AV$146:$AV$283,'TCO_ATT_no VI_-CC'!$C23,RF_TCO!$AW$146:$AW$283,'TCO_ATT_no VI_-CC'!$D$18)</f>
        <v>0</v>
      </c>
      <c r="AI23" s="3064">
        <f>SUMIFS(RF_TCO!AL$146:AL$283,RF_TCO!$AV$146:$AV$283,'TCO_ATT_no VI_-CC'!$C23,RF_TCO!$AW$146:$AW$283,'TCO_ATT_no VI_-CC'!$D$18)</f>
        <v>0</v>
      </c>
      <c r="AJ23" s="3064">
        <f>SUMIFS(RF_TCO!AM$146:AM$283,RF_TCO!$AV$146:$AV$283,'TCO_ATT_no VI_-CC'!$C23,RF_TCO!$AW$146:$AW$283,'TCO_ATT_no VI_-CC'!$D$18)</f>
        <v>0</v>
      </c>
      <c r="AK23" s="3064">
        <f>SUMIFS(RF_TCO!AN$146:AN$283,RF_TCO!$AV$146:$AV$283,'TCO_ATT_no VI_-CC'!$C23,RF_TCO!$AW$146:$AW$283,'TCO_ATT_no VI_-CC'!$D$18)</f>
        <v>0</v>
      </c>
      <c r="AL23" s="3064">
        <f>SUMIFS(RF_TCO!AO$146:AO$283,RF_TCO!$AV$146:$AV$283,'TCO_ATT_no VI_-CC'!$C23,RF_TCO!$AW$146:$AW$283,'TCO_ATT_no VI_-CC'!$D$18)</f>
        <v>0</v>
      </c>
      <c r="AM23" s="3257">
        <f>SUMIFS(RF_TCO!AP$146:AP$283,RF_TCO!$AV$146:$AV$283,'TCO_ATT_no VI_-CC'!$C23,RF_TCO!$AW$146:$AW$283,'TCO_ATT_no VI_-CC'!$D$18)</f>
        <v>0</v>
      </c>
      <c r="AN23" s="3064">
        <f>SUMIFS(RF_TCO!AQ$146:AQ$283,RF_TCO!$AV$146:$AV$283,'TCO_ATT_no VI_-CC'!$C23,RF_TCO!$AW$146:$AW$283,'TCO_ATT_no VI_-CC'!$D$18)</f>
        <v>0</v>
      </c>
      <c r="AO23" s="3064">
        <f>SUMIFS(RF_TCO!AR$146:AR$283,RF_TCO!$AV$146:$AV$283,'TCO_ATT_no VI_-CC'!$C23,RF_TCO!$AW$146:$AW$283,'TCO_ATT_no VI_-CC'!$D$18)</f>
        <v>0</v>
      </c>
    </row>
    <row r="24" spans="2:41" ht="15" customHeight="1">
      <c r="B24" s="8" t="s">
        <v>20</v>
      </c>
      <c r="C24" s="21">
        <v>4</v>
      </c>
      <c r="D24" s="3121" t="s">
        <v>123</v>
      </c>
      <c r="E24" s="3062">
        <f t="shared" si="4"/>
        <v>0</v>
      </c>
      <c r="F24" s="3062">
        <f>RF_TCO!E209</f>
        <v>-3348043.1664814553</v>
      </c>
      <c r="G24" t="b">
        <f t="shared" ref="G24:G30" si="5">+F24=E24</f>
        <v>0</v>
      </c>
      <c r="I24" s="3064">
        <f>SUMIFS(RF_TCO!L$146:L$283,RF_TCO!$AV$146:$AV$283,'TCO_ATT_no VI_-CC'!$C24,RF_TCO!$AW$146:$AW$283,'TCO_ATT_no VI_-CC'!$D$18)</f>
        <v>0</v>
      </c>
      <c r="J24" s="3064">
        <f>SUMIFS(RF_TCO!M$146:M$283,RF_TCO!$AV$146:$AV$283,'TCO_ATT_no VI_-CC'!$C24,RF_TCO!$AW$146:$AW$283,'TCO_ATT_no VI_-CC'!$D$18)</f>
        <v>0</v>
      </c>
      <c r="K24" s="3064">
        <f>SUMIFS(RF_TCO!N$146:N$283,RF_TCO!$AV$146:$AV$283,'TCO_ATT_no VI_-CC'!$C24,RF_TCO!$AW$146:$AW$283,'TCO_ATT_no VI_-CC'!$D$18)</f>
        <v>0</v>
      </c>
      <c r="L24" s="3064">
        <f>SUMIFS(RF_TCO!O$146:O$283,RF_TCO!$AV$146:$AV$283,'TCO_ATT_no VI_-CC'!$C24,RF_TCO!$AW$146:$AW$283,'TCO_ATT_no VI_-CC'!$D$18)</f>
        <v>0</v>
      </c>
      <c r="M24" s="3064">
        <f>SUMIFS(RF_TCO!P$146:P$283,RF_TCO!$AV$146:$AV$283,'TCO_ATT_no VI_-CC'!$C24,RF_TCO!$AW$146:$AW$283,'TCO_ATT_no VI_-CC'!$D$18)</f>
        <v>0</v>
      </c>
      <c r="N24" s="3064">
        <f>SUMIFS(RF_TCO!Q$146:Q$283,RF_TCO!$AV$146:$AV$283,'TCO_ATT_no VI_-CC'!$C24,RF_TCO!$AW$146:$AW$283,'TCO_ATT_no VI_-CC'!$D$18)</f>
        <v>0</v>
      </c>
      <c r="O24" s="3064">
        <f>SUMIFS(RF_TCO!R$146:R$283,RF_TCO!$AV$146:$AV$283,'TCO_ATT_no VI_-CC'!$C24,RF_TCO!$AW$146:$AW$283,'TCO_ATT_no VI_-CC'!$D$18)</f>
        <v>0</v>
      </c>
      <c r="P24" s="3064">
        <f>SUMIFS(RF_TCO!S$146:S$283,RF_TCO!$AV$146:$AV$283,'TCO_ATT_no VI_-CC'!$C24,RF_TCO!$AW$146:$AW$283,'TCO_ATT_no VI_-CC'!$D$18)</f>
        <v>0</v>
      </c>
      <c r="Q24" s="3064">
        <f>SUMIFS(RF_TCO!T$146:T$283,RF_TCO!$AV$146:$AV$283,'TCO_ATT_no VI_-CC'!$C24,RF_TCO!$AW$146:$AW$283,'TCO_ATT_no VI_-CC'!$D$18)</f>
        <v>0</v>
      </c>
      <c r="R24" s="3064">
        <f>SUMIFS(RF_TCO!U$146:U$283,RF_TCO!$AV$146:$AV$283,'TCO_ATT_no VI_-CC'!$C24,RF_TCO!$AW$146:$AW$283,'TCO_ATT_no VI_-CC'!$D$18)</f>
        <v>0</v>
      </c>
      <c r="S24" s="3244">
        <f>SUMIFS(RF_TCO!V$146:V$283,RF_TCO!$AV$146:$AV$283,'TCO_ATT_no VI_-CC'!$C24,RF_TCO!$AW$146:$AW$283,'TCO_ATT_no VI_-CC'!$D$18)</f>
        <v>0</v>
      </c>
      <c r="T24" s="3232">
        <f>SUMIFS(RF_TCO!W$146:W$283,RF_TCO!$AV$146:$AV$283,'TCO_ATT_no VI_-CC'!$C24,RF_TCO!$AW$146:$AW$283,'TCO_ATT_no VI_-CC'!$D$18)</f>
        <v>0</v>
      </c>
      <c r="U24" s="3064">
        <f>SUMIFS(RF_TCO!X$146:X$283,RF_TCO!$AV$146:$AV$283,'TCO_ATT_no VI_-CC'!$C24,RF_TCO!$AW$146:$AW$283,'TCO_ATT_no VI_-CC'!$D$18)</f>
        <v>0</v>
      </c>
      <c r="V24" s="3064">
        <f>SUMIFS(RF_TCO!Y$146:Y$283,RF_TCO!$AV$146:$AV$283,'TCO_ATT_no VI_-CC'!$C24,RF_TCO!$AW$146:$AW$283,'TCO_ATT_no VI_-CC'!$D$18)</f>
        <v>0</v>
      </c>
      <c r="W24" s="3064">
        <f>SUMIFS(RF_TCO!Z$146:Z$283,RF_TCO!$AV$146:$AV$283,'TCO_ATT_no VI_-CC'!$C24,RF_TCO!$AW$146:$AW$283,'TCO_ATT_no VI_-CC'!$D$18)</f>
        <v>0</v>
      </c>
      <c r="X24" s="3064">
        <f>SUMIFS(RF_TCO!AA$146:AA$283,RF_TCO!$AV$146:$AV$283,'TCO_ATT_no VI_-CC'!$C24,RF_TCO!$AW$146:$AW$283,'TCO_ATT_no VI_-CC'!$D$18)</f>
        <v>0</v>
      </c>
      <c r="Y24" s="3064">
        <f>SUMIFS(RF_TCO!AB$146:AB$283,RF_TCO!$AV$146:$AV$283,'TCO_ATT_no VI_-CC'!$C24,RF_TCO!$AW$146:$AW$283,'TCO_ATT_no VI_-CC'!$D$18)</f>
        <v>0</v>
      </c>
      <c r="Z24" s="3064">
        <f>SUMIFS(RF_TCO!AC$146:AC$283,RF_TCO!$AV$146:$AV$283,'TCO_ATT_no VI_-CC'!$C24,RF_TCO!$AW$146:$AW$283,'TCO_ATT_no VI_-CC'!$D$18)</f>
        <v>0</v>
      </c>
      <c r="AA24" s="3064">
        <f>SUMIFS(RF_TCO!AD$146:AD$283,RF_TCO!$AV$146:$AV$283,'TCO_ATT_no VI_-CC'!$C24,RF_TCO!$AW$146:$AW$283,'TCO_ATT_no VI_-CC'!$D$18)</f>
        <v>0</v>
      </c>
      <c r="AB24" s="3064">
        <f>SUMIFS(RF_TCO!AE$146:AE$283,RF_TCO!$AV$146:$AV$283,'TCO_ATT_no VI_-CC'!$C24,RF_TCO!$AW$146:$AW$283,'TCO_ATT_no VI_-CC'!$D$18)</f>
        <v>0</v>
      </c>
      <c r="AC24" s="3064">
        <f>SUMIFS(RF_TCO!AF$146:AF$283,RF_TCO!$AV$146:$AV$283,'TCO_ATT_no VI_-CC'!$C24,RF_TCO!$AW$146:$AW$283,'TCO_ATT_no VI_-CC'!$D$18)</f>
        <v>0</v>
      </c>
      <c r="AD24" s="3064">
        <f>SUMIFS(RF_TCO!AG$146:AG$283,RF_TCO!$AV$146:$AV$283,'TCO_ATT_no VI_-CC'!$C24,RF_TCO!$AW$146:$AW$283,'TCO_ATT_no VI_-CC'!$D$18)</f>
        <v>0</v>
      </c>
      <c r="AE24" s="3064">
        <f>SUMIFS(RF_TCO!AH$146:AH$283,RF_TCO!$AV$146:$AV$283,'TCO_ATT_no VI_-CC'!$C24,RF_TCO!$AW$146:$AW$283,'TCO_ATT_no VI_-CC'!$D$18)</f>
        <v>0</v>
      </c>
      <c r="AF24" s="3064">
        <f>SUMIFS(RF_TCO!AI$146:AI$283,RF_TCO!$AV$146:$AV$283,'TCO_ATT_no VI_-CC'!$C24,RF_TCO!$AW$146:$AW$283,'TCO_ATT_no VI_-CC'!$D$18)</f>
        <v>0</v>
      </c>
      <c r="AG24" s="3064">
        <f>SUMIFS(RF_TCO!AJ$146:AJ$283,RF_TCO!$AV$146:$AV$283,'TCO_ATT_no VI_-CC'!$C24,RF_TCO!$AW$146:$AW$283,'TCO_ATT_no VI_-CC'!$D$18)</f>
        <v>0</v>
      </c>
      <c r="AH24" s="3064">
        <f>SUMIFS(RF_TCO!AK$146:AK$283,RF_TCO!$AV$146:$AV$283,'TCO_ATT_no VI_-CC'!$C24,RF_TCO!$AW$146:$AW$283,'TCO_ATT_no VI_-CC'!$D$18)</f>
        <v>0</v>
      </c>
      <c r="AI24" s="3064">
        <f>SUMIFS(RF_TCO!AL$146:AL$283,RF_TCO!$AV$146:$AV$283,'TCO_ATT_no VI_-CC'!$C24,RF_TCO!$AW$146:$AW$283,'TCO_ATT_no VI_-CC'!$D$18)</f>
        <v>0</v>
      </c>
      <c r="AJ24" s="3064">
        <f>SUMIFS(RF_TCO!AM$146:AM$283,RF_TCO!$AV$146:$AV$283,'TCO_ATT_no VI_-CC'!$C24,RF_TCO!$AW$146:$AW$283,'TCO_ATT_no VI_-CC'!$D$18)</f>
        <v>0</v>
      </c>
      <c r="AK24" s="3064">
        <f>SUMIFS(RF_TCO!AN$146:AN$283,RF_TCO!$AV$146:$AV$283,'TCO_ATT_no VI_-CC'!$C24,RF_TCO!$AW$146:$AW$283,'TCO_ATT_no VI_-CC'!$D$18)</f>
        <v>0</v>
      </c>
      <c r="AL24" s="3064">
        <f>SUMIFS(RF_TCO!AO$146:AO$283,RF_TCO!$AV$146:$AV$283,'TCO_ATT_no VI_-CC'!$C24,RF_TCO!$AW$146:$AW$283,'TCO_ATT_no VI_-CC'!$D$18)</f>
        <v>0</v>
      </c>
      <c r="AM24" s="3257">
        <f>SUMIFS(RF_TCO!AP$146:AP$283,RF_TCO!$AV$146:$AV$283,'TCO_ATT_no VI_-CC'!$C24,RF_TCO!$AW$146:$AW$283,'TCO_ATT_no VI_-CC'!$D$18)</f>
        <v>0</v>
      </c>
      <c r="AN24" s="3064">
        <f>SUMIFS(RF_TCO!AQ$146:AQ$283,RF_TCO!$AV$146:$AV$283,'TCO_ATT_no VI_-CC'!$C24,RF_TCO!$AW$146:$AW$283,'TCO_ATT_no VI_-CC'!$D$18)</f>
        <v>0</v>
      </c>
      <c r="AO24" s="3064">
        <f>SUMIFS(RF_TCO!AR$146:AR$283,RF_TCO!$AV$146:$AV$283,'TCO_ATT_no VI_-CC'!$C24,RF_TCO!$AW$146:$AW$283,'TCO_ATT_no VI_-CC'!$D$18)</f>
        <v>0</v>
      </c>
    </row>
    <row r="25" spans="2:41" ht="15" customHeight="1">
      <c r="B25" s="8" t="s">
        <v>20</v>
      </c>
      <c r="C25" s="21" t="s">
        <v>62</v>
      </c>
      <c r="D25" s="3122" t="s">
        <v>63</v>
      </c>
      <c r="E25" s="3062">
        <f t="shared" si="4"/>
        <v>-339754.21163123369</v>
      </c>
      <c r="F25" s="3062">
        <f>RF_TCO!E216</f>
        <v>423872.01097071997</v>
      </c>
      <c r="G25" t="b">
        <f t="shared" si="5"/>
        <v>0</v>
      </c>
      <c r="I25" s="3064">
        <f>SUMIFS(RF_TCO!L$146:L$283,RF_TCO!$AV$146:$AV$283,'TCO_ATT_no VI_-CC'!$C25,RF_TCO!$AW$146:$AW$283,'TCO_ATT_no VI_-CC'!$D$18)</f>
        <v>-8417.9268519091529</v>
      </c>
      <c r="J25" s="3064">
        <f>SUMIFS(RF_TCO!M$146:M$283,RF_TCO!$AV$146:$AV$283,'TCO_ATT_no VI_-CC'!$C25,RF_TCO!$AW$146:$AW$283,'TCO_ATT_no VI_-CC'!$D$18)</f>
        <v>-8583.5304310685297</v>
      </c>
      <c r="K25" s="3064">
        <f>SUMIFS(RF_TCO!N$146:N$283,RF_TCO!$AV$146:$AV$283,'TCO_ATT_no VI_-CC'!$C25,RF_TCO!$AW$146:$AW$283,'TCO_ATT_no VI_-CC'!$D$18)</f>
        <v>-8752.3918842760959</v>
      </c>
      <c r="L25" s="3064">
        <f>SUMIFS(RF_TCO!O$146:O$283,RF_TCO!$AV$146:$AV$283,'TCO_ATT_no VI_-CC'!$C25,RF_TCO!$AW$146:$AW$283,'TCO_ATT_no VI_-CC'!$D$18)</f>
        <v>-8924.5753027994888</v>
      </c>
      <c r="M25" s="3064">
        <f>SUMIFS(RF_TCO!P$146:P$283,RF_TCO!$AV$146:$AV$283,'TCO_ATT_no VI_-CC'!$C25,RF_TCO!$AW$146:$AW$283,'TCO_ATT_no VI_-CC'!$D$18)</f>
        <v>-9100.146038756382</v>
      </c>
      <c r="N25" s="3064">
        <f>SUMIFS(RF_TCO!Q$146:Q$283,RF_TCO!$AV$146:$AV$283,'TCO_ATT_no VI_-CC'!$C25,RF_TCO!$AW$146:$AW$283,'TCO_ATT_no VI_-CC'!$D$18)</f>
        <v>-9279.1707299188238</v>
      </c>
      <c r="O25" s="3064">
        <f>SUMIFS(RF_TCO!R$146:R$283,RF_TCO!$AV$146:$AV$283,'TCO_ATT_no VI_-CC'!$C25,RF_TCO!$AW$146:$AW$283,'TCO_ATT_no VI_-CC'!$D$18)</f>
        <v>-9461.7173250055912</v>
      </c>
      <c r="P25" s="3064">
        <f>SUMIFS(RF_TCO!S$146:S$283,RF_TCO!$AV$146:$AV$283,'TCO_ATT_no VI_-CC'!$C25,RF_TCO!$AW$146:$AW$283,'TCO_ATT_no VI_-CC'!$D$18)</f>
        <v>-9647.8551094720642</v>
      </c>
      <c r="Q25" s="3064">
        <f>SUMIFS(RF_TCO!T$146:T$283,RF_TCO!$AV$146:$AV$283,'TCO_ATT_no VI_-CC'!$C25,RF_TCO!$AW$146:$AW$283,'TCO_ATT_no VI_-CC'!$D$18)</f>
        <v>-9837.6547318074972</v>
      </c>
      <c r="R25" s="3064">
        <f>SUMIFS(RF_TCO!U$146:U$283,RF_TCO!$AV$146:$AV$283,'TCO_ATT_no VI_-CC'!$C25,RF_TCO!$AW$146:$AW$283,'TCO_ATT_no VI_-CC'!$D$18)</f>
        <v>-10031.1882303496</v>
      </c>
      <c r="S25" s="3244">
        <f>SUMIFS(RF_TCO!V$146:V$283,RF_TCO!$AV$146:$AV$283,'TCO_ATT_no VI_-CC'!$C25,RF_TCO!$AW$146:$AW$283,'TCO_ATT_no VI_-CC'!$D$18)</f>
        <v>-10228.529060626659</v>
      </c>
      <c r="T25" s="3232">
        <f>SUMIFS(RF_TCO!W$146:W$283,RF_TCO!$AV$146:$AV$283,'TCO_ATT_no VI_-CC'!$C25,RF_TCO!$AW$146:$AW$283,'TCO_ATT_no VI_-CC'!$D$18)</f>
        <v>-10429.752123237533</v>
      </c>
      <c r="U25" s="3064">
        <f>SUMIFS(RF_TCO!X$146:X$283,RF_TCO!$AV$146:$AV$283,'TCO_ATT_no VI_-CC'!$C25,RF_TCO!$AW$146:$AW$283,'TCO_ATT_no VI_-CC'!$D$18)</f>
        <v>-10634.933792280133</v>
      </c>
      <c r="V25" s="3064">
        <f>SUMIFS(RF_TCO!Y$146:Y$283,RF_TCO!$AV$146:$AV$283,'TCO_ATT_no VI_-CC'!$C25,RF_TCO!$AW$146:$AW$283,'TCO_ATT_no VI_-CC'!$D$18)</f>
        <v>-10844.15194433917</v>
      </c>
      <c r="W25" s="3064">
        <f>SUMIFS(RF_TCO!Z$146:Z$283,RF_TCO!$AV$146:$AV$283,'TCO_ATT_no VI_-CC'!$C25,RF_TCO!$AW$146:$AW$283,'TCO_ATT_no VI_-CC'!$D$18)</f>
        <v>-11057.485988044171</v>
      </c>
      <c r="X25" s="3064">
        <f>SUMIFS(RF_TCO!AA$146:AA$283,RF_TCO!$AV$146:$AV$283,'TCO_ATT_no VI_-CC'!$C25,RF_TCO!$AW$146:$AW$283,'TCO_ATT_no VI_-CC'!$D$18)</f>
        <v>-11275.016894208966</v>
      </c>
      <c r="Y25" s="3064">
        <f>SUMIFS(RF_TCO!AB$146:AB$283,RF_TCO!$AV$146:$AV$283,'TCO_ATT_no VI_-CC'!$C25,RF_TCO!$AW$146:$AW$283,'TCO_ATT_no VI_-CC'!$D$18)</f>
        <v>-11496.827226564132</v>
      </c>
      <c r="Z25" s="3064">
        <f>SUMIFS(RF_TCO!AC$146:AC$283,RF_TCO!$AV$146:$AV$283,'TCO_ATT_no VI_-CC'!$C25,RF_TCO!$AW$146:$AW$283,'TCO_ATT_no VI_-CC'!$D$18)</f>
        <v>-11723.001173093993</v>
      </c>
      <c r="AA25" s="3064">
        <f>SUMIFS(RF_TCO!AD$146:AD$283,RF_TCO!$AV$146:$AV$283,'TCO_ATT_no VI_-CC'!$C25,RF_TCO!$AW$146:$AW$283,'TCO_ATT_no VI_-CC'!$D$18)</f>
        <v>-11953.624577990133</v>
      </c>
      <c r="AB25" s="3064">
        <f>SUMIFS(RF_TCO!AE$146:AE$283,RF_TCO!$AV$146:$AV$283,'TCO_ATT_no VI_-CC'!$C25,RF_TCO!$AW$146:$AW$283,'TCO_ATT_no VI_-CC'!$D$18)</f>
        <v>-12188.784974233502</v>
      </c>
      <c r="AC25" s="3064">
        <f>SUMIFS(RF_TCO!AF$146:AF$283,RF_TCO!$AV$146:$AV$283,'TCO_ATT_no VI_-CC'!$C25,RF_TCO!$AW$146:$AW$283,'TCO_ATT_no VI_-CC'!$D$18)</f>
        <v>-12428.571616817513</v>
      </c>
      <c r="AD25" s="3064">
        <f>SUMIFS(RF_TCO!AG$146:AG$283,RF_TCO!$AV$146:$AV$283,'TCO_ATT_no VI_-CC'!$C25,RF_TCO!$AW$146:$AW$283,'TCO_ATT_no VI_-CC'!$D$18)</f>
        <v>-12673.075516624722</v>
      </c>
      <c r="AE25" s="3064">
        <f>SUMIFS(RF_TCO!AH$146:AH$283,RF_TCO!$AV$146:$AV$283,'TCO_ATT_no VI_-CC'!$C25,RF_TCO!$AW$146:$AW$283,'TCO_ATT_no VI_-CC'!$D$18)</f>
        <v>-12922.389474969958</v>
      </c>
      <c r="AF25" s="3064">
        <f>SUMIFS(RF_TCO!AI$146:AI$283,RF_TCO!$AV$146:$AV$283,'TCO_ATT_no VI_-CC'!$C25,RF_TCO!$AW$146:$AW$283,'TCO_ATT_no VI_-CC'!$D$18)</f>
        <v>-13176.608118823</v>
      </c>
      <c r="AG25" s="3064">
        <f>SUMIFS(RF_TCO!AJ$146:AJ$283,RF_TCO!$AV$146:$AV$283,'TCO_ATT_no VI_-CC'!$C25,RF_TCO!$AW$146:$AW$283,'TCO_ATT_no VI_-CC'!$D$18)</f>
        <v>-13435.827936724212</v>
      </c>
      <c r="AH25" s="3064">
        <f>SUMIFS(RF_TCO!AK$146:AK$283,RF_TCO!$AV$146:$AV$283,'TCO_ATT_no VI_-CC'!$C25,RF_TCO!$AW$146:$AW$283,'TCO_ATT_no VI_-CC'!$D$18)</f>
        <v>-13700.147315406677</v>
      </c>
      <c r="AI25" s="3064">
        <f>SUMIFS(RF_TCO!AL$146:AL$283,RF_TCO!$AV$146:$AV$283,'TCO_ATT_no VI_-CC'!$C25,RF_TCO!$AW$146:$AW$283,'TCO_ATT_no VI_-CC'!$D$18)</f>
        <v>-13969.666577138858</v>
      </c>
      <c r="AJ25" s="3064">
        <f>SUMIFS(RF_TCO!AM$146:AM$283,RF_TCO!$AV$146:$AV$283,'TCO_ATT_no VI_-CC'!$C25,RF_TCO!$AW$146:$AW$283,'TCO_ATT_no VI_-CC'!$D$18)</f>
        <v>-14244.488017801845</v>
      </c>
      <c r="AK25" s="3064">
        <f>SUMIFS(RF_TCO!AN$146:AN$283,RF_TCO!$AV$146:$AV$283,'TCO_ATT_no VI_-CC'!$C25,RF_TCO!$AW$146:$AW$283,'TCO_ATT_no VI_-CC'!$D$18)</f>
        <v>-14524.715945715692</v>
      </c>
      <c r="AL25" s="3064">
        <f>SUMIFS(RF_TCO!AO$146:AO$283,RF_TCO!$AV$146:$AV$283,'TCO_ATT_no VI_-CC'!$C25,RF_TCO!$AW$146:$AW$283,'TCO_ATT_no VI_-CC'!$D$18)</f>
        <v>-14810.456721229588</v>
      </c>
      <c r="AM25" s="3257">
        <f>SUMIFS(RF_TCO!AP$146:AP$283,RF_TCO!$AV$146:$AV$283,'TCO_ATT_no VI_-CC'!$C25,RF_TCO!$AW$146:$AW$283,'TCO_ATT_no VI_-CC'!$D$18)</f>
        <v>0</v>
      </c>
      <c r="AN25" s="3064">
        <f>SUMIFS(RF_TCO!AQ$146:AQ$283,RF_TCO!$AV$146:$AV$283,'TCO_ATT_no VI_-CC'!$C25,RF_TCO!$AW$146:$AW$283,'TCO_ATT_no VI_-CC'!$D$18)</f>
        <v>0</v>
      </c>
      <c r="AO25" s="3064">
        <f>SUMIFS(RF_TCO!AR$146:AR$283,RF_TCO!$AV$146:$AV$283,'TCO_ATT_no VI_-CC'!$C25,RF_TCO!$AW$146:$AW$283,'TCO_ATT_no VI_-CC'!$D$18)</f>
        <v>0</v>
      </c>
    </row>
    <row r="26" spans="2:41" ht="15" customHeight="1">
      <c r="B26" s="8" t="s">
        <v>20</v>
      </c>
      <c r="C26" s="21" t="s">
        <v>64</v>
      </c>
      <c r="D26" s="3122" t="s">
        <v>65</v>
      </c>
      <c r="E26" s="3062">
        <f t="shared" ref="E26" si="6">SUM(I26:AO26)</f>
        <v>763626.22260195366</v>
      </c>
      <c r="F26" s="3062">
        <f>RF_TCO!E217</f>
        <v>-339754.21163123369</v>
      </c>
      <c r="G26" t="b">
        <f t="shared" ref="G26" si="7">+F26=E26</f>
        <v>0</v>
      </c>
      <c r="I26" s="3064">
        <f>SUMIFS(RF_TCO!L$146:L$283,RF_TCO!$AV$146:$AV$283,'TCO_ATT_no VI_-CC'!$C26,RF_TCO!$AW$146:$AW$283,'TCO_ATT_no VI_-CC'!$D$18)</f>
        <v>18920</v>
      </c>
      <c r="J26" s="3064">
        <f>SUMIFS(RF_TCO!M$146:M$283,RF_TCO!$AV$146:$AV$283,'TCO_ATT_no VI_-CC'!$C26,RF_TCO!$AW$146:$AW$283,'TCO_ATT_no VI_-CC'!$D$18)</f>
        <v>19292.207999999999</v>
      </c>
      <c r="K26" s="3064">
        <f>SUMIFS(RF_TCO!N$146:N$283,RF_TCO!$AV$146:$AV$283,'TCO_ATT_no VI_-CC'!$C26,RF_TCO!$AW$146:$AW$283,'TCO_ATT_no VI_-CC'!$D$18)</f>
        <v>19671.738346472725</v>
      </c>
      <c r="L26" s="3064">
        <f>SUMIFS(RF_TCO!O$146:O$283,RF_TCO!$AV$146:$AV$283,'TCO_ATT_no VI_-CC'!$C26,RF_TCO!$AW$146:$AW$283,'TCO_ATT_no VI_-CC'!$D$18)</f>
        <v>20058.735089943333</v>
      </c>
      <c r="M26" s="3064">
        <f>SUMIFS(RF_TCO!P$146:P$283,RF_TCO!$AV$146:$AV$283,'TCO_ATT_no VI_-CC'!$C26,RF_TCO!$AW$146:$AW$283,'TCO_ATT_no VI_-CC'!$D$18)</f>
        <v>20453.345114803673</v>
      </c>
      <c r="N26" s="3064">
        <f>SUMIFS(RF_TCO!Q$146:Q$283,RF_TCO!$AV$146:$AV$283,'TCO_ATT_no VI_-CC'!$C26,RF_TCO!$AW$146:$AW$283,'TCO_ATT_no VI_-CC'!$D$18)</f>
        <v>20855.718195062174</v>
      </c>
      <c r="O26" s="3064">
        <f>SUMIFS(RF_TCO!R$146:R$283,RF_TCO!$AV$146:$AV$283,'TCO_ATT_no VI_-CC'!$C26,RF_TCO!$AW$146:$AW$283,'TCO_ATT_no VI_-CC'!$D$18)</f>
        <v>21266.007051190485</v>
      </c>
      <c r="P26" s="3064">
        <f>SUMIFS(RF_TCO!S$146:S$283,RF_TCO!$AV$146:$AV$283,'TCO_ATT_no VI_-CC'!$C26,RF_TCO!$AW$146:$AW$283,'TCO_ATT_no VI_-CC'!$D$18)</f>
        <v>21684.367408088448</v>
      </c>
      <c r="Q26" s="3064">
        <f>SUMIFS(RF_TCO!T$146:T$283,RF_TCO!$AV$146:$AV$283,'TCO_ATT_no VI_-CC'!$C26,RF_TCO!$AW$146:$AW$283,'TCO_ATT_no VI_-CC'!$D$18)</f>
        <v>22110.958054189392</v>
      </c>
      <c r="R26" s="3064">
        <f>SUMIFS(RF_TCO!U$146:U$283,RF_TCO!$AV$146:$AV$283,'TCO_ATT_no VI_-CC'!$C26,RF_TCO!$AW$146:$AW$283,'TCO_ATT_no VI_-CC'!$D$18)</f>
        <v>22545.940901728172</v>
      </c>
      <c r="S26" s="3244">
        <f>SUMIFS(RF_TCO!V$146:V$283,RF_TCO!$AV$146:$AV$283,'TCO_ATT_no VI_-CC'!$C26,RF_TCO!$AW$146:$AW$283,'TCO_ATT_no VI_-CC'!$D$18)</f>
        <v>22989.481048194895</v>
      </c>
      <c r="T26" s="3232">
        <f>SUMIFS(RF_TCO!W$146:W$283,RF_TCO!$AV$146:$AV$283,'TCO_ATT_no VI_-CC'!$C26,RF_TCO!$AW$146:$AW$283,'TCO_ATT_no VI_-CC'!$D$18)</f>
        <v>23441.746838997566</v>
      </c>
      <c r="U26" s="3064">
        <f>SUMIFS(RF_TCO!X$146:X$283,RF_TCO!$AV$146:$AV$283,'TCO_ATT_no VI_-CC'!$C26,RF_TCO!$AW$146:$AW$283,'TCO_ATT_no VI_-CC'!$D$18)</f>
        <v>23902.909931357484</v>
      </c>
      <c r="V26" s="3064">
        <f>SUMIFS(RF_TCO!Y$146:Y$283,RF_TCO!$AV$146:$AV$283,'TCO_ATT_no VI_-CC'!$C26,RF_TCO!$AW$146:$AW$283,'TCO_ATT_no VI_-CC'!$D$18)</f>
        <v>24373.14535946164</v>
      </c>
      <c r="W26" s="3064">
        <f>SUMIFS(RF_TCO!Z$146:Z$283,RF_TCO!$AV$146:$AV$283,'TCO_ATT_no VI_-CC'!$C26,RF_TCO!$AW$146:$AW$283,'TCO_ATT_no VI_-CC'!$D$18)</f>
        <v>24852.631600896868</v>
      </c>
      <c r="X26" s="3064">
        <f>SUMIFS(RF_TCO!AA$146:AA$283,RF_TCO!$AV$146:$AV$283,'TCO_ATT_no VI_-CC'!$C26,RF_TCO!$AW$146:$AW$283,'TCO_ATT_no VI_-CC'!$D$18)</f>
        <v>25341.550644390871</v>
      </c>
      <c r="Y26" s="3064">
        <f>SUMIFS(RF_TCO!AB$146:AB$283,RF_TCO!$AV$146:$AV$283,'TCO_ATT_no VI_-CC'!$C26,RF_TCO!$AW$146:$AW$283,'TCO_ATT_no VI_-CC'!$D$18)</f>
        <v>25840.088058885984</v>
      </c>
      <c r="Z26" s="3064">
        <f>SUMIFS(RF_TCO!AC$146:AC$283,RF_TCO!$AV$146:$AV$283,'TCO_ATT_no VI_-CC'!$C26,RF_TCO!$AW$146:$AW$283,'TCO_ATT_no VI_-CC'!$D$18)</f>
        <v>26348.433063971705</v>
      </c>
      <c r="AA26" s="3064">
        <f>SUMIFS(RF_TCO!AD$146:AD$283,RF_TCO!$AV$146:$AV$283,'TCO_ATT_no VI_-CC'!$C26,RF_TCO!$AW$146:$AW$283,'TCO_ATT_no VI_-CC'!$D$18)</f>
        <v>26866.778601702925</v>
      </c>
      <c r="AB26" s="3064">
        <f>SUMIFS(RF_TCO!AE$146:AE$283,RF_TCO!$AV$146:$AV$283,'TCO_ATT_no VI_-CC'!$C26,RF_TCO!$AW$146:$AW$283,'TCO_ATT_no VI_-CC'!$D$18)</f>
        <v>27395.321409830973</v>
      </c>
      <c r="AC26" s="3064">
        <f>SUMIFS(RF_TCO!AF$146:AF$283,RF_TCO!$AV$146:$AV$283,'TCO_ATT_no VI_-CC'!$C26,RF_TCO!$AW$146:$AW$283,'TCO_ATT_no VI_-CC'!$D$18)</f>
        <v>27934.262096475282</v>
      </c>
      <c r="AD26" s="3064">
        <f>SUMIFS(RF_TCO!AG$146:AG$283,RF_TCO!$AV$146:$AV$283,'TCO_ATT_no VI_-CC'!$C26,RF_TCO!$AW$146:$AW$283,'TCO_ATT_no VI_-CC'!$D$18)</f>
        <v>28483.805216264122</v>
      </c>
      <c r="AE26" s="3064">
        <f>SUMIFS(RF_TCO!AH$146:AH$283,RF_TCO!$AV$146:$AV$283,'TCO_ATT_no VI_-CC'!$C26,RF_TCO!$AW$146:$AW$283,'TCO_ATT_no VI_-CC'!$D$18)</f>
        <v>29044.159347973171</v>
      </c>
      <c r="AF26" s="3064">
        <f>SUMIFS(RF_TCO!AI$146:AI$283,RF_TCO!$AV$146:$AV$283,'TCO_ATT_no VI_-CC'!$C26,RF_TCO!$AW$146:$AW$283,'TCO_ATT_no VI_-CC'!$D$18)</f>
        <v>29615.537173691475</v>
      </c>
      <c r="AG26" s="3064">
        <f>SUMIFS(RF_TCO!AJ$146:AJ$283,RF_TCO!$AV$146:$AV$283,'TCO_ATT_no VI_-CC'!$C26,RF_TCO!$AW$146:$AW$283,'TCO_ATT_no VI_-CC'!$D$18)</f>
        <v>30198.15555954483</v>
      </c>
      <c r="AH26" s="3064">
        <f>SUMIFS(RF_TCO!AK$146:AK$283,RF_TCO!$AV$146:$AV$283,'TCO_ATT_no VI_-CC'!$C26,RF_TCO!$AW$146:$AW$283,'TCO_ATT_no VI_-CC'!$D$18)</f>
        <v>30792.235638007147</v>
      </c>
      <c r="AI26" s="3064">
        <f>SUMIFS(RF_TCO!AL$146:AL$283,RF_TCO!$AV$146:$AV$283,'TCO_ATT_no VI_-CC'!$C26,RF_TCO!$AW$146:$AW$283,'TCO_ATT_no VI_-CC'!$D$18)</f>
        <v>31398.002891831213</v>
      </c>
      <c r="AJ26" s="3064">
        <f>SUMIFS(RF_TCO!AM$146:AM$283,RF_TCO!$AV$146:$AV$283,'TCO_ATT_no VI_-CC'!$C26,RF_TCO!$AW$146:$AW$283,'TCO_ATT_no VI_-CC'!$D$18)</f>
        <v>32015.687239630512</v>
      </c>
      <c r="AK26" s="3064">
        <f>SUMIFS(RF_TCO!AN$146:AN$283,RF_TCO!$AV$146:$AV$283,'TCO_ATT_no VI_-CC'!$C26,RF_TCO!$AW$146:$AW$283,'TCO_ATT_no VI_-CC'!$D$18)</f>
        <v>32645.523123144696</v>
      </c>
      <c r="AL26" s="3064">
        <f>SUMIFS(RF_TCO!AO$146:AO$283,RF_TCO!$AV$146:$AV$283,'TCO_ATT_no VI_-CC'!$C26,RF_TCO!$AW$146:$AW$283,'TCO_ATT_no VI_-CC'!$D$18)</f>
        <v>33287.749596221831</v>
      </c>
      <c r="AM26" s="3257">
        <f>SUMIFS(RF_TCO!AP$146:AP$283,RF_TCO!$AV$146:$AV$283,'TCO_ATT_no VI_-CC'!$C26,RF_TCO!$AW$146:$AW$283,'TCO_ATT_no VI_-CC'!$D$18)</f>
        <v>0</v>
      </c>
      <c r="AN26" s="3064">
        <f>SUMIFS(RF_TCO!AQ$146:AQ$283,RF_TCO!$AV$146:$AV$283,'TCO_ATT_no VI_-CC'!$C26,RF_TCO!$AW$146:$AW$283,'TCO_ATT_no VI_-CC'!$D$18)</f>
        <v>0</v>
      </c>
      <c r="AO26" s="3064">
        <f>SUMIFS(RF_TCO!AR$146:AR$283,RF_TCO!$AV$146:$AV$283,'TCO_ATT_no VI_-CC'!$C26,RF_TCO!$AW$146:$AW$283,'TCO_ATT_no VI_-CC'!$D$18)</f>
        <v>0</v>
      </c>
    </row>
    <row r="27" spans="2:41" ht="15" customHeight="1">
      <c r="B27" s="8" t="s">
        <v>20</v>
      </c>
      <c r="C27" s="21">
        <v>6</v>
      </c>
      <c r="D27" s="3123" t="s">
        <v>66</v>
      </c>
      <c r="E27" s="3062">
        <f t="shared" si="4"/>
        <v>-2729334.814843562</v>
      </c>
      <c r="F27" s="3062">
        <f>RF_TCO!E219</f>
        <v>-2729334.8148435615</v>
      </c>
      <c r="G27" t="b">
        <f t="shared" si="5"/>
        <v>1</v>
      </c>
      <c r="I27" s="3064">
        <f>SUMIFS(RF_TCO!L$146:L$283,RF_TCO!$AV$146:$AV$283,'TCO_ATT_no VI_-CC'!$C27,RF_TCO!$AW$146:$AW$283,'TCO_ATT_no VI_-CC'!$D$18)</f>
        <v>-67932.186230173975</v>
      </c>
      <c r="J27" s="3064">
        <f>SUMIFS(RF_TCO!M$146:M$283,RF_TCO!$AV$146:$AV$283,'TCO_ATT_no VI_-CC'!$C27,RF_TCO!$AW$146:$AW$283,'TCO_ATT_no VI_-CC'!$D$18)</f>
        <v>-69268.597602920301</v>
      </c>
      <c r="K27" s="3064">
        <f>SUMIFS(RF_TCO!N$146:N$283,RF_TCO!$AV$146:$AV$283,'TCO_ATT_no VI_-CC'!$C27,RF_TCO!$AW$146:$AW$283,'TCO_ATT_no VI_-CC'!$D$18)</f>
        <v>-70631.299832126839</v>
      </c>
      <c r="L27" s="3064">
        <f>SUMIFS(RF_TCO!O$146:O$283,RF_TCO!$AV$146:$AV$283,'TCO_ATT_no VI_-CC'!$C27,RF_TCO!$AW$146:$AW$283,'TCO_ATT_no VI_-CC'!$D$18)</f>
        <v>-72040.730130642492</v>
      </c>
      <c r="M27" s="3064">
        <f>SUMIFS(RF_TCO!P$146:P$283,RF_TCO!$AV$146:$AV$283,'TCO_ATT_no VI_-CC'!$C27,RF_TCO!$AW$146:$AW$283,'TCO_ATT_no VI_-CC'!$D$18)</f>
        <v>-72957.575886303501</v>
      </c>
      <c r="N27" s="3064">
        <f>SUMIFS(RF_TCO!Q$146:Q$283,RF_TCO!$AV$146:$AV$283,'TCO_ATT_no VI_-CC'!$C27,RF_TCO!$AW$146:$AW$283,'TCO_ATT_no VI_-CC'!$D$18)</f>
        <v>-74402.294862103139</v>
      </c>
      <c r="O27" s="3064">
        <f>SUMIFS(RF_TCO!R$146:R$283,RF_TCO!$AV$146:$AV$283,'TCO_ATT_no VI_-CC'!$C27,RF_TCO!$AW$146:$AW$283,'TCO_ATT_no VI_-CC'!$D$18)</f>
        <v>-75875.435400299422</v>
      </c>
      <c r="P27" s="3064">
        <f>SUMIFS(RF_TCO!S$146:S$283,RF_TCO!$AV$146:$AV$283,'TCO_ATT_no VI_-CC'!$C27,RF_TCO!$AW$146:$AW$283,'TCO_ATT_no VI_-CC'!$D$18)</f>
        <v>-77377.556630538034</v>
      </c>
      <c r="Q27" s="3064">
        <f>SUMIFS(RF_TCO!T$146:T$283,RF_TCO!$AV$146:$AV$283,'TCO_ATT_no VI_-CC'!$C27,RF_TCO!$AW$146:$AW$283,'TCO_ATT_no VI_-CC'!$D$18)</f>
        <v>-78909.228682069719</v>
      </c>
      <c r="R27" s="3064">
        <f>SUMIFS(RF_TCO!U$146:U$283,RF_TCO!$AV$146:$AV$283,'TCO_ATT_no VI_-CC'!$C27,RF_TCO!$AW$146:$AW$283,'TCO_ATT_no VI_-CC'!$D$18)</f>
        <v>-80471.032900142425</v>
      </c>
      <c r="S27" s="3244">
        <f>SUMIFS(RF_TCO!V$146:V$283,RF_TCO!$AV$146:$AV$283,'TCO_ATT_no VI_-CC'!$C27,RF_TCO!$AW$146:$AW$283,'TCO_ATT_no VI_-CC'!$D$18)</f>
        <v>-82063.562066650673</v>
      </c>
      <c r="T27" s="3232">
        <f>SUMIFS(RF_TCO!W$146:W$283,RF_TCO!$AV$146:$AV$283,'TCO_ATT_no VI_-CC'!$C27,RF_TCO!$AW$146:$AW$283,'TCO_ATT_no VI_-CC'!$D$18)</f>
        <v>-83687.420625125524</v>
      </c>
      <c r="U27" s="3064">
        <f>SUMIFS(RF_TCO!X$146:X$283,RF_TCO!$AV$146:$AV$283,'TCO_ATT_no VI_-CC'!$C27,RF_TCO!$AW$146:$AW$283,'TCO_ATT_no VI_-CC'!$D$18)</f>
        <v>-85343.224910150719</v>
      </c>
      <c r="V27" s="3064">
        <f>SUMIFS(RF_TCO!Y$146:Y$283,RF_TCO!$AV$146:$AV$283,'TCO_ATT_no VI_-CC'!$C27,RF_TCO!$AW$146:$AW$283,'TCO_ATT_no VI_-CC'!$D$18)</f>
        <v>-87031.603381292211</v>
      </c>
      <c r="W27" s="3064">
        <f>SUMIFS(RF_TCO!Z$146:Z$283,RF_TCO!$AV$146:$AV$283,'TCO_ATT_no VI_-CC'!$C27,RF_TCO!$AW$146:$AW$283,'TCO_ATT_no VI_-CC'!$D$18)</f>
        <v>-88753.196861629636</v>
      </c>
      <c r="X27" s="3064">
        <f>SUMIFS(RF_TCO!AA$146:AA$283,RF_TCO!$AV$146:$AV$283,'TCO_ATT_no VI_-CC'!$C27,RF_TCO!$AW$146:$AW$283,'TCO_ATT_no VI_-CC'!$D$18)</f>
        <v>-90508.658780980229</v>
      </c>
      <c r="Y27" s="3064">
        <f>SUMIFS(RF_TCO!AB$146:AB$283,RF_TCO!$AV$146:$AV$283,'TCO_ATT_no VI_-CC'!$C27,RF_TCO!$AW$146:$AW$283,'TCO_ATT_no VI_-CC'!$D$18)</f>
        <v>-92298.655423907883</v>
      </c>
      <c r="Z27" s="3064">
        <f>SUMIFS(RF_TCO!AC$146:AC$283,RF_TCO!$AV$146:$AV$283,'TCO_ATT_no VI_-CC'!$C27,RF_TCO!$AW$146:$AW$283,'TCO_ATT_no VI_-CC'!$D$18)</f>
        <v>-94123.866182610946</v>
      </c>
      <c r="AA27" s="3064">
        <f>SUMIFS(RF_TCO!AD$146:AD$283,RF_TCO!$AV$146:$AV$283,'TCO_ATT_no VI_-CC'!$C27,RF_TCO!$AW$146:$AW$283,'TCO_ATT_no VI_-CC'!$D$18)</f>
        <v>-95984.983814785213</v>
      </c>
      <c r="AB27" s="3064">
        <f>SUMIFS(RF_TCO!AE$146:AE$283,RF_TCO!$AV$146:$AV$283,'TCO_ATT_no VI_-CC'!$C27,RF_TCO!$AW$146:$AW$283,'TCO_ATT_no VI_-CC'!$D$18)</f>
        <v>-97882.714706559709</v>
      </c>
      <c r="AC27" s="3064">
        <f>SUMIFS(RF_TCO!AF$146:AF$283,RF_TCO!$AV$146:$AV$283,'TCO_ATT_no VI_-CC'!$C27,RF_TCO!$AW$146:$AW$283,'TCO_ATT_no VI_-CC'!$D$18)</f>
        <v>-99817.779140605126</v>
      </c>
      <c r="AD27" s="3064">
        <f>SUMIFS(RF_TCO!AG$146:AG$283,RF_TCO!$AV$146:$AV$283,'TCO_ATT_no VI_-CC'!$C27,RF_TCO!$AW$146:$AW$283,'TCO_ATT_no VI_-CC'!$D$18)</f>
        <v>-101790.91156951665</v>
      </c>
      <c r="AE27" s="3064">
        <f>SUMIFS(RF_TCO!AH$146:AH$283,RF_TCO!$AV$146:$AV$283,'TCO_ATT_no VI_-CC'!$C27,RF_TCO!$AW$146:$AW$283,'TCO_ATT_no VI_-CC'!$D$18)</f>
        <v>-103802.86089457515</v>
      </c>
      <c r="AF27" s="3064">
        <f>SUMIFS(RF_TCO!AI$146:AI$283,RF_TCO!$AV$146:$AV$283,'TCO_ATT_no VI_-CC'!$C27,RF_TCO!$AW$146:$AW$283,'TCO_ATT_no VI_-CC'!$D$18)</f>
        <v>-105854.39074999205</v>
      </c>
      <c r="AG27" s="3064">
        <f>SUMIFS(RF_TCO!AJ$146:AJ$283,RF_TCO!$AV$146:$AV$283,'TCO_ATT_no VI_-CC'!$C27,RF_TCO!$AW$146:$AW$283,'TCO_ATT_no VI_-CC'!$D$18)</f>
        <v>-107946.27979274646</v>
      </c>
      <c r="AH27" s="3064">
        <f>SUMIFS(RF_TCO!AK$146:AK$283,RF_TCO!$AV$146:$AV$283,'TCO_ATT_no VI_-CC'!$C27,RF_TCO!$AW$146:$AW$283,'TCO_ATT_no VI_-CC'!$D$18)</f>
        <v>-110079.32199812375</v>
      </c>
      <c r="AI27" s="3064">
        <f>SUMIFS(RF_TCO!AL$146:AL$283,RF_TCO!$AV$146:$AV$283,'TCO_ATT_no VI_-CC'!$C27,RF_TCO!$AW$146:$AW$283,'TCO_ATT_no VI_-CC'!$D$18)</f>
        <v>-112254.32696106865</v>
      </c>
      <c r="AJ27" s="3064">
        <f>SUMIFS(RF_TCO!AM$146:AM$283,RF_TCO!$AV$146:$AV$283,'TCO_ATT_no VI_-CC'!$C27,RF_TCO!$AW$146:$AW$283,'TCO_ATT_no VI_-CC'!$D$18)</f>
        <v>-114472.1202034664</v>
      </c>
      <c r="AK27" s="3064">
        <f>SUMIFS(RF_TCO!AN$146:AN$283,RF_TCO!$AV$146:$AV$283,'TCO_ATT_no VI_-CC'!$C27,RF_TCO!$AW$146:$AW$283,'TCO_ATT_no VI_-CC'!$D$18)</f>
        <v>-116733.54348746914</v>
      </c>
      <c r="AL27" s="3064">
        <f>SUMIFS(RF_TCO!AO$146:AO$283,RF_TCO!$AV$146:$AV$283,'TCO_ATT_no VI_-CC'!$C27,RF_TCO!$AW$146:$AW$283,'TCO_ATT_no VI_-CC'!$D$18)</f>
        <v>-119039.45513498624</v>
      </c>
      <c r="AM27" s="3257">
        <f>SUMIFS(RF_TCO!AP$146:AP$283,RF_TCO!$AV$146:$AV$283,'TCO_ATT_no VI_-CC'!$C27,RF_TCO!$AW$146:$AW$283,'TCO_ATT_no VI_-CC'!$D$18)</f>
        <v>0</v>
      </c>
      <c r="AN27" s="3064">
        <f>SUMIFS(RF_TCO!AQ$146:AQ$283,RF_TCO!$AV$146:$AV$283,'TCO_ATT_no VI_-CC'!$C27,RF_TCO!$AW$146:$AW$283,'TCO_ATT_no VI_-CC'!$D$18)</f>
        <v>0</v>
      </c>
      <c r="AO27" s="3064">
        <f>SUMIFS(RF_TCO!AR$146:AR$283,RF_TCO!$AV$146:$AV$283,'TCO_ATT_no VI_-CC'!$C27,RF_TCO!$AW$146:$AW$283,'TCO_ATT_no VI_-CC'!$D$18)</f>
        <v>0</v>
      </c>
    </row>
    <row r="28" spans="2:41" ht="15" customHeight="1">
      <c r="B28" s="8" t="s">
        <v>20</v>
      </c>
      <c r="C28" s="21">
        <v>7</v>
      </c>
      <c r="D28" s="3124" t="s">
        <v>67</v>
      </c>
      <c r="E28" s="3062">
        <f t="shared" si="4"/>
        <v>17873951.177168731</v>
      </c>
      <c r="F28" s="3062">
        <f>RF_TCO!E225</f>
        <v>17873951.177168731</v>
      </c>
      <c r="G28" t="b">
        <f t="shared" si="5"/>
        <v>1</v>
      </c>
      <c r="I28" s="3064">
        <f>SUMIFS(RF_TCO!L$146:L$283,RF_TCO!$AV$146:$AV$283,'TCO_ATT_no VI_-CC'!$C28,RF_TCO!$AW$146:$AW$283,'TCO_ATT_no VI_-CC'!$D$18)</f>
        <v>442854.30000000005</v>
      </c>
      <c r="J28" s="3064">
        <f>SUMIFS(RF_TCO!M$146:M$283,RF_TCO!$AV$146:$AV$283,'TCO_ATT_no VI_-CC'!$C28,RF_TCO!$AW$146:$AW$283,'TCO_ATT_no VI_-CC'!$D$18)</f>
        <v>451566.45186545461</v>
      </c>
      <c r="K28" s="3064">
        <f>SUMIFS(RF_TCO!N$146:N$283,RF_TCO!$AV$146:$AV$283,'TCO_ATT_no VI_-CC'!$C28,RF_TCO!$AW$146:$AW$283,'TCO_ATT_no VI_-CC'!$D$18)</f>
        <v>460449.99551851681</v>
      </c>
      <c r="L28" s="3064">
        <f>SUMIFS(RF_TCO!O$146:O$283,RF_TCO!$AV$146:$AV$283,'TCO_ATT_no VI_-CC'!$C28,RF_TCO!$AW$146:$AW$283,'TCO_ATT_no VI_-CC'!$D$18)</f>
        <v>469508.30270308105</v>
      </c>
      <c r="M28" s="3064">
        <f>SUMIFS(RF_TCO!P$146:P$283,RF_TCO!$AV$146:$AV$283,'TCO_ATT_no VI_-CC'!$C28,RF_TCO!$AW$146:$AW$283,'TCO_ATT_no VI_-CC'!$D$18)</f>
        <v>478744.81149443984</v>
      </c>
      <c r="N28" s="3064">
        <f>SUMIFS(RF_TCO!Q$146:Q$283,RF_TCO!$AV$146:$AV$283,'TCO_ATT_no VI_-CC'!$C28,RF_TCO!$AW$146:$AW$283,'TCO_ATT_no VI_-CC'!$D$18)</f>
        <v>488163.02760420315</v>
      </c>
      <c r="O28" s="3064">
        <f>SUMIFS(RF_TCO!R$146:R$283,RF_TCO!$AV$146:$AV$283,'TCO_ATT_no VI_-CC'!$C28,RF_TCO!$AW$146:$AW$283,'TCO_ATT_no VI_-CC'!$D$18)</f>
        <v>497766.52571088943</v>
      </c>
      <c r="P28" s="3064">
        <f>SUMIFS(RF_TCO!S$146:S$283,RF_TCO!$AV$146:$AV$283,'TCO_ATT_no VI_-CC'!$C28,RF_TCO!$AW$146:$AW$283,'TCO_ATT_no VI_-CC'!$D$18)</f>
        <v>507558.95081669267</v>
      </c>
      <c r="Q28" s="3064">
        <f>SUMIFS(RF_TCO!T$146:T$283,RF_TCO!$AV$146:$AV$283,'TCO_ATT_no VI_-CC'!$C28,RF_TCO!$AW$146:$AW$283,'TCO_ATT_no VI_-CC'!$D$18)</f>
        <v>517544.01963094115</v>
      </c>
      <c r="R28" s="3064">
        <f>SUMIFS(RF_TCO!U$146:U$283,RF_TCO!$AV$146:$AV$283,'TCO_ATT_no VI_-CC'!$C28,RF_TCO!$AW$146:$AW$283,'TCO_ATT_no VI_-CC'!$D$18)</f>
        <v>527725.52198077168</v>
      </c>
      <c r="S28" s="3244">
        <f>SUMIFS(RF_TCO!V$146:V$283,RF_TCO!$AV$146:$AV$283,'TCO_ATT_no VI_-CC'!$C28,RF_TCO!$AW$146:$AW$283,'TCO_ATT_no VI_-CC'!$D$18)</f>
        <v>538107.32224955701</v>
      </c>
      <c r="T28" s="3232">
        <f>SUMIFS(RF_TCO!W$146:W$283,RF_TCO!$AV$146:$AV$283,'TCO_ATT_no VI_-CC'!$C28,RF_TCO!$AW$146:$AW$283,'TCO_ATT_no VI_-CC'!$D$18)</f>
        <v>548693.36084363004</v>
      </c>
      <c r="U28" s="3064">
        <f>SUMIFS(RF_TCO!X$146:X$283,RF_TCO!$AV$146:$AV$283,'TCO_ATT_no VI_-CC'!$C28,RF_TCO!$AW$146:$AW$283,'TCO_ATT_no VI_-CC'!$D$18)</f>
        <v>559487.65568786301</v>
      </c>
      <c r="V28" s="3064">
        <f>SUMIFS(RF_TCO!Y$146:Y$283,RF_TCO!$AV$146:$AV$283,'TCO_ATT_no VI_-CC'!$C28,RF_TCO!$AW$146:$AW$283,'TCO_ATT_no VI_-CC'!$D$18)</f>
        <v>570494.30375066772</v>
      </c>
      <c r="W28" s="3064">
        <f>SUMIFS(RF_TCO!Z$146:Z$283,RF_TCO!$AV$146:$AV$283,'TCO_ATT_no VI_-CC'!$C28,RF_TCO!$AW$146:$AW$283,'TCO_ATT_no VI_-CC'!$D$18)</f>
        <v>581717.48259899905</v>
      </c>
      <c r="X28" s="3064">
        <f>SUMIFS(RF_TCO!AA$146:AA$283,RF_TCO!$AV$146:$AV$283,'TCO_ATT_no VI_-CC'!$C28,RF_TCO!$AW$146:$AW$283,'TCO_ATT_no VI_-CC'!$D$18)</f>
        <v>593161.45198394661</v>
      </c>
      <c r="Y28" s="3064">
        <f>SUMIFS(RF_TCO!AB$146:AB$283,RF_TCO!$AV$146:$AV$283,'TCO_ATT_no VI_-CC'!$C28,RF_TCO!$AW$146:$AW$283,'TCO_ATT_no VI_-CC'!$D$18)</f>
        <v>604830.55545752181</v>
      </c>
      <c r="Z28" s="3064">
        <f>SUMIFS(RF_TCO!AC$146:AC$283,RF_TCO!$AV$146:$AV$283,'TCO_ATT_no VI_-CC'!$C28,RF_TCO!$AW$146:$AW$283,'TCO_ATT_no VI_-CC'!$D$18)</f>
        <v>616729.2220212497</v>
      </c>
      <c r="AA28" s="3064">
        <f>SUMIFS(RF_TCO!AD$146:AD$283,RF_TCO!$AV$146:$AV$283,'TCO_ATT_no VI_-CC'!$C28,RF_TCO!$AW$146:$AW$283,'TCO_ATT_no VI_-CC'!$D$18)</f>
        <v>628861.96780719503</v>
      </c>
      <c r="AB28" s="3064">
        <f>SUMIFS(RF_TCO!AE$146:AE$283,RF_TCO!$AV$146:$AV$283,'TCO_ATT_no VI_-CC'!$C28,RF_TCO!$AW$146:$AW$283,'TCO_ATT_no VI_-CC'!$D$18)</f>
        <v>641233.39779205655</v>
      </c>
      <c r="AC28" s="3064">
        <f>SUMIFS(RF_TCO!AF$146:AF$283,RF_TCO!$AV$146:$AV$283,'TCO_ATT_no VI_-CC'!$C28,RF_TCO!$AW$146:$AW$283,'TCO_ATT_no VI_-CC'!$D$18)</f>
        <v>653848.20754498383</v>
      </c>
      <c r="AD28" s="3064">
        <f>SUMIFS(RF_TCO!AG$146:AG$283,RF_TCO!$AV$146:$AV$283,'TCO_ATT_no VI_-CC'!$C28,RF_TCO!$AW$146:$AW$283,'TCO_ATT_no VI_-CC'!$D$18)</f>
        <v>666711.1850097779</v>
      </c>
      <c r="AE28" s="3064">
        <f>SUMIFS(RF_TCO!AH$146:AH$283,RF_TCO!$AV$146:$AV$283,'TCO_ATT_no VI_-CC'!$C28,RF_TCO!$AW$146:$AW$283,'TCO_ATT_no VI_-CC'!$D$18)</f>
        <v>679827.21232215199</v>
      </c>
      <c r="AF28" s="3064">
        <f>SUMIFS(RF_TCO!AI$146:AI$283,RF_TCO!$AV$146:$AV$283,'TCO_ATT_no VI_-CC'!$C28,RF_TCO!$AW$146:$AW$283,'TCO_ATT_no VI_-CC'!$D$18)</f>
        <v>693201.26766274404</v>
      </c>
      <c r="AG28" s="3064">
        <f>SUMIFS(RF_TCO!AJ$146:AJ$283,RF_TCO!$AV$146:$AV$283,'TCO_ATT_no VI_-CC'!$C28,RF_TCO!$AW$146:$AW$283,'TCO_ATT_no VI_-CC'!$D$18)</f>
        <v>706838.42714658217</v>
      </c>
      <c r="AH28" s="3064">
        <f>SUMIFS(RF_TCO!AK$146:AK$283,RF_TCO!$AV$146:$AV$283,'TCO_ATT_no VI_-CC'!$C28,RF_TCO!$AW$146:$AW$283,'TCO_ATT_no VI_-CC'!$D$18)</f>
        <v>720743.86674972042</v>
      </c>
      <c r="AI28" s="3064">
        <f>SUMIFS(RF_TCO!AL$146:AL$283,RF_TCO!$AV$146:$AV$283,'TCO_ATT_no VI_-CC'!$C28,RF_TCO!$AW$146:$AW$283,'TCO_ATT_no VI_-CC'!$D$18)</f>
        <v>734922.86427377851</v>
      </c>
      <c r="AJ28" s="3064">
        <f>SUMIFS(RF_TCO!AM$146:AM$283,RF_TCO!$AV$146:$AV$283,'TCO_ATT_no VI_-CC'!$C28,RF_TCO!$AW$146:$AW$283,'TCO_ATT_no VI_-CC'!$D$18)</f>
        <v>749380.80134912813</v>
      </c>
      <c r="AK28" s="3064">
        <f>SUMIFS(RF_TCO!AN$146:AN$283,RF_TCO!$AV$146:$AV$283,'TCO_ATT_no VI_-CC'!$C28,RF_TCO!$AW$146:$AW$283,'TCO_ATT_no VI_-CC'!$D$18)</f>
        <v>764123.16547748738</v>
      </c>
      <c r="AL28" s="3064">
        <f>SUMIFS(RF_TCO!AO$146:AO$283,RF_TCO!$AV$146:$AV$283,'TCO_ATT_no VI_-CC'!$C28,RF_TCO!$AW$146:$AW$283,'TCO_ATT_no VI_-CC'!$D$18)</f>
        <v>779155.5521146988</v>
      </c>
      <c r="AM28" s="3257">
        <f>SUMIFS(RF_TCO!AP$146:AP$283,RF_TCO!$AV$146:$AV$283,'TCO_ATT_no VI_-CC'!$C28,RF_TCO!$AW$146:$AW$283,'TCO_ATT_no VI_-CC'!$D$18)</f>
        <v>0</v>
      </c>
      <c r="AN28" s="3064">
        <f>SUMIFS(RF_TCO!AQ$146:AQ$283,RF_TCO!$AV$146:$AV$283,'TCO_ATT_no VI_-CC'!$C28,RF_TCO!$AW$146:$AW$283,'TCO_ATT_no VI_-CC'!$D$18)</f>
        <v>0</v>
      </c>
      <c r="AO28" s="3064">
        <f>SUMIFS(RF_TCO!AR$146:AR$283,RF_TCO!$AV$146:$AV$283,'TCO_ATT_no VI_-CC'!$C28,RF_TCO!$AW$146:$AW$283,'TCO_ATT_no VI_-CC'!$D$18)</f>
        <v>0</v>
      </c>
    </row>
    <row r="29" spans="2:41" ht="15" customHeight="1">
      <c r="B29" s="8" t="s">
        <v>20</v>
      </c>
      <c r="C29" s="21">
        <v>8</v>
      </c>
      <c r="D29" s="3125" t="s">
        <v>68</v>
      </c>
      <c r="E29" s="3062">
        <f t="shared" si="4"/>
        <v>38316696.404626571</v>
      </c>
      <c r="F29" s="3062">
        <f>RF_TCO!E227</f>
        <v>38316696.404626571</v>
      </c>
      <c r="G29" t="b">
        <f t="shared" si="5"/>
        <v>1</v>
      </c>
      <c r="I29" s="3064">
        <f>SUMIFS(RF_TCO!L$146:L$283,RF_TCO!$AV$146:$AV$283,'TCO_ATT_no VI_-CC'!$C29,RF_TCO!$AW$146:$AW$283,'TCO_ATT_no VI_-CC'!$D$18)</f>
        <v>0</v>
      </c>
      <c r="J29" s="3064">
        <f>SUMIFS(RF_TCO!M$146:M$283,RF_TCO!$AV$146:$AV$283,'TCO_ATT_no VI_-CC'!$C29,RF_TCO!$AW$146:$AW$283,'TCO_ATT_no VI_-CC'!$D$18)</f>
        <v>0</v>
      </c>
      <c r="K29" s="3064">
        <f>SUMIFS(RF_TCO!N$146:N$283,RF_TCO!$AV$146:$AV$283,'TCO_ATT_no VI_-CC'!$C29,RF_TCO!$AW$146:$AW$283,'TCO_ATT_no VI_-CC'!$D$18)</f>
        <v>0</v>
      </c>
      <c r="L29" s="3064">
        <f>SUMIFS(RF_TCO!O$146:O$283,RF_TCO!$AV$146:$AV$283,'TCO_ATT_no VI_-CC'!$C29,RF_TCO!$AW$146:$AW$283,'TCO_ATT_no VI_-CC'!$D$18)</f>
        <v>0</v>
      </c>
      <c r="M29" s="3064">
        <f>SUMIFS(RF_TCO!P$146:P$283,RF_TCO!$AV$146:$AV$283,'TCO_ATT_no VI_-CC'!$C29,RF_TCO!$AW$146:$AW$283,'TCO_ATT_no VI_-CC'!$D$18)</f>
        <v>0</v>
      </c>
      <c r="N29" s="3064">
        <f>SUMIFS(RF_TCO!Q$146:Q$283,RF_TCO!$AV$146:$AV$283,'TCO_ATT_no VI_-CC'!$C29,RF_TCO!$AW$146:$AW$283,'TCO_ATT_no VI_-CC'!$D$18)</f>
        <v>0</v>
      </c>
      <c r="O29" s="3064">
        <f>SUMIFS(RF_TCO!R$146:R$283,RF_TCO!$AV$146:$AV$283,'TCO_ATT_no VI_-CC'!$C29,RF_TCO!$AW$146:$AW$283,'TCO_ATT_no VI_-CC'!$D$18)</f>
        <v>0</v>
      </c>
      <c r="P29" s="3064">
        <f>SUMIFS(RF_TCO!S$146:S$283,RF_TCO!$AV$146:$AV$283,'TCO_ATT_no VI_-CC'!$C29,RF_TCO!$AW$146:$AW$283,'TCO_ATT_no VI_-CC'!$D$18)</f>
        <v>0</v>
      </c>
      <c r="Q29" s="3064">
        <f>SUMIFS(RF_TCO!T$146:T$283,RF_TCO!$AV$146:$AV$283,'TCO_ATT_no VI_-CC'!$C29,RF_TCO!$AW$146:$AW$283,'TCO_ATT_no VI_-CC'!$D$18)</f>
        <v>0</v>
      </c>
      <c r="R29" s="3064">
        <f>SUMIFS(RF_TCO!U$146:U$283,RF_TCO!$AV$146:$AV$283,'TCO_ATT_no VI_-CC'!$C29,RF_TCO!$AW$146:$AW$283,'TCO_ATT_no VI_-CC'!$D$18)</f>
        <v>0</v>
      </c>
      <c r="S29" s="3244">
        <f>SUMIFS(RF_TCO!V$146:V$283,RF_TCO!$AV$146:$AV$283,'TCO_ATT_no VI_-CC'!$C29,RF_TCO!$AW$146:$AW$283,'TCO_ATT_no VI_-CC'!$D$18)</f>
        <v>0</v>
      </c>
      <c r="T29" s="3232">
        <f>SUMIFS(RF_TCO!W$146:W$283,RF_TCO!$AV$146:$AV$283,'TCO_ATT_no VI_-CC'!$C29,RF_TCO!$AW$146:$AW$283,'TCO_ATT_no VI_-CC'!$D$18)</f>
        <v>0</v>
      </c>
      <c r="U29" s="3064">
        <f>SUMIFS(RF_TCO!X$146:X$283,RF_TCO!$AV$146:$AV$283,'TCO_ATT_no VI_-CC'!$C29,RF_TCO!$AW$146:$AW$283,'TCO_ATT_no VI_-CC'!$D$18)</f>
        <v>0</v>
      </c>
      <c r="V29" s="3064">
        <f>SUMIFS(RF_TCO!Y$146:Y$283,RF_TCO!$AV$146:$AV$283,'TCO_ATT_no VI_-CC'!$C29,RF_TCO!$AW$146:$AW$283,'TCO_ATT_no VI_-CC'!$D$18)</f>
        <v>0</v>
      </c>
      <c r="W29" s="3064">
        <f>SUMIFS(RF_TCO!Z$146:Z$283,RF_TCO!$AV$146:$AV$283,'TCO_ATT_no VI_-CC'!$C29,RF_TCO!$AW$146:$AW$283,'TCO_ATT_no VI_-CC'!$D$18)</f>
        <v>0</v>
      </c>
      <c r="X29" s="3064">
        <f>SUMIFS(RF_TCO!AA$146:AA$283,RF_TCO!$AV$146:$AV$283,'TCO_ATT_no VI_-CC'!$C29,RF_TCO!$AW$146:$AW$283,'TCO_ATT_no VI_-CC'!$D$18)</f>
        <v>0</v>
      </c>
      <c r="Y29" s="3064">
        <f>SUMIFS(RF_TCO!AB$146:AB$283,RF_TCO!$AV$146:$AV$283,'TCO_ATT_no VI_-CC'!$C29,RF_TCO!$AW$146:$AW$283,'TCO_ATT_no VI_-CC'!$D$18)</f>
        <v>0</v>
      </c>
      <c r="Z29" s="3064">
        <f>SUMIFS(RF_TCO!AC$146:AC$283,RF_TCO!$AV$146:$AV$283,'TCO_ATT_no VI_-CC'!$C29,RF_TCO!$AW$146:$AW$283,'TCO_ATT_no VI_-CC'!$D$18)</f>
        <v>0</v>
      </c>
      <c r="AA29" s="3064">
        <f>SUMIFS(RF_TCO!AD$146:AD$283,RF_TCO!$AV$146:$AV$283,'TCO_ATT_no VI_-CC'!$C29,RF_TCO!$AW$146:$AW$283,'TCO_ATT_no VI_-CC'!$D$18)</f>
        <v>0</v>
      </c>
      <c r="AB29" s="3064">
        <f>SUMIFS(RF_TCO!AE$146:AE$283,RF_TCO!$AV$146:$AV$283,'TCO_ATT_no VI_-CC'!$C29,RF_TCO!$AW$146:$AW$283,'TCO_ATT_no VI_-CC'!$D$18)</f>
        <v>0</v>
      </c>
      <c r="AC29" s="3064">
        <f>SUMIFS(RF_TCO!AF$146:AF$283,RF_TCO!$AV$146:$AV$283,'TCO_ATT_no VI_-CC'!$C29,RF_TCO!$AW$146:$AW$283,'TCO_ATT_no VI_-CC'!$D$18)</f>
        <v>0</v>
      </c>
      <c r="AD29" s="3064">
        <f>SUMIFS(RF_TCO!AG$146:AG$283,RF_TCO!$AV$146:$AV$283,'TCO_ATT_no VI_-CC'!$C29,RF_TCO!$AW$146:$AW$283,'TCO_ATT_no VI_-CC'!$D$18)</f>
        <v>0</v>
      </c>
      <c r="AE29" s="3064">
        <f>SUMIFS(RF_TCO!AH$146:AH$283,RF_TCO!$AV$146:$AV$283,'TCO_ATT_no VI_-CC'!$C29,RF_TCO!$AW$146:$AW$283,'TCO_ATT_no VI_-CC'!$D$18)</f>
        <v>0</v>
      </c>
      <c r="AF29" s="3064">
        <f>SUMIFS(RF_TCO!AI$146:AI$283,RF_TCO!$AV$146:$AV$283,'TCO_ATT_no VI_-CC'!$C29,RF_TCO!$AW$146:$AW$283,'TCO_ATT_no VI_-CC'!$D$18)</f>
        <v>0</v>
      </c>
      <c r="AG29" s="3064">
        <f>SUMIFS(RF_TCO!AJ$146:AJ$283,RF_TCO!$AV$146:$AV$283,'TCO_ATT_no VI_-CC'!$C29,RF_TCO!$AW$146:$AW$283,'TCO_ATT_no VI_-CC'!$D$18)</f>
        <v>0</v>
      </c>
      <c r="AH29" s="3064">
        <f>SUMIFS(RF_TCO!AK$146:AK$283,RF_TCO!$AV$146:$AV$283,'TCO_ATT_no VI_-CC'!$C29,RF_TCO!$AW$146:$AW$283,'TCO_ATT_no VI_-CC'!$D$18)</f>
        <v>0</v>
      </c>
      <c r="AI29" s="3064">
        <f>SUMIFS(RF_TCO!AL$146:AL$283,RF_TCO!$AV$146:$AV$283,'TCO_ATT_no VI_-CC'!$C29,RF_TCO!$AW$146:$AW$283,'TCO_ATT_no VI_-CC'!$D$18)</f>
        <v>0</v>
      </c>
      <c r="AJ29" s="3064">
        <f>SUMIFS(RF_TCO!AM$146:AM$283,RF_TCO!$AV$146:$AV$283,'TCO_ATT_no VI_-CC'!$C29,RF_TCO!$AW$146:$AW$283,'TCO_ATT_no VI_-CC'!$D$18)</f>
        <v>0</v>
      </c>
      <c r="AK29" s="3064">
        <f>SUMIFS(RF_TCO!AN$146:AN$283,RF_TCO!$AV$146:$AV$283,'TCO_ATT_no VI_-CC'!$C29,RF_TCO!$AW$146:$AW$283,'TCO_ATT_no VI_-CC'!$D$18)</f>
        <v>0</v>
      </c>
      <c r="AL29" s="3064">
        <f>SUMIFS(RF_TCO!AO$146:AO$283,RF_TCO!$AV$146:$AV$283,'TCO_ATT_no VI_-CC'!$C29,RF_TCO!$AW$146:$AW$283,'TCO_ATT_no VI_-CC'!$D$18)</f>
        <v>38316696.404626571</v>
      </c>
      <c r="AM29" s="3257">
        <f>SUMIFS(RF_TCO!AP$146:AP$283,RF_TCO!$AV$146:$AV$283,'TCO_ATT_no VI_-CC'!$C29,RF_TCO!$AW$146:$AW$283,'TCO_ATT_no VI_-CC'!$D$18)</f>
        <v>0</v>
      </c>
      <c r="AN29" s="3064">
        <f>SUMIFS(RF_TCO!AQ$146:AQ$283,RF_TCO!$AV$146:$AV$283,'TCO_ATT_no VI_-CC'!$C29,RF_TCO!$AW$146:$AW$283,'TCO_ATT_no VI_-CC'!$D$18)</f>
        <v>0</v>
      </c>
      <c r="AO29" s="3064"/>
    </row>
    <row r="30" spans="2:41" ht="15" customHeight="1">
      <c r="B30" s="8" t="s">
        <v>20</v>
      </c>
      <c r="C30" s="21">
        <v>9</v>
      </c>
      <c r="D30" s="3126" t="s">
        <v>69</v>
      </c>
      <c r="E30" s="3062">
        <f t="shared" si="4"/>
        <v>-1141612.1217611011</v>
      </c>
      <c r="F30" s="3062">
        <f>RF_TCO!E229</f>
        <v>-1141612.1217611008</v>
      </c>
      <c r="G30" t="b">
        <f t="shared" si="5"/>
        <v>1</v>
      </c>
      <c r="I30" s="3064">
        <f>SUMIFS(RF_TCO!L$146:L$283,RF_TCO!$AV$146:$AV$283,'TCO_ATT_no VI_-CC'!$C30,RF_TCO!$AW$146:$AW$283,'TCO_ATT_no VI_-CC'!$D$18)</f>
        <v>-25029.539963400002</v>
      </c>
      <c r="J30" s="3064">
        <f>SUMIFS(RF_TCO!M$146:M$283,RF_TCO!$AV$146:$AV$283,'TCO_ATT_no VI_-CC'!$C30,RF_TCO!$AW$146:$AW$283,'TCO_ATT_no VI_-CC'!$D$18)</f>
        <v>-25029.539963400002</v>
      </c>
      <c r="K30" s="3064">
        <f>SUMIFS(RF_TCO!N$146:N$283,RF_TCO!$AV$146:$AV$283,'TCO_ATT_no VI_-CC'!$C30,RF_TCO!$AW$146:$AW$283,'TCO_ATT_no VI_-CC'!$D$18)</f>
        <v>-157916.43996339999</v>
      </c>
      <c r="L30" s="3064">
        <f>SUMIFS(RF_TCO!O$146:O$283,RF_TCO!$AV$146:$AV$283,'TCO_ATT_no VI_-CC'!$C30,RF_TCO!$AW$146:$AW$283,'TCO_ATT_no VI_-CC'!$D$18)</f>
        <v>-26535.98898250479</v>
      </c>
      <c r="M30" s="3064">
        <f>SUMIFS(RF_TCO!P$146:P$283,RF_TCO!$AV$146:$AV$283,'TCO_ATT_no VI_-CC'!$C30,RF_TCO!$AW$146:$AW$283,'TCO_ATT_no VI_-CC'!$D$18)</f>
        <v>-27058.024256669702</v>
      </c>
      <c r="N30" s="3064">
        <f>SUMIFS(RF_TCO!Q$146:Q$283,RF_TCO!$AV$146:$AV$283,'TCO_ATT_no VI_-CC'!$C30,RF_TCO!$AW$146:$AW$283,'TCO_ATT_no VI_-CC'!$D$18)</f>
        <v>-27590.329388410002</v>
      </c>
      <c r="O30" s="3064">
        <f>SUMIFS(RF_TCO!R$146:R$283,RF_TCO!$AV$146:$AV$283,'TCO_ATT_no VI_-CC'!$C30,RF_TCO!$AW$146:$AW$283,'TCO_ATT_no VI_-CC'!$D$18)</f>
        <v>-28133.106413832902</v>
      </c>
      <c r="P30" s="3064">
        <f>SUMIFS(RF_TCO!S$146:S$283,RF_TCO!$AV$146:$AV$283,'TCO_ATT_no VI_-CC'!$C30,RF_TCO!$AW$146:$AW$283,'TCO_ATT_no VI_-CC'!$D$18)</f>
        <v>-28686.561343646848</v>
      </c>
      <c r="Q30" s="3064">
        <f>SUMIFS(RF_TCO!T$146:T$283,RF_TCO!$AV$146:$AV$283,'TCO_ATT_no VI_-CC'!$C30,RF_TCO!$AW$146:$AW$283,'TCO_ATT_no VI_-CC'!$D$18)</f>
        <v>-29250.904241352779</v>
      </c>
      <c r="R30" s="3064">
        <f>SUMIFS(RF_TCO!U$146:U$283,RF_TCO!$AV$146:$AV$283,'TCO_ATT_no VI_-CC'!$C30,RF_TCO!$AW$146:$AW$283,'TCO_ATT_no VI_-CC'!$D$18)</f>
        <v>-29826.349302973573</v>
      </c>
      <c r="S30" s="3244">
        <f>SUMIFS(RF_TCO!V$146:V$283,RF_TCO!$AV$146:$AV$283,'TCO_ATT_no VI_-CC'!$C30,RF_TCO!$AW$146:$AW$283,'TCO_ATT_no VI_-CC'!$D$18)</f>
        <v>-30413.114938352068</v>
      </c>
      <c r="T30" s="3232">
        <f>SUMIFS(RF_TCO!W$146:W$283,RF_TCO!$AV$146:$AV$283,'TCO_ATT_no VI_-CC'!$C30,RF_TCO!$AW$146:$AW$283,'TCO_ATT_no VI_-CC'!$D$18)</f>
        <v>-31011.423854048375</v>
      </c>
      <c r="U30" s="3064">
        <f>SUMIFS(RF_TCO!X$146:X$283,RF_TCO!$AV$146:$AV$283,'TCO_ATT_no VI_-CC'!$C30,RF_TCO!$AW$146:$AW$283,'TCO_ATT_no VI_-CC'!$D$18)</f>
        <v>-31621.503137868021</v>
      </c>
      <c r="V30" s="3064">
        <f>SUMIFS(RF_TCO!Y$146:Y$283,RF_TCO!$AV$146:$AV$283,'TCO_ATT_no VI_-CC'!$C30,RF_TCO!$AW$146:$AW$283,'TCO_ATT_no VI_-CC'!$D$18)</f>
        <v>-32243.584345052983</v>
      </c>
      <c r="W30" s="3064">
        <f>SUMIFS(RF_TCO!Z$146:Z$283,RF_TCO!$AV$146:$AV$283,'TCO_ATT_no VI_-CC'!$C30,RF_TCO!$AW$146:$AW$283,'TCO_ATT_no VI_-CC'!$D$18)</f>
        <v>-32877.903586168388</v>
      </c>
      <c r="X30" s="3064">
        <f>SUMIFS(RF_TCO!AA$146:AA$283,RF_TCO!$AV$146:$AV$283,'TCO_ATT_no VI_-CC'!$C30,RF_TCO!$AW$146:$AW$283,'TCO_ATT_no VI_-CC'!$D$18)</f>
        <v>-33524.701616718099</v>
      </c>
      <c r="Y30" s="3064">
        <f>SUMIFS(RF_TCO!AB$146:AB$283,RF_TCO!$AV$146:$AV$283,'TCO_ATT_no VI_-CC'!$C30,RF_TCO!$AW$146:$AW$283,'TCO_ATT_no VI_-CC'!$D$18)</f>
        <v>-34184.223928523359</v>
      </c>
      <c r="Z30" s="3064">
        <f>SUMIFS(RF_TCO!AC$146:AC$283,RF_TCO!$AV$146:$AV$283,'TCO_ATT_no VI_-CC'!$C30,RF_TCO!$AW$146:$AW$283,'TCO_ATT_no VI_-CC'!$D$18)</f>
        <v>-34856.720842899034</v>
      </c>
      <c r="AA30" s="3064">
        <f>SUMIFS(RF_TCO!AD$146:AD$283,RF_TCO!$AV$146:$AV$283,'TCO_ATT_no VI_-CC'!$C30,RF_TCO!$AW$146:$AW$283,'TCO_ATT_no VI_-CC'!$D$18)</f>
        <v>-35542.447605662972</v>
      </c>
      <c r="AB30" s="3064">
        <f>SUMIFS(RF_TCO!AE$146:AE$283,RF_TCO!$AV$146:$AV$283,'TCO_ATT_no VI_-CC'!$C30,RF_TCO!$AW$146:$AW$283,'TCO_ATT_no VI_-CC'!$D$18)</f>
        <v>-36241.664484014378</v>
      </c>
      <c r="AC30" s="3064">
        <f>SUMIFS(RF_TCO!AF$146:AF$283,RF_TCO!$AV$146:$AV$283,'TCO_ATT_no VI_-CC'!$C30,RF_TCO!$AW$146:$AW$283,'TCO_ATT_no VI_-CC'!$D$18)</f>
        <v>-36954.636865318076</v>
      </c>
      <c r="AD30" s="3064">
        <f>SUMIFS(RF_TCO!AG$146:AG$283,RF_TCO!$AV$146:$AV$283,'TCO_ATT_no VI_-CC'!$C30,RF_TCO!$AW$146:$AW$283,'TCO_ATT_no VI_-CC'!$D$18)</f>
        <v>-37681.63535783215</v>
      </c>
      <c r="AE30" s="3064">
        <f>SUMIFS(RF_TCO!AH$146:AH$283,RF_TCO!$AV$146:$AV$283,'TCO_ATT_no VI_-CC'!$C30,RF_TCO!$AW$146:$AW$283,'TCO_ATT_no VI_-CC'!$D$18)</f>
        <v>-38422.93589341714</v>
      </c>
      <c r="AF30" s="3064">
        <f>SUMIFS(RF_TCO!AI$146:AI$283,RF_TCO!$AV$146:$AV$283,'TCO_ATT_no VI_-CC'!$C30,RF_TCO!$AW$146:$AW$283,'TCO_ATT_no VI_-CC'!$D$18)</f>
        <v>-39178.819832265814</v>
      </c>
      <c r="AG30" s="3064">
        <f>SUMIFS(RF_TCO!AJ$146:AJ$283,RF_TCO!$AV$146:$AV$283,'TCO_ATT_no VI_-CC'!$C30,RF_TCO!$AW$146:$AW$283,'TCO_ATT_no VI_-CC'!$D$18)</f>
        <v>-39949.574069693306</v>
      </c>
      <c r="AH30" s="3064">
        <f>SUMIFS(RF_TCO!AK$146:AK$283,RF_TCO!$AV$146:$AV$283,'TCO_ATT_no VI_-CC'!$C30,RF_TCO!$AW$146:$AW$283,'TCO_ATT_no VI_-CC'!$D$18)</f>
        <v>-40735.491145027998</v>
      </c>
      <c r="AI30" s="3064">
        <f>SUMIFS(RF_TCO!AL$146:AL$283,RF_TCO!$AV$146:$AV$283,'TCO_ATT_no VI_-CC'!$C30,RF_TCO!$AW$146:$AW$283,'TCO_ATT_no VI_-CC'!$D$18)</f>
        <v>-41536.869352644724</v>
      </c>
      <c r="AJ30" s="3064">
        <f>SUMIFS(RF_TCO!AM$146:AM$283,RF_TCO!$AV$146:$AV$283,'TCO_ATT_no VI_-CC'!$C30,RF_TCO!$AW$146:$AW$283,'TCO_ATT_no VI_-CC'!$D$18)</f>
        <v>-42354.012855182213</v>
      </c>
      <c r="AK30" s="3064">
        <f>SUMIFS(RF_TCO!AN$146:AN$283,RF_TCO!$AV$146:$AV$283,'TCO_ATT_no VI_-CC'!$C30,RF_TCO!$AW$146:$AW$283,'TCO_ATT_no VI_-CC'!$D$18)</f>
        <v>-43187.231798987792</v>
      </c>
      <c r="AL30" s="3064">
        <f>SUMIFS(RF_TCO!AO$146:AO$283,RF_TCO!$AV$146:$AV$283,'TCO_ATT_no VI_-CC'!$C30,RF_TCO!$AW$146:$AW$283,'TCO_ATT_no VI_-CC'!$D$18)</f>
        <v>-44036.842431833327</v>
      </c>
      <c r="AM30" s="3257">
        <f>SUMIFS(RF_TCO!AP$146:AP$283,RF_TCO!$AV$146:$AV$283,'TCO_ATT_no VI_-CC'!$C30,RF_TCO!$AW$146:$AW$283,'TCO_ATT_no VI_-CC'!$D$18)</f>
        <v>0</v>
      </c>
      <c r="AN30" s="3064">
        <f>SUMIFS(RF_TCO!AQ$146:AQ$283,RF_TCO!$AV$146:$AV$283,'TCO_ATT_no VI_-CC'!$C30,RF_TCO!$AW$146:$AW$283,'TCO_ATT_no VI_-CC'!$D$18)</f>
        <v>0</v>
      </c>
      <c r="AO30" s="3064">
        <f>SUMIFS(RF_TCO!AR$146:AR$283,RF_TCO!$AV$146:$AV$283,'TCO_ATT_no VI_-CC'!$C30,RF_TCO!$AW$146:$AW$283,'TCO_ATT_no VI_-CC'!$D$18)</f>
        <v>0</v>
      </c>
    </row>
    <row r="31" spans="2:41" ht="15" customHeight="1">
      <c r="C31" s="21"/>
      <c r="D31" s="17" t="s">
        <v>26</v>
      </c>
      <c r="E31" s="3099"/>
      <c r="I31" s="3092">
        <f t="shared" ref="I31:AO31" si="8">SUM(I21:I30)</f>
        <v>-160421.93271381664</v>
      </c>
      <c r="J31" s="3092">
        <f t="shared" si="8"/>
        <v>-236341.41185484937</v>
      </c>
      <c r="K31" s="3092">
        <f t="shared" si="8"/>
        <v>-296976.27981762204</v>
      </c>
      <c r="L31" s="3092">
        <f t="shared" si="8"/>
        <v>127306.12164560644</v>
      </c>
      <c r="M31" s="3092">
        <f t="shared" si="8"/>
        <v>135322.7886960427</v>
      </c>
      <c r="N31" s="3092">
        <f t="shared" si="8"/>
        <v>142987.32908736219</v>
      </c>
      <c r="O31" s="3092">
        <f t="shared" si="8"/>
        <v>150802.6518914708</v>
      </c>
      <c r="P31" s="3092">
        <f t="shared" si="8"/>
        <v>158771.72340965294</v>
      </c>
      <c r="Q31" s="3092">
        <f t="shared" si="8"/>
        <v>166897.56829842934</v>
      </c>
      <c r="R31" s="3092">
        <f t="shared" si="8"/>
        <v>175183.27071756302</v>
      </c>
      <c r="S31" s="3245">
        <f t="shared" si="8"/>
        <v>669918.32550065138</v>
      </c>
      <c r="T31" s="3233">
        <f t="shared" si="8"/>
        <v>678533.23934874497</v>
      </c>
      <c r="U31" s="3092">
        <f t="shared" si="8"/>
        <v>687317.63204745052</v>
      </c>
      <c r="V31" s="3092">
        <f t="shared" si="8"/>
        <v>464748.10943944496</v>
      </c>
      <c r="W31" s="3092">
        <f t="shared" si="8"/>
        <v>473881.52776405372</v>
      </c>
      <c r="X31" s="3092">
        <f t="shared" si="8"/>
        <v>483194.62533643021</v>
      </c>
      <c r="Y31" s="3092">
        <f t="shared" si="8"/>
        <v>492690.93693741236</v>
      </c>
      <c r="Z31" s="3092">
        <f t="shared" si="8"/>
        <v>502374.06688661745</v>
      </c>
      <c r="AA31" s="3092">
        <f t="shared" si="8"/>
        <v>512247.69041045965</v>
      </c>
      <c r="AB31" s="3092">
        <f t="shared" si="8"/>
        <v>522315.55503707996</v>
      </c>
      <c r="AC31" s="3092">
        <f t="shared" si="8"/>
        <v>532581.48201871838</v>
      </c>
      <c r="AD31" s="3092">
        <f t="shared" si="8"/>
        <v>543049.36778206844</v>
      </c>
      <c r="AE31" s="3092">
        <f t="shared" si="8"/>
        <v>553723.18540716299</v>
      </c>
      <c r="AF31" s="3092">
        <f t="shared" si="8"/>
        <v>564606.98613535461</v>
      </c>
      <c r="AG31" s="3092">
        <f t="shared" si="8"/>
        <v>575704.90090696292</v>
      </c>
      <c r="AH31" s="3092">
        <f t="shared" si="8"/>
        <v>587021.14192916907</v>
      </c>
      <c r="AI31" s="3092">
        <f t="shared" si="8"/>
        <v>598560.00427475746</v>
      </c>
      <c r="AJ31" s="3092">
        <f t="shared" si="8"/>
        <v>610325.86751230829</v>
      </c>
      <c r="AK31" s="3092">
        <f t="shared" si="8"/>
        <v>622323.19736845943</v>
      </c>
      <c r="AL31" s="3092">
        <f t="shared" si="8"/>
        <v>38951252.952049442</v>
      </c>
      <c r="AM31" s="3258">
        <f t="shared" si="8"/>
        <v>0</v>
      </c>
      <c r="AN31" s="3092">
        <f t="shared" si="8"/>
        <v>0</v>
      </c>
      <c r="AO31" s="3092">
        <f t="shared" si="8"/>
        <v>0</v>
      </c>
    </row>
    <row r="32" spans="2:41" ht="15" customHeight="1">
      <c r="C32" s="21"/>
      <c r="E32" s="3062"/>
      <c r="I32" s="3064"/>
      <c r="J32" s="3064"/>
      <c r="K32" s="3064"/>
      <c r="L32" s="3064"/>
      <c r="M32" s="3064"/>
      <c r="N32" s="3064"/>
      <c r="O32" s="3064"/>
      <c r="P32" s="3064"/>
      <c r="Q32" s="3064"/>
      <c r="R32" s="3064"/>
      <c r="S32" s="3244"/>
      <c r="T32" s="3232"/>
      <c r="U32" s="3064"/>
      <c r="V32" s="3064"/>
      <c r="W32" s="3064"/>
      <c r="X32" s="3064"/>
      <c r="Y32" s="3064"/>
      <c r="Z32" s="3064"/>
      <c r="AA32" s="3064"/>
      <c r="AB32" s="3064"/>
      <c r="AC32" s="3064"/>
      <c r="AD32" s="3064"/>
      <c r="AE32" s="3064"/>
      <c r="AF32" s="3064"/>
      <c r="AG32" s="3064"/>
      <c r="AH32" s="3064"/>
      <c r="AI32" s="3064"/>
      <c r="AJ32" s="3064"/>
      <c r="AK32" s="3064"/>
      <c r="AL32" s="3064"/>
      <c r="AM32" s="3257"/>
      <c r="AN32" s="3064"/>
      <c r="AO32" s="3064"/>
    </row>
    <row r="33" spans="2:41" ht="15" customHeight="1">
      <c r="C33" s="21"/>
      <c r="E33" s="3062"/>
      <c r="I33" s="3064"/>
      <c r="J33" s="3064"/>
      <c r="K33" s="3064"/>
      <c r="L33" s="3064"/>
      <c r="M33" s="3064"/>
      <c r="N33" s="3064"/>
      <c r="O33" s="3064"/>
      <c r="P33" s="3064"/>
      <c r="Q33" s="3064"/>
      <c r="R33" s="3064"/>
      <c r="S33" s="3244"/>
      <c r="T33" s="3232"/>
      <c r="U33" s="3064"/>
      <c r="V33" s="3064"/>
      <c r="W33" s="3064"/>
      <c r="X33" s="3064"/>
      <c r="Y33" s="3064"/>
      <c r="Z33" s="3064"/>
      <c r="AA33" s="3064"/>
      <c r="AB33" s="3064"/>
      <c r="AC33" s="3064"/>
      <c r="AD33" s="3064"/>
      <c r="AE33" s="3064"/>
      <c r="AF33" s="3064"/>
      <c r="AG33" s="3064"/>
      <c r="AH33" s="3064"/>
      <c r="AI33" s="3064"/>
      <c r="AJ33" s="3064"/>
      <c r="AK33" s="3064"/>
      <c r="AL33" s="3064"/>
      <c r="AM33" s="3257"/>
      <c r="AN33" s="3064"/>
      <c r="AO33" s="3064"/>
    </row>
    <row r="34" spans="2:41" ht="15" customHeight="1">
      <c r="C34" s="21"/>
      <c r="D34" s="17" t="s">
        <v>21</v>
      </c>
      <c r="E34" s="3062"/>
      <c r="I34" s="3064"/>
      <c r="J34" s="3064"/>
      <c r="K34" s="3064"/>
      <c r="L34" s="3064"/>
      <c r="M34" s="3064"/>
      <c r="N34" s="3064"/>
      <c r="O34" s="3064"/>
      <c r="P34" s="3064"/>
      <c r="Q34" s="3064"/>
      <c r="R34" s="3064"/>
      <c r="S34" s="3244"/>
      <c r="T34" s="3232"/>
      <c r="U34" s="3064"/>
      <c r="V34" s="3064"/>
      <c r="W34" s="3064"/>
      <c r="X34" s="3064"/>
      <c r="Y34" s="3064"/>
      <c r="Z34" s="3064"/>
      <c r="AA34" s="3064"/>
      <c r="AB34" s="3064"/>
      <c r="AC34" s="3064"/>
      <c r="AD34" s="3064"/>
      <c r="AE34" s="3064"/>
      <c r="AF34" s="3064"/>
      <c r="AG34" s="3064"/>
      <c r="AH34" s="3064"/>
      <c r="AI34" s="3064"/>
      <c r="AJ34" s="3064"/>
      <c r="AK34" s="3064"/>
      <c r="AL34" s="3064"/>
      <c r="AM34" s="3257"/>
      <c r="AN34" s="3064"/>
      <c r="AO34" s="3064"/>
    </row>
    <row r="35" spans="2:41" ht="15" customHeight="1">
      <c r="B35" s="8" t="s">
        <v>21</v>
      </c>
      <c r="C35" s="21" t="s">
        <v>28</v>
      </c>
      <c r="D35" s="3118" t="s">
        <v>53</v>
      </c>
      <c r="E35" s="3062">
        <f t="shared" ref="E35:E46" si="9">SUM(I35:AO35)</f>
        <v>-4025889.9608146073</v>
      </c>
      <c r="F35" s="3062"/>
      <c r="I35" s="3117" cm="1">
        <f t="array" ref="I35">SUMPRODUCT('Costruction and Financing'!H$19:H$85,--('Costruction and Financing'!$B$19:$B$85='TCO_ATT_no VI_-CC'!$C35)*--('Costruction and Financing'!$D$19:$D$85='TCO_ATT_no VI_-CC'!$B35))</f>
        <v>-646858.79208668368</v>
      </c>
      <c r="J35" s="3117" cm="1">
        <f t="array" ref="J35">SUMPRODUCT('Costruction and Financing'!I$19:I$85,--('Costruction and Financing'!$B$19:$B$85='TCO_ATT_no VI_-CC'!$C35)*--('Costruction and Financing'!$D$19:$D$85='TCO_ATT_no VI_-CC'!$B35))</f>
        <v>-3379031.1687279237</v>
      </c>
      <c r="K35" s="3117" cm="1">
        <f t="array" ref="K35">SUMPRODUCT('Costruction and Financing'!J$19:J$85,--('Costruction and Financing'!$B$19:$B$85='TCO_ATT_no VI_-CC'!$C35)*--('Costruction and Financing'!$D$19:$D$85='TCO_ATT_no VI_-CC'!$B35))</f>
        <v>0</v>
      </c>
      <c r="L35" s="3117" cm="1">
        <f t="array" ref="L35">SUMPRODUCT('Costruction and Financing'!K$19:K$85,--('Costruction and Financing'!$B$19:$B$85='TCO_ATT_no VI_-CC'!$C35)*--('Costruction and Financing'!$D$19:$D$85='TCO_ATT_no VI_-CC'!$B35))</f>
        <v>0</v>
      </c>
      <c r="M35" s="3117" cm="1">
        <f t="array" ref="M35">SUMPRODUCT('Costruction and Financing'!L$19:L$85,--('Costruction and Financing'!$B$19:$B$85='TCO_ATT_no VI_-CC'!$C35)*--('Costruction and Financing'!$D$19:$D$85='TCO_ATT_no VI_-CC'!$B35))</f>
        <v>0</v>
      </c>
      <c r="N35" s="3117" cm="1">
        <f t="array" ref="N35">SUMPRODUCT('Costruction and Financing'!M$19:M$85,--('Costruction and Financing'!$B$19:$B$85='TCO_ATT_no VI_-CC'!$C35)*--('Costruction and Financing'!$D$19:$D$85='TCO_ATT_no VI_-CC'!$B35))</f>
        <v>0</v>
      </c>
      <c r="O35" s="3117" cm="1">
        <f t="array" ref="O35">SUMPRODUCT('Costruction and Financing'!N$19:N$85,--('Costruction and Financing'!$B$19:$B$85='TCO_ATT_no VI_-CC'!$C35)*--('Costruction and Financing'!$D$19:$D$85='TCO_ATT_no VI_-CC'!$B35))</f>
        <v>0</v>
      </c>
      <c r="P35" s="3117" cm="1">
        <f t="array" ref="P35">SUMPRODUCT('Costruction and Financing'!O$19:O$85,--('Costruction and Financing'!$B$19:$B$85='TCO_ATT_no VI_-CC'!$C35)*--('Costruction and Financing'!$D$19:$D$85='TCO_ATT_no VI_-CC'!$B35))</f>
        <v>0</v>
      </c>
      <c r="Q35" s="3117" cm="1">
        <f t="array" ref="Q35">SUMPRODUCT('Costruction and Financing'!P$19:P$85,--('Costruction and Financing'!$B$19:$B$85='TCO_ATT_no VI_-CC'!$C35)*--('Costruction and Financing'!$D$19:$D$85='TCO_ATT_no VI_-CC'!$B35))</f>
        <v>0</v>
      </c>
      <c r="R35" s="3117" cm="1">
        <f t="array" ref="R35">SUMPRODUCT('Costruction and Financing'!Q$19:Q$85,--('Costruction and Financing'!$B$19:$B$85='TCO_ATT_no VI_-CC'!$C35)*--('Costruction and Financing'!$D$19:$D$85='TCO_ATT_no VI_-CC'!$B35))</f>
        <v>0</v>
      </c>
      <c r="S35" s="3243" cm="1">
        <f t="array" ref="S35">SUMPRODUCT('Costruction and Financing'!R$19:R$85,--('Costruction and Financing'!$B$19:$B$85='TCO_ATT_no VI_-CC'!$C35)*--('Costruction and Financing'!$D$19:$D$85='TCO_ATT_no VI_-CC'!$B35))</f>
        <v>0</v>
      </c>
      <c r="T35" s="3231" cm="1">
        <f t="array" ref="T35">SUMPRODUCT('Costruction and Financing'!S$19:S$85,--('Costruction and Financing'!$B$19:$B$85='TCO_ATT_no VI_-CC'!$C35)*--('Costruction and Financing'!$D$19:$D$85='TCO_ATT_no VI_-CC'!$B35))</f>
        <v>0</v>
      </c>
      <c r="U35" s="3117" cm="1">
        <f t="array" ref="U35">SUMPRODUCT('Costruction and Financing'!T$19:T$85,--('Costruction and Financing'!$B$19:$B$85='TCO_ATT_no VI_-CC'!$C35)*--('Costruction and Financing'!$D$19:$D$85='TCO_ATT_no VI_-CC'!$B35))</f>
        <v>0</v>
      </c>
      <c r="V35" s="3117" cm="1">
        <f t="array" ref="V35">SUMPRODUCT('Costruction and Financing'!U$19:U$85,--('Costruction and Financing'!$B$19:$B$85='TCO_ATT_no VI_-CC'!$C35)*--('Costruction and Financing'!$D$19:$D$85='TCO_ATT_no VI_-CC'!$B35))</f>
        <v>0</v>
      </c>
      <c r="W35" s="3117" cm="1">
        <f t="array" ref="W35">SUMPRODUCT('Costruction and Financing'!V$19:V$85,--('Costruction and Financing'!$B$19:$B$85='TCO_ATT_no VI_-CC'!$C35)*--('Costruction and Financing'!$D$19:$D$85='TCO_ATT_no VI_-CC'!$B35))</f>
        <v>0</v>
      </c>
      <c r="X35" s="3117" cm="1">
        <f t="array" ref="X35">SUMPRODUCT('Costruction and Financing'!W$19:W$85,--('Costruction and Financing'!$B$19:$B$85='TCO_ATT_no VI_-CC'!$C35)*--('Costruction and Financing'!$D$19:$D$85='TCO_ATT_no VI_-CC'!$B35))</f>
        <v>0</v>
      </c>
      <c r="Y35" s="3117" cm="1">
        <f t="array" ref="Y35">SUMPRODUCT('Costruction and Financing'!X$19:X$85,--('Costruction and Financing'!$B$19:$B$85='TCO_ATT_no VI_-CC'!$C35)*--('Costruction and Financing'!$D$19:$D$85='TCO_ATT_no VI_-CC'!$B35))</f>
        <v>0</v>
      </c>
      <c r="Z35" s="3117" cm="1">
        <f t="array" ref="Z35">SUMPRODUCT('Costruction and Financing'!Y$19:Y$85,--('Costruction and Financing'!$B$19:$B$85='TCO_ATT_no VI_-CC'!$C35)*--('Costruction and Financing'!$D$19:$D$85='TCO_ATT_no VI_-CC'!$B35))</f>
        <v>0</v>
      </c>
      <c r="AA35" s="3117" cm="1">
        <f t="array" ref="AA35">SUMPRODUCT('Costruction and Financing'!Z$19:Z$85,--('Costruction and Financing'!$B$19:$B$85='TCO_ATT_no VI_-CC'!$C35)*--('Costruction and Financing'!$D$19:$D$85='TCO_ATT_no VI_-CC'!$B35))</f>
        <v>0</v>
      </c>
      <c r="AB35" s="3117" cm="1">
        <f t="array" ref="AB35">SUMPRODUCT('Costruction and Financing'!AA$19:AA$85,--('Costruction and Financing'!$B$19:$B$85='TCO_ATT_no VI_-CC'!$C35)*--('Costruction and Financing'!$D$19:$D$85='TCO_ATT_no VI_-CC'!$B35))</f>
        <v>0</v>
      </c>
      <c r="AC35" s="3117" cm="1">
        <f t="array" ref="AC35">SUMPRODUCT('Costruction and Financing'!AB$19:AB$85,--('Costruction and Financing'!$B$19:$B$85='TCO_ATT_no VI_-CC'!$C35)*--('Costruction and Financing'!$D$19:$D$85='TCO_ATT_no VI_-CC'!$B35))</f>
        <v>0</v>
      </c>
      <c r="AD35" s="3117" cm="1">
        <f t="array" ref="AD35">SUMPRODUCT('Costruction and Financing'!AC$19:AC$85,--('Costruction and Financing'!$B$19:$B$85='TCO_ATT_no VI_-CC'!$C35)*--('Costruction and Financing'!$D$19:$D$85='TCO_ATT_no VI_-CC'!$B35))</f>
        <v>0</v>
      </c>
      <c r="AE35" s="3117" cm="1">
        <f t="array" ref="AE35">SUMPRODUCT('Costruction and Financing'!AD$19:AD$85,--('Costruction and Financing'!$B$19:$B$85='TCO_ATT_no VI_-CC'!$C35)*--('Costruction and Financing'!$D$19:$D$85='TCO_ATT_no VI_-CC'!$B35))</f>
        <v>0</v>
      </c>
      <c r="AF35" s="3117" cm="1">
        <f t="array" ref="AF35">SUMPRODUCT('Costruction and Financing'!AE$19:AE$85,--('Costruction and Financing'!$B$19:$B$85='TCO_ATT_no VI_-CC'!$C35)*--('Costruction and Financing'!$D$19:$D$85='TCO_ATT_no VI_-CC'!$B35))</f>
        <v>0</v>
      </c>
      <c r="AG35" s="3117" cm="1">
        <f t="array" ref="AG35">SUMPRODUCT('Costruction and Financing'!AF$19:AF$85,--('Costruction and Financing'!$B$19:$B$85='TCO_ATT_no VI_-CC'!$C35)*--('Costruction and Financing'!$D$19:$D$85='TCO_ATT_no VI_-CC'!$B35))</f>
        <v>0</v>
      </c>
      <c r="AH35" s="3117" cm="1">
        <f t="array" ref="AH35">SUMPRODUCT('Costruction and Financing'!AG$19:AG$85,--('Costruction and Financing'!$B$19:$B$85='TCO_ATT_no VI_-CC'!$C35)*--('Costruction and Financing'!$D$19:$D$85='TCO_ATT_no VI_-CC'!$B35))</f>
        <v>0</v>
      </c>
      <c r="AI35" s="3117" cm="1">
        <f t="array" ref="AI35">SUMPRODUCT('Costruction and Financing'!AH$19:AH$85,--('Costruction and Financing'!$B$19:$B$85='TCO_ATT_no VI_-CC'!$C35)*--('Costruction and Financing'!$D$19:$D$85='TCO_ATT_no VI_-CC'!$B35))</f>
        <v>0</v>
      </c>
      <c r="AJ35" s="3117" cm="1">
        <f t="array" ref="AJ35">SUMPRODUCT('Costruction and Financing'!AI$19:AI$85,--('Costruction and Financing'!$B$19:$B$85='TCO_ATT_no VI_-CC'!$C35)*--('Costruction and Financing'!$D$19:$D$85='TCO_ATT_no VI_-CC'!$B35))</f>
        <v>0</v>
      </c>
      <c r="AK35" s="3117" cm="1">
        <f t="array" ref="AK35">SUMPRODUCT('Costruction and Financing'!AJ$19:AJ$85,--('Costruction and Financing'!$B$19:$B$85='TCO_ATT_no VI_-CC'!$C35)*--('Costruction and Financing'!$D$19:$D$85='TCO_ATT_no VI_-CC'!$B35))</f>
        <v>0</v>
      </c>
      <c r="AL35" s="3117" cm="1">
        <f t="array" ref="AL35">SUMPRODUCT('Costruction and Financing'!AK$19:AK$85,--('Costruction and Financing'!$B$19:$B$85='TCO_ATT_no VI_-CC'!$C35)*--('Costruction and Financing'!$D$19:$D$85='TCO_ATT_no VI_-CC'!$B35))</f>
        <v>0</v>
      </c>
      <c r="AM35" s="3256" cm="1">
        <f t="array" ref="AM35">SUMPRODUCT('Costruction and Financing'!AL$19:AL$85,--('Costruction and Financing'!$B$19:$B$85='TCO_ATT_no VI_-CC'!$C35)*--('Costruction and Financing'!$D$19:$D$85='TCO_ATT_no VI_-CC'!$B35))</f>
        <v>0</v>
      </c>
      <c r="AN35" s="3117" cm="1">
        <f t="array" ref="AN35">SUMPRODUCT('Costruction and Financing'!AM$19:AM$85,--('Costruction and Financing'!$B$19:$B$85='TCO_ATT_no VI_-CC'!$C35)*--('Costruction and Financing'!$D$19:$D$85='TCO_ATT_no VI_-CC'!$B35))</f>
        <v>0</v>
      </c>
      <c r="AO35" s="3117" cm="1">
        <f t="array" ref="AO35">SUMPRODUCT('Costruction and Financing'!AN$19:AN$85,--('Costruction and Financing'!$B$19:$B$85='TCO_ATT_no VI_-CC'!$C35)*--('Costruction and Financing'!$D$19:$D$85='TCO_ATT_no VI_-CC'!$B35))</f>
        <v>0</v>
      </c>
    </row>
    <row r="36" spans="2:41" ht="15" customHeight="1">
      <c r="B36" s="8" t="s">
        <v>21</v>
      </c>
      <c r="C36" s="21" t="s">
        <v>38</v>
      </c>
      <c r="D36" s="3118" t="s">
        <v>54</v>
      </c>
      <c r="E36" s="3062">
        <f t="shared" si="9"/>
        <v>-4346131.1579999989</v>
      </c>
      <c r="F36" s="3062"/>
      <c r="I36" s="3117" cm="1">
        <f t="array" ref="I36">SUMPRODUCT('Costruction and Financing'!H$19:H$85,--('Costruction and Financing'!$B$19:$B$85='TCO_ATT_no VI_-CC'!$C36)*--('Costruction and Financing'!$D$19:$D$85='TCO_ATT_no VI_-CC'!$B36))</f>
        <v>-651919.67369999981</v>
      </c>
      <c r="J36" s="3117" cm="1">
        <f t="array" ref="J36">SUMPRODUCT('Costruction and Financing'!I$19:I$85,--('Costruction and Financing'!$B$19:$B$85='TCO_ATT_no VI_-CC'!$C36)*--('Costruction and Financing'!$D$19:$D$85='TCO_ATT_no VI_-CC'!$B36))</f>
        <v>-3694211.4842999987</v>
      </c>
      <c r="K36" s="3117" cm="1">
        <f t="array" ref="K36">SUMPRODUCT('Costruction and Financing'!J$19:J$85,--('Costruction and Financing'!$B$19:$B$85='TCO_ATT_no VI_-CC'!$C36)*--('Costruction and Financing'!$D$19:$D$85='TCO_ATT_no VI_-CC'!$B36))</f>
        <v>0</v>
      </c>
      <c r="L36" s="3117" cm="1">
        <f t="array" ref="L36">SUMPRODUCT('Costruction and Financing'!K$19:K$85,--('Costruction and Financing'!$B$19:$B$85='TCO_ATT_no VI_-CC'!$C36)*--('Costruction and Financing'!$D$19:$D$85='TCO_ATT_no VI_-CC'!$B36))</f>
        <v>0</v>
      </c>
      <c r="M36" s="3117" cm="1">
        <f t="array" ref="M36">SUMPRODUCT('Costruction and Financing'!L$19:L$85,--('Costruction and Financing'!$B$19:$B$85='TCO_ATT_no VI_-CC'!$C36)*--('Costruction and Financing'!$D$19:$D$85='TCO_ATT_no VI_-CC'!$B36))</f>
        <v>0</v>
      </c>
      <c r="N36" s="3117" cm="1">
        <f t="array" ref="N36">SUMPRODUCT('Costruction and Financing'!M$19:M$85,--('Costruction and Financing'!$B$19:$B$85='TCO_ATT_no VI_-CC'!$C36)*--('Costruction and Financing'!$D$19:$D$85='TCO_ATT_no VI_-CC'!$B36))</f>
        <v>0</v>
      </c>
      <c r="O36" s="3117" cm="1">
        <f t="array" ref="O36">SUMPRODUCT('Costruction and Financing'!N$19:N$85,--('Costruction and Financing'!$B$19:$B$85='TCO_ATT_no VI_-CC'!$C36)*--('Costruction and Financing'!$D$19:$D$85='TCO_ATT_no VI_-CC'!$B36))</f>
        <v>0</v>
      </c>
      <c r="P36" s="3117" cm="1">
        <f t="array" ref="P36">SUMPRODUCT('Costruction and Financing'!O$19:O$85,--('Costruction and Financing'!$B$19:$B$85='TCO_ATT_no VI_-CC'!$C36)*--('Costruction and Financing'!$D$19:$D$85='TCO_ATT_no VI_-CC'!$B36))</f>
        <v>0</v>
      </c>
      <c r="Q36" s="3117" cm="1">
        <f t="array" ref="Q36">SUMPRODUCT('Costruction and Financing'!P$19:P$85,--('Costruction and Financing'!$B$19:$B$85='TCO_ATT_no VI_-CC'!$C36)*--('Costruction and Financing'!$D$19:$D$85='TCO_ATT_no VI_-CC'!$B36))</f>
        <v>0</v>
      </c>
      <c r="R36" s="3117" cm="1">
        <f t="array" ref="R36">SUMPRODUCT('Costruction and Financing'!Q$19:Q$85,--('Costruction and Financing'!$B$19:$B$85='TCO_ATT_no VI_-CC'!$C36)*--('Costruction and Financing'!$D$19:$D$85='TCO_ATT_no VI_-CC'!$B36))</f>
        <v>0</v>
      </c>
      <c r="S36" s="3243" cm="1">
        <f t="array" ref="S36">SUMPRODUCT('Costruction and Financing'!R$19:R$85,--('Costruction and Financing'!$B$19:$B$85='TCO_ATT_no VI_-CC'!$C36)*--('Costruction and Financing'!$D$19:$D$85='TCO_ATT_no VI_-CC'!$B36))</f>
        <v>0</v>
      </c>
      <c r="T36" s="3231" cm="1">
        <f t="array" ref="T36">SUMPRODUCT('Costruction and Financing'!S$19:S$85,--('Costruction and Financing'!$B$19:$B$85='TCO_ATT_no VI_-CC'!$C36)*--('Costruction and Financing'!$D$19:$D$85='TCO_ATT_no VI_-CC'!$B36))</f>
        <v>0</v>
      </c>
      <c r="U36" s="3117" cm="1">
        <f t="array" ref="U36">SUMPRODUCT('Costruction and Financing'!T$19:T$85,--('Costruction and Financing'!$B$19:$B$85='TCO_ATT_no VI_-CC'!$C36)*--('Costruction and Financing'!$D$19:$D$85='TCO_ATT_no VI_-CC'!$B36))</f>
        <v>0</v>
      </c>
      <c r="V36" s="3117" cm="1">
        <f t="array" ref="V36">SUMPRODUCT('Costruction and Financing'!U$19:U$85,--('Costruction and Financing'!$B$19:$B$85='TCO_ATT_no VI_-CC'!$C36)*--('Costruction and Financing'!$D$19:$D$85='TCO_ATT_no VI_-CC'!$B36))</f>
        <v>0</v>
      </c>
      <c r="W36" s="3117" cm="1">
        <f t="array" ref="W36">SUMPRODUCT('Costruction and Financing'!V$19:V$85,--('Costruction and Financing'!$B$19:$B$85='TCO_ATT_no VI_-CC'!$C36)*--('Costruction and Financing'!$D$19:$D$85='TCO_ATT_no VI_-CC'!$B36))</f>
        <v>0</v>
      </c>
      <c r="X36" s="3117" cm="1">
        <f t="array" ref="X36">SUMPRODUCT('Costruction and Financing'!W$19:W$85,--('Costruction and Financing'!$B$19:$B$85='TCO_ATT_no VI_-CC'!$C36)*--('Costruction and Financing'!$D$19:$D$85='TCO_ATT_no VI_-CC'!$B36))</f>
        <v>0</v>
      </c>
      <c r="Y36" s="3117" cm="1">
        <f t="array" ref="Y36">SUMPRODUCT('Costruction and Financing'!X$19:X$85,--('Costruction and Financing'!$B$19:$B$85='TCO_ATT_no VI_-CC'!$C36)*--('Costruction and Financing'!$D$19:$D$85='TCO_ATT_no VI_-CC'!$B36))</f>
        <v>0</v>
      </c>
      <c r="Z36" s="3117" cm="1">
        <f t="array" ref="Z36">SUMPRODUCT('Costruction and Financing'!Y$19:Y$85,--('Costruction and Financing'!$B$19:$B$85='TCO_ATT_no VI_-CC'!$C36)*--('Costruction and Financing'!$D$19:$D$85='TCO_ATT_no VI_-CC'!$B36))</f>
        <v>0</v>
      </c>
      <c r="AA36" s="3117" cm="1">
        <f t="array" ref="AA36">SUMPRODUCT('Costruction and Financing'!Z$19:Z$85,--('Costruction and Financing'!$B$19:$B$85='TCO_ATT_no VI_-CC'!$C36)*--('Costruction and Financing'!$D$19:$D$85='TCO_ATT_no VI_-CC'!$B36))</f>
        <v>0</v>
      </c>
      <c r="AB36" s="3117" cm="1">
        <f t="array" ref="AB36">SUMPRODUCT('Costruction and Financing'!AA$19:AA$85,--('Costruction and Financing'!$B$19:$B$85='TCO_ATT_no VI_-CC'!$C36)*--('Costruction and Financing'!$D$19:$D$85='TCO_ATT_no VI_-CC'!$B36))</f>
        <v>0</v>
      </c>
      <c r="AC36" s="3117" cm="1">
        <f t="array" ref="AC36">SUMPRODUCT('Costruction and Financing'!AB$19:AB$85,--('Costruction and Financing'!$B$19:$B$85='TCO_ATT_no VI_-CC'!$C36)*--('Costruction and Financing'!$D$19:$D$85='TCO_ATT_no VI_-CC'!$B36))</f>
        <v>0</v>
      </c>
      <c r="AD36" s="3117" cm="1">
        <f t="array" ref="AD36">SUMPRODUCT('Costruction and Financing'!AC$19:AC$85,--('Costruction and Financing'!$B$19:$B$85='TCO_ATT_no VI_-CC'!$C36)*--('Costruction and Financing'!$D$19:$D$85='TCO_ATT_no VI_-CC'!$B36))</f>
        <v>0</v>
      </c>
      <c r="AE36" s="3117" cm="1">
        <f t="array" ref="AE36">SUMPRODUCT('Costruction and Financing'!AD$19:AD$85,--('Costruction and Financing'!$B$19:$B$85='TCO_ATT_no VI_-CC'!$C36)*--('Costruction and Financing'!$D$19:$D$85='TCO_ATT_no VI_-CC'!$B36))</f>
        <v>0</v>
      </c>
      <c r="AF36" s="3117" cm="1">
        <f t="array" ref="AF36">SUMPRODUCT('Costruction and Financing'!AE$19:AE$85,--('Costruction and Financing'!$B$19:$B$85='TCO_ATT_no VI_-CC'!$C36)*--('Costruction and Financing'!$D$19:$D$85='TCO_ATT_no VI_-CC'!$B36))</f>
        <v>0</v>
      </c>
      <c r="AG36" s="3117" cm="1">
        <f t="array" ref="AG36">SUMPRODUCT('Costruction and Financing'!AF$19:AF$85,--('Costruction and Financing'!$B$19:$B$85='TCO_ATT_no VI_-CC'!$C36)*--('Costruction and Financing'!$D$19:$D$85='TCO_ATT_no VI_-CC'!$B36))</f>
        <v>0</v>
      </c>
      <c r="AH36" s="3117" cm="1">
        <f t="array" ref="AH36">SUMPRODUCT('Costruction and Financing'!AG$19:AG$85,--('Costruction and Financing'!$B$19:$B$85='TCO_ATT_no VI_-CC'!$C36)*--('Costruction and Financing'!$D$19:$D$85='TCO_ATT_no VI_-CC'!$B36))</f>
        <v>0</v>
      </c>
      <c r="AI36" s="3117" cm="1">
        <f t="array" ref="AI36">SUMPRODUCT('Costruction and Financing'!AH$19:AH$85,--('Costruction and Financing'!$B$19:$B$85='TCO_ATT_no VI_-CC'!$C36)*--('Costruction and Financing'!$D$19:$D$85='TCO_ATT_no VI_-CC'!$B36))</f>
        <v>0</v>
      </c>
      <c r="AJ36" s="3117" cm="1">
        <f t="array" ref="AJ36">SUMPRODUCT('Costruction and Financing'!AI$19:AI$85,--('Costruction and Financing'!$B$19:$B$85='TCO_ATT_no VI_-CC'!$C36)*--('Costruction and Financing'!$D$19:$D$85='TCO_ATT_no VI_-CC'!$B36))</f>
        <v>0</v>
      </c>
      <c r="AK36" s="3117" cm="1">
        <f t="array" ref="AK36">SUMPRODUCT('Costruction and Financing'!AJ$19:AJ$85,--('Costruction and Financing'!$B$19:$B$85='TCO_ATT_no VI_-CC'!$C36)*--('Costruction and Financing'!$D$19:$D$85='TCO_ATT_no VI_-CC'!$B36))</f>
        <v>0</v>
      </c>
      <c r="AL36" s="3117" cm="1">
        <f t="array" ref="AL36">SUMPRODUCT('Costruction and Financing'!AK$19:AK$85,--('Costruction and Financing'!$B$19:$B$85='TCO_ATT_no VI_-CC'!$C36)*--('Costruction and Financing'!$D$19:$D$85='TCO_ATT_no VI_-CC'!$B36))</f>
        <v>0</v>
      </c>
      <c r="AM36" s="3256" cm="1">
        <f t="array" ref="AM36">SUMPRODUCT('Costruction and Financing'!AL$19:AL$85,--('Costruction and Financing'!$B$19:$B$85='TCO_ATT_no VI_-CC'!$C36)*--('Costruction and Financing'!$D$19:$D$85='TCO_ATT_no VI_-CC'!$B36))</f>
        <v>0</v>
      </c>
      <c r="AN36" s="3117" cm="1">
        <f t="array" ref="AN36">SUMPRODUCT('Costruction and Financing'!AM$19:AM$85,--('Costruction and Financing'!$B$19:$B$85='TCO_ATT_no VI_-CC'!$C36)*--('Costruction and Financing'!$D$19:$D$85='TCO_ATT_no VI_-CC'!$B36))</f>
        <v>0</v>
      </c>
      <c r="AO36" s="3117" cm="1">
        <f t="array" ref="AO36">SUMPRODUCT('Costruction and Financing'!AN$19:AN$85,--('Costruction and Financing'!$B$19:$B$85='TCO_ATT_no VI_-CC'!$C36)*--('Costruction and Financing'!$D$19:$D$85='TCO_ATT_no VI_-CC'!$B36))</f>
        <v>0</v>
      </c>
    </row>
    <row r="37" spans="2:41" ht="15" customHeight="1">
      <c r="B37" s="8" t="s">
        <v>21</v>
      </c>
      <c r="C37" s="21" t="s">
        <v>49</v>
      </c>
      <c r="D37" s="3118" t="s">
        <v>55</v>
      </c>
      <c r="E37" s="3062">
        <f t="shared" si="9"/>
        <v>-5236302.5999999987</v>
      </c>
      <c r="F37" s="3062"/>
      <c r="I37" s="3117" cm="1">
        <f t="array" ref="I37">SUMPRODUCT('Costruction and Financing'!H$19:H$85,--('Costruction and Financing'!$B$19:$B$85='TCO_ATT_no VI_-CC'!$C37)*--('Costruction and Financing'!$D$19:$D$85='TCO_ATT_no VI_-CC'!$B37))</f>
        <v>-523630.26</v>
      </c>
      <c r="J37" s="3117" cm="1">
        <f t="array" ref="J37">SUMPRODUCT('Costruction and Financing'!I$19:I$85,--('Costruction and Financing'!$B$19:$B$85='TCO_ATT_no VI_-CC'!$C37)*--('Costruction and Financing'!$D$19:$D$85='TCO_ATT_no VI_-CC'!$B37))</f>
        <v>-523630.26</v>
      </c>
      <c r="K37" s="3117" cm="1">
        <f t="array" ref="K37">SUMPRODUCT('Costruction and Financing'!J$19:J$85,--('Costruction and Financing'!$B$19:$B$85='TCO_ATT_no VI_-CC'!$C37)*--('Costruction and Financing'!$D$19:$D$85='TCO_ATT_no VI_-CC'!$B37))</f>
        <v>-523630.26</v>
      </c>
      <c r="L37" s="3117" cm="1">
        <f t="array" ref="L37">SUMPRODUCT('Costruction and Financing'!K$19:K$85,--('Costruction and Financing'!$B$19:$B$85='TCO_ATT_no VI_-CC'!$C37)*--('Costruction and Financing'!$D$19:$D$85='TCO_ATT_no VI_-CC'!$B37))</f>
        <v>-523630.26</v>
      </c>
      <c r="M37" s="3117" cm="1">
        <f t="array" ref="M37">SUMPRODUCT('Costruction and Financing'!L$19:L$85,--('Costruction and Financing'!$B$19:$B$85='TCO_ATT_no VI_-CC'!$C37)*--('Costruction and Financing'!$D$19:$D$85='TCO_ATT_no VI_-CC'!$B37))</f>
        <v>-523630.26</v>
      </c>
      <c r="N37" s="3117" cm="1">
        <f t="array" ref="N37">SUMPRODUCT('Costruction and Financing'!M$19:M$85,--('Costruction and Financing'!$B$19:$B$85='TCO_ATT_no VI_-CC'!$C37)*--('Costruction and Financing'!$D$19:$D$85='TCO_ATT_no VI_-CC'!$B37))</f>
        <v>-523630.26</v>
      </c>
      <c r="O37" s="3117" cm="1">
        <f t="array" ref="O37">SUMPRODUCT('Costruction and Financing'!N$19:N$85,--('Costruction and Financing'!$B$19:$B$85='TCO_ATT_no VI_-CC'!$C37)*--('Costruction and Financing'!$D$19:$D$85='TCO_ATT_no VI_-CC'!$B37))</f>
        <v>-523630.26</v>
      </c>
      <c r="P37" s="3117" cm="1">
        <f t="array" ref="P37">SUMPRODUCT('Costruction and Financing'!O$19:O$85,--('Costruction and Financing'!$B$19:$B$85='TCO_ATT_no VI_-CC'!$C37)*--('Costruction and Financing'!$D$19:$D$85='TCO_ATT_no VI_-CC'!$B37))</f>
        <v>-523630.26</v>
      </c>
      <c r="Q37" s="3117" cm="1">
        <f t="array" ref="Q37">SUMPRODUCT('Costruction and Financing'!P$19:P$85,--('Costruction and Financing'!$B$19:$B$85='TCO_ATT_no VI_-CC'!$C37)*--('Costruction and Financing'!$D$19:$D$85='TCO_ATT_no VI_-CC'!$B37))</f>
        <v>-523630.26</v>
      </c>
      <c r="R37" s="3117" cm="1">
        <f t="array" ref="R37">SUMPRODUCT('Costruction and Financing'!Q$19:Q$85,--('Costruction and Financing'!$B$19:$B$85='TCO_ATT_no VI_-CC'!$C37)*--('Costruction and Financing'!$D$19:$D$85='TCO_ATT_no VI_-CC'!$B37))</f>
        <v>-523630.26</v>
      </c>
      <c r="S37" s="3243" cm="1">
        <f t="array" ref="S37">SUMPRODUCT('Costruction and Financing'!R$19:R$85,--('Costruction and Financing'!$B$19:$B$85='TCO_ATT_no VI_-CC'!$C37)*--('Costruction and Financing'!$D$19:$D$85='TCO_ATT_no VI_-CC'!$B37))</f>
        <v>0</v>
      </c>
      <c r="T37" s="3231" cm="1">
        <f t="array" ref="T37">SUMPRODUCT('Costruction and Financing'!S$19:S$85,--('Costruction and Financing'!$B$19:$B$85='TCO_ATT_no VI_-CC'!$C37)*--('Costruction and Financing'!$D$19:$D$85='TCO_ATT_no VI_-CC'!$B37))</f>
        <v>0</v>
      </c>
      <c r="U37" s="3117" cm="1">
        <f t="array" ref="U37">SUMPRODUCT('Costruction and Financing'!T$19:T$85,--('Costruction and Financing'!$B$19:$B$85='TCO_ATT_no VI_-CC'!$C37)*--('Costruction and Financing'!$D$19:$D$85='TCO_ATT_no VI_-CC'!$B37))</f>
        <v>0</v>
      </c>
      <c r="V37" s="3117" cm="1">
        <f t="array" ref="V37">SUMPRODUCT('Costruction and Financing'!U$19:U$85,--('Costruction and Financing'!$B$19:$B$85='TCO_ATT_no VI_-CC'!$C37)*--('Costruction and Financing'!$D$19:$D$85='TCO_ATT_no VI_-CC'!$B37))</f>
        <v>0</v>
      </c>
      <c r="W37" s="3117" cm="1">
        <f t="array" ref="W37">SUMPRODUCT('Costruction and Financing'!V$19:V$85,--('Costruction and Financing'!$B$19:$B$85='TCO_ATT_no VI_-CC'!$C37)*--('Costruction and Financing'!$D$19:$D$85='TCO_ATT_no VI_-CC'!$B37))</f>
        <v>0</v>
      </c>
      <c r="X37" s="3117" cm="1">
        <f t="array" ref="X37">SUMPRODUCT('Costruction and Financing'!W$19:W$85,--('Costruction and Financing'!$B$19:$B$85='TCO_ATT_no VI_-CC'!$C37)*--('Costruction and Financing'!$D$19:$D$85='TCO_ATT_no VI_-CC'!$B37))</f>
        <v>0</v>
      </c>
      <c r="Y37" s="3117" cm="1">
        <f t="array" ref="Y37">SUMPRODUCT('Costruction and Financing'!X$19:X$85,--('Costruction and Financing'!$B$19:$B$85='TCO_ATT_no VI_-CC'!$C37)*--('Costruction and Financing'!$D$19:$D$85='TCO_ATT_no VI_-CC'!$B37))</f>
        <v>0</v>
      </c>
      <c r="Z37" s="3117" cm="1">
        <f t="array" ref="Z37">SUMPRODUCT('Costruction and Financing'!Y$19:Y$85,--('Costruction and Financing'!$B$19:$B$85='TCO_ATT_no VI_-CC'!$C37)*--('Costruction and Financing'!$D$19:$D$85='TCO_ATT_no VI_-CC'!$B37))</f>
        <v>0</v>
      </c>
      <c r="AA37" s="3117" cm="1">
        <f t="array" ref="AA37">SUMPRODUCT('Costruction and Financing'!Z$19:Z$85,--('Costruction and Financing'!$B$19:$B$85='TCO_ATT_no VI_-CC'!$C37)*--('Costruction and Financing'!$D$19:$D$85='TCO_ATT_no VI_-CC'!$B37))</f>
        <v>0</v>
      </c>
      <c r="AB37" s="3117" cm="1">
        <f t="array" ref="AB37">SUMPRODUCT('Costruction and Financing'!AA$19:AA$85,--('Costruction and Financing'!$B$19:$B$85='TCO_ATT_no VI_-CC'!$C37)*--('Costruction and Financing'!$D$19:$D$85='TCO_ATT_no VI_-CC'!$B37))</f>
        <v>0</v>
      </c>
      <c r="AC37" s="3117" cm="1">
        <f t="array" ref="AC37">SUMPRODUCT('Costruction and Financing'!AB$19:AB$85,--('Costruction and Financing'!$B$19:$B$85='TCO_ATT_no VI_-CC'!$C37)*--('Costruction and Financing'!$D$19:$D$85='TCO_ATT_no VI_-CC'!$B37))</f>
        <v>0</v>
      </c>
      <c r="AD37" s="3117" cm="1">
        <f t="array" ref="AD37">SUMPRODUCT('Costruction and Financing'!AC$19:AC$85,--('Costruction and Financing'!$B$19:$B$85='TCO_ATT_no VI_-CC'!$C37)*--('Costruction and Financing'!$D$19:$D$85='TCO_ATT_no VI_-CC'!$B37))</f>
        <v>0</v>
      </c>
      <c r="AE37" s="3117" cm="1">
        <f t="array" ref="AE37">SUMPRODUCT('Costruction and Financing'!AD$19:AD$85,--('Costruction and Financing'!$B$19:$B$85='TCO_ATT_no VI_-CC'!$C37)*--('Costruction and Financing'!$D$19:$D$85='TCO_ATT_no VI_-CC'!$B37))</f>
        <v>0</v>
      </c>
      <c r="AF37" s="3117" cm="1">
        <f t="array" ref="AF37">SUMPRODUCT('Costruction and Financing'!AE$19:AE$85,--('Costruction and Financing'!$B$19:$B$85='TCO_ATT_no VI_-CC'!$C37)*--('Costruction and Financing'!$D$19:$D$85='TCO_ATT_no VI_-CC'!$B37))</f>
        <v>0</v>
      </c>
      <c r="AG37" s="3117" cm="1">
        <f t="array" ref="AG37">SUMPRODUCT('Costruction and Financing'!AF$19:AF$85,--('Costruction and Financing'!$B$19:$B$85='TCO_ATT_no VI_-CC'!$C37)*--('Costruction and Financing'!$D$19:$D$85='TCO_ATT_no VI_-CC'!$B37))</f>
        <v>0</v>
      </c>
      <c r="AH37" s="3117" cm="1">
        <f t="array" ref="AH37">SUMPRODUCT('Costruction and Financing'!AG$19:AG$85,--('Costruction and Financing'!$B$19:$B$85='TCO_ATT_no VI_-CC'!$C37)*--('Costruction and Financing'!$D$19:$D$85='TCO_ATT_no VI_-CC'!$B37))</f>
        <v>0</v>
      </c>
      <c r="AI37" s="3117" cm="1">
        <f t="array" ref="AI37">SUMPRODUCT('Costruction and Financing'!AH$19:AH$85,--('Costruction and Financing'!$B$19:$B$85='TCO_ATT_no VI_-CC'!$C37)*--('Costruction and Financing'!$D$19:$D$85='TCO_ATT_no VI_-CC'!$B37))</f>
        <v>0</v>
      </c>
      <c r="AJ37" s="3117" cm="1">
        <f t="array" ref="AJ37">SUMPRODUCT('Costruction and Financing'!AI$19:AI$85,--('Costruction and Financing'!$B$19:$B$85='TCO_ATT_no VI_-CC'!$C37)*--('Costruction and Financing'!$D$19:$D$85='TCO_ATT_no VI_-CC'!$B37))</f>
        <v>0</v>
      </c>
      <c r="AK37" s="3117" cm="1">
        <f t="array" ref="AK37">SUMPRODUCT('Costruction and Financing'!AJ$19:AJ$85,--('Costruction and Financing'!$B$19:$B$85='TCO_ATT_no VI_-CC'!$C37)*--('Costruction and Financing'!$D$19:$D$85='TCO_ATT_no VI_-CC'!$B37))</f>
        <v>0</v>
      </c>
      <c r="AL37" s="3117" cm="1">
        <f t="array" ref="AL37">SUMPRODUCT('Costruction and Financing'!AK$19:AK$85,--('Costruction and Financing'!$B$19:$B$85='TCO_ATT_no VI_-CC'!$C37)*--('Costruction and Financing'!$D$19:$D$85='TCO_ATT_no VI_-CC'!$B37))</f>
        <v>0</v>
      </c>
      <c r="AM37" s="3256" cm="1">
        <f t="array" ref="AM37">SUMPRODUCT('Costruction and Financing'!AL$19:AL$85,--('Costruction and Financing'!$B$19:$B$85='TCO_ATT_no VI_-CC'!$C37)*--('Costruction and Financing'!$D$19:$D$85='TCO_ATT_no VI_-CC'!$B37))</f>
        <v>0</v>
      </c>
      <c r="AN37" s="3117" cm="1">
        <f t="array" ref="AN37">SUMPRODUCT('Costruction and Financing'!AM$19:AM$85,--('Costruction and Financing'!$B$19:$B$85='TCO_ATT_no VI_-CC'!$C37)*--('Costruction and Financing'!$D$19:$D$85='TCO_ATT_no VI_-CC'!$B37))</f>
        <v>0</v>
      </c>
      <c r="AO37" s="3117" cm="1">
        <f t="array" ref="AO37">SUMPRODUCT('Costruction and Financing'!AN$19:AN$85,--('Costruction and Financing'!$B$19:$B$85='TCO_ATT_no VI_-CC'!$C37)*--('Costruction and Financing'!$D$19:$D$85='TCO_ATT_no VI_-CC'!$B37))</f>
        <v>0</v>
      </c>
    </row>
    <row r="38" spans="2:41" ht="15" customHeight="1">
      <c r="B38" s="8" t="s">
        <v>21</v>
      </c>
      <c r="C38" s="21">
        <v>2</v>
      </c>
      <c r="D38" s="3119" t="s">
        <v>56</v>
      </c>
      <c r="E38" s="3062">
        <f>SUM(I38:AO38)</f>
        <v>2525594.7481788881</v>
      </c>
      <c r="F38" s="3062">
        <f>RF_TCO!E247</f>
        <v>2525594.7481788881</v>
      </c>
      <c r="G38" t="b">
        <f>+F38=E38</f>
        <v>1</v>
      </c>
      <c r="I38" s="3064">
        <f>SUMIFS(RF_TCO!L$146:L$283,RF_TCO!$AV$146:$AV$283,'TCO_ATT_no VI_-CC'!$C38,RF_TCO!$AW$146:$AW$283,'TCO_ATT_no VI_-CC'!$D$34)</f>
        <v>0</v>
      </c>
      <c r="J38" s="3064">
        <f>SUMIFS(RF_TCO!M$146:M$283,RF_TCO!$AV$146:$AV$283,'TCO_ATT_no VI_-CC'!$C38,RF_TCO!$AW$146:$AW$283,'TCO_ATT_no VI_-CC'!$D$34)</f>
        <v>0</v>
      </c>
      <c r="K38" s="3064">
        <f>SUMIFS(RF_TCO!N$146:N$283,RF_TCO!$AV$146:$AV$283,'TCO_ATT_no VI_-CC'!$C38,RF_TCO!$AW$146:$AW$283,'TCO_ATT_no VI_-CC'!$D$34)</f>
        <v>252559.47481788881</v>
      </c>
      <c r="L38" s="3064">
        <f>SUMIFS(RF_TCO!O$146:O$283,RF_TCO!$AV$146:$AV$283,'TCO_ATT_no VI_-CC'!$C38,RF_TCO!$AW$146:$AW$283,'TCO_ATT_no VI_-CC'!$D$34)</f>
        <v>252559.47481788881</v>
      </c>
      <c r="M38" s="3064">
        <f>SUMIFS(RF_TCO!P$146:P$283,RF_TCO!$AV$146:$AV$283,'TCO_ATT_no VI_-CC'!$C38,RF_TCO!$AW$146:$AW$283,'TCO_ATT_no VI_-CC'!$D$34)</f>
        <v>252559.47481788881</v>
      </c>
      <c r="N38" s="3064">
        <f>SUMIFS(RF_TCO!Q$146:Q$283,RF_TCO!$AV$146:$AV$283,'TCO_ATT_no VI_-CC'!$C38,RF_TCO!$AW$146:$AW$283,'TCO_ATT_no VI_-CC'!$D$34)</f>
        <v>252559.47481788881</v>
      </c>
      <c r="O38" s="3064">
        <f>SUMIFS(RF_TCO!R$146:R$283,RF_TCO!$AV$146:$AV$283,'TCO_ATT_no VI_-CC'!$C38,RF_TCO!$AW$146:$AW$283,'TCO_ATT_no VI_-CC'!$D$34)</f>
        <v>252559.47481788881</v>
      </c>
      <c r="P38" s="3064">
        <f>SUMIFS(RF_TCO!S$146:S$283,RF_TCO!$AV$146:$AV$283,'TCO_ATT_no VI_-CC'!$C38,RF_TCO!$AW$146:$AW$283,'TCO_ATT_no VI_-CC'!$D$34)</f>
        <v>252559.47481788881</v>
      </c>
      <c r="Q38" s="3064">
        <f>SUMIFS(RF_TCO!T$146:T$283,RF_TCO!$AV$146:$AV$283,'TCO_ATT_no VI_-CC'!$C38,RF_TCO!$AW$146:$AW$283,'TCO_ATT_no VI_-CC'!$D$34)</f>
        <v>252559.47481788881</v>
      </c>
      <c r="R38" s="3064">
        <f>SUMIFS(RF_TCO!U$146:U$283,RF_TCO!$AV$146:$AV$283,'TCO_ATT_no VI_-CC'!$C38,RF_TCO!$AW$146:$AW$283,'TCO_ATT_no VI_-CC'!$D$34)</f>
        <v>252559.47481788881</v>
      </c>
      <c r="S38" s="3244">
        <f>SUMIFS(RF_TCO!V$146:V$283,RF_TCO!$AV$146:$AV$283,'TCO_ATT_no VI_-CC'!$C38,RF_TCO!$AW$146:$AW$283,'TCO_ATT_no VI_-CC'!$D$34)</f>
        <v>252559.47481788881</v>
      </c>
      <c r="T38" s="3232">
        <f>SUMIFS(RF_TCO!W$146:W$283,RF_TCO!$AV$146:$AV$283,'TCO_ATT_no VI_-CC'!$C38,RF_TCO!$AW$146:$AW$283,'TCO_ATT_no VI_-CC'!$D$34)</f>
        <v>252559.47481788881</v>
      </c>
      <c r="U38" s="3064">
        <f>SUMIFS(RF_TCO!X$146:X$283,RF_TCO!$AV$146:$AV$283,'TCO_ATT_no VI_-CC'!$C38,RF_TCO!$AW$146:$AW$283,'TCO_ATT_no VI_-CC'!$D$34)</f>
        <v>0</v>
      </c>
      <c r="V38" s="3064">
        <f>SUMIFS(RF_TCO!Y$146:Y$283,RF_TCO!$AV$146:$AV$283,'TCO_ATT_no VI_-CC'!$C38,RF_TCO!$AW$146:$AW$283,'TCO_ATT_no VI_-CC'!$D$34)</f>
        <v>0</v>
      </c>
      <c r="W38" s="3064">
        <f>SUMIFS(RF_TCO!Z$146:Z$283,RF_TCO!$AV$146:$AV$283,'TCO_ATT_no VI_-CC'!$C38,RF_TCO!$AW$146:$AW$283,'TCO_ATT_no VI_-CC'!$D$34)</f>
        <v>0</v>
      </c>
      <c r="X38" s="3064">
        <f>SUMIFS(RF_TCO!AA$146:AA$283,RF_TCO!$AV$146:$AV$283,'TCO_ATT_no VI_-CC'!$C38,RF_TCO!$AW$146:$AW$283,'TCO_ATT_no VI_-CC'!$D$34)</f>
        <v>0</v>
      </c>
      <c r="Y38" s="3064">
        <f>SUMIFS(RF_TCO!AB$146:AB$283,RF_TCO!$AV$146:$AV$283,'TCO_ATT_no VI_-CC'!$C38,RF_TCO!$AW$146:$AW$283,'TCO_ATT_no VI_-CC'!$D$34)</f>
        <v>0</v>
      </c>
      <c r="Z38" s="3064">
        <f>SUMIFS(RF_TCO!AC$146:AC$283,RF_TCO!$AV$146:$AV$283,'TCO_ATT_no VI_-CC'!$C38,RF_TCO!$AW$146:$AW$283,'TCO_ATT_no VI_-CC'!$D$34)</f>
        <v>0</v>
      </c>
      <c r="AA38" s="3064">
        <f>SUMIFS(RF_TCO!AD$146:AD$283,RF_TCO!$AV$146:$AV$283,'TCO_ATT_no VI_-CC'!$C38,RF_TCO!$AW$146:$AW$283,'TCO_ATT_no VI_-CC'!$D$34)</f>
        <v>0</v>
      </c>
      <c r="AB38" s="3064">
        <f>SUMIFS(RF_TCO!AE$146:AE$283,RF_TCO!$AV$146:$AV$283,'TCO_ATT_no VI_-CC'!$C38,RF_TCO!$AW$146:$AW$283,'TCO_ATT_no VI_-CC'!$D$34)</f>
        <v>0</v>
      </c>
      <c r="AC38" s="3064">
        <f>SUMIFS(RF_TCO!AF$146:AF$283,RF_TCO!$AV$146:$AV$283,'TCO_ATT_no VI_-CC'!$C38,RF_TCO!$AW$146:$AW$283,'TCO_ATT_no VI_-CC'!$D$34)</f>
        <v>0</v>
      </c>
      <c r="AD38" s="3064">
        <f>SUMIFS(RF_TCO!AG$146:AG$283,RF_TCO!$AV$146:$AV$283,'TCO_ATT_no VI_-CC'!$C38,RF_TCO!$AW$146:$AW$283,'TCO_ATT_no VI_-CC'!$D$34)</f>
        <v>0</v>
      </c>
      <c r="AE38" s="3064">
        <f>SUMIFS(RF_TCO!AH$146:AH$283,RF_TCO!$AV$146:$AV$283,'TCO_ATT_no VI_-CC'!$C38,RF_TCO!$AW$146:$AW$283,'TCO_ATT_no VI_-CC'!$D$34)</f>
        <v>0</v>
      </c>
      <c r="AF38" s="3064">
        <f>SUMIFS(RF_TCO!AI$146:AI$283,RF_TCO!$AV$146:$AV$283,'TCO_ATT_no VI_-CC'!$C38,RF_TCO!$AW$146:$AW$283,'TCO_ATT_no VI_-CC'!$D$34)</f>
        <v>0</v>
      </c>
      <c r="AG38" s="3064">
        <f>SUMIFS(RF_TCO!AJ$146:AJ$283,RF_TCO!$AV$146:$AV$283,'TCO_ATT_no VI_-CC'!$C38,RF_TCO!$AW$146:$AW$283,'TCO_ATT_no VI_-CC'!$D$34)</f>
        <v>0</v>
      </c>
      <c r="AH38" s="3064">
        <f>SUMIFS(RF_TCO!AK$146:AK$283,RF_TCO!$AV$146:$AV$283,'TCO_ATT_no VI_-CC'!$C38,RF_TCO!$AW$146:$AW$283,'TCO_ATT_no VI_-CC'!$D$34)</f>
        <v>0</v>
      </c>
      <c r="AI38" s="3064">
        <f>SUMIFS(RF_TCO!AL$146:AL$283,RF_TCO!$AV$146:$AV$283,'TCO_ATT_no VI_-CC'!$C38,RF_TCO!$AW$146:$AW$283,'TCO_ATT_no VI_-CC'!$D$34)</f>
        <v>0</v>
      </c>
      <c r="AJ38" s="3064">
        <f>SUMIFS(RF_TCO!AM$146:AM$283,RF_TCO!$AV$146:$AV$283,'TCO_ATT_no VI_-CC'!$C38,RF_TCO!$AW$146:$AW$283,'TCO_ATT_no VI_-CC'!$D$34)</f>
        <v>0</v>
      </c>
      <c r="AK38" s="3064">
        <f>SUMIFS(RF_TCO!AN$146:AN$283,RF_TCO!$AV$146:$AV$283,'TCO_ATT_no VI_-CC'!$C38,RF_TCO!$AW$146:$AW$283,'TCO_ATT_no VI_-CC'!$D$34)</f>
        <v>0</v>
      </c>
      <c r="AL38" s="3064">
        <f>SUMIFS(RF_TCO!AO$146:AO$283,RF_TCO!$AV$146:$AV$283,'TCO_ATT_no VI_-CC'!$C38,RF_TCO!$AW$146:$AW$283,'TCO_ATT_no VI_-CC'!$D$34)</f>
        <v>0</v>
      </c>
      <c r="AM38" s="3257">
        <f>SUMIFS(RF_TCO!AP$146:AP$283,RF_TCO!$AV$146:$AV$283,'TCO_ATT_no VI_-CC'!$C38,RF_TCO!$AW$146:$AW$283,'TCO_ATT_no VI_-CC'!$D$34)</f>
        <v>0</v>
      </c>
      <c r="AN38" s="3064">
        <f>SUMIFS(RF_TCO!AQ$146:AQ$283,RF_TCO!$AV$146:$AV$283,'TCO_ATT_no VI_-CC'!$C38,RF_TCO!$AW$146:$AW$283,'TCO_ATT_no VI_-CC'!$D$34)</f>
        <v>0</v>
      </c>
      <c r="AO38" s="3064">
        <f>SUMIFS(RF_TCO!AR$146:AR$283,RF_TCO!$AV$146:$AV$283,'TCO_ATT_no VI_-CC'!$C38,RF_TCO!$AW$146:$AW$283,'TCO_ATT_no VI_-CC'!$D$34)</f>
        <v>0</v>
      </c>
    </row>
    <row r="39" spans="2:41" ht="15" customHeight="1">
      <c r="B39" s="8" t="s">
        <v>21</v>
      </c>
      <c r="C39" s="21">
        <v>3</v>
      </c>
      <c r="D39" s="3120" t="s">
        <v>57</v>
      </c>
      <c r="E39" s="3062">
        <f t="shared" si="9"/>
        <v>-115025.48575765388</v>
      </c>
      <c r="F39" s="3062"/>
      <c r="I39" s="3064">
        <f>SUMIFS(RF_TCO!L$146:L$283,RF_TCO!$AV$146:$AV$283,'TCO_ATT_no VI_-CC'!$C39,RF_TCO!$AW$146:$AW$283,'TCO_ATT_no VI_-CC'!$D$34)</f>
        <v>-18481.689142175335</v>
      </c>
      <c r="J39" s="3064">
        <f>SUMIFS(RF_TCO!M$146:M$283,RF_TCO!$AV$146:$AV$283,'TCO_ATT_no VI_-CC'!$C39,RF_TCO!$AW$146:$AW$283,'TCO_ATT_no VI_-CC'!$D$34)</f>
        <v>-96543.796615478539</v>
      </c>
      <c r="K39" s="3064">
        <f>SUMIFS(RF_TCO!N$146:N$283,RF_TCO!$AV$146:$AV$283,'TCO_ATT_no VI_-CC'!$C39,RF_TCO!$AW$146:$AW$283,'TCO_ATT_no VI_-CC'!$D$34)</f>
        <v>0</v>
      </c>
      <c r="L39" s="3064">
        <f>SUMIFS(RF_TCO!O$146:O$283,RF_TCO!$AV$146:$AV$283,'TCO_ATT_no VI_-CC'!$C39,RF_TCO!$AW$146:$AW$283,'TCO_ATT_no VI_-CC'!$D$34)</f>
        <v>0</v>
      </c>
      <c r="M39" s="3064">
        <f>SUMIFS(RF_TCO!P$146:P$283,RF_TCO!$AV$146:$AV$283,'TCO_ATT_no VI_-CC'!$C39,RF_TCO!$AW$146:$AW$283,'TCO_ATT_no VI_-CC'!$D$34)</f>
        <v>0</v>
      </c>
      <c r="N39" s="3064">
        <f>SUMIFS(RF_TCO!Q$146:Q$283,RF_TCO!$AV$146:$AV$283,'TCO_ATT_no VI_-CC'!$C39,RF_TCO!$AW$146:$AW$283,'TCO_ATT_no VI_-CC'!$D$34)</f>
        <v>0</v>
      </c>
      <c r="O39" s="3064">
        <f>SUMIFS(RF_TCO!R$146:R$283,RF_TCO!$AV$146:$AV$283,'TCO_ATT_no VI_-CC'!$C39,RF_TCO!$AW$146:$AW$283,'TCO_ATT_no VI_-CC'!$D$34)</f>
        <v>0</v>
      </c>
      <c r="P39" s="3064">
        <f>SUMIFS(RF_TCO!S$146:S$283,RF_TCO!$AV$146:$AV$283,'TCO_ATT_no VI_-CC'!$C39,RF_TCO!$AW$146:$AW$283,'TCO_ATT_no VI_-CC'!$D$34)</f>
        <v>0</v>
      </c>
      <c r="Q39" s="3064">
        <f>SUMIFS(RF_TCO!T$146:T$283,RF_TCO!$AV$146:$AV$283,'TCO_ATT_no VI_-CC'!$C39,RF_TCO!$AW$146:$AW$283,'TCO_ATT_no VI_-CC'!$D$34)</f>
        <v>0</v>
      </c>
      <c r="R39" s="3064">
        <f>SUMIFS(RF_TCO!U$146:U$283,RF_TCO!$AV$146:$AV$283,'TCO_ATT_no VI_-CC'!$C39,RF_TCO!$AW$146:$AW$283,'TCO_ATT_no VI_-CC'!$D$34)</f>
        <v>0</v>
      </c>
      <c r="S39" s="3244">
        <f>SUMIFS(RF_TCO!V$146:V$283,RF_TCO!$AV$146:$AV$283,'TCO_ATT_no VI_-CC'!$C39,RF_TCO!$AW$146:$AW$283,'TCO_ATT_no VI_-CC'!$D$34)</f>
        <v>0</v>
      </c>
      <c r="T39" s="3232">
        <f>SUMIFS(RF_TCO!W$146:W$283,RF_TCO!$AV$146:$AV$283,'TCO_ATT_no VI_-CC'!$C39,RF_TCO!$AW$146:$AW$283,'TCO_ATT_no VI_-CC'!$D$34)</f>
        <v>0</v>
      </c>
      <c r="U39" s="3064">
        <f>SUMIFS(RF_TCO!X$146:X$283,RF_TCO!$AV$146:$AV$283,'TCO_ATT_no VI_-CC'!$C39,RF_TCO!$AW$146:$AW$283,'TCO_ATT_no VI_-CC'!$D$34)</f>
        <v>0</v>
      </c>
      <c r="V39" s="3064">
        <f>SUMIFS(RF_TCO!Y$146:Y$283,RF_TCO!$AV$146:$AV$283,'TCO_ATT_no VI_-CC'!$C39,RF_TCO!$AW$146:$AW$283,'TCO_ATT_no VI_-CC'!$D$34)</f>
        <v>0</v>
      </c>
      <c r="W39" s="3064">
        <f>SUMIFS(RF_TCO!Z$146:Z$283,RF_TCO!$AV$146:$AV$283,'TCO_ATT_no VI_-CC'!$C39,RF_TCO!$AW$146:$AW$283,'TCO_ATT_no VI_-CC'!$D$34)</f>
        <v>0</v>
      </c>
      <c r="X39" s="3064">
        <f>SUMIFS(RF_TCO!AA$146:AA$283,RF_TCO!$AV$146:$AV$283,'TCO_ATT_no VI_-CC'!$C39,RF_TCO!$AW$146:$AW$283,'TCO_ATT_no VI_-CC'!$D$34)</f>
        <v>0</v>
      </c>
      <c r="Y39" s="3064">
        <f>SUMIFS(RF_TCO!AB$146:AB$283,RF_TCO!$AV$146:$AV$283,'TCO_ATT_no VI_-CC'!$C39,RF_TCO!$AW$146:$AW$283,'TCO_ATT_no VI_-CC'!$D$34)</f>
        <v>0</v>
      </c>
      <c r="Z39" s="3064">
        <f>SUMIFS(RF_TCO!AC$146:AC$283,RF_TCO!$AV$146:$AV$283,'TCO_ATT_no VI_-CC'!$C39,RF_TCO!$AW$146:$AW$283,'TCO_ATT_no VI_-CC'!$D$34)</f>
        <v>0</v>
      </c>
      <c r="AA39" s="3064">
        <f>SUMIFS(RF_TCO!AD$146:AD$283,RF_TCO!$AV$146:$AV$283,'TCO_ATT_no VI_-CC'!$C39,RF_TCO!$AW$146:$AW$283,'TCO_ATT_no VI_-CC'!$D$34)</f>
        <v>0</v>
      </c>
      <c r="AB39" s="3064">
        <f>SUMIFS(RF_TCO!AE$146:AE$283,RF_TCO!$AV$146:$AV$283,'TCO_ATT_no VI_-CC'!$C39,RF_TCO!$AW$146:$AW$283,'TCO_ATT_no VI_-CC'!$D$34)</f>
        <v>0</v>
      </c>
      <c r="AC39" s="3064">
        <f>SUMIFS(RF_TCO!AF$146:AF$283,RF_TCO!$AV$146:$AV$283,'TCO_ATT_no VI_-CC'!$C39,RF_TCO!$AW$146:$AW$283,'TCO_ATT_no VI_-CC'!$D$34)</f>
        <v>0</v>
      </c>
      <c r="AD39" s="3064">
        <f>SUMIFS(RF_TCO!AG$146:AG$283,RF_TCO!$AV$146:$AV$283,'TCO_ATT_no VI_-CC'!$C39,RF_TCO!$AW$146:$AW$283,'TCO_ATT_no VI_-CC'!$D$34)</f>
        <v>0</v>
      </c>
      <c r="AE39" s="3064">
        <f>SUMIFS(RF_TCO!AH$146:AH$283,RF_TCO!$AV$146:$AV$283,'TCO_ATT_no VI_-CC'!$C39,RF_TCO!$AW$146:$AW$283,'TCO_ATT_no VI_-CC'!$D$34)</f>
        <v>0</v>
      </c>
      <c r="AF39" s="3064">
        <f>SUMIFS(RF_TCO!AI$146:AI$283,RF_TCO!$AV$146:$AV$283,'TCO_ATT_no VI_-CC'!$C39,RF_TCO!$AW$146:$AW$283,'TCO_ATT_no VI_-CC'!$D$34)</f>
        <v>0</v>
      </c>
      <c r="AG39" s="3064">
        <f>SUMIFS(RF_TCO!AJ$146:AJ$283,RF_TCO!$AV$146:$AV$283,'TCO_ATT_no VI_-CC'!$C39,RF_TCO!$AW$146:$AW$283,'TCO_ATT_no VI_-CC'!$D$34)</f>
        <v>0</v>
      </c>
      <c r="AH39" s="3064">
        <f>SUMIFS(RF_TCO!AK$146:AK$283,RF_TCO!$AV$146:$AV$283,'TCO_ATT_no VI_-CC'!$C39,RF_TCO!$AW$146:$AW$283,'TCO_ATT_no VI_-CC'!$D$34)</f>
        <v>0</v>
      </c>
      <c r="AI39" s="3064">
        <f>SUMIFS(RF_TCO!AL$146:AL$283,RF_TCO!$AV$146:$AV$283,'TCO_ATT_no VI_-CC'!$C39,RF_TCO!$AW$146:$AW$283,'TCO_ATT_no VI_-CC'!$D$34)</f>
        <v>0</v>
      </c>
      <c r="AJ39" s="3064">
        <f>SUMIFS(RF_TCO!AM$146:AM$283,RF_TCO!$AV$146:$AV$283,'TCO_ATT_no VI_-CC'!$C39,RF_TCO!$AW$146:$AW$283,'TCO_ATT_no VI_-CC'!$D$34)</f>
        <v>0</v>
      </c>
      <c r="AK39" s="3064">
        <f>SUMIFS(RF_TCO!AN$146:AN$283,RF_TCO!$AV$146:$AV$283,'TCO_ATT_no VI_-CC'!$C39,RF_TCO!$AW$146:$AW$283,'TCO_ATT_no VI_-CC'!$D$34)</f>
        <v>0</v>
      </c>
      <c r="AL39" s="3064">
        <f>SUMIFS(RF_TCO!AO$146:AO$283,RF_TCO!$AV$146:$AV$283,'TCO_ATT_no VI_-CC'!$C39,RF_TCO!$AW$146:$AW$283,'TCO_ATT_no VI_-CC'!$D$34)</f>
        <v>0</v>
      </c>
      <c r="AM39" s="3257">
        <f>SUMIFS(RF_TCO!AP$146:AP$283,RF_TCO!$AV$146:$AV$283,'TCO_ATT_no VI_-CC'!$C39,RF_TCO!$AW$146:$AW$283,'TCO_ATT_no VI_-CC'!$D$34)</f>
        <v>0</v>
      </c>
      <c r="AN39" s="3064">
        <f>SUMIFS(RF_TCO!AQ$146:AQ$283,RF_TCO!$AV$146:$AV$283,'TCO_ATT_no VI_-CC'!$C39,RF_TCO!$AW$146:$AW$283,'TCO_ATT_no VI_-CC'!$D$34)</f>
        <v>0</v>
      </c>
      <c r="AO39" s="3064">
        <f>SUMIFS(RF_TCO!AR$146:AR$283,RF_TCO!$AV$146:$AV$283,'TCO_ATT_no VI_-CC'!$C39,RF_TCO!$AW$146:$AW$283,'TCO_ATT_no VI_-CC'!$D$34)</f>
        <v>0</v>
      </c>
    </row>
    <row r="40" spans="2:41" ht="15" customHeight="1">
      <c r="B40" s="8" t="s">
        <v>21</v>
      </c>
      <c r="C40" s="21">
        <v>4</v>
      </c>
      <c r="D40" s="3121" t="s">
        <v>123</v>
      </c>
      <c r="E40" s="3062">
        <f t="shared" si="9"/>
        <v>0</v>
      </c>
      <c r="F40" s="3062">
        <f>RF_TCO!E260</f>
        <v>-2469179.0973343905</v>
      </c>
      <c r="G40" t="b">
        <f t="shared" ref="G40:G46" si="10">+F40=E40</f>
        <v>0</v>
      </c>
      <c r="I40" s="3064">
        <f>SUMIFS(RF_TCO!L$146:L$283,RF_TCO!$AV$146:$AV$283,'TCO_ATT_no VI_-CC'!$C40,RF_TCO!$AW$146:$AW$283,'TCO_ATT_no VI_-CC'!$D$34)</f>
        <v>0</v>
      </c>
      <c r="J40" s="3064">
        <f>SUMIFS(RF_TCO!M$146:M$283,RF_TCO!$AV$146:$AV$283,'TCO_ATT_no VI_-CC'!$C40,RF_TCO!$AW$146:$AW$283,'TCO_ATT_no VI_-CC'!$D$34)</f>
        <v>0</v>
      </c>
      <c r="K40" s="3064">
        <f>SUMIFS(RF_TCO!N$146:N$283,RF_TCO!$AV$146:$AV$283,'TCO_ATT_no VI_-CC'!$C40,RF_TCO!$AW$146:$AW$283,'TCO_ATT_no VI_-CC'!$D$34)</f>
        <v>0</v>
      </c>
      <c r="L40" s="3064">
        <f>SUMIFS(RF_TCO!O$146:O$283,RF_TCO!$AV$146:$AV$283,'TCO_ATT_no VI_-CC'!$C40,RF_TCO!$AW$146:$AW$283,'TCO_ATT_no VI_-CC'!$D$34)</f>
        <v>0</v>
      </c>
      <c r="M40" s="3064">
        <f>SUMIFS(RF_TCO!P$146:P$283,RF_TCO!$AV$146:$AV$283,'TCO_ATT_no VI_-CC'!$C40,RF_TCO!$AW$146:$AW$283,'TCO_ATT_no VI_-CC'!$D$34)</f>
        <v>0</v>
      </c>
      <c r="N40" s="3064">
        <f>SUMIFS(RF_TCO!Q$146:Q$283,RF_TCO!$AV$146:$AV$283,'TCO_ATT_no VI_-CC'!$C40,RF_TCO!$AW$146:$AW$283,'TCO_ATT_no VI_-CC'!$D$34)</f>
        <v>0</v>
      </c>
      <c r="O40" s="3064">
        <f>SUMIFS(RF_TCO!R$146:R$283,RF_TCO!$AV$146:$AV$283,'TCO_ATT_no VI_-CC'!$C40,RF_TCO!$AW$146:$AW$283,'TCO_ATT_no VI_-CC'!$D$34)</f>
        <v>0</v>
      </c>
      <c r="P40" s="3064">
        <f>SUMIFS(RF_TCO!S$146:S$283,RF_TCO!$AV$146:$AV$283,'TCO_ATT_no VI_-CC'!$C40,RF_TCO!$AW$146:$AW$283,'TCO_ATT_no VI_-CC'!$D$34)</f>
        <v>0</v>
      </c>
      <c r="Q40" s="3064">
        <f>SUMIFS(RF_TCO!T$146:T$283,RF_TCO!$AV$146:$AV$283,'TCO_ATT_no VI_-CC'!$C40,RF_TCO!$AW$146:$AW$283,'TCO_ATT_no VI_-CC'!$D$34)</f>
        <v>0</v>
      </c>
      <c r="R40" s="3064">
        <f>SUMIFS(RF_TCO!U$146:U$283,RF_TCO!$AV$146:$AV$283,'TCO_ATT_no VI_-CC'!$C40,RF_TCO!$AW$146:$AW$283,'TCO_ATT_no VI_-CC'!$D$34)</f>
        <v>0</v>
      </c>
      <c r="S40" s="3244">
        <f>SUMIFS(RF_TCO!V$146:V$283,RF_TCO!$AV$146:$AV$283,'TCO_ATT_no VI_-CC'!$C40,RF_TCO!$AW$146:$AW$283,'TCO_ATT_no VI_-CC'!$D$34)</f>
        <v>0</v>
      </c>
      <c r="T40" s="3232">
        <f>SUMIFS(RF_TCO!W$146:W$283,RF_TCO!$AV$146:$AV$283,'TCO_ATT_no VI_-CC'!$C40,RF_TCO!$AW$146:$AW$283,'TCO_ATT_no VI_-CC'!$D$34)</f>
        <v>0</v>
      </c>
      <c r="U40" s="3064">
        <f>SUMIFS(RF_TCO!X$146:X$283,RF_TCO!$AV$146:$AV$283,'TCO_ATT_no VI_-CC'!$C40,RF_TCO!$AW$146:$AW$283,'TCO_ATT_no VI_-CC'!$D$34)</f>
        <v>0</v>
      </c>
      <c r="V40" s="3064">
        <f>SUMIFS(RF_TCO!Y$146:Y$283,RF_TCO!$AV$146:$AV$283,'TCO_ATT_no VI_-CC'!$C40,RF_TCO!$AW$146:$AW$283,'TCO_ATT_no VI_-CC'!$D$34)</f>
        <v>0</v>
      </c>
      <c r="W40" s="3064">
        <f>SUMIFS(RF_TCO!Z$146:Z$283,RF_TCO!$AV$146:$AV$283,'TCO_ATT_no VI_-CC'!$C40,RF_TCO!$AW$146:$AW$283,'TCO_ATT_no VI_-CC'!$D$34)</f>
        <v>0</v>
      </c>
      <c r="X40" s="3064">
        <f>SUMIFS(RF_TCO!AA$146:AA$283,RF_TCO!$AV$146:$AV$283,'TCO_ATT_no VI_-CC'!$C40,RF_TCO!$AW$146:$AW$283,'TCO_ATT_no VI_-CC'!$D$34)</f>
        <v>0</v>
      </c>
      <c r="Y40" s="3064">
        <f>SUMIFS(RF_TCO!AB$146:AB$283,RF_TCO!$AV$146:$AV$283,'TCO_ATT_no VI_-CC'!$C40,RF_TCO!$AW$146:$AW$283,'TCO_ATT_no VI_-CC'!$D$34)</f>
        <v>0</v>
      </c>
      <c r="Z40" s="3064">
        <f>SUMIFS(RF_TCO!AC$146:AC$283,RF_TCO!$AV$146:$AV$283,'TCO_ATT_no VI_-CC'!$C40,RF_TCO!$AW$146:$AW$283,'TCO_ATT_no VI_-CC'!$D$34)</f>
        <v>0</v>
      </c>
      <c r="AA40" s="3064">
        <f>SUMIFS(RF_TCO!AD$146:AD$283,RF_TCO!$AV$146:$AV$283,'TCO_ATT_no VI_-CC'!$C40,RF_TCO!$AW$146:$AW$283,'TCO_ATT_no VI_-CC'!$D$34)</f>
        <v>0</v>
      </c>
      <c r="AB40" s="3064">
        <f>SUMIFS(RF_TCO!AE$146:AE$283,RF_TCO!$AV$146:$AV$283,'TCO_ATT_no VI_-CC'!$C40,RF_TCO!$AW$146:$AW$283,'TCO_ATT_no VI_-CC'!$D$34)</f>
        <v>0</v>
      </c>
      <c r="AC40" s="3064">
        <f>SUMIFS(RF_TCO!AF$146:AF$283,RF_TCO!$AV$146:$AV$283,'TCO_ATT_no VI_-CC'!$C40,RF_TCO!$AW$146:$AW$283,'TCO_ATT_no VI_-CC'!$D$34)</f>
        <v>0</v>
      </c>
      <c r="AD40" s="3064">
        <f>SUMIFS(RF_TCO!AG$146:AG$283,RF_TCO!$AV$146:$AV$283,'TCO_ATT_no VI_-CC'!$C40,RF_TCO!$AW$146:$AW$283,'TCO_ATT_no VI_-CC'!$D$34)</f>
        <v>0</v>
      </c>
      <c r="AE40" s="3064">
        <f>SUMIFS(RF_TCO!AH$146:AH$283,RF_TCO!$AV$146:$AV$283,'TCO_ATT_no VI_-CC'!$C40,RF_TCO!$AW$146:$AW$283,'TCO_ATT_no VI_-CC'!$D$34)</f>
        <v>0</v>
      </c>
      <c r="AF40" s="3064">
        <f>SUMIFS(RF_TCO!AI$146:AI$283,RF_TCO!$AV$146:$AV$283,'TCO_ATT_no VI_-CC'!$C40,RF_TCO!$AW$146:$AW$283,'TCO_ATT_no VI_-CC'!$D$34)</f>
        <v>0</v>
      </c>
      <c r="AG40" s="3064">
        <f>SUMIFS(RF_TCO!AJ$146:AJ$283,RF_TCO!$AV$146:$AV$283,'TCO_ATT_no VI_-CC'!$C40,RF_TCO!$AW$146:$AW$283,'TCO_ATT_no VI_-CC'!$D$34)</f>
        <v>0</v>
      </c>
      <c r="AH40" s="3064">
        <f>SUMIFS(RF_TCO!AK$146:AK$283,RF_TCO!$AV$146:$AV$283,'TCO_ATT_no VI_-CC'!$C40,RF_TCO!$AW$146:$AW$283,'TCO_ATT_no VI_-CC'!$D$34)</f>
        <v>0</v>
      </c>
      <c r="AI40" s="3064">
        <f>SUMIFS(RF_TCO!AL$146:AL$283,RF_TCO!$AV$146:$AV$283,'TCO_ATT_no VI_-CC'!$C40,RF_TCO!$AW$146:$AW$283,'TCO_ATT_no VI_-CC'!$D$34)</f>
        <v>0</v>
      </c>
      <c r="AJ40" s="3064">
        <f>SUMIFS(RF_TCO!AM$146:AM$283,RF_TCO!$AV$146:$AV$283,'TCO_ATT_no VI_-CC'!$C40,RF_TCO!$AW$146:$AW$283,'TCO_ATT_no VI_-CC'!$D$34)</f>
        <v>0</v>
      </c>
      <c r="AK40" s="3064">
        <f>SUMIFS(RF_TCO!AN$146:AN$283,RF_TCO!$AV$146:$AV$283,'TCO_ATT_no VI_-CC'!$C40,RF_TCO!$AW$146:$AW$283,'TCO_ATT_no VI_-CC'!$D$34)</f>
        <v>0</v>
      </c>
      <c r="AL40" s="3064">
        <f>SUMIFS(RF_TCO!AO$146:AO$283,RF_TCO!$AV$146:$AV$283,'TCO_ATT_no VI_-CC'!$C40,RF_TCO!$AW$146:$AW$283,'TCO_ATT_no VI_-CC'!$D$34)</f>
        <v>0</v>
      </c>
      <c r="AM40" s="3257">
        <f>SUMIFS(RF_TCO!AP$146:AP$283,RF_TCO!$AV$146:$AV$283,'TCO_ATT_no VI_-CC'!$C40,RF_TCO!$AW$146:$AW$283,'TCO_ATT_no VI_-CC'!$D$34)</f>
        <v>0</v>
      </c>
      <c r="AN40" s="3064">
        <f>SUMIFS(RF_TCO!AQ$146:AQ$283,RF_TCO!$AV$146:$AV$283,'TCO_ATT_no VI_-CC'!$C40,RF_TCO!$AW$146:$AW$283,'TCO_ATT_no VI_-CC'!$D$34)</f>
        <v>0</v>
      </c>
      <c r="AO40" s="3064">
        <f>SUMIFS(RF_TCO!AR$146:AR$283,RF_TCO!$AV$146:$AV$283,'TCO_ATT_no VI_-CC'!$C40,RF_TCO!$AW$146:$AW$283,'TCO_ATT_no VI_-CC'!$D$34)</f>
        <v>0</v>
      </c>
    </row>
    <row r="41" spans="2:41" ht="15" customHeight="1">
      <c r="B41" s="8" t="s">
        <v>21</v>
      </c>
      <c r="C41" s="21" t="s">
        <v>62</v>
      </c>
      <c r="D41" s="3122" t="s">
        <v>63</v>
      </c>
      <c r="E41" s="3062">
        <f t="shared" si="9"/>
        <v>-300039.1903288911</v>
      </c>
      <c r="F41" s="3062">
        <f>RF_TCO!E267</f>
        <v>463587.03227306256</v>
      </c>
      <c r="G41" t="b">
        <f t="shared" si="10"/>
        <v>0</v>
      </c>
      <c r="I41" s="3064">
        <f>SUMIFS(RF_TCO!L$146:L$283,RF_TCO!$AV$146:$AV$283,'TCO_ATT_no VI_-CC'!$C41,RF_TCO!$AW$146:$AW$283,'TCO_ATT_no VI_-CC'!$D$34)</f>
        <v>-7433.9268519091529</v>
      </c>
      <c r="J41" s="3064">
        <f>SUMIFS(RF_TCO!M$146:M$283,RF_TCO!$AV$146:$AV$283,'TCO_ATT_no VI_-CC'!$C41,RF_TCO!$AW$146:$AW$283,'TCO_ATT_no VI_-CC'!$D$34)</f>
        <v>-7580.1724674321658</v>
      </c>
      <c r="K41" s="3064">
        <f>SUMIFS(RF_TCO!N$146:N$283,RF_TCO!$AV$146:$AV$283,'TCO_ATT_no VI_-CC'!$C41,RF_TCO!$AW$146:$AW$283,'TCO_ATT_no VI_-CC'!$D$34)</f>
        <v>-7729.2951330641945</v>
      </c>
      <c r="L41" s="3064">
        <f>SUMIFS(RF_TCO!O$146:O$283,RF_TCO!$AV$146:$AV$283,'TCO_ATT_no VI_-CC'!$C41,RF_TCO!$AW$146:$AW$283,'TCO_ATT_no VI_-CC'!$D$34)</f>
        <v>-7881.351448227384</v>
      </c>
      <c r="M41" s="3064">
        <f>SUMIFS(RF_TCO!P$146:P$283,RF_TCO!$AV$146:$AV$283,'TCO_ATT_no VI_-CC'!$C41,RF_TCO!$AW$146:$AW$283,'TCO_ATT_no VI_-CC'!$D$34)</f>
        <v>-8036.3991258088754</v>
      </c>
      <c r="N41" s="3064">
        <f>SUMIFS(RF_TCO!Q$146:Q$283,RF_TCO!$AV$146:$AV$283,'TCO_ATT_no VI_-CC'!$C41,RF_TCO!$AW$146:$AW$283,'TCO_ATT_no VI_-CC'!$D$34)</f>
        <v>-8194.4970140656969</v>
      </c>
      <c r="O41" s="3064">
        <f>SUMIFS(RF_TCO!R$146:R$283,RF_TCO!$AV$146:$AV$283,'TCO_ATT_no VI_-CC'!$C41,RF_TCO!$AW$146:$AW$283,'TCO_ATT_no VI_-CC'!$D$34)</f>
        <v>-8355.7051189605882</v>
      </c>
      <c r="P41" s="3064">
        <f>SUMIFS(RF_TCO!S$146:S$283,RF_TCO!$AV$146:$AV$283,'TCO_ATT_no VI_-CC'!$C41,RF_TCO!$AW$146:$AW$283,'TCO_ATT_no VI_-CC'!$D$34)</f>
        <v>-8520.0846269372305</v>
      </c>
      <c r="Q41" s="3064">
        <f>SUMIFS(RF_TCO!T$146:T$283,RF_TCO!$AV$146:$AV$283,'TCO_ATT_no VI_-CC'!$C41,RF_TCO!$AW$146:$AW$283,'TCO_ATT_no VI_-CC'!$D$34)</f>
        <v>-8687.6979281435251</v>
      </c>
      <c r="R41" s="3064">
        <f>SUMIFS(RF_TCO!U$146:U$283,RF_TCO!$AV$146:$AV$283,'TCO_ATT_no VI_-CC'!$C41,RF_TCO!$AW$146:$AW$283,'TCO_ATT_no VI_-CC'!$D$34)</f>
        <v>-8858.60864011173</v>
      </c>
      <c r="S41" s="3244">
        <f>SUMIFS(RF_TCO!V$146:V$283,RF_TCO!$AV$146:$AV$283,'TCO_ATT_no VI_-CC'!$C41,RF_TCO!$AW$146:$AW$283,'TCO_ATT_no VI_-CC'!$D$34)</f>
        <v>-9032.8816319044727</v>
      </c>
      <c r="T41" s="3232">
        <f>SUMIFS(RF_TCO!W$146:W$283,RF_TCO!$AV$146:$AV$283,'TCO_ATT_no VI_-CC'!$C41,RF_TCO!$AW$146:$AW$283,'TCO_ATT_no VI_-CC'!$D$34)</f>
        <v>-9210.5830487357562</v>
      </c>
      <c r="U41" s="3064">
        <f>SUMIFS(RF_TCO!X$146:X$283,RF_TCO!$AV$146:$AV$283,'TCO_ATT_no VI_-CC'!$C41,RF_TCO!$AW$146:$AW$283,'TCO_ATT_no VI_-CC'!$D$34)</f>
        <v>-9391.7803370763413</v>
      </c>
      <c r="V41" s="3064">
        <f>SUMIFS(RF_TCO!Y$146:Y$283,RF_TCO!$AV$146:$AV$283,'TCO_ATT_no VI_-CC'!$C41,RF_TCO!$AW$146:$AW$283,'TCO_ATT_no VI_-CC'!$D$34)</f>
        <v>-9576.542270253005</v>
      </c>
      <c r="W41" s="3064">
        <f>SUMIFS(RF_TCO!Z$146:Z$283,RF_TCO!$AV$146:$AV$283,'TCO_ATT_no VI_-CC'!$C41,RF_TCO!$AW$146:$AW$283,'TCO_ATT_no VI_-CC'!$D$34)</f>
        <v>-9764.9389745514363</v>
      </c>
      <c r="X41" s="3064">
        <f>SUMIFS(RF_TCO!AA$146:AA$283,RF_TCO!$AV$146:$AV$283,'TCO_ATT_no VI_-CC'!$C41,RF_TCO!$AW$146:$AW$283,'TCO_ATT_no VI_-CC'!$D$34)</f>
        <v>-9957.0419558326103</v>
      </c>
      <c r="Y41" s="3064">
        <f>SUMIFS(RF_TCO!AB$146:AB$283,RF_TCO!$AV$146:$AV$283,'TCO_ATT_no VI_-CC'!$C41,RF_TCO!$AW$146:$AW$283,'TCO_ATT_no VI_-CC'!$D$34)</f>
        <v>-10152.92412667281</v>
      </c>
      <c r="Z41" s="3064">
        <f>SUMIFS(RF_TCO!AC$146:AC$283,RF_TCO!$AV$146:$AV$283,'TCO_ATT_no VI_-CC'!$C41,RF_TCO!$AW$146:$AW$283,'TCO_ATT_no VI_-CC'!$D$34)</f>
        <v>-10352.659834037537</v>
      </c>
      <c r="AA41" s="3064">
        <f>SUMIFS(RF_TCO!AD$146:AD$283,RF_TCO!$AV$146:$AV$283,'TCO_ATT_no VI_-CC'!$C41,RF_TCO!$AW$146:$AW$283,'TCO_ATT_no VI_-CC'!$D$34)</f>
        <v>-10556.324887499874</v>
      </c>
      <c r="AB41" s="3064">
        <f>SUMIFS(RF_TCO!AE$146:AE$283,RF_TCO!$AV$146:$AV$283,'TCO_ATT_no VI_-CC'!$C41,RF_TCO!$AW$146:$AW$283,'TCO_ATT_no VI_-CC'!$D$34)</f>
        <v>-10763.996588013963</v>
      </c>
      <c r="AC41" s="3064">
        <f>SUMIFS(RF_TCO!AF$146:AF$283,RF_TCO!$AV$146:$AV$283,'TCO_ATT_no VI_-CC'!$C41,RF_TCO!$AW$146:$AW$283,'TCO_ATT_no VI_-CC'!$D$34)</f>
        <v>-10975.753757254528</v>
      </c>
      <c r="AD41" s="3064">
        <f>SUMIFS(RF_TCO!AG$146:AG$283,RF_TCO!$AV$146:$AV$283,'TCO_ATT_no VI_-CC'!$C41,RF_TCO!$AW$146:$AW$283,'TCO_ATT_no VI_-CC'!$D$34)</f>
        <v>-11191.676767533607</v>
      </c>
      <c r="AE41" s="3064">
        <f>SUMIFS(RF_TCO!AH$146:AH$283,RF_TCO!$AV$146:$AV$283,'TCO_ATT_no VI_-CC'!$C41,RF_TCO!$AW$146:$AW$283,'TCO_ATT_no VI_-CC'!$D$34)</f>
        <v>-11411.847572305813</v>
      </c>
      <c r="AF41" s="3064">
        <f>SUMIFS(RF_TCO!AI$146:AI$283,RF_TCO!$AV$146:$AV$283,'TCO_ATT_no VI_-CC'!$C41,RF_TCO!$AW$146:$AW$283,'TCO_ATT_no VI_-CC'!$D$34)</f>
        <v>-11636.349737273718</v>
      </c>
      <c r="AG41" s="3064">
        <f>SUMIFS(RF_TCO!AJ$146:AJ$283,RF_TCO!$AV$146:$AV$283,'TCO_ATT_no VI_-CC'!$C41,RF_TCO!$AW$146:$AW$283,'TCO_ATT_no VI_-CC'!$D$34)</f>
        <v>-11865.268472105179</v>
      </c>
      <c r="AH41" s="3064">
        <f>SUMIFS(RF_TCO!AK$146:AK$283,RF_TCO!$AV$146:$AV$283,'TCO_ATT_no VI_-CC'!$C41,RF_TCO!$AW$146:$AW$283,'TCO_ATT_no VI_-CC'!$D$34)</f>
        <v>-12098.690662774592</v>
      </c>
      <c r="AI41" s="3064">
        <f>SUMIFS(RF_TCO!AL$146:AL$283,RF_TCO!$AV$146:$AV$283,'TCO_ATT_no VI_-CC'!$C41,RF_TCO!$AW$146:$AW$283,'TCO_ATT_no VI_-CC'!$D$34)</f>
        <v>-12336.704904540449</v>
      </c>
      <c r="AJ41" s="3064">
        <f>SUMIFS(RF_TCO!AM$146:AM$283,RF_TCO!$AV$146:$AV$283,'TCO_ATT_no VI_-CC'!$C41,RF_TCO!$AW$146:$AW$283,'TCO_ATT_no VI_-CC'!$D$34)</f>
        <v>-12579.401535571591</v>
      </c>
      <c r="AK41" s="3064">
        <f>SUMIFS(RF_TCO!AN$146:AN$283,RF_TCO!$AV$146:$AV$283,'TCO_ATT_no VI_-CC'!$C41,RF_TCO!$AW$146:$AW$283,'TCO_ATT_no VI_-CC'!$D$34)</f>
        <v>-12826.872671235016</v>
      </c>
      <c r="AL41" s="3064">
        <f>SUMIFS(RF_TCO!AO$146:AO$283,RF_TCO!$AV$146:$AV$283,'TCO_ATT_no VI_-CC'!$C41,RF_TCO!$AW$146:$AW$283,'TCO_ATT_no VI_-CC'!$D$34)</f>
        <v>-13079.212239058219</v>
      </c>
      <c r="AM41" s="3257">
        <f>SUMIFS(RF_TCO!AP$146:AP$283,RF_TCO!$AV$146:$AV$283,'TCO_ATT_no VI_-CC'!$C41,RF_TCO!$AW$146:$AW$283,'TCO_ATT_no VI_-CC'!$D$34)</f>
        <v>0</v>
      </c>
      <c r="AN41" s="3064">
        <f>SUMIFS(RF_TCO!AQ$146:AQ$283,RF_TCO!$AV$146:$AV$283,'TCO_ATT_no VI_-CC'!$C41,RF_TCO!$AW$146:$AW$283,'TCO_ATT_no VI_-CC'!$D$34)</f>
        <v>0</v>
      </c>
      <c r="AO41" s="3064">
        <f>SUMIFS(RF_TCO!AR$146:AR$283,RF_TCO!$AV$146:$AV$283,'TCO_ATT_no VI_-CC'!$C41,RF_TCO!$AW$146:$AW$283,'TCO_ATT_no VI_-CC'!$D$34)</f>
        <v>0</v>
      </c>
    </row>
    <row r="42" spans="2:41" ht="15" customHeight="1">
      <c r="B42" s="8" t="s">
        <v>21</v>
      </c>
      <c r="C42" s="21" t="s">
        <v>64</v>
      </c>
      <c r="D42" s="3122" t="s">
        <v>65</v>
      </c>
      <c r="E42" s="3062">
        <f t="shared" ref="E42" si="11">SUM(I42:AO42)</f>
        <v>763626.22260195366</v>
      </c>
      <c r="F42" s="3062">
        <f>RF_TCO!E268</f>
        <v>-300039.1903288911</v>
      </c>
      <c r="G42" t="b">
        <f t="shared" si="10"/>
        <v>0</v>
      </c>
      <c r="I42" s="3064">
        <f>SUMIFS(RF_TCO!L$146:L$283,RF_TCO!$AV$146:$AV$283,'TCO_ATT_no VI_-CC'!$C42,RF_TCO!$AW$146:$AW$283,'TCO_ATT_no VI_-CC'!$D$34)</f>
        <v>18920</v>
      </c>
      <c r="J42" s="3064">
        <f>SUMIFS(RF_TCO!M$146:M$283,RF_TCO!$AV$146:$AV$283,'TCO_ATT_no VI_-CC'!$C42,RF_TCO!$AW$146:$AW$283,'TCO_ATT_no VI_-CC'!$D$34)</f>
        <v>19292.207999999999</v>
      </c>
      <c r="K42" s="3064">
        <f>SUMIFS(RF_TCO!N$146:N$283,RF_TCO!$AV$146:$AV$283,'TCO_ATT_no VI_-CC'!$C42,RF_TCO!$AW$146:$AW$283,'TCO_ATT_no VI_-CC'!$D$34)</f>
        <v>19671.738346472725</v>
      </c>
      <c r="L42" s="3064">
        <f>SUMIFS(RF_TCO!O$146:O$283,RF_TCO!$AV$146:$AV$283,'TCO_ATT_no VI_-CC'!$C42,RF_TCO!$AW$146:$AW$283,'TCO_ATT_no VI_-CC'!$D$34)</f>
        <v>20058.735089943333</v>
      </c>
      <c r="M42" s="3064">
        <f>SUMIFS(RF_TCO!P$146:P$283,RF_TCO!$AV$146:$AV$283,'TCO_ATT_no VI_-CC'!$C42,RF_TCO!$AW$146:$AW$283,'TCO_ATT_no VI_-CC'!$D$34)</f>
        <v>20453.345114803673</v>
      </c>
      <c r="N42" s="3064">
        <f>SUMIFS(RF_TCO!Q$146:Q$283,RF_TCO!$AV$146:$AV$283,'TCO_ATT_no VI_-CC'!$C42,RF_TCO!$AW$146:$AW$283,'TCO_ATT_no VI_-CC'!$D$34)</f>
        <v>20855.718195062174</v>
      </c>
      <c r="O42" s="3064">
        <f>SUMIFS(RF_TCO!R$146:R$283,RF_TCO!$AV$146:$AV$283,'TCO_ATT_no VI_-CC'!$C42,RF_TCO!$AW$146:$AW$283,'TCO_ATT_no VI_-CC'!$D$34)</f>
        <v>21266.007051190485</v>
      </c>
      <c r="P42" s="3064">
        <f>SUMIFS(RF_TCO!S$146:S$283,RF_TCO!$AV$146:$AV$283,'TCO_ATT_no VI_-CC'!$C42,RF_TCO!$AW$146:$AW$283,'TCO_ATT_no VI_-CC'!$D$34)</f>
        <v>21684.367408088448</v>
      </c>
      <c r="Q42" s="3064">
        <f>SUMIFS(RF_TCO!T$146:T$283,RF_TCO!$AV$146:$AV$283,'TCO_ATT_no VI_-CC'!$C42,RF_TCO!$AW$146:$AW$283,'TCO_ATT_no VI_-CC'!$D$34)</f>
        <v>22110.958054189392</v>
      </c>
      <c r="R42" s="3064">
        <f>SUMIFS(RF_TCO!U$146:U$283,RF_TCO!$AV$146:$AV$283,'TCO_ATT_no VI_-CC'!$C42,RF_TCO!$AW$146:$AW$283,'TCO_ATT_no VI_-CC'!$D$34)</f>
        <v>22545.940901728172</v>
      </c>
      <c r="S42" s="3244">
        <f>SUMIFS(RF_TCO!V$146:V$283,RF_TCO!$AV$146:$AV$283,'TCO_ATT_no VI_-CC'!$C42,RF_TCO!$AW$146:$AW$283,'TCO_ATT_no VI_-CC'!$D$34)</f>
        <v>22989.481048194895</v>
      </c>
      <c r="T42" s="3232">
        <f>SUMIFS(RF_TCO!W$146:W$283,RF_TCO!$AV$146:$AV$283,'TCO_ATT_no VI_-CC'!$C42,RF_TCO!$AW$146:$AW$283,'TCO_ATT_no VI_-CC'!$D$34)</f>
        <v>23441.746838997566</v>
      </c>
      <c r="U42" s="3064">
        <f>SUMIFS(RF_TCO!X$146:X$283,RF_TCO!$AV$146:$AV$283,'TCO_ATT_no VI_-CC'!$C42,RF_TCO!$AW$146:$AW$283,'TCO_ATT_no VI_-CC'!$D$34)</f>
        <v>23902.909931357484</v>
      </c>
      <c r="V42" s="3064">
        <f>SUMIFS(RF_TCO!Y$146:Y$283,RF_TCO!$AV$146:$AV$283,'TCO_ATT_no VI_-CC'!$C42,RF_TCO!$AW$146:$AW$283,'TCO_ATT_no VI_-CC'!$D$34)</f>
        <v>24373.14535946164</v>
      </c>
      <c r="W42" s="3064">
        <f>SUMIFS(RF_TCO!Z$146:Z$283,RF_TCO!$AV$146:$AV$283,'TCO_ATT_no VI_-CC'!$C42,RF_TCO!$AW$146:$AW$283,'TCO_ATT_no VI_-CC'!$D$34)</f>
        <v>24852.631600896868</v>
      </c>
      <c r="X42" s="3064">
        <f>SUMIFS(RF_TCO!AA$146:AA$283,RF_TCO!$AV$146:$AV$283,'TCO_ATT_no VI_-CC'!$C42,RF_TCO!$AW$146:$AW$283,'TCO_ATT_no VI_-CC'!$D$34)</f>
        <v>25341.550644390871</v>
      </c>
      <c r="Y42" s="3064">
        <f>SUMIFS(RF_TCO!AB$146:AB$283,RF_TCO!$AV$146:$AV$283,'TCO_ATT_no VI_-CC'!$C42,RF_TCO!$AW$146:$AW$283,'TCO_ATT_no VI_-CC'!$D$34)</f>
        <v>25840.088058885984</v>
      </c>
      <c r="Z42" s="3064">
        <f>SUMIFS(RF_TCO!AC$146:AC$283,RF_TCO!$AV$146:$AV$283,'TCO_ATT_no VI_-CC'!$C42,RF_TCO!$AW$146:$AW$283,'TCO_ATT_no VI_-CC'!$D$34)</f>
        <v>26348.433063971705</v>
      </c>
      <c r="AA42" s="3064">
        <f>SUMIFS(RF_TCO!AD$146:AD$283,RF_TCO!$AV$146:$AV$283,'TCO_ATT_no VI_-CC'!$C42,RF_TCO!$AW$146:$AW$283,'TCO_ATT_no VI_-CC'!$D$34)</f>
        <v>26866.778601702925</v>
      </c>
      <c r="AB42" s="3064">
        <f>SUMIFS(RF_TCO!AE$146:AE$283,RF_TCO!$AV$146:$AV$283,'TCO_ATT_no VI_-CC'!$C42,RF_TCO!$AW$146:$AW$283,'TCO_ATT_no VI_-CC'!$D$34)</f>
        <v>27395.321409830973</v>
      </c>
      <c r="AC42" s="3064">
        <f>SUMIFS(RF_TCO!AF$146:AF$283,RF_TCO!$AV$146:$AV$283,'TCO_ATT_no VI_-CC'!$C42,RF_TCO!$AW$146:$AW$283,'TCO_ATT_no VI_-CC'!$D$34)</f>
        <v>27934.262096475282</v>
      </c>
      <c r="AD42" s="3064">
        <f>SUMIFS(RF_TCO!AG$146:AG$283,RF_TCO!$AV$146:$AV$283,'TCO_ATT_no VI_-CC'!$C42,RF_TCO!$AW$146:$AW$283,'TCO_ATT_no VI_-CC'!$D$34)</f>
        <v>28483.805216264122</v>
      </c>
      <c r="AE42" s="3064">
        <f>SUMIFS(RF_TCO!AH$146:AH$283,RF_TCO!$AV$146:$AV$283,'TCO_ATT_no VI_-CC'!$C42,RF_TCO!$AW$146:$AW$283,'TCO_ATT_no VI_-CC'!$D$34)</f>
        <v>29044.159347973171</v>
      </c>
      <c r="AF42" s="3064">
        <f>SUMIFS(RF_TCO!AI$146:AI$283,RF_TCO!$AV$146:$AV$283,'TCO_ATT_no VI_-CC'!$C42,RF_TCO!$AW$146:$AW$283,'TCO_ATT_no VI_-CC'!$D$34)</f>
        <v>29615.537173691475</v>
      </c>
      <c r="AG42" s="3064">
        <f>SUMIFS(RF_TCO!AJ$146:AJ$283,RF_TCO!$AV$146:$AV$283,'TCO_ATT_no VI_-CC'!$C42,RF_TCO!$AW$146:$AW$283,'TCO_ATT_no VI_-CC'!$D$34)</f>
        <v>30198.15555954483</v>
      </c>
      <c r="AH42" s="3064">
        <f>SUMIFS(RF_TCO!AK$146:AK$283,RF_TCO!$AV$146:$AV$283,'TCO_ATT_no VI_-CC'!$C42,RF_TCO!$AW$146:$AW$283,'TCO_ATT_no VI_-CC'!$D$34)</f>
        <v>30792.235638007147</v>
      </c>
      <c r="AI42" s="3064">
        <f>SUMIFS(RF_TCO!AL$146:AL$283,RF_TCO!$AV$146:$AV$283,'TCO_ATT_no VI_-CC'!$C42,RF_TCO!$AW$146:$AW$283,'TCO_ATT_no VI_-CC'!$D$34)</f>
        <v>31398.002891831213</v>
      </c>
      <c r="AJ42" s="3064">
        <f>SUMIFS(RF_TCO!AM$146:AM$283,RF_TCO!$AV$146:$AV$283,'TCO_ATT_no VI_-CC'!$C42,RF_TCO!$AW$146:$AW$283,'TCO_ATT_no VI_-CC'!$D$34)</f>
        <v>32015.687239630512</v>
      </c>
      <c r="AK42" s="3064">
        <f>SUMIFS(RF_TCO!AN$146:AN$283,RF_TCO!$AV$146:$AV$283,'TCO_ATT_no VI_-CC'!$C42,RF_TCO!$AW$146:$AW$283,'TCO_ATT_no VI_-CC'!$D$34)</f>
        <v>32645.523123144696</v>
      </c>
      <c r="AL42" s="3064">
        <f>SUMIFS(RF_TCO!AO$146:AO$283,RF_TCO!$AV$146:$AV$283,'TCO_ATT_no VI_-CC'!$C42,RF_TCO!$AW$146:$AW$283,'TCO_ATT_no VI_-CC'!$D$34)</f>
        <v>33287.749596221831</v>
      </c>
      <c r="AM42" s="3257">
        <f>SUMIFS(RF_TCO!AP$146:AP$283,RF_TCO!$AV$146:$AV$283,'TCO_ATT_no VI_-CC'!$C42,RF_TCO!$AW$146:$AW$283,'TCO_ATT_no VI_-CC'!$D$34)</f>
        <v>0</v>
      </c>
      <c r="AN42" s="3064">
        <f>SUMIFS(RF_TCO!AQ$146:AQ$283,RF_TCO!$AV$146:$AV$283,'TCO_ATT_no VI_-CC'!$C42,RF_TCO!$AW$146:$AW$283,'TCO_ATT_no VI_-CC'!$D$34)</f>
        <v>0</v>
      </c>
      <c r="AO42" s="3064">
        <f>SUMIFS(RF_TCO!AR$146:AR$283,RF_TCO!$AV$146:$AV$283,'TCO_ATT_no VI_-CC'!$C42,RF_TCO!$AW$146:$AW$283,'TCO_ATT_no VI_-CC'!$D$34)</f>
        <v>0</v>
      </c>
    </row>
    <row r="43" spans="2:41" ht="15" customHeight="1">
      <c r="B43" s="8" t="s">
        <v>21</v>
      </c>
      <c r="C43" s="21">
        <v>6</v>
      </c>
      <c r="D43" s="3123" t="s">
        <v>66</v>
      </c>
      <c r="E43" s="3062">
        <f t="shared" si="9"/>
        <v>-2729334.814843562</v>
      </c>
      <c r="F43" s="3062">
        <f>RF_TCO!E270</f>
        <v>-2729334.8148435615</v>
      </c>
      <c r="G43" t="b">
        <f t="shared" si="10"/>
        <v>1</v>
      </c>
      <c r="I43" s="3064">
        <f>SUMIFS(RF_TCO!L$146:L$283,RF_TCO!$AV$146:$AV$283,'TCO_ATT_no VI_-CC'!$C43,RF_TCO!$AW$146:$AW$283,'TCO_ATT_no VI_-CC'!$D$34)</f>
        <v>-67932.186230173975</v>
      </c>
      <c r="J43" s="3064">
        <f>SUMIFS(RF_TCO!M$146:M$283,RF_TCO!$AV$146:$AV$283,'TCO_ATT_no VI_-CC'!$C43,RF_TCO!$AW$146:$AW$283,'TCO_ATT_no VI_-CC'!$D$34)</f>
        <v>-69268.597602920301</v>
      </c>
      <c r="K43" s="3064">
        <f>SUMIFS(RF_TCO!N$146:N$283,RF_TCO!$AV$146:$AV$283,'TCO_ATT_no VI_-CC'!$C43,RF_TCO!$AW$146:$AW$283,'TCO_ATT_no VI_-CC'!$D$34)</f>
        <v>-71131.299832126839</v>
      </c>
      <c r="L43" s="3064">
        <f>SUMIFS(RF_TCO!O$146:O$283,RF_TCO!$AV$146:$AV$283,'TCO_ATT_no VI_-CC'!$C43,RF_TCO!$AW$146:$AW$283,'TCO_ATT_no VI_-CC'!$D$34)</f>
        <v>-71540.730130642492</v>
      </c>
      <c r="M43" s="3064">
        <f>SUMIFS(RF_TCO!P$146:P$283,RF_TCO!$AV$146:$AV$283,'TCO_ATT_no VI_-CC'!$C43,RF_TCO!$AW$146:$AW$283,'TCO_ATT_no VI_-CC'!$D$34)</f>
        <v>-72957.575886303501</v>
      </c>
      <c r="N43" s="3064">
        <f>SUMIFS(RF_TCO!Q$146:Q$283,RF_TCO!$AV$146:$AV$283,'TCO_ATT_no VI_-CC'!$C43,RF_TCO!$AW$146:$AW$283,'TCO_ATT_no VI_-CC'!$D$34)</f>
        <v>-74402.294862103139</v>
      </c>
      <c r="O43" s="3064">
        <f>SUMIFS(RF_TCO!R$146:R$283,RF_TCO!$AV$146:$AV$283,'TCO_ATT_no VI_-CC'!$C43,RF_TCO!$AW$146:$AW$283,'TCO_ATT_no VI_-CC'!$D$34)</f>
        <v>-75875.435400299422</v>
      </c>
      <c r="P43" s="3064">
        <f>SUMIFS(RF_TCO!S$146:S$283,RF_TCO!$AV$146:$AV$283,'TCO_ATT_no VI_-CC'!$C43,RF_TCO!$AW$146:$AW$283,'TCO_ATT_no VI_-CC'!$D$34)</f>
        <v>-77377.556630538034</v>
      </c>
      <c r="Q43" s="3064">
        <f>SUMIFS(RF_TCO!T$146:T$283,RF_TCO!$AV$146:$AV$283,'TCO_ATT_no VI_-CC'!$C43,RF_TCO!$AW$146:$AW$283,'TCO_ATT_no VI_-CC'!$D$34)</f>
        <v>-78909.228682069719</v>
      </c>
      <c r="R43" s="3064">
        <f>SUMIFS(RF_TCO!U$146:U$283,RF_TCO!$AV$146:$AV$283,'TCO_ATT_no VI_-CC'!$C43,RF_TCO!$AW$146:$AW$283,'TCO_ATT_no VI_-CC'!$D$34)</f>
        <v>-80471.032900142425</v>
      </c>
      <c r="S43" s="3244">
        <f>SUMIFS(RF_TCO!V$146:V$283,RF_TCO!$AV$146:$AV$283,'TCO_ATT_no VI_-CC'!$C43,RF_TCO!$AW$146:$AW$283,'TCO_ATT_no VI_-CC'!$D$34)</f>
        <v>-82063.562066650673</v>
      </c>
      <c r="T43" s="3232">
        <f>SUMIFS(RF_TCO!W$146:W$283,RF_TCO!$AV$146:$AV$283,'TCO_ATT_no VI_-CC'!$C43,RF_TCO!$AW$146:$AW$283,'TCO_ATT_no VI_-CC'!$D$34)</f>
        <v>-83687.420625125524</v>
      </c>
      <c r="U43" s="3064">
        <f>SUMIFS(RF_TCO!X$146:X$283,RF_TCO!$AV$146:$AV$283,'TCO_ATT_no VI_-CC'!$C43,RF_TCO!$AW$146:$AW$283,'TCO_ATT_no VI_-CC'!$D$34)</f>
        <v>-85343.224910150719</v>
      </c>
      <c r="V43" s="3064">
        <f>SUMIFS(RF_TCO!Y$146:Y$283,RF_TCO!$AV$146:$AV$283,'TCO_ATT_no VI_-CC'!$C43,RF_TCO!$AW$146:$AW$283,'TCO_ATT_no VI_-CC'!$D$34)</f>
        <v>-87031.603381292211</v>
      </c>
      <c r="W43" s="3064">
        <f>SUMIFS(RF_TCO!Z$146:Z$283,RF_TCO!$AV$146:$AV$283,'TCO_ATT_no VI_-CC'!$C43,RF_TCO!$AW$146:$AW$283,'TCO_ATT_no VI_-CC'!$D$34)</f>
        <v>-88753.196861629636</v>
      </c>
      <c r="X43" s="3064">
        <f>SUMIFS(RF_TCO!AA$146:AA$283,RF_TCO!$AV$146:$AV$283,'TCO_ATT_no VI_-CC'!$C43,RF_TCO!$AW$146:$AW$283,'TCO_ATT_no VI_-CC'!$D$34)</f>
        <v>-90508.658780980229</v>
      </c>
      <c r="Y43" s="3064">
        <f>SUMIFS(RF_TCO!AB$146:AB$283,RF_TCO!$AV$146:$AV$283,'TCO_ATT_no VI_-CC'!$C43,RF_TCO!$AW$146:$AW$283,'TCO_ATT_no VI_-CC'!$D$34)</f>
        <v>-92298.655423907883</v>
      </c>
      <c r="Z43" s="3064">
        <f>SUMIFS(RF_TCO!AC$146:AC$283,RF_TCO!$AV$146:$AV$283,'TCO_ATT_no VI_-CC'!$C43,RF_TCO!$AW$146:$AW$283,'TCO_ATT_no VI_-CC'!$D$34)</f>
        <v>-94123.866182610946</v>
      </c>
      <c r="AA43" s="3064">
        <f>SUMIFS(RF_TCO!AD$146:AD$283,RF_TCO!$AV$146:$AV$283,'TCO_ATT_no VI_-CC'!$C43,RF_TCO!$AW$146:$AW$283,'TCO_ATT_no VI_-CC'!$D$34)</f>
        <v>-95984.983814785213</v>
      </c>
      <c r="AB43" s="3064">
        <f>SUMIFS(RF_TCO!AE$146:AE$283,RF_TCO!$AV$146:$AV$283,'TCO_ATT_no VI_-CC'!$C43,RF_TCO!$AW$146:$AW$283,'TCO_ATT_no VI_-CC'!$D$34)</f>
        <v>-97882.714706559709</v>
      </c>
      <c r="AC43" s="3064">
        <f>SUMIFS(RF_TCO!AF$146:AF$283,RF_TCO!$AV$146:$AV$283,'TCO_ATT_no VI_-CC'!$C43,RF_TCO!$AW$146:$AW$283,'TCO_ATT_no VI_-CC'!$D$34)</f>
        <v>-99817.779140605126</v>
      </c>
      <c r="AD43" s="3064">
        <f>SUMIFS(RF_TCO!AG$146:AG$283,RF_TCO!$AV$146:$AV$283,'TCO_ATT_no VI_-CC'!$C43,RF_TCO!$AW$146:$AW$283,'TCO_ATT_no VI_-CC'!$D$34)</f>
        <v>-101790.91156951665</v>
      </c>
      <c r="AE43" s="3064">
        <f>SUMIFS(RF_TCO!AH$146:AH$283,RF_TCO!$AV$146:$AV$283,'TCO_ATT_no VI_-CC'!$C43,RF_TCO!$AW$146:$AW$283,'TCO_ATT_no VI_-CC'!$D$34)</f>
        <v>-103802.86089457515</v>
      </c>
      <c r="AF43" s="3064">
        <f>SUMIFS(RF_TCO!AI$146:AI$283,RF_TCO!$AV$146:$AV$283,'TCO_ATT_no VI_-CC'!$C43,RF_TCO!$AW$146:$AW$283,'TCO_ATT_no VI_-CC'!$D$34)</f>
        <v>-105854.39074999205</v>
      </c>
      <c r="AG43" s="3064">
        <f>SUMIFS(RF_TCO!AJ$146:AJ$283,RF_TCO!$AV$146:$AV$283,'TCO_ATT_no VI_-CC'!$C43,RF_TCO!$AW$146:$AW$283,'TCO_ATT_no VI_-CC'!$D$34)</f>
        <v>-107946.27979274646</v>
      </c>
      <c r="AH43" s="3064">
        <f>SUMIFS(RF_TCO!AK$146:AK$283,RF_TCO!$AV$146:$AV$283,'TCO_ATT_no VI_-CC'!$C43,RF_TCO!$AW$146:$AW$283,'TCO_ATT_no VI_-CC'!$D$34)</f>
        <v>-110079.32199812375</v>
      </c>
      <c r="AI43" s="3064">
        <f>SUMIFS(RF_TCO!AL$146:AL$283,RF_TCO!$AV$146:$AV$283,'TCO_ATT_no VI_-CC'!$C43,RF_TCO!$AW$146:$AW$283,'TCO_ATT_no VI_-CC'!$D$34)</f>
        <v>-112254.32696106865</v>
      </c>
      <c r="AJ43" s="3064">
        <f>SUMIFS(RF_TCO!AM$146:AM$283,RF_TCO!$AV$146:$AV$283,'TCO_ATT_no VI_-CC'!$C43,RF_TCO!$AW$146:$AW$283,'TCO_ATT_no VI_-CC'!$D$34)</f>
        <v>-114472.1202034664</v>
      </c>
      <c r="AK43" s="3064">
        <f>SUMIFS(RF_TCO!AN$146:AN$283,RF_TCO!$AV$146:$AV$283,'TCO_ATT_no VI_-CC'!$C43,RF_TCO!$AW$146:$AW$283,'TCO_ATT_no VI_-CC'!$D$34)</f>
        <v>-116733.54348746914</v>
      </c>
      <c r="AL43" s="3064">
        <f>SUMIFS(RF_TCO!AO$146:AO$283,RF_TCO!$AV$146:$AV$283,'TCO_ATT_no VI_-CC'!$C43,RF_TCO!$AW$146:$AW$283,'TCO_ATT_no VI_-CC'!$D$34)</f>
        <v>-119039.45513498624</v>
      </c>
      <c r="AM43" s="3257">
        <f>SUMIFS(RF_TCO!AP$146:AP$283,RF_TCO!$AV$146:$AV$283,'TCO_ATT_no VI_-CC'!$C43,RF_TCO!$AW$146:$AW$283,'TCO_ATT_no VI_-CC'!$D$34)</f>
        <v>0</v>
      </c>
      <c r="AN43" s="3064">
        <f>SUMIFS(RF_TCO!AQ$146:AQ$283,RF_TCO!$AV$146:$AV$283,'TCO_ATT_no VI_-CC'!$C43,RF_TCO!$AW$146:$AW$283,'TCO_ATT_no VI_-CC'!$D$34)</f>
        <v>0</v>
      </c>
      <c r="AO43" s="3064">
        <f>SUMIFS(RF_TCO!AR$146:AR$283,RF_TCO!$AV$146:$AV$283,'TCO_ATT_no VI_-CC'!$C43,RF_TCO!$AW$146:$AW$283,'TCO_ATT_no VI_-CC'!$D$34)</f>
        <v>0</v>
      </c>
    </row>
    <row r="44" spans="2:41" ht="15" customHeight="1">
      <c r="B44" s="8" t="s">
        <v>21</v>
      </c>
      <c r="C44" s="21">
        <v>7</v>
      </c>
      <c r="D44" s="3124" t="s">
        <v>67</v>
      </c>
      <c r="E44" s="3062">
        <f t="shared" si="9"/>
        <v>17873951.177168731</v>
      </c>
      <c r="F44" s="3062">
        <f>RF_TCO!E276</f>
        <v>17873951.177168731</v>
      </c>
      <c r="G44" t="b">
        <f t="shared" si="10"/>
        <v>1</v>
      </c>
      <c r="I44" s="3064">
        <f>SUMIFS(RF_TCO!L$146:L$283,RF_TCO!$AV$146:$AV$283,'TCO_ATT_no VI_-CC'!$C44,RF_TCO!$AW$146:$AW$283,'TCO_ATT_no VI_-CC'!$D$34)</f>
        <v>442854.30000000005</v>
      </c>
      <c r="J44" s="3064">
        <f>SUMIFS(RF_TCO!M$146:M$283,RF_TCO!$AV$146:$AV$283,'TCO_ATT_no VI_-CC'!$C44,RF_TCO!$AW$146:$AW$283,'TCO_ATT_no VI_-CC'!$D$34)</f>
        <v>451566.45186545461</v>
      </c>
      <c r="K44" s="3064">
        <f>SUMIFS(RF_TCO!N$146:N$283,RF_TCO!$AV$146:$AV$283,'TCO_ATT_no VI_-CC'!$C44,RF_TCO!$AW$146:$AW$283,'TCO_ATT_no VI_-CC'!$D$34)</f>
        <v>460449.99551851681</v>
      </c>
      <c r="L44" s="3064">
        <f>SUMIFS(RF_TCO!O$146:O$283,RF_TCO!$AV$146:$AV$283,'TCO_ATT_no VI_-CC'!$C44,RF_TCO!$AW$146:$AW$283,'TCO_ATT_no VI_-CC'!$D$34)</f>
        <v>469508.30270308105</v>
      </c>
      <c r="M44" s="3064">
        <f>SUMIFS(RF_TCO!P$146:P$283,RF_TCO!$AV$146:$AV$283,'TCO_ATT_no VI_-CC'!$C44,RF_TCO!$AW$146:$AW$283,'TCO_ATT_no VI_-CC'!$D$34)</f>
        <v>478744.81149443984</v>
      </c>
      <c r="N44" s="3064">
        <f>SUMIFS(RF_TCO!Q$146:Q$283,RF_TCO!$AV$146:$AV$283,'TCO_ATT_no VI_-CC'!$C44,RF_TCO!$AW$146:$AW$283,'TCO_ATT_no VI_-CC'!$D$34)</f>
        <v>488163.02760420315</v>
      </c>
      <c r="O44" s="3064">
        <f>SUMIFS(RF_TCO!R$146:R$283,RF_TCO!$AV$146:$AV$283,'TCO_ATT_no VI_-CC'!$C44,RF_TCO!$AW$146:$AW$283,'TCO_ATT_no VI_-CC'!$D$34)</f>
        <v>497766.52571088943</v>
      </c>
      <c r="P44" s="3064">
        <f>SUMIFS(RF_TCO!S$146:S$283,RF_TCO!$AV$146:$AV$283,'TCO_ATT_no VI_-CC'!$C44,RF_TCO!$AW$146:$AW$283,'TCO_ATT_no VI_-CC'!$D$34)</f>
        <v>507558.95081669267</v>
      </c>
      <c r="Q44" s="3064">
        <f>SUMIFS(RF_TCO!T$146:T$283,RF_TCO!$AV$146:$AV$283,'TCO_ATT_no VI_-CC'!$C44,RF_TCO!$AW$146:$AW$283,'TCO_ATT_no VI_-CC'!$D$34)</f>
        <v>517544.01963094115</v>
      </c>
      <c r="R44" s="3064">
        <f>SUMIFS(RF_TCO!U$146:U$283,RF_TCO!$AV$146:$AV$283,'TCO_ATT_no VI_-CC'!$C44,RF_TCO!$AW$146:$AW$283,'TCO_ATT_no VI_-CC'!$D$34)</f>
        <v>527725.52198077168</v>
      </c>
      <c r="S44" s="3244">
        <f>SUMIFS(RF_TCO!V$146:V$283,RF_TCO!$AV$146:$AV$283,'TCO_ATT_no VI_-CC'!$C44,RF_TCO!$AW$146:$AW$283,'TCO_ATT_no VI_-CC'!$D$34)</f>
        <v>538107.32224955701</v>
      </c>
      <c r="T44" s="3232">
        <f>SUMIFS(RF_TCO!W$146:W$283,RF_TCO!$AV$146:$AV$283,'TCO_ATT_no VI_-CC'!$C44,RF_TCO!$AW$146:$AW$283,'TCO_ATT_no VI_-CC'!$D$34)</f>
        <v>548693.36084363004</v>
      </c>
      <c r="U44" s="3064">
        <f>SUMIFS(RF_TCO!X$146:X$283,RF_TCO!$AV$146:$AV$283,'TCO_ATT_no VI_-CC'!$C44,RF_TCO!$AW$146:$AW$283,'TCO_ATT_no VI_-CC'!$D$34)</f>
        <v>559487.65568786301</v>
      </c>
      <c r="V44" s="3064">
        <f>SUMIFS(RF_TCO!Y$146:Y$283,RF_TCO!$AV$146:$AV$283,'TCO_ATT_no VI_-CC'!$C44,RF_TCO!$AW$146:$AW$283,'TCO_ATT_no VI_-CC'!$D$34)</f>
        <v>570494.30375066772</v>
      </c>
      <c r="W44" s="3064">
        <f>SUMIFS(RF_TCO!Z$146:Z$283,RF_TCO!$AV$146:$AV$283,'TCO_ATT_no VI_-CC'!$C44,RF_TCO!$AW$146:$AW$283,'TCO_ATT_no VI_-CC'!$D$34)</f>
        <v>581717.48259899905</v>
      </c>
      <c r="X44" s="3064">
        <f>SUMIFS(RF_TCO!AA$146:AA$283,RF_TCO!$AV$146:$AV$283,'TCO_ATT_no VI_-CC'!$C44,RF_TCO!$AW$146:$AW$283,'TCO_ATT_no VI_-CC'!$D$34)</f>
        <v>593161.45198394661</v>
      </c>
      <c r="Y44" s="3064">
        <f>SUMIFS(RF_TCO!AB$146:AB$283,RF_TCO!$AV$146:$AV$283,'TCO_ATT_no VI_-CC'!$C44,RF_TCO!$AW$146:$AW$283,'TCO_ATT_no VI_-CC'!$D$34)</f>
        <v>604830.55545752181</v>
      </c>
      <c r="Z44" s="3064">
        <f>SUMIFS(RF_TCO!AC$146:AC$283,RF_TCO!$AV$146:$AV$283,'TCO_ATT_no VI_-CC'!$C44,RF_TCO!$AW$146:$AW$283,'TCO_ATT_no VI_-CC'!$D$34)</f>
        <v>616729.2220212497</v>
      </c>
      <c r="AA44" s="3064">
        <f>SUMIFS(RF_TCO!AD$146:AD$283,RF_TCO!$AV$146:$AV$283,'TCO_ATT_no VI_-CC'!$C44,RF_TCO!$AW$146:$AW$283,'TCO_ATT_no VI_-CC'!$D$34)</f>
        <v>628861.96780719503</v>
      </c>
      <c r="AB44" s="3064">
        <f>SUMIFS(RF_TCO!AE$146:AE$283,RF_TCO!$AV$146:$AV$283,'TCO_ATT_no VI_-CC'!$C44,RF_TCO!$AW$146:$AW$283,'TCO_ATT_no VI_-CC'!$D$34)</f>
        <v>641233.39779205655</v>
      </c>
      <c r="AC44" s="3064">
        <f>SUMIFS(RF_TCO!AF$146:AF$283,RF_TCO!$AV$146:$AV$283,'TCO_ATT_no VI_-CC'!$C44,RF_TCO!$AW$146:$AW$283,'TCO_ATT_no VI_-CC'!$D$34)</f>
        <v>653848.20754498383</v>
      </c>
      <c r="AD44" s="3064">
        <f>SUMIFS(RF_TCO!AG$146:AG$283,RF_TCO!$AV$146:$AV$283,'TCO_ATT_no VI_-CC'!$C44,RF_TCO!$AW$146:$AW$283,'TCO_ATT_no VI_-CC'!$D$34)</f>
        <v>666711.1850097779</v>
      </c>
      <c r="AE44" s="3064">
        <f>SUMIFS(RF_TCO!AH$146:AH$283,RF_TCO!$AV$146:$AV$283,'TCO_ATT_no VI_-CC'!$C44,RF_TCO!$AW$146:$AW$283,'TCO_ATT_no VI_-CC'!$D$34)</f>
        <v>679827.21232215199</v>
      </c>
      <c r="AF44" s="3064">
        <f>SUMIFS(RF_TCO!AI$146:AI$283,RF_TCO!$AV$146:$AV$283,'TCO_ATT_no VI_-CC'!$C44,RF_TCO!$AW$146:$AW$283,'TCO_ATT_no VI_-CC'!$D$34)</f>
        <v>693201.26766274404</v>
      </c>
      <c r="AG44" s="3064">
        <f>SUMIFS(RF_TCO!AJ$146:AJ$283,RF_TCO!$AV$146:$AV$283,'TCO_ATT_no VI_-CC'!$C44,RF_TCO!$AW$146:$AW$283,'TCO_ATT_no VI_-CC'!$D$34)</f>
        <v>706838.42714658217</v>
      </c>
      <c r="AH44" s="3064">
        <f>SUMIFS(RF_TCO!AK$146:AK$283,RF_TCO!$AV$146:$AV$283,'TCO_ATT_no VI_-CC'!$C44,RF_TCO!$AW$146:$AW$283,'TCO_ATT_no VI_-CC'!$D$34)</f>
        <v>720743.86674972042</v>
      </c>
      <c r="AI44" s="3064">
        <f>SUMIFS(RF_TCO!AL$146:AL$283,RF_TCO!$AV$146:$AV$283,'TCO_ATT_no VI_-CC'!$C44,RF_TCO!$AW$146:$AW$283,'TCO_ATT_no VI_-CC'!$D$34)</f>
        <v>734922.86427377851</v>
      </c>
      <c r="AJ44" s="3064">
        <f>SUMIFS(RF_TCO!AM$146:AM$283,RF_TCO!$AV$146:$AV$283,'TCO_ATT_no VI_-CC'!$C44,RF_TCO!$AW$146:$AW$283,'TCO_ATT_no VI_-CC'!$D$34)</f>
        <v>749380.80134912813</v>
      </c>
      <c r="AK44" s="3064">
        <f>SUMIFS(RF_TCO!AN$146:AN$283,RF_TCO!$AV$146:$AV$283,'TCO_ATT_no VI_-CC'!$C44,RF_TCO!$AW$146:$AW$283,'TCO_ATT_no VI_-CC'!$D$34)</f>
        <v>764123.16547748738</v>
      </c>
      <c r="AL44" s="3064">
        <f>SUMIFS(RF_TCO!AO$146:AO$283,RF_TCO!$AV$146:$AV$283,'TCO_ATT_no VI_-CC'!$C44,RF_TCO!$AW$146:$AW$283,'TCO_ATT_no VI_-CC'!$D$34)</f>
        <v>779155.5521146988</v>
      </c>
      <c r="AM44" s="3257">
        <f>SUMIFS(RF_TCO!AP$146:AP$283,RF_TCO!$AV$146:$AV$283,'TCO_ATT_no VI_-CC'!$C44,RF_TCO!$AW$146:$AW$283,'TCO_ATT_no VI_-CC'!$D$34)</f>
        <v>0</v>
      </c>
      <c r="AN44" s="3064">
        <f>SUMIFS(RF_TCO!AQ$146:AQ$283,RF_TCO!$AV$146:$AV$283,'TCO_ATT_no VI_-CC'!$C44,RF_TCO!$AW$146:$AW$283,'TCO_ATT_no VI_-CC'!$D$34)</f>
        <v>0</v>
      </c>
      <c r="AO44" s="3064">
        <f>SUMIFS(RF_TCO!AR$146:AR$283,RF_TCO!$AV$146:$AV$283,'TCO_ATT_no VI_-CC'!$C44,RF_TCO!$AW$146:$AW$283,'TCO_ATT_no VI_-CC'!$D$34)</f>
        <v>0</v>
      </c>
    </row>
    <row r="45" spans="2:41" ht="15" customHeight="1">
      <c r="B45" s="8" t="s">
        <v>21</v>
      </c>
      <c r="C45" s="21">
        <v>8</v>
      </c>
      <c r="D45" s="3125" t="s">
        <v>68</v>
      </c>
      <c r="E45" s="3062">
        <f t="shared" si="9"/>
        <v>42148366.045089237</v>
      </c>
      <c r="F45" s="3062">
        <f>RF_TCO!E278</f>
        <v>42148366.045089237</v>
      </c>
      <c r="G45" t="b">
        <f t="shared" si="10"/>
        <v>1</v>
      </c>
      <c r="I45" s="3064">
        <f>SUMIFS(RF_TCO!L$146:L$283,RF_TCO!$AV$146:$AV$283,'TCO_ATT_no VI_-CC'!$C45,RF_TCO!$AW$146:$AW$283,'TCO_ATT_no VI_-CC'!$D$34)</f>
        <v>0</v>
      </c>
      <c r="J45" s="3064">
        <f>SUMIFS(RF_TCO!M$146:M$283,RF_TCO!$AV$146:$AV$283,'TCO_ATT_no VI_-CC'!$C45,RF_TCO!$AW$146:$AW$283,'TCO_ATT_no VI_-CC'!$D$34)</f>
        <v>0</v>
      </c>
      <c r="K45" s="3064">
        <f>SUMIFS(RF_TCO!N$146:N$283,RF_TCO!$AV$146:$AV$283,'TCO_ATT_no VI_-CC'!$C45,RF_TCO!$AW$146:$AW$283,'TCO_ATT_no VI_-CC'!$D$34)</f>
        <v>0</v>
      </c>
      <c r="L45" s="3064">
        <f>SUMIFS(RF_TCO!O$146:O$283,RF_TCO!$AV$146:$AV$283,'TCO_ATT_no VI_-CC'!$C45,RF_TCO!$AW$146:$AW$283,'TCO_ATT_no VI_-CC'!$D$34)</f>
        <v>0</v>
      </c>
      <c r="M45" s="3064">
        <f>SUMIFS(RF_TCO!P$146:P$283,RF_TCO!$AV$146:$AV$283,'TCO_ATT_no VI_-CC'!$C45,RF_TCO!$AW$146:$AW$283,'TCO_ATT_no VI_-CC'!$D$34)</f>
        <v>0</v>
      </c>
      <c r="N45" s="3064">
        <f>SUMIFS(RF_TCO!Q$146:Q$283,RF_TCO!$AV$146:$AV$283,'TCO_ATT_no VI_-CC'!$C45,RF_TCO!$AW$146:$AW$283,'TCO_ATT_no VI_-CC'!$D$34)</f>
        <v>0</v>
      </c>
      <c r="O45" s="3064">
        <f>SUMIFS(RF_TCO!R$146:R$283,RF_TCO!$AV$146:$AV$283,'TCO_ATT_no VI_-CC'!$C45,RF_TCO!$AW$146:$AW$283,'TCO_ATT_no VI_-CC'!$D$34)</f>
        <v>0</v>
      </c>
      <c r="P45" s="3064">
        <f>SUMIFS(RF_TCO!S$146:S$283,RF_TCO!$AV$146:$AV$283,'TCO_ATT_no VI_-CC'!$C45,RF_TCO!$AW$146:$AW$283,'TCO_ATT_no VI_-CC'!$D$34)</f>
        <v>0</v>
      </c>
      <c r="Q45" s="3064">
        <f>SUMIFS(RF_TCO!T$146:T$283,RF_TCO!$AV$146:$AV$283,'TCO_ATT_no VI_-CC'!$C45,RF_TCO!$AW$146:$AW$283,'TCO_ATT_no VI_-CC'!$D$34)</f>
        <v>0</v>
      </c>
      <c r="R45" s="3064">
        <f>SUMIFS(RF_TCO!U$146:U$283,RF_TCO!$AV$146:$AV$283,'TCO_ATT_no VI_-CC'!$C45,RF_TCO!$AW$146:$AW$283,'TCO_ATT_no VI_-CC'!$D$34)</f>
        <v>0</v>
      </c>
      <c r="S45" s="3244">
        <f>SUMIFS(RF_TCO!V$146:V$283,RF_TCO!$AV$146:$AV$283,'TCO_ATT_no VI_-CC'!$C45,RF_TCO!$AW$146:$AW$283,'TCO_ATT_no VI_-CC'!$D$34)</f>
        <v>0</v>
      </c>
      <c r="T45" s="3232">
        <f>SUMIFS(RF_TCO!W$146:W$283,RF_TCO!$AV$146:$AV$283,'TCO_ATT_no VI_-CC'!$C45,RF_TCO!$AW$146:$AW$283,'TCO_ATT_no VI_-CC'!$D$34)</f>
        <v>0</v>
      </c>
      <c r="U45" s="3064">
        <f>SUMIFS(RF_TCO!X$146:X$283,RF_TCO!$AV$146:$AV$283,'TCO_ATT_no VI_-CC'!$C45,RF_TCO!$AW$146:$AW$283,'TCO_ATT_no VI_-CC'!$D$34)</f>
        <v>0</v>
      </c>
      <c r="V45" s="3064">
        <f>SUMIFS(RF_TCO!Y$146:Y$283,RF_TCO!$AV$146:$AV$283,'TCO_ATT_no VI_-CC'!$C45,RF_TCO!$AW$146:$AW$283,'TCO_ATT_no VI_-CC'!$D$34)</f>
        <v>0</v>
      </c>
      <c r="W45" s="3064">
        <f>SUMIFS(RF_TCO!Z$146:Z$283,RF_TCO!$AV$146:$AV$283,'TCO_ATT_no VI_-CC'!$C45,RF_TCO!$AW$146:$AW$283,'TCO_ATT_no VI_-CC'!$D$34)</f>
        <v>0</v>
      </c>
      <c r="X45" s="3064">
        <f>SUMIFS(RF_TCO!AA$146:AA$283,RF_TCO!$AV$146:$AV$283,'TCO_ATT_no VI_-CC'!$C45,RF_TCO!$AW$146:$AW$283,'TCO_ATT_no VI_-CC'!$D$34)</f>
        <v>0</v>
      </c>
      <c r="Y45" s="3064">
        <f>SUMIFS(RF_TCO!AB$146:AB$283,RF_TCO!$AV$146:$AV$283,'TCO_ATT_no VI_-CC'!$C45,RF_TCO!$AW$146:$AW$283,'TCO_ATT_no VI_-CC'!$D$34)</f>
        <v>0</v>
      </c>
      <c r="Z45" s="3064">
        <f>SUMIFS(RF_TCO!AC$146:AC$283,RF_TCO!$AV$146:$AV$283,'TCO_ATT_no VI_-CC'!$C45,RF_TCO!$AW$146:$AW$283,'TCO_ATT_no VI_-CC'!$D$34)</f>
        <v>0</v>
      </c>
      <c r="AA45" s="3064">
        <f>SUMIFS(RF_TCO!AD$146:AD$283,RF_TCO!$AV$146:$AV$283,'TCO_ATT_no VI_-CC'!$C45,RF_TCO!$AW$146:$AW$283,'TCO_ATT_no VI_-CC'!$D$34)</f>
        <v>0</v>
      </c>
      <c r="AB45" s="3064">
        <f>SUMIFS(RF_TCO!AE$146:AE$283,RF_TCO!$AV$146:$AV$283,'TCO_ATT_no VI_-CC'!$C45,RF_TCO!$AW$146:$AW$283,'TCO_ATT_no VI_-CC'!$D$34)</f>
        <v>0</v>
      </c>
      <c r="AC45" s="3064">
        <f>SUMIFS(RF_TCO!AF$146:AF$283,RF_TCO!$AV$146:$AV$283,'TCO_ATT_no VI_-CC'!$C45,RF_TCO!$AW$146:$AW$283,'TCO_ATT_no VI_-CC'!$D$34)</f>
        <v>0</v>
      </c>
      <c r="AD45" s="3064">
        <f>SUMIFS(RF_TCO!AG$146:AG$283,RF_TCO!$AV$146:$AV$283,'TCO_ATT_no VI_-CC'!$C45,RF_TCO!$AW$146:$AW$283,'TCO_ATT_no VI_-CC'!$D$34)</f>
        <v>0</v>
      </c>
      <c r="AE45" s="3064">
        <f>SUMIFS(RF_TCO!AH$146:AH$283,RF_TCO!$AV$146:$AV$283,'TCO_ATT_no VI_-CC'!$C45,RF_TCO!$AW$146:$AW$283,'TCO_ATT_no VI_-CC'!$D$34)</f>
        <v>0</v>
      </c>
      <c r="AF45" s="3064">
        <f>SUMIFS(RF_TCO!AI$146:AI$283,RF_TCO!$AV$146:$AV$283,'TCO_ATT_no VI_-CC'!$C45,RF_TCO!$AW$146:$AW$283,'TCO_ATT_no VI_-CC'!$D$34)</f>
        <v>0</v>
      </c>
      <c r="AG45" s="3064">
        <f>SUMIFS(RF_TCO!AJ$146:AJ$283,RF_TCO!$AV$146:$AV$283,'TCO_ATT_no VI_-CC'!$C45,RF_TCO!$AW$146:$AW$283,'TCO_ATT_no VI_-CC'!$D$34)</f>
        <v>0</v>
      </c>
      <c r="AH45" s="3064">
        <f>SUMIFS(RF_TCO!AK$146:AK$283,RF_TCO!$AV$146:$AV$283,'TCO_ATT_no VI_-CC'!$C45,RF_TCO!$AW$146:$AW$283,'TCO_ATT_no VI_-CC'!$D$34)</f>
        <v>0</v>
      </c>
      <c r="AI45" s="3064">
        <f>SUMIFS(RF_TCO!AL$146:AL$283,RF_TCO!$AV$146:$AV$283,'TCO_ATT_no VI_-CC'!$C45,RF_TCO!$AW$146:$AW$283,'TCO_ATT_no VI_-CC'!$D$34)</f>
        <v>0</v>
      </c>
      <c r="AJ45" s="3064">
        <f>SUMIFS(RF_TCO!AM$146:AM$283,RF_TCO!$AV$146:$AV$283,'TCO_ATT_no VI_-CC'!$C45,RF_TCO!$AW$146:$AW$283,'TCO_ATT_no VI_-CC'!$D$34)</f>
        <v>0</v>
      </c>
      <c r="AK45" s="3064">
        <f>SUMIFS(RF_TCO!AN$146:AN$283,RF_TCO!$AV$146:$AV$283,'TCO_ATT_no VI_-CC'!$C45,RF_TCO!$AW$146:$AW$283,'TCO_ATT_no VI_-CC'!$D$34)</f>
        <v>0</v>
      </c>
      <c r="AL45" s="3064">
        <f>SUMIFS(RF_TCO!AO$146:AO$283,RF_TCO!$AV$146:$AV$283,'TCO_ATT_no VI_-CC'!$C45,RF_TCO!$AW$146:$AW$283,'TCO_ATT_no VI_-CC'!$D$34)</f>
        <v>42148366.045089237</v>
      </c>
      <c r="AM45" s="3257">
        <f>SUMIFS(RF_TCO!AP$146:AP$283,RF_TCO!$AV$146:$AV$283,'TCO_ATT_no VI_-CC'!$C45,RF_TCO!$AW$146:$AW$283,'TCO_ATT_no VI_-CC'!$D$34)</f>
        <v>0</v>
      </c>
      <c r="AN45" s="3064">
        <f>SUMIFS(RF_TCO!AQ$146:AQ$283,RF_TCO!$AV$146:$AV$283,'TCO_ATT_no VI_-CC'!$C45,RF_TCO!$AW$146:$AW$283,'TCO_ATT_no VI_-CC'!$D$34)</f>
        <v>0</v>
      </c>
      <c r="AO45" s="3064"/>
    </row>
    <row r="46" spans="2:41" ht="15" customHeight="1">
      <c r="B46" s="8" t="s">
        <v>21</v>
      </c>
      <c r="C46" s="21">
        <v>9</v>
      </c>
      <c r="D46" s="3126" t="s">
        <v>69</v>
      </c>
      <c r="E46" s="3062">
        <f t="shared" si="9"/>
        <v>-570232.95263542689</v>
      </c>
      <c r="F46" s="3062">
        <f>RF_TCO!E280</f>
        <v>-570232.95263542689</v>
      </c>
      <c r="G46" t="b">
        <f t="shared" si="10"/>
        <v>1</v>
      </c>
      <c r="I46" s="3064">
        <f>SUMIFS(RF_TCO!L$146:L$283,RF_TCO!$AV$146:$AV$283,'TCO_ATT_no VI_-CC'!$C46,RF_TCO!$AW$146:$AW$283,'TCO_ATT_no VI_-CC'!$D$34)</f>
        <v>-25029.539963400002</v>
      </c>
      <c r="J46" s="3064">
        <f>SUMIFS(RF_TCO!M$146:M$283,RF_TCO!$AV$146:$AV$283,'TCO_ATT_no VI_-CC'!$C46,RF_TCO!$AW$146:$AW$283,'TCO_ATT_no VI_-CC'!$D$34)</f>
        <v>-25521.939276861798</v>
      </c>
      <c r="K46" s="3064">
        <f>SUMIFS(RF_TCO!N$146:N$283,RF_TCO!$AV$146:$AV$283,'TCO_ATT_no VI_-CC'!$C46,RF_TCO!$AW$146:$AW$283,'TCO_ATT_no VI_-CC'!$D$34)</f>
        <v>-42415.236391674465</v>
      </c>
      <c r="L46" s="3064">
        <f>SUMIFS(RF_TCO!O$146:O$283,RF_TCO!$AV$146:$AV$283,'TCO_ATT_no VI_-CC'!$C46,RF_TCO!$AW$146:$AW$283,'TCO_ATT_no VI_-CC'!$D$34)</f>
        <v>-13564.947626804118</v>
      </c>
      <c r="M46" s="3064">
        <f>SUMIFS(RF_TCO!P$146:P$283,RF_TCO!$AV$146:$AV$283,'TCO_ATT_no VI_-CC'!$C46,RF_TCO!$AW$146:$AW$283,'TCO_ATT_no VI_-CC'!$D$34)</f>
        <v>-13831.807141935065</v>
      </c>
      <c r="N46" s="3064">
        <f>SUMIFS(RF_TCO!Q$146:Q$283,RF_TCO!$AV$146:$AV$283,'TCO_ATT_no VI_-CC'!$C46,RF_TCO!$AW$146:$AW$283,'TCO_ATT_no VI_-CC'!$D$34)</f>
        <v>-14103.916511527315</v>
      </c>
      <c r="O46" s="3064">
        <f>SUMIFS(RF_TCO!R$146:R$283,RF_TCO!$AV$146:$AV$283,'TCO_ATT_no VI_-CC'!$C46,RF_TCO!$AW$146:$AW$283,'TCO_ATT_no VI_-CC'!$D$34)</f>
        <v>-14381.379014535907</v>
      </c>
      <c r="P46" s="3064">
        <f>SUMIFS(RF_TCO!S$146:S$283,RF_TCO!$AV$146:$AV$283,'TCO_ATT_no VI_-CC'!$C46,RF_TCO!$AW$146:$AW$283,'TCO_ATT_no VI_-CC'!$D$34)</f>
        <v>-14664.299961694596</v>
      </c>
      <c r="Q46" s="3064">
        <f>SUMIFS(RF_TCO!T$146:T$283,RF_TCO!$AV$146:$AV$283,'TCO_ATT_no VI_-CC'!$C46,RF_TCO!$AW$146:$AW$283,'TCO_ATT_no VI_-CC'!$D$34)</f>
        <v>-14952.786735486479</v>
      </c>
      <c r="R46" s="3064">
        <f>SUMIFS(RF_TCO!U$146:U$283,RF_TCO!$AV$146:$AV$283,'TCO_ATT_no VI_-CC'!$C46,RF_TCO!$AW$146:$AW$283,'TCO_ATT_no VI_-CC'!$D$34)</f>
        <v>-15246.948830900959</v>
      </c>
      <c r="S46" s="3244">
        <f>SUMIFS(RF_TCO!V$146:V$283,RF_TCO!$AV$146:$AV$283,'TCO_ATT_no VI_-CC'!$C46,RF_TCO!$AW$146:$AW$283,'TCO_ATT_no VI_-CC'!$D$34)</f>
        <v>-15546.897896992503</v>
      </c>
      <c r="T46" s="3232">
        <f>SUMIFS(RF_TCO!W$146:W$283,RF_TCO!$AV$146:$AV$283,'TCO_ATT_no VI_-CC'!$C46,RF_TCO!$AW$146:$AW$283,'TCO_ATT_no VI_-CC'!$D$34)</f>
        <v>-15852.747779256973</v>
      </c>
      <c r="U46" s="3064">
        <f>SUMIFS(RF_TCO!X$146:X$283,RF_TCO!$AV$146:$AV$283,'TCO_ATT_no VI_-CC'!$C46,RF_TCO!$AW$146:$AW$283,'TCO_ATT_no VI_-CC'!$D$34)</f>
        <v>-16164.614562841629</v>
      </c>
      <c r="V46" s="3064">
        <f>SUMIFS(RF_TCO!Y$146:Y$283,RF_TCO!$AV$146:$AV$283,'TCO_ATT_no VI_-CC'!$C46,RF_TCO!$AW$146:$AW$283,'TCO_ATT_no VI_-CC'!$D$34)</f>
        <v>-16482.61661660517</v>
      </c>
      <c r="W46" s="3064">
        <f>SUMIFS(RF_TCO!Z$146:Z$283,RF_TCO!$AV$146:$AV$283,'TCO_ATT_no VI_-CC'!$C46,RF_TCO!$AW$146:$AW$283,'TCO_ATT_no VI_-CC'!$D$34)</f>
        <v>-16806.874638044566</v>
      </c>
      <c r="X46" s="3064">
        <f>SUMIFS(RF_TCO!AA$146:AA$283,RF_TCO!$AV$146:$AV$283,'TCO_ATT_no VI_-CC'!$C46,RF_TCO!$AW$146:$AW$283,'TCO_ATT_no VI_-CC'!$D$34)</f>
        <v>-17137.511699105733</v>
      </c>
      <c r="Y46" s="3064">
        <f>SUMIFS(RF_TCO!AB$146:AB$283,RF_TCO!$AV$146:$AV$283,'TCO_ATT_no VI_-CC'!$C46,RF_TCO!$AW$146:$AW$283,'TCO_ATT_no VI_-CC'!$D$34)</f>
        <v>-17474.653292895415</v>
      </c>
      <c r="Z46" s="3064">
        <f>SUMIFS(RF_TCO!AC$146:AC$283,RF_TCO!$AV$146:$AV$283,'TCO_ATT_no VI_-CC'!$C46,RF_TCO!$AW$146:$AW$283,'TCO_ATT_no VI_-CC'!$D$34)</f>
        <v>-17818.427381312013</v>
      </c>
      <c r="AA46" s="3064">
        <f>SUMIFS(RF_TCO!AD$146:AD$283,RF_TCO!$AV$146:$AV$283,'TCO_ATT_no VI_-CC'!$C46,RF_TCO!$AW$146:$AW$283,'TCO_ATT_no VI_-CC'!$D$34)</f>
        <v>-18168.964443613459</v>
      </c>
      <c r="AB46" s="3064">
        <f>SUMIFS(RF_TCO!AE$146:AE$283,RF_TCO!$AV$146:$AV$283,'TCO_ATT_no VI_-CC'!$C46,RF_TCO!$AW$146:$AW$283,'TCO_ATT_no VI_-CC'!$D$34)</f>
        <v>-18526.397525940545</v>
      </c>
      <c r="AC46" s="3064">
        <f>SUMIFS(RF_TCO!AF$146:AF$283,RF_TCO!$AV$146:$AV$283,'TCO_ATT_no VI_-CC'!$C46,RF_TCO!$AW$146:$AW$283,'TCO_ATT_no VI_-CC'!$D$34)</f>
        <v>-18890.862291814505</v>
      </c>
      <c r="AD46" s="3064">
        <f>SUMIFS(RF_TCO!AG$146:AG$283,RF_TCO!$AV$146:$AV$283,'TCO_ATT_no VI_-CC'!$C46,RF_TCO!$AW$146:$AW$283,'TCO_ATT_no VI_-CC'!$D$34)</f>
        <v>-19262.497073628019</v>
      </c>
      <c r="AE46" s="3064">
        <f>SUMIFS(RF_TCO!AH$146:AH$283,RF_TCO!$AV$146:$AV$283,'TCO_ATT_no VI_-CC'!$C46,RF_TCO!$AW$146:$AW$283,'TCO_ATT_no VI_-CC'!$D$34)</f>
        <v>-19641.442925149211</v>
      </c>
      <c r="AF46" s="3064">
        <f>SUMIFS(RF_TCO!AI$146:AI$283,RF_TCO!$AV$146:$AV$283,'TCO_ATT_no VI_-CC'!$C46,RF_TCO!$AW$146:$AW$283,'TCO_ATT_no VI_-CC'!$D$34)</f>
        <v>-20027.84367505851</v>
      </c>
      <c r="AG46" s="3064">
        <f>SUMIFS(RF_TCO!AJ$146:AJ$283,RF_TCO!$AV$146:$AV$283,'TCO_ATT_no VI_-CC'!$C46,RF_TCO!$AW$146:$AW$283,'TCO_ATT_no VI_-CC'!$D$34)</f>
        <v>-20421.84598153875</v>
      </c>
      <c r="AH46" s="3064">
        <f>SUMIFS(RF_TCO!AK$146:AK$283,RF_TCO!$AV$146:$AV$283,'TCO_ATT_no VI_-CC'!$C46,RF_TCO!$AW$146:$AW$283,'TCO_ATT_no VI_-CC'!$D$34)</f>
        <v>-20823.599387939204</v>
      </c>
      <c r="AI46" s="3064">
        <f>SUMIFS(RF_TCO!AL$146:AL$283,RF_TCO!$AV$146:$AV$283,'TCO_ATT_no VI_-CC'!$C46,RF_TCO!$AW$146:$AW$283,'TCO_ATT_no VI_-CC'!$D$34)</f>
        <v>-21233.256379534665</v>
      </c>
      <c r="AJ46" s="3064">
        <f>SUMIFS(RF_TCO!AM$146:AM$283,RF_TCO!$AV$146:$AV$283,'TCO_ATT_no VI_-CC'!$C46,RF_TCO!$AW$146:$AW$283,'TCO_ATT_no VI_-CC'!$D$34)</f>
        <v>-21650.972441401147</v>
      </c>
      <c r="AK46" s="3064">
        <f>SUMIFS(RF_TCO!AN$146:AN$283,RF_TCO!$AV$146:$AV$283,'TCO_ATT_no VI_-CC'!$C46,RF_TCO!$AW$146:$AW$283,'TCO_ATT_no VI_-CC'!$D$34)</f>
        <v>-22076.906117430168</v>
      </c>
      <c r="AL46" s="3064">
        <f>SUMIFS(RF_TCO!AO$146:AO$283,RF_TCO!$AV$146:$AV$283,'TCO_ATT_no VI_-CC'!$C46,RF_TCO!$AW$146:$AW$283,'TCO_ATT_no VI_-CC'!$D$34)</f>
        <v>-22511.219070503976</v>
      </c>
      <c r="AM46" s="3257">
        <f>SUMIFS(RF_TCO!AP$146:AP$283,RF_TCO!$AV$146:$AV$283,'TCO_ATT_no VI_-CC'!$C46,RF_TCO!$AW$146:$AW$283,'TCO_ATT_no VI_-CC'!$D$34)</f>
        <v>0</v>
      </c>
      <c r="AN46" s="3064">
        <f>SUMIFS(RF_TCO!AQ$146:AQ$283,RF_TCO!$AV$146:$AV$283,'TCO_ATT_no VI_-CC'!$C46,RF_TCO!$AW$146:$AW$283,'TCO_ATT_no VI_-CC'!$D$34)</f>
        <v>0</v>
      </c>
      <c r="AO46" s="3064">
        <f>SUMIFS(RF_TCO!AR$146:AR$283,RF_TCO!$AV$146:$AV$283,'TCO_ATT_no VI_-CC'!$C46,RF_TCO!$AW$146:$AW$283,'TCO_ATT_no VI_-CC'!$D$34)</f>
        <v>0</v>
      </c>
    </row>
    <row r="47" spans="2:41" ht="15" customHeight="1">
      <c r="D47" s="17" t="s">
        <v>26</v>
      </c>
      <c r="E47" s="2857"/>
      <c r="I47" s="3092">
        <f t="shared" ref="I47:AO47" si="12">SUM(I37:I46)</f>
        <v>-180733.30218765838</v>
      </c>
      <c r="J47" s="3092">
        <f t="shared" si="12"/>
        <v>-251686.10609723825</v>
      </c>
      <c r="K47" s="3092">
        <f t="shared" si="12"/>
        <v>87775.117326012842</v>
      </c>
      <c r="L47" s="3092">
        <f t="shared" si="12"/>
        <v>125509.22340523923</v>
      </c>
      <c r="M47" s="3092">
        <f t="shared" si="12"/>
        <v>133301.58927308492</v>
      </c>
      <c r="N47" s="3092">
        <f t="shared" si="12"/>
        <v>141247.25222945801</v>
      </c>
      <c r="O47" s="3092">
        <f t="shared" si="12"/>
        <v>149349.22804617279</v>
      </c>
      <c r="P47" s="3092">
        <f t="shared" si="12"/>
        <v>157610.59182350003</v>
      </c>
      <c r="Q47" s="3092">
        <f t="shared" si="12"/>
        <v>166034.47915731958</v>
      </c>
      <c r="R47" s="3092">
        <f t="shared" si="12"/>
        <v>174624.08732923353</v>
      </c>
      <c r="S47" s="3245">
        <f t="shared" si="12"/>
        <v>707012.93652009312</v>
      </c>
      <c r="T47" s="3233">
        <f t="shared" si="12"/>
        <v>715943.83104739815</v>
      </c>
      <c r="U47" s="3092">
        <f t="shared" si="12"/>
        <v>472490.9458091518</v>
      </c>
      <c r="V47" s="3092">
        <f t="shared" si="12"/>
        <v>481776.68684197892</v>
      </c>
      <c r="W47" s="3092">
        <f t="shared" si="12"/>
        <v>491245.10372567031</v>
      </c>
      <c r="X47" s="3092">
        <f t="shared" si="12"/>
        <v>500899.79019241891</v>
      </c>
      <c r="Y47" s="3092">
        <f t="shared" si="12"/>
        <v>510744.4106729317</v>
      </c>
      <c r="Z47" s="3092">
        <f t="shared" si="12"/>
        <v>520782.70168726088</v>
      </c>
      <c r="AA47" s="3092">
        <f t="shared" si="12"/>
        <v>531018.47326299944</v>
      </c>
      <c r="AB47" s="3092">
        <f t="shared" si="12"/>
        <v>541455.61038137332</v>
      </c>
      <c r="AC47" s="3092">
        <f t="shared" si="12"/>
        <v>552098.07445178495</v>
      </c>
      <c r="AD47" s="3092">
        <f t="shared" si="12"/>
        <v>562949.9048153637</v>
      </c>
      <c r="AE47" s="3092">
        <f t="shared" si="12"/>
        <v>574015.22027809499</v>
      </c>
      <c r="AF47" s="3092">
        <f t="shared" si="12"/>
        <v>585298.22067411128</v>
      </c>
      <c r="AG47" s="3092">
        <f t="shared" si="12"/>
        <v>596803.18845973664</v>
      </c>
      <c r="AH47" s="3092">
        <f t="shared" si="12"/>
        <v>608534.49033889</v>
      </c>
      <c r="AI47" s="3092">
        <f t="shared" si="12"/>
        <v>620496.57892046589</v>
      </c>
      <c r="AJ47" s="3092">
        <f t="shared" si="12"/>
        <v>632693.99440831959</v>
      </c>
      <c r="AK47" s="3092">
        <f t="shared" si="12"/>
        <v>645131.36632449774</v>
      </c>
      <c r="AL47" s="3092">
        <f t="shared" si="12"/>
        <v>42806179.46035561</v>
      </c>
      <c r="AM47" s="3258">
        <f t="shared" si="12"/>
        <v>0</v>
      </c>
      <c r="AN47" s="3092">
        <f t="shared" si="12"/>
        <v>0</v>
      </c>
      <c r="AO47" s="3092">
        <f t="shared" si="12"/>
        <v>0</v>
      </c>
    </row>
    <row r="48" spans="2:41" ht="15" customHeight="1">
      <c r="G48" s="2738"/>
      <c r="I48" s="3064"/>
      <c r="J48" s="3064"/>
      <c r="K48" s="3064"/>
      <c r="L48" s="3064"/>
      <c r="M48" s="3064"/>
      <c r="N48" s="3064"/>
      <c r="O48" s="3064"/>
      <c r="P48" s="3064"/>
      <c r="Q48" s="3064"/>
      <c r="R48" s="3064"/>
      <c r="S48" s="3244"/>
      <c r="T48" s="3232"/>
      <c r="U48" s="3064"/>
      <c r="V48" s="3064"/>
      <c r="W48" s="3064"/>
      <c r="X48" s="3064"/>
      <c r="Y48" s="3064"/>
      <c r="Z48" s="3064"/>
      <c r="AA48" s="3064"/>
      <c r="AB48" s="3064"/>
      <c r="AC48" s="3064"/>
      <c r="AD48" s="3064"/>
      <c r="AE48" s="3064"/>
      <c r="AF48" s="3064"/>
      <c r="AG48" s="3064"/>
      <c r="AH48" s="3064"/>
      <c r="AI48" s="3064"/>
      <c r="AJ48" s="3064"/>
      <c r="AK48" s="3064"/>
      <c r="AL48" s="3064"/>
      <c r="AM48" s="3257"/>
      <c r="AN48" s="3064"/>
      <c r="AO48" s="3064"/>
    </row>
    <row r="49" spans="1:41" ht="15" customHeight="1">
      <c r="E49" t="str">
        <f>"Totale "&amp;E55</f>
        <v>Totale 30</v>
      </c>
      <c r="F49" t="str">
        <f>"Totale "&amp;F55</f>
        <v>Totale 7</v>
      </c>
      <c r="I49" s="3064"/>
      <c r="J49" s="3064"/>
      <c r="K49" s="3064"/>
      <c r="L49" s="3064"/>
      <c r="M49" s="3064"/>
      <c r="N49" s="3064"/>
      <c r="O49" s="3064"/>
      <c r="P49" s="3064"/>
      <c r="Q49" s="3064"/>
      <c r="R49" s="3064"/>
      <c r="S49" s="3244"/>
      <c r="T49" s="3232"/>
      <c r="U49" s="3064"/>
      <c r="V49" s="3064"/>
      <c r="W49" s="3064"/>
      <c r="X49" s="3064"/>
      <c r="Y49" s="3064"/>
      <c r="Z49" s="3064"/>
      <c r="AA49" s="3064"/>
      <c r="AB49" s="3064"/>
      <c r="AC49" s="3064"/>
      <c r="AD49" s="3064"/>
      <c r="AE49" s="3064"/>
      <c r="AF49" s="3064"/>
      <c r="AG49" s="3064"/>
      <c r="AH49" s="3064"/>
      <c r="AI49" s="3064"/>
      <c r="AJ49" s="3064"/>
      <c r="AK49" s="3064"/>
      <c r="AL49" s="3064"/>
      <c r="AM49" s="3257"/>
      <c r="AN49" s="3064"/>
      <c r="AO49" s="3064"/>
    </row>
    <row r="50" spans="1:41" ht="15" customHeight="1">
      <c r="C50" t="s">
        <v>20</v>
      </c>
      <c r="D50" s="18" t="s">
        <v>70</v>
      </c>
      <c r="E50" s="2735" cm="1">
        <f t="array" ref="E50">SUMPRODUCT($I50:$AO50,--($I$2:$AO$2&lt;=E$55))</f>
        <v>12209072.068581235</v>
      </c>
      <c r="F50" s="2735" cm="1">
        <f t="array" ref="F50">SUMPRODUCT($I50:$AO50,--($I$2:$AO$2&lt;=F$55))</f>
        <v>-1355247.9934570342</v>
      </c>
      <c r="G50" s="2735"/>
      <c r="I50" s="3064">
        <f t="shared" ref="I50:AO50" si="13">I31-I15</f>
        <v>-317627.13718940783</v>
      </c>
      <c r="J50" s="3064">
        <f t="shared" si="13"/>
        <v>-396639.27144394221</v>
      </c>
      <c r="K50" s="3064">
        <f t="shared" si="13"/>
        <v>-460427.63548081298</v>
      </c>
      <c r="L50" s="3064">
        <f t="shared" si="13"/>
        <v>-39360.767959904042</v>
      </c>
      <c r="M50" s="3064">
        <f t="shared" si="13"/>
        <v>-34622.89317407069</v>
      </c>
      <c r="N50" s="3064">
        <f t="shared" si="13"/>
        <v>-30301.647833359602</v>
      </c>
      <c r="O50" s="3064">
        <f t="shared" si="13"/>
        <v>-25895.391811582318</v>
      </c>
      <c r="P50" s="3064">
        <f t="shared" si="13"/>
        <v>-21402.452716794738</v>
      </c>
      <c r="Q50" s="3064">
        <f t="shared" si="13"/>
        <v>-16821.125256542291</v>
      </c>
      <c r="R50" s="3064">
        <f t="shared" si="13"/>
        <v>-12149.670590617345</v>
      </c>
      <c r="S50" s="3244">
        <f t="shared" si="13"/>
        <v>478900.03432891745</v>
      </c>
      <c r="T50" s="3232">
        <f t="shared" si="13"/>
        <v>483757.09743068705</v>
      </c>
      <c r="U50" s="3064">
        <f t="shared" si="13"/>
        <v>488709.71221020457</v>
      </c>
      <c r="V50" s="3064">
        <f t="shared" si="13"/>
        <v>262233.03016103728</v>
      </c>
      <c r="W50" s="3064">
        <f t="shared" si="13"/>
        <v>267382.42456238717</v>
      </c>
      <c r="X50" s="3064">
        <f t="shared" si="13"/>
        <v>272633.12159541453</v>
      </c>
      <c r="Y50" s="3064">
        <f t="shared" si="13"/>
        <v>277987.11415916437</v>
      </c>
      <c r="Z50" s="3064">
        <f t="shared" si="13"/>
        <v>283446.43435844098</v>
      </c>
      <c r="AA50" s="3064">
        <f t="shared" si="13"/>
        <v>289013.15427509253</v>
      </c>
      <c r="AB50" s="3064">
        <f t="shared" si="13"/>
        <v>294689.38675446797</v>
      </c>
      <c r="AC50" s="3064">
        <f t="shared" si="13"/>
        <v>300477.28620734671</v>
      </c>
      <c r="AD50" s="3064">
        <f t="shared" si="13"/>
        <v>306379.04942764388</v>
      </c>
      <c r="AE50" s="3064">
        <f t="shared" si="13"/>
        <v>312396.91642620228</v>
      </c>
      <c r="AF50" s="3064">
        <f t="shared" si="13"/>
        <v>318533.17128098675</v>
      </c>
      <c r="AG50" s="3064">
        <f t="shared" si="13"/>
        <v>324790.14300400543</v>
      </c>
      <c r="AH50" s="3064">
        <f t="shared" si="13"/>
        <v>331170.20642528438</v>
      </c>
      <c r="AI50" s="3064">
        <f t="shared" si="13"/>
        <v>337675.78309423273</v>
      </c>
      <c r="AJ50" s="3064">
        <f t="shared" si="13"/>
        <v>344309.34219874121</v>
      </c>
      <c r="AK50" s="3064">
        <f t="shared" si="13"/>
        <v>351073.40150235995</v>
      </c>
      <c r="AL50" s="3064">
        <f t="shared" si="13"/>
        <v>7238763.2526356503</v>
      </c>
      <c r="AM50" s="3257">
        <f t="shared" si="13"/>
        <v>0</v>
      </c>
      <c r="AN50" s="3064">
        <f t="shared" si="13"/>
        <v>0</v>
      </c>
      <c r="AO50" s="3064">
        <f t="shared" si="13"/>
        <v>0</v>
      </c>
    </row>
    <row r="51" spans="1:41" ht="15" customHeight="1">
      <c r="C51" t="s">
        <v>21</v>
      </c>
      <c r="D51" s="18" t="s">
        <v>71</v>
      </c>
      <c r="E51" s="2735" cm="1">
        <f t="array" ref="E51">SUMPRODUCT($I51:$AO51,--($I$2:$AO$2&lt;=E$55))</f>
        <v>16579772.594601922</v>
      </c>
      <c r="F51" s="2735" cm="1">
        <f t="array" ref="F51">SUMPRODUCT($I51:$AO51,--($I$2:$AO$2&lt;=F$55))</f>
        <v>-1015747.662511749</v>
      </c>
      <c r="G51" s="2735"/>
      <c r="I51" s="3064">
        <f t="shared" ref="I51:AO51" si="14">I47-I15</f>
        <v>-337938.50666324957</v>
      </c>
      <c r="J51" s="3064">
        <f t="shared" si="14"/>
        <v>-411983.9656863311</v>
      </c>
      <c r="K51" s="3064">
        <f t="shared" si="14"/>
        <v>-75676.238337178103</v>
      </c>
      <c r="L51" s="3064">
        <f t="shared" si="14"/>
        <v>-41157.666200271255</v>
      </c>
      <c r="M51" s="3064">
        <f t="shared" si="14"/>
        <v>-36644.092597028473</v>
      </c>
      <c r="N51" s="3064">
        <f t="shared" si="14"/>
        <v>-32041.724691263778</v>
      </c>
      <c r="O51" s="3064">
        <f t="shared" si="14"/>
        <v>-27348.815656880324</v>
      </c>
      <c r="P51" s="3064">
        <f t="shared" si="14"/>
        <v>-22563.584302947653</v>
      </c>
      <c r="Q51" s="3064">
        <f t="shared" si="14"/>
        <v>-17684.214397652046</v>
      </c>
      <c r="R51" s="3064">
        <f t="shared" si="14"/>
        <v>-12708.853978946834</v>
      </c>
      <c r="S51" s="3244">
        <f t="shared" si="14"/>
        <v>515994.64534835919</v>
      </c>
      <c r="T51" s="3232">
        <f t="shared" si="14"/>
        <v>521167.68912934023</v>
      </c>
      <c r="U51" s="3064">
        <f t="shared" si="14"/>
        <v>273883.02597190591</v>
      </c>
      <c r="V51" s="3064">
        <f t="shared" si="14"/>
        <v>279261.60756357125</v>
      </c>
      <c r="W51" s="3064">
        <f t="shared" si="14"/>
        <v>284746.00052400376</v>
      </c>
      <c r="X51" s="3064">
        <f t="shared" si="14"/>
        <v>290338.28645140323</v>
      </c>
      <c r="Y51" s="3064">
        <f t="shared" si="14"/>
        <v>296040.5878946837</v>
      </c>
      <c r="Z51" s="3064">
        <f t="shared" si="14"/>
        <v>301855.06915908441</v>
      </c>
      <c r="AA51" s="3064">
        <f t="shared" si="14"/>
        <v>307783.93712763232</v>
      </c>
      <c r="AB51" s="3064">
        <f t="shared" si="14"/>
        <v>313829.44209876133</v>
      </c>
      <c r="AC51" s="3064">
        <f t="shared" si="14"/>
        <v>319993.87864041328</v>
      </c>
      <c r="AD51" s="3064">
        <f t="shared" si="14"/>
        <v>326279.58646093914</v>
      </c>
      <c r="AE51" s="3064">
        <f t="shared" si="14"/>
        <v>332688.95129713428</v>
      </c>
      <c r="AF51" s="3064">
        <f t="shared" si="14"/>
        <v>339224.40581974341</v>
      </c>
      <c r="AG51" s="3064">
        <f t="shared" si="14"/>
        <v>345888.43055677915</v>
      </c>
      <c r="AH51" s="3064">
        <f t="shared" si="14"/>
        <v>352683.55483500531</v>
      </c>
      <c r="AI51" s="3064">
        <f t="shared" si="14"/>
        <v>359612.35773994116</v>
      </c>
      <c r="AJ51" s="3064">
        <f t="shared" si="14"/>
        <v>366677.46909475251</v>
      </c>
      <c r="AK51" s="3064">
        <f t="shared" si="14"/>
        <v>373881.57045839826</v>
      </c>
      <c r="AL51" s="3064">
        <f t="shared" si="14"/>
        <v>11093689.760941818</v>
      </c>
      <c r="AM51" s="3257">
        <f t="shared" si="14"/>
        <v>0</v>
      </c>
      <c r="AN51" s="3064">
        <f t="shared" si="14"/>
        <v>0</v>
      </c>
      <c r="AO51" s="3064">
        <f t="shared" si="14"/>
        <v>0</v>
      </c>
    </row>
    <row r="52" spans="1:41" ht="15" customHeight="1">
      <c r="D52" s="18" t="s">
        <v>72</v>
      </c>
      <c r="E52" s="2735" cm="1">
        <f t="array" ref="E52">SUMPRODUCT($I52:$AO52,--($I$2:$AO$2&lt;=E$55))</f>
        <v>4370700.5260206871</v>
      </c>
      <c r="F52" s="2735" cm="1">
        <f t="array" ref="F52">SUMPRODUCT($I52:$AO52,--($I$2:$AO$2&lt;=F$55))</f>
        <v>339500.33094528492</v>
      </c>
      <c r="G52" s="2735"/>
      <c r="I52" s="3064">
        <f t="shared" ref="I52:AO52" si="15">I47-I31</f>
        <v>-20311.36947384174</v>
      </c>
      <c r="J52" s="3064">
        <f t="shared" si="15"/>
        <v>-15344.694242388883</v>
      </c>
      <c r="K52" s="3064">
        <f t="shared" si="15"/>
        <v>384751.39714363485</v>
      </c>
      <c r="L52" s="3064">
        <f t="shared" si="15"/>
        <v>-1796.8982403672126</v>
      </c>
      <c r="M52" s="3064">
        <f t="shared" si="15"/>
        <v>-2021.1994229577831</v>
      </c>
      <c r="N52" s="3064">
        <f t="shared" si="15"/>
        <v>-1740.076857904176</v>
      </c>
      <c r="O52" s="3064">
        <f t="shared" si="15"/>
        <v>-1453.4238452980062</v>
      </c>
      <c r="P52" s="3064">
        <f t="shared" si="15"/>
        <v>-1161.1315861529147</v>
      </c>
      <c r="Q52" s="3064">
        <f t="shared" si="15"/>
        <v>-863.08914110975456</v>
      </c>
      <c r="R52" s="3064">
        <f t="shared" si="15"/>
        <v>-559.18338832948939</v>
      </c>
      <c r="S52" s="3244">
        <f t="shared" si="15"/>
        <v>37094.611019441742</v>
      </c>
      <c r="T52" s="3232">
        <f t="shared" si="15"/>
        <v>37410.591698653181</v>
      </c>
      <c r="U52" s="3064">
        <f t="shared" si="15"/>
        <v>-214826.68623829872</v>
      </c>
      <c r="V52" s="3064">
        <f t="shared" si="15"/>
        <v>17028.577402533963</v>
      </c>
      <c r="W52" s="3064">
        <f t="shared" si="15"/>
        <v>17363.575961616589</v>
      </c>
      <c r="X52" s="3064">
        <f t="shared" si="15"/>
        <v>17705.164855988696</v>
      </c>
      <c r="Y52" s="3064">
        <f t="shared" si="15"/>
        <v>18053.473735519336</v>
      </c>
      <c r="Z52" s="3064">
        <f t="shared" si="15"/>
        <v>18408.634800643427</v>
      </c>
      <c r="AA52" s="3064">
        <f t="shared" si="15"/>
        <v>18770.782852539793</v>
      </c>
      <c r="AB52" s="3064">
        <f t="shared" si="15"/>
        <v>19140.05534429336</v>
      </c>
      <c r="AC52" s="3064">
        <f t="shared" si="15"/>
        <v>19516.592433066573</v>
      </c>
      <c r="AD52" s="3064">
        <f t="shared" si="15"/>
        <v>19900.537033295259</v>
      </c>
      <c r="AE52" s="3064">
        <f t="shared" si="15"/>
        <v>20292.034870931995</v>
      </c>
      <c r="AF52" s="3064">
        <f t="shared" si="15"/>
        <v>20691.23453875666</v>
      </c>
      <c r="AG52" s="3064">
        <f t="shared" si="15"/>
        <v>21098.28755277372</v>
      </c>
      <c r="AH52" s="3064">
        <f t="shared" si="15"/>
        <v>21513.348409720929</v>
      </c>
      <c r="AI52" s="3064">
        <f t="shared" si="15"/>
        <v>21936.574645708431</v>
      </c>
      <c r="AJ52" s="3064">
        <f t="shared" si="15"/>
        <v>22368.126896011294</v>
      </c>
      <c r="AK52" s="3064">
        <f t="shared" si="15"/>
        <v>22808.168956038309</v>
      </c>
      <c r="AL52" s="3064">
        <f t="shared" si="15"/>
        <v>3854926.508306168</v>
      </c>
      <c r="AM52" s="3257">
        <f t="shared" si="15"/>
        <v>0</v>
      </c>
      <c r="AN52" s="3064">
        <f t="shared" si="15"/>
        <v>0</v>
      </c>
      <c r="AO52" s="3064">
        <f t="shared" si="15"/>
        <v>0</v>
      </c>
    </row>
    <row r="53" spans="1:41" ht="15" customHeight="1">
      <c r="E53" s="2735"/>
      <c r="F53" s="2735"/>
      <c r="G53" s="2735"/>
      <c r="I53" s="2735"/>
      <c r="J53" s="2735"/>
      <c r="K53" s="2735"/>
      <c r="L53" s="2735"/>
      <c r="M53" s="2735"/>
      <c r="N53" s="2735"/>
      <c r="O53" s="2735"/>
      <c r="P53" s="2735"/>
      <c r="Q53" s="2735"/>
      <c r="R53" s="2735"/>
      <c r="S53" s="3246"/>
      <c r="T53" s="3234"/>
      <c r="U53" s="2735"/>
      <c r="V53" s="2735"/>
      <c r="W53" s="2735"/>
      <c r="X53" s="2735"/>
      <c r="Y53" s="2735"/>
      <c r="Z53" s="2735"/>
      <c r="AA53" s="2735"/>
      <c r="AB53" s="2735"/>
      <c r="AC53" s="2735"/>
      <c r="AD53" s="2735"/>
      <c r="AE53" s="2735"/>
      <c r="AF53" s="2735"/>
      <c r="AG53" s="2735"/>
      <c r="AH53" s="2735"/>
      <c r="AI53" s="2735"/>
      <c r="AJ53" s="2735"/>
      <c r="AK53" s="2735"/>
      <c r="AL53" s="2735"/>
      <c r="AM53" s="3259"/>
      <c r="AN53" s="2735"/>
      <c r="AO53" s="2735"/>
    </row>
    <row r="55" spans="1:41" ht="15" customHeight="1">
      <c r="E55" s="2738">
        <v>30</v>
      </c>
      <c r="F55" s="2738">
        <v>7</v>
      </c>
    </row>
    <row r="56" spans="1:41" s="376" customFormat="1" ht="15" customHeight="1">
      <c r="S56" s="3247"/>
      <c r="T56" s="3235"/>
      <c r="AM56" s="3260"/>
    </row>
    <row r="57" spans="1:41" s="376" customFormat="1" ht="21">
      <c r="A57" s="3593" t="s">
        <v>73</v>
      </c>
      <c r="B57" s="3593"/>
      <c r="C57" s="3593"/>
      <c r="D57" s="3593"/>
      <c r="E57" s="3593"/>
      <c r="F57" s="3593"/>
      <c r="G57" s="3593"/>
      <c r="H57" s="3593"/>
      <c r="S57" s="3247"/>
      <c r="T57" s="3235"/>
      <c r="AM57" s="3260"/>
    </row>
    <row r="58" spans="1:41" s="376" customFormat="1" ht="15" customHeight="1">
      <c r="A58" s="3100" t="s">
        <v>74</v>
      </c>
      <c r="B58" s="3101" t="s">
        <v>75</v>
      </c>
      <c r="C58" s="3101" t="s">
        <v>76</v>
      </c>
      <c r="D58" s="3127"/>
      <c r="E58" s="3103" t="s">
        <v>30</v>
      </c>
      <c r="F58" s="3101"/>
      <c r="G58" s="3101"/>
      <c r="H58" s="3101"/>
      <c r="I58" s="3102"/>
      <c r="J58" s="3102"/>
      <c r="K58" s="3102"/>
      <c r="L58" s="3102"/>
      <c r="M58" s="3102"/>
      <c r="N58" s="3102"/>
      <c r="O58" s="3102"/>
      <c r="P58" s="3102"/>
      <c r="Q58" s="3102"/>
      <c r="R58" s="3102"/>
      <c r="S58" s="3249"/>
      <c r="T58" s="3236"/>
      <c r="U58" s="3102"/>
      <c r="V58" s="3102"/>
      <c r="W58" s="3102"/>
      <c r="X58" s="3102"/>
      <c r="Y58" s="3102"/>
      <c r="Z58" s="3102"/>
      <c r="AA58" s="3102"/>
      <c r="AB58" s="3102"/>
      <c r="AC58" s="3102"/>
      <c r="AD58" s="3102"/>
      <c r="AE58" s="3102"/>
      <c r="AF58" s="3102"/>
      <c r="AG58" s="3102"/>
      <c r="AH58" s="3102"/>
      <c r="AI58" s="3102"/>
      <c r="AJ58" s="3102"/>
      <c r="AK58" s="3102"/>
      <c r="AL58" s="3102"/>
      <c r="AM58" s="3261"/>
      <c r="AN58" s="3102"/>
      <c r="AO58" s="3104"/>
    </row>
    <row r="59" spans="1:41" s="376" customFormat="1" ht="15" customHeight="1">
      <c r="A59" s="3105">
        <v>1</v>
      </c>
      <c r="B59" s="2856">
        <v>2</v>
      </c>
      <c r="C59" s="2738" t="s">
        <v>22</v>
      </c>
      <c r="D59" s="3119" t="str">
        <f t="shared" ref="D59:D64" si="16">IFERROR(INDEX($D$3:$D$46,MATCH($B59,$C$3:$C$46,0)),0)</f>
        <v>INCENTIVI</v>
      </c>
      <c r="E59" s="2735" cm="1">
        <f t="array" ref="E59">SUMPRODUCT($I59:$AO59,--($I$2:$AO$2&lt;=E$55))</f>
        <v>0</v>
      </c>
      <c r="F59" s="2735" cm="1">
        <f t="array" ref="F59">SUMPRODUCT($I59:$AO59,--($I$2:$AO$2&lt;=F$55))</f>
        <v>0</v>
      </c>
      <c r="G59"/>
      <c r="H59" s="8"/>
      <c r="I59" s="3064" cm="1">
        <f t="array" ref="I59">SUMPRODUCT(I$3:I$46,--($B$3:$B$46=$C59)*--($C$3:$C$46=$B59))*$A59</f>
        <v>0</v>
      </c>
      <c r="J59" s="3064" cm="1">
        <f t="array" ref="J59">SUMPRODUCT(J$3:J$46,--($B$3:$B$46=$C59)*--($C$3:$C$46=$B59))*$A59</f>
        <v>0</v>
      </c>
      <c r="K59" s="3064" cm="1">
        <f t="array" ref="K59">SUMPRODUCT(K$3:K$46,--($B$3:$B$46=$C59)*--($C$3:$C$46=$B59))*$A59</f>
        <v>0</v>
      </c>
      <c r="L59" s="3064" cm="1">
        <f t="array" ref="L59">SUMPRODUCT(L$3:L$46,--($B$3:$B$46=$C59)*--($C$3:$C$46=$B59))*$A59</f>
        <v>0</v>
      </c>
      <c r="M59" s="3064" cm="1">
        <f t="array" ref="M59">SUMPRODUCT(M$3:M$46,--($B$3:$B$46=$C59)*--($C$3:$C$46=$B59))*$A59</f>
        <v>0</v>
      </c>
      <c r="N59" s="3064" cm="1">
        <f t="array" ref="N59">SUMPRODUCT(N$3:N$46,--($B$3:$B$46=$C59)*--($C$3:$C$46=$B59))*$A59</f>
        <v>0</v>
      </c>
      <c r="O59" s="3064" cm="1">
        <f t="array" ref="O59">SUMPRODUCT(O$3:O$46,--($B$3:$B$46=$C59)*--($C$3:$C$46=$B59))*$A59</f>
        <v>0</v>
      </c>
      <c r="P59" s="3064" cm="1">
        <f t="array" ref="P59">SUMPRODUCT(P$3:P$46,--($B$3:$B$46=$C59)*--($C$3:$C$46=$B59))*$A59</f>
        <v>0</v>
      </c>
      <c r="Q59" s="3064" cm="1">
        <f t="array" ref="Q59">SUMPRODUCT(Q$3:Q$46,--($B$3:$B$46=$C59)*--($C$3:$C$46=$B59))*$A59</f>
        <v>0</v>
      </c>
      <c r="R59" s="3064" cm="1">
        <f t="array" ref="R59">SUMPRODUCT(R$3:R$46,--($B$3:$B$46=$C59)*--($C$3:$C$46=$B59))*$A59</f>
        <v>0</v>
      </c>
      <c r="S59" s="3244" cm="1">
        <f t="array" ref="S59">SUMPRODUCT(S$3:S$46,--($B$3:$B$46=$C59)*--($C$3:$C$46=$B59))*$A59</f>
        <v>0</v>
      </c>
      <c r="T59" s="3064" cm="1">
        <f t="array" ref="T59">SUMPRODUCT(T$3:T$46,--($B$3:$B$46=$C59)*--($C$3:$C$46=$B59))*$A59</f>
        <v>0</v>
      </c>
      <c r="U59" s="3064" cm="1">
        <f t="array" ref="U59">SUMPRODUCT(U$3:U$46,--($B$3:$B$46=$C59)*--($C$3:$C$46=$B59))*$A59</f>
        <v>0</v>
      </c>
      <c r="V59" s="3064" cm="1">
        <f t="array" ref="V59">SUMPRODUCT(V$3:V$46,--($B$3:$B$46=$C59)*--($C$3:$C$46=$B59))*$A59</f>
        <v>0</v>
      </c>
      <c r="W59" s="3064" cm="1">
        <f t="array" ref="W59">SUMPRODUCT(W$3:W$46,--($B$3:$B$46=$C59)*--($C$3:$C$46=$B59))*$A59</f>
        <v>0</v>
      </c>
      <c r="X59" s="3064" cm="1">
        <f t="array" ref="X59">SUMPRODUCT(X$3:X$46,--($B$3:$B$46=$C59)*--($C$3:$C$46=$B59))*$A59</f>
        <v>0</v>
      </c>
      <c r="Y59" s="3064" cm="1">
        <f t="array" ref="Y59">SUMPRODUCT(Y$3:Y$46,--($B$3:$B$46=$C59)*--($C$3:$C$46=$B59))*$A59</f>
        <v>0</v>
      </c>
      <c r="Z59" s="3064" cm="1">
        <f t="array" ref="Z59">SUMPRODUCT(Z$3:Z$46,--($B$3:$B$46=$C59)*--($C$3:$C$46=$B59))*$A59</f>
        <v>0</v>
      </c>
      <c r="AA59" s="3064" cm="1">
        <f t="array" ref="AA59">SUMPRODUCT(AA$3:AA$46,--($B$3:$B$46=$C59)*--($C$3:$C$46=$B59))*$A59</f>
        <v>0</v>
      </c>
      <c r="AB59" s="3064" cm="1">
        <f t="array" ref="AB59">SUMPRODUCT(AB$3:AB$46,--($B$3:$B$46=$C59)*--($C$3:$C$46=$B59))*$A59</f>
        <v>0</v>
      </c>
      <c r="AC59" s="3064" cm="1">
        <f t="array" ref="AC59">SUMPRODUCT(AC$3:AC$46,--($B$3:$B$46=$C59)*--($C$3:$C$46=$B59))*$A59</f>
        <v>0</v>
      </c>
      <c r="AD59" s="3064" cm="1">
        <f t="array" ref="AD59">SUMPRODUCT(AD$3:AD$46,--($B$3:$B$46=$C59)*--($C$3:$C$46=$B59))*$A59</f>
        <v>0</v>
      </c>
      <c r="AE59" s="3064" cm="1">
        <f t="array" ref="AE59">SUMPRODUCT(AE$3:AE$46,--($B$3:$B$46=$C59)*--($C$3:$C$46=$B59))*$A59</f>
        <v>0</v>
      </c>
      <c r="AF59" s="3064" cm="1">
        <f t="array" ref="AF59">SUMPRODUCT(AF$3:AF$46,--($B$3:$B$46=$C59)*--($C$3:$C$46=$B59))*$A59</f>
        <v>0</v>
      </c>
      <c r="AG59" s="3064" cm="1">
        <f t="array" ref="AG59">SUMPRODUCT(AG$3:AG$46,--($B$3:$B$46=$C59)*--($C$3:$C$46=$B59))*$A59</f>
        <v>0</v>
      </c>
      <c r="AH59" s="3064" cm="1">
        <f t="array" ref="AH59">SUMPRODUCT(AH$3:AH$46,--($B$3:$B$46=$C59)*--($C$3:$C$46=$B59))*$A59</f>
        <v>0</v>
      </c>
      <c r="AI59" s="3064" cm="1">
        <f t="array" ref="AI59">SUMPRODUCT(AI$3:AI$46,--($B$3:$B$46=$C59)*--($C$3:$C$46=$B59))*$A59</f>
        <v>0</v>
      </c>
      <c r="AJ59" s="3064" cm="1">
        <f t="array" ref="AJ59">SUMPRODUCT(AJ$3:AJ$46,--($B$3:$B$46=$C59)*--($C$3:$C$46=$B59))*$A59</f>
        <v>0</v>
      </c>
      <c r="AK59" s="3064" cm="1">
        <f t="array" ref="AK59">SUMPRODUCT(AK$3:AK$46,--($B$3:$B$46=$C59)*--($C$3:$C$46=$B59))*$A59</f>
        <v>0</v>
      </c>
      <c r="AL59" s="3064" cm="1">
        <f t="array" ref="AL59">SUMPRODUCT(AL$3:AL$46,--($B$3:$B$46=$C59)*--($C$3:$C$46=$B59))*$A59</f>
        <v>0</v>
      </c>
      <c r="AM59" s="3257" cm="1">
        <f t="array" ref="AM59">SUMPRODUCT(AM$3:AM$46,--($B$3:$B$46=$C59)*--($C$3:$C$46=$B59))*$A59</f>
        <v>0</v>
      </c>
      <c r="AN59" s="3064" cm="1">
        <f t="array" ref="AN59">SUMPRODUCT(AN$3:AN$46,--($B$3:$B$46=$C59)*--($C$3:$C$46=$B59))*$A59</f>
        <v>0</v>
      </c>
      <c r="AO59" s="3064" cm="1">
        <f t="array" ref="AO59">SUMPRODUCT(AO$3:AO$46,--($B$3:$B$46=$C59)*--($C$3:$C$46=$B59))*$A59</f>
        <v>0</v>
      </c>
    </row>
    <row r="60" spans="1:41" s="376" customFormat="1" ht="15" customHeight="1">
      <c r="A60" s="3105">
        <v>-1</v>
      </c>
      <c r="B60" s="2856">
        <v>4</v>
      </c>
      <c r="C60" s="2738" t="s">
        <v>22</v>
      </c>
      <c r="D60" s="3121" t="str">
        <f t="shared" si="16"/>
        <v>MANUTENZIONE</v>
      </c>
      <c r="E60" s="2735" cm="1">
        <f t="array" ref="E60">SUMPRODUCT($I60:$AO60,--($I$2:$AO$2&lt;=E$55))</f>
        <v>0</v>
      </c>
      <c r="F60" s="2735" cm="1">
        <f t="array" ref="F60">SUMPRODUCT($I60:$AO60,--($I$2:$AO$2&lt;=F$55))</f>
        <v>0</v>
      </c>
      <c r="G60"/>
      <c r="H60" s="8"/>
      <c r="I60" s="3064" cm="1">
        <f t="array" ref="I60">SUMPRODUCT(I$3:I$46,--($B$3:$B$46=$C60)*--($C$3:$C$46=$B60))*$A60</f>
        <v>0</v>
      </c>
      <c r="J60" s="3064" cm="1">
        <f t="array" ref="J60">SUMPRODUCT(J$3:J$46,--($B$3:$B$46=$C60)*--($C$3:$C$46=$B60))*$A60</f>
        <v>0</v>
      </c>
      <c r="K60" s="3064" cm="1">
        <f t="array" ref="K60">SUMPRODUCT(K$3:K$46,--($B$3:$B$46=$C60)*--($C$3:$C$46=$B60))*$A60</f>
        <v>0</v>
      </c>
      <c r="L60" s="3064" cm="1">
        <f t="array" ref="L60">SUMPRODUCT(L$3:L$46,--($B$3:$B$46=$C60)*--($C$3:$C$46=$B60))*$A60</f>
        <v>0</v>
      </c>
      <c r="M60" s="3064" cm="1">
        <f t="array" ref="M60">SUMPRODUCT(M$3:M$46,--($B$3:$B$46=$C60)*--($C$3:$C$46=$B60))*$A60</f>
        <v>0</v>
      </c>
      <c r="N60" s="3064" cm="1">
        <f t="array" ref="N60">SUMPRODUCT(N$3:N$46,--($B$3:$B$46=$C60)*--($C$3:$C$46=$B60))*$A60</f>
        <v>0</v>
      </c>
      <c r="O60" s="3064" cm="1">
        <f t="array" ref="O60">SUMPRODUCT(O$3:O$46,--($B$3:$B$46=$C60)*--($C$3:$C$46=$B60))*$A60</f>
        <v>0</v>
      </c>
      <c r="P60" s="3064" cm="1">
        <f t="array" ref="P60">SUMPRODUCT(P$3:P$46,--($B$3:$B$46=$C60)*--($C$3:$C$46=$B60))*$A60</f>
        <v>0</v>
      </c>
      <c r="Q60" s="3064" cm="1">
        <f t="array" ref="Q60">SUMPRODUCT(Q$3:Q$46,--($B$3:$B$46=$C60)*--($C$3:$C$46=$B60))*$A60</f>
        <v>0</v>
      </c>
      <c r="R60" s="3064" cm="1">
        <f t="array" ref="R60">SUMPRODUCT(R$3:R$46,--($B$3:$B$46=$C60)*--($C$3:$C$46=$B60))*$A60</f>
        <v>0</v>
      </c>
      <c r="S60" s="3244" cm="1">
        <f t="array" ref="S60">SUMPRODUCT(S$3:S$46,--($B$3:$B$46=$C60)*--($C$3:$C$46=$B60))*$A60</f>
        <v>0</v>
      </c>
      <c r="T60" s="3064" cm="1">
        <f t="array" ref="T60">SUMPRODUCT(T$3:T$46,--($B$3:$B$46=$C60)*--($C$3:$C$46=$B60))*$A60</f>
        <v>0</v>
      </c>
      <c r="U60" s="3064" cm="1">
        <f t="array" ref="U60">SUMPRODUCT(U$3:U$46,--($B$3:$B$46=$C60)*--($C$3:$C$46=$B60))*$A60</f>
        <v>0</v>
      </c>
      <c r="V60" s="3064" cm="1">
        <f t="array" ref="V60">SUMPRODUCT(V$3:V$46,--($B$3:$B$46=$C60)*--($C$3:$C$46=$B60))*$A60</f>
        <v>0</v>
      </c>
      <c r="W60" s="3064" cm="1">
        <f t="array" ref="W60">SUMPRODUCT(W$3:W$46,--($B$3:$B$46=$C60)*--($C$3:$C$46=$B60))*$A60</f>
        <v>0</v>
      </c>
      <c r="X60" s="3064" cm="1">
        <f t="array" ref="X60">SUMPRODUCT(X$3:X$46,--($B$3:$B$46=$C60)*--($C$3:$C$46=$B60))*$A60</f>
        <v>0</v>
      </c>
      <c r="Y60" s="3064" cm="1">
        <f t="array" ref="Y60">SUMPRODUCT(Y$3:Y$46,--($B$3:$B$46=$C60)*--($C$3:$C$46=$B60))*$A60</f>
        <v>0</v>
      </c>
      <c r="Z60" s="3064" cm="1">
        <f t="array" ref="Z60">SUMPRODUCT(Z$3:Z$46,--($B$3:$B$46=$C60)*--($C$3:$C$46=$B60))*$A60</f>
        <v>0</v>
      </c>
      <c r="AA60" s="3064" cm="1">
        <f t="array" ref="AA60">SUMPRODUCT(AA$3:AA$46,--($B$3:$B$46=$C60)*--($C$3:$C$46=$B60))*$A60</f>
        <v>0</v>
      </c>
      <c r="AB60" s="3064" cm="1">
        <f t="array" ref="AB60">SUMPRODUCT(AB$3:AB$46,--($B$3:$B$46=$C60)*--($C$3:$C$46=$B60))*$A60</f>
        <v>0</v>
      </c>
      <c r="AC60" s="3064" cm="1">
        <f t="array" ref="AC60">SUMPRODUCT(AC$3:AC$46,--($B$3:$B$46=$C60)*--($C$3:$C$46=$B60))*$A60</f>
        <v>0</v>
      </c>
      <c r="AD60" s="3064" cm="1">
        <f t="array" ref="AD60">SUMPRODUCT(AD$3:AD$46,--($B$3:$B$46=$C60)*--($C$3:$C$46=$B60))*$A60</f>
        <v>0</v>
      </c>
      <c r="AE60" s="3064" cm="1">
        <f t="array" ref="AE60">SUMPRODUCT(AE$3:AE$46,--($B$3:$B$46=$C60)*--($C$3:$C$46=$B60))*$A60</f>
        <v>0</v>
      </c>
      <c r="AF60" s="3064" cm="1">
        <f t="array" ref="AF60">SUMPRODUCT(AF$3:AF$46,--($B$3:$B$46=$C60)*--($C$3:$C$46=$B60))*$A60</f>
        <v>0</v>
      </c>
      <c r="AG60" s="3064" cm="1">
        <f t="array" ref="AG60">SUMPRODUCT(AG$3:AG$46,--($B$3:$B$46=$C60)*--($C$3:$C$46=$B60))*$A60</f>
        <v>0</v>
      </c>
      <c r="AH60" s="3064" cm="1">
        <f t="array" ref="AH60">SUMPRODUCT(AH$3:AH$46,--($B$3:$B$46=$C60)*--($C$3:$C$46=$B60))*$A60</f>
        <v>0</v>
      </c>
      <c r="AI60" s="3064" cm="1">
        <f t="array" ref="AI60">SUMPRODUCT(AI$3:AI$46,--($B$3:$B$46=$C60)*--($C$3:$C$46=$B60))*$A60</f>
        <v>0</v>
      </c>
      <c r="AJ60" s="3064" cm="1">
        <f t="array" ref="AJ60">SUMPRODUCT(AJ$3:AJ$46,--($B$3:$B$46=$C60)*--($C$3:$C$46=$B60))*$A60</f>
        <v>0</v>
      </c>
      <c r="AK60" s="3064" cm="1">
        <f t="array" ref="AK60">SUMPRODUCT(AK$3:AK$46,--($B$3:$B$46=$C60)*--($C$3:$C$46=$B60))*$A60</f>
        <v>0</v>
      </c>
      <c r="AL60" s="3064" cm="1">
        <f t="array" ref="AL60">SUMPRODUCT(AL$3:AL$46,--($B$3:$B$46=$C60)*--($C$3:$C$46=$B60))*$A60</f>
        <v>0</v>
      </c>
      <c r="AM60" s="3257" cm="1">
        <f t="array" ref="AM60">SUMPRODUCT(AM$3:AM$46,--($B$3:$B$46=$C60)*--($C$3:$C$46=$B60))*$A60</f>
        <v>0</v>
      </c>
      <c r="AN60" s="3064" cm="1">
        <f t="array" ref="AN60">SUMPRODUCT(AN$3:AN$46,--($B$3:$B$46=$C60)*--($C$3:$C$46=$B60))*$A60</f>
        <v>0</v>
      </c>
      <c r="AO60" s="3064" cm="1">
        <f t="array" ref="AO60">SUMPRODUCT(AO$3:AO$46,--($B$3:$B$46=$C60)*--($C$3:$C$46=$B60))*$A60</f>
        <v>0</v>
      </c>
    </row>
    <row r="61" spans="1:41" s="376" customFormat="1" ht="15" customHeight="1">
      <c r="A61" s="3105">
        <v>1</v>
      </c>
      <c r="B61" s="2856" t="s">
        <v>64</v>
      </c>
      <c r="C61" s="2738" t="s">
        <v>22</v>
      </c>
      <c r="D61" s="3122" t="str">
        <f t="shared" si="16"/>
        <v>GESTIONE - Ricavi</v>
      </c>
      <c r="E61" s="2735" cm="1">
        <f t="array" ref="E61">SUMPRODUCT($I61:$AO61,--($I$2:$AO$2&lt;=E$55))</f>
        <v>694205.65691086685</v>
      </c>
      <c r="F61" s="2735" cm="1">
        <f t="array" ref="F61">SUMPRODUCT($I61:$AO61,--($I$2:$AO$2&lt;=F$55))</f>
        <v>188053.6528740713</v>
      </c>
      <c r="G61"/>
      <c r="H61" s="8"/>
      <c r="I61" s="3064" cm="1">
        <f t="array" ref="I61">SUMPRODUCT(I$3:I$46,--($B$3:$B$46=$C61)*--($C$3:$C$46=$B61))*$A61</f>
        <v>17200</v>
      </c>
      <c r="J61" s="3064" cm="1">
        <f t="array" ref="J61">SUMPRODUCT(J$3:J$46,--($B$3:$B$46=$C61)*--($C$3:$C$46=$B61))*$A61</f>
        <v>17538.370909090911</v>
      </c>
      <c r="K61" s="3064" cm="1">
        <f t="array" ref="K61">SUMPRODUCT(K$3:K$46,--($B$3:$B$46=$C61)*--($C$3:$C$46=$B61))*$A61</f>
        <v>17883.398496793387</v>
      </c>
      <c r="L61" s="3064" cm="1">
        <f t="array" ref="L61">SUMPRODUCT(L$3:L$46,--($B$3:$B$46=$C61)*--($C$3:$C$46=$B61))*$A61</f>
        <v>18235.213718130304</v>
      </c>
      <c r="M61" s="3064" cm="1">
        <f t="array" ref="M61">SUMPRODUCT(M$3:M$46,--($B$3:$B$46=$C61)*--($C$3:$C$46=$B61))*$A61</f>
        <v>18593.950104366977</v>
      </c>
      <c r="N61" s="3064" cm="1">
        <f t="array" ref="N61">SUMPRODUCT(N$3:N$46,--($B$3:$B$46=$C61)*--($C$3:$C$46=$B61))*$A61</f>
        <v>18959.743813692883</v>
      </c>
      <c r="O61" s="3064" cm="1">
        <f t="array" ref="O61">SUMPRODUCT(O$3:O$46,--($B$3:$B$46=$C61)*--($C$3:$C$46=$B61))*$A61</f>
        <v>19332.733682900442</v>
      </c>
      <c r="P61" s="3064" cm="1">
        <f t="array" ref="P61">SUMPRODUCT(P$3:P$46,--($B$3:$B$46=$C61)*--($C$3:$C$46=$B61))*$A61</f>
        <v>19713.061280080408</v>
      </c>
      <c r="Q61" s="3064" cm="1">
        <f t="array" ref="Q61">SUMPRODUCT(Q$3:Q$46,--($B$3:$B$46=$C61)*--($C$3:$C$46=$B61))*$A61</f>
        <v>20100.870958353993</v>
      </c>
      <c r="R61" s="3064" cm="1">
        <f t="array" ref="R61">SUMPRODUCT(R$3:R$46,--($B$3:$B$46=$C61)*--($C$3:$C$46=$B61))*$A61</f>
        <v>20496.309910661977</v>
      </c>
      <c r="S61" s="3244" cm="1">
        <f t="array" ref="S61">SUMPRODUCT(S$3:S$46,--($B$3:$B$46=$C61)*--($C$3:$C$46=$B61))*$A61</f>
        <v>20899.528225631722</v>
      </c>
      <c r="T61" s="3064" cm="1">
        <f t="array" ref="T61">SUMPRODUCT(T$3:T$46,--($B$3:$B$46=$C61)*--($C$3:$C$46=$B61))*$A61</f>
        <v>21310.678944543244</v>
      </c>
      <c r="U61" s="3064" cm="1">
        <f t="array" ref="U61">SUMPRODUCT(U$3:U$46,--($B$3:$B$46=$C61)*--($C$3:$C$46=$B61))*$A61</f>
        <v>21729.918119415895</v>
      </c>
      <c r="V61" s="3064" cm="1">
        <f t="array" ref="V61">SUMPRODUCT(V$3:V$46,--($B$3:$B$46=$C61)*--($C$3:$C$46=$B61))*$A61</f>
        <v>22157.404872237854</v>
      </c>
      <c r="W61" s="3064" cm="1">
        <f t="array" ref="W61">SUMPRODUCT(W$3:W$46,--($B$3:$B$46=$C61)*--($C$3:$C$46=$B61))*$A61</f>
        <v>22593.30145536079</v>
      </c>
      <c r="X61" s="3064" cm="1">
        <f t="array" ref="X61">SUMPRODUCT(X$3:X$46,--($B$3:$B$46=$C61)*--($C$3:$C$46=$B61))*$A61</f>
        <v>23037.773313082613</v>
      </c>
      <c r="Y61" s="3064" cm="1">
        <f t="array" ref="Y61">SUMPRODUCT(Y$3:Y$46,--($B$3:$B$46=$C61)*--($C$3:$C$46=$B61))*$A61</f>
        <v>23490.989144441803</v>
      </c>
      <c r="Z61" s="3064" cm="1">
        <f t="array" ref="Z61">SUMPRODUCT(Z$3:Z$46,--($B$3:$B$46=$C61)*--($C$3:$C$46=$B61))*$A61</f>
        <v>23953.120967247003</v>
      </c>
      <c r="AA61" s="3064" cm="1">
        <f t="array" ref="AA61">SUMPRODUCT(AA$3:AA$46,--($B$3:$B$46=$C61)*--($C$3:$C$46=$B61))*$A61</f>
        <v>24424.344183366295</v>
      </c>
      <c r="AB61" s="3064" cm="1">
        <f t="array" ref="AB61">SUMPRODUCT(AB$3:AB$46,--($B$3:$B$46=$C61)*--($C$3:$C$46=$B61))*$A61</f>
        <v>24904.837645300882</v>
      </c>
      <c r="AC61" s="3064" cm="1">
        <f t="array" ref="AC61">SUMPRODUCT(AC$3:AC$46,--($B$3:$B$46=$C61)*--($C$3:$C$46=$B61))*$A61</f>
        <v>25394.783724068438</v>
      </c>
      <c r="AD61" s="3064" cm="1">
        <f t="array" ref="AD61">SUMPRODUCT(AD$3:AD$46,--($B$3:$B$46=$C61)*--($C$3:$C$46=$B61))*$A61</f>
        <v>25894.368378421928</v>
      </c>
      <c r="AE61" s="3064" cm="1">
        <f t="array" ref="AE61">SUMPRODUCT(AE$3:AE$46,--($B$3:$B$46=$C61)*--($C$3:$C$46=$B61))*$A61</f>
        <v>26403.781225430153</v>
      </c>
      <c r="AF61" s="3064" cm="1">
        <f t="array" ref="AF61">SUMPRODUCT(AF$3:AF$46,--($B$3:$B$46=$C61)*--($C$3:$C$46=$B61))*$A61</f>
        <v>26923.215612446795</v>
      </c>
      <c r="AG61" s="3064" cm="1">
        <f t="array" ref="AG61">SUMPRODUCT(AG$3:AG$46,--($B$3:$B$46=$C61)*--($C$3:$C$46=$B61))*$A61</f>
        <v>27452.868690495299</v>
      </c>
      <c r="AH61" s="3064" cm="1">
        <f t="array" ref="AH61">SUMPRODUCT(AH$3:AH$46,--($B$3:$B$46=$C61)*--($C$3:$C$46=$B61))*$A61</f>
        <v>27992.941489097408</v>
      </c>
      <c r="AI61" s="3064" cm="1">
        <f t="array" ref="AI61">SUMPRODUCT(AI$3:AI$46,--($B$3:$B$46=$C61)*--($C$3:$C$46=$B61))*$A61</f>
        <v>28543.638992573829</v>
      </c>
      <c r="AJ61" s="3064" cm="1">
        <f t="array" ref="AJ61">SUMPRODUCT(AJ$3:AJ$46,--($B$3:$B$46=$C61)*--($C$3:$C$46=$B61))*$A61</f>
        <v>29105.17021784592</v>
      </c>
      <c r="AK61" s="3064" cm="1">
        <f t="array" ref="AK61">SUMPRODUCT(AK$3:AK$46,--($B$3:$B$46=$C61)*--($C$3:$C$46=$B61))*$A61</f>
        <v>29677.748293767909</v>
      </c>
      <c r="AL61" s="3064" cm="1">
        <f t="array" ref="AL61">SUMPRODUCT(AL$3:AL$46,--($B$3:$B$46=$C61)*--($C$3:$C$46=$B61))*$A61</f>
        <v>30261.590542019843</v>
      </c>
      <c r="AM61" s="3257" cm="1">
        <f t="array" ref="AM61">SUMPRODUCT(AM$3:AM$46,--($B$3:$B$46=$C61)*--($C$3:$C$46=$B61))*$A61</f>
        <v>0</v>
      </c>
      <c r="AN61" s="3064" cm="1">
        <f t="array" ref="AN61">SUMPRODUCT(AN$3:AN$46,--($B$3:$B$46=$C61)*--($C$3:$C$46=$B61))*$A61</f>
        <v>0</v>
      </c>
      <c r="AO61" s="3064" cm="1">
        <f t="array" ref="AO61">SUMPRODUCT(AO$3:AO$46,--($B$3:$B$46=$C61)*--($C$3:$C$46=$B61))*$A61</f>
        <v>0</v>
      </c>
    </row>
    <row r="62" spans="1:41" s="376" customFormat="1" ht="15" customHeight="1">
      <c r="A62" s="3105">
        <v>-1</v>
      </c>
      <c r="B62" s="2856">
        <v>6</v>
      </c>
      <c r="C62" s="2738" t="s">
        <v>22</v>
      </c>
      <c r="D62" s="3123" t="str">
        <f t="shared" si="16"/>
        <v>ENERGIA</v>
      </c>
      <c r="E62" s="2735" cm="1">
        <f t="array" ref="E62">SUMPRODUCT($I62:$AO62,--($I$2:$AO$2&lt;=E$55))</f>
        <v>4714354.8766078297</v>
      </c>
      <c r="F62" s="2735" cm="1">
        <f t="array" ref="F62">SUMPRODUCT($I62:$AO62,--($I$2:$AO$2&lt;=F$55))</f>
        <v>1277073.5108034755</v>
      </c>
      <c r="G62"/>
      <c r="H62" s="8"/>
      <c r="I62" s="3064" cm="1">
        <f t="array" ref="I62">SUMPRODUCT(I$3:I$46,--($B$3:$B$46=$C62)*--($C$3:$C$46=$B62))*$A62</f>
        <v>116805.3055610088</v>
      </c>
      <c r="J62" s="3064" cm="1">
        <f t="array" ref="J62">SUMPRODUCT(J$3:J$46,--($B$3:$B$46=$C62)*--($C$3:$C$46=$B62))*$A62</f>
        <v>119103.18448131811</v>
      </c>
      <c r="K62" s="3064" cm="1">
        <f t="array" ref="K62">SUMPRODUCT(K$3:K$46,--($B$3:$B$46=$C62)*--($C$3:$C$46=$B62))*$A62</f>
        <v>121446.2689469324</v>
      </c>
      <c r="L62" s="3064" cm="1">
        <f t="array" ref="L62">SUMPRODUCT(L$3:L$46,--($B$3:$B$46=$C62)*--($C$3:$C$46=$B62))*$A62</f>
        <v>123835.44827421567</v>
      </c>
      <c r="M62" s="3064" cm="1">
        <f t="array" ref="M62">SUMPRODUCT(M$3:M$46,--($B$3:$B$46=$C62)*--($C$3:$C$46=$B62))*$A62</f>
        <v>126271.62927481024</v>
      </c>
      <c r="N62" s="3064" cm="1">
        <f t="array" ref="N62">SUMPRODUCT(N$3:N$46,--($B$3:$B$46=$C62)*--($C$3:$C$46=$B62))*$A62</f>
        <v>128755.7365998165</v>
      </c>
      <c r="O62" s="3064" cm="1">
        <f t="array" ref="O62">SUMPRODUCT(O$3:O$46,--($B$3:$B$46=$C62)*--($C$3:$C$46=$B62))*$A62</f>
        <v>131288.71309074378</v>
      </c>
      <c r="P62" s="3064" cm="1">
        <f t="array" ref="P62">SUMPRODUCT(P$3:P$46,--($B$3:$B$46=$C62)*--($C$3:$C$46=$B62))*$A62</f>
        <v>133871.52013736533</v>
      </c>
      <c r="Q62" s="3064" cm="1">
        <f t="array" ref="Q62">SUMPRODUCT(Q$3:Q$46,--($B$3:$B$46=$C62)*--($C$3:$C$46=$B62))*$A62</f>
        <v>136505.13804261314</v>
      </c>
      <c r="R62" s="3064" cm="1">
        <f t="array" ref="R62">SUMPRODUCT(R$3:R$46,--($B$3:$B$46=$C62)*--($C$3:$C$46=$B62))*$A62</f>
        <v>139190.56639465145</v>
      </c>
      <c r="S62" s="3244" cm="1">
        <f t="array" ref="S62">SUMPRODUCT(S$3:S$46,--($B$3:$B$46=$C62)*--($C$3:$C$46=$B62))*$A62</f>
        <v>141928.82444626986</v>
      </c>
      <c r="T62" s="3064" cm="1">
        <f t="array" ref="T62">SUMPRODUCT(T$3:T$46,--($B$3:$B$46=$C62)*--($C$3:$C$46=$B62))*$A62</f>
        <v>144720.95150174011</v>
      </c>
      <c r="U62" s="3064" cm="1">
        <f t="array" ref="U62">SUMPRODUCT(U$3:U$46,--($B$3:$B$46=$C62)*--($C$3:$C$46=$B62))*$A62</f>
        <v>147568.00731128344</v>
      </c>
      <c r="V62" s="3064" cm="1">
        <f t="array" ref="V62">SUMPRODUCT(V$3:V$46,--($B$3:$B$46=$C62)*--($C$3:$C$46=$B62))*$A62</f>
        <v>150471.07247329815</v>
      </c>
      <c r="W62" s="3064" cm="1">
        <f t="array" ref="W62">SUMPRODUCT(W$3:W$46,--($B$3:$B$46=$C62)*--($C$3:$C$46=$B62))*$A62</f>
        <v>153431.24884450011</v>
      </c>
      <c r="X62" s="3064" cm="1">
        <f t="array" ref="X62">SUMPRODUCT(X$3:X$46,--($B$3:$B$46=$C62)*--($C$3:$C$46=$B62))*$A62</f>
        <v>156449.6599581319</v>
      </c>
      <c r="Y62" s="3064" cm="1">
        <f t="array" ref="Y62">SUMPRODUCT(Y$3:Y$46,--($B$3:$B$46=$C62)*--($C$3:$C$46=$B62))*$A62</f>
        <v>159527.45145039915</v>
      </c>
      <c r="Z62" s="3064" cm="1">
        <f t="array" ref="Z62">SUMPRODUCT(Z$3:Z$46,--($B$3:$B$46=$C62)*--($C$3:$C$46=$B62))*$A62</f>
        <v>162665.79149529611</v>
      </c>
      <c r="AA62" s="3064" cm="1">
        <f t="array" ref="AA62">SUMPRODUCT(AA$3:AA$46,--($B$3:$B$46=$C62)*--($C$3:$C$46=$B62))*$A62</f>
        <v>165865.87124798537</v>
      </c>
      <c r="AB62" s="3064" cm="1">
        <f t="array" ref="AB62">SUMPRODUCT(AB$3:AB$46,--($B$3:$B$46=$C62)*--($C$3:$C$46=$B62))*$A62</f>
        <v>169128.90529690028</v>
      </c>
      <c r="AC62" s="3064" cm="1">
        <f t="array" ref="AC62">SUMPRODUCT(AC$3:AC$46,--($B$3:$B$46=$C62)*--($C$3:$C$46=$B62))*$A62</f>
        <v>172456.1321247411</v>
      </c>
      <c r="AD62" s="3064" cm="1">
        <f t="array" ref="AD62">SUMPRODUCT(AD$3:AD$46,--($B$3:$B$46=$C62)*--($C$3:$C$46=$B62))*$A62</f>
        <v>175848.81457854054</v>
      </c>
      <c r="AE62" s="3064" cm="1">
        <f t="array" ref="AE62">SUMPRODUCT(AE$3:AE$46,--($B$3:$B$46=$C62)*--($C$3:$C$46=$B62))*$A62</f>
        <v>179308.24034897654</v>
      </c>
      <c r="AF62" s="3064" cm="1">
        <f t="array" ref="AF62">SUMPRODUCT(AF$3:AF$46,--($B$3:$B$46=$C62)*--($C$3:$C$46=$B62))*$A62</f>
        <v>182835.72245911459</v>
      </c>
      <c r="AG62" s="3064" cm="1">
        <f t="array" ref="AG62">SUMPRODUCT(AG$3:AG$46,--($B$3:$B$46=$C62)*--($C$3:$C$46=$B62))*$A62</f>
        <v>186432.59976276485</v>
      </c>
      <c r="AH62" s="3064" cm="1">
        <f t="array" ref="AH62">SUMPRODUCT(AH$3:AH$46,--($B$3:$B$46=$C62)*--($C$3:$C$46=$B62))*$A62</f>
        <v>190100.23745264322</v>
      </c>
      <c r="AI62" s="3064" cm="1">
        <f t="array" ref="AI62">SUMPRODUCT(AI$3:AI$46,--($B$3:$B$46=$C62)*--($C$3:$C$46=$B62))*$A62</f>
        <v>193840.02757852976</v>
      </c>
      <c r="AJ62" s="3064" cm="1">
        <f t="array" ref="AJ62">SUMPRODUCT(AJ$3:AJ$46,--($B$3:$B$46=$C62)*--($C$3:$C$46=$B62))*$A62</f>
        <v>197653.38957562012</v>
      </c>
      <c r="AK62" s="3064" cm="1">
        <f t="array" ref="AK62">SUMPRODUCT(AK$3:AK$46,--($B$3:$B$46=$C62)*--($C$3:$C$46=$B62))*$A62</f>
        <v>201541.77080327139</v>
      </c>
      <c r="AL62" s="3064" cm="1">
        <f t="array" ref="AL62">SUMPRODUCT(AL$3:AL$46,--($B$3:$B$46=$C62)*--($C$3:$C$46=$B62))*$A62</f>
        <v>205506.64709434664</v>
      </c>
      <c r="AM62" s="3257" cm="1">
        <f t="array" ref="AM62">SUMPRODUCT(AM$3:AM$46,--($B$3:$B$46=$C62)*--($C$3:$C$46=$B62))*$A62</f>
        <v>0</v>
      </c>
      <c r="AN62" s="3064" cm="1">
        <f t="array" ref="AN62">SUMPRODUCT(AN$3:AN$46,--($B$3:$B$46=$C62)*--($C$3:$C$46=$B62))*$A62</f>
        <v>0</v>
      </c>
      <c r="AO62" s="3064" cm="1">
        <f t="array" ref="AO62">SUMPRODUCT(AO$3:AO$46,--($B$3:$B$46=$C62)*--($C$3:$C$46=$B62))*$A62</f>
        <v>0</v>
      </c>
    </row>
    <row r="63" spans="1:41" s="376" customFormat="1" ht="15" customHeight="1">
      <c r="A63" s="3105">
        <v>1</v>
      </c>
      <c r="B63" s="2856">
        <v>7</v>
      </c>
      <c r="C63" s="2738" t="s">
        <v>22</v>
      </c>
      <c r="D63" s="3124" t="str">
        <f t="shared" si="16"/>
        <v>AFFITTO</v>
      </c>
      <c r="E63" s="2735" cm="1">
        <f t="array" ref="E63">SUMPRODUCT($I63:$AO63,--($I$2:$AO$2&lt;=E$55))</f>
        <v>11490397.185322752</v>
      </c>
      <c r="F63" s="2735" cm="1">
        <f t="array" ref="F63">SUMPRODUCT($I63:$AO63,--($I$2:$AO$2&lt;=F$55))</f>
        <v>3112638.3689946365</v>
      </c>
      <c r="G63"/>
      <c r="H63" s="8"/>
      <c r="I63" s="3064" cm="1">
        <f t="array" ref="I63">SUMPRODUCT(I$3:I$46,--($B$3:$B$46=$C63)*--($C$3:$C$46=$B63))*$A63</f>
        <v>284692.05</v>
      </c>
      <c r="J63" s="3064" cm="1">
        <f t="array" ref="J63">SUMPRODUCT(J$3:J$46,--($B$3:$B$46=$C63)*--($C$3:$C$46=$B63))*$A63</f>
        <v>290292.71905636362</v>
      </c>
      <c r="K63" s="3064" cm="1">
        <f t="array" ref="K63">SUMPRODUCT(K$3:K$46,--($B$3:$B$46=$C63)*--($C$3:$C$46=$B63))*$A63</f>
        <v>296003.56854761788</v>
      </c>
      <c r="L63" s="3064" cm="1">
        <f t="array" ref="L63">SUMPRODUCT(L$3:L$46,--($B$3:$B$46=$C63)*--($C$3:$C$46=$B63))*$A63</f>
        <v>301826.7660234092</v>
      </c>
      <c r="M63" s="3064" cm="1">
        <f t="array" ref="M63">SUMPRODUCT(M$3:M$46,--($B$3:$B$46=$C63)*--($C$3:$C$46=$B63))*$A63</f>
        <v>307764.521674997</v>
      </c>
      <c r="N63" s="3064" cm="1">
        <f t="array" ref="N63">SUMPRODUCT(N$3:N$46,--($B$3:$B$46=$C63)*--($C$3:$C$46=$B63))*$A63</f>
        <v>313819.08917413052</v>
      </c>
      <c r="O63" s="3064" cm="1">
        <f t="array" ref="O63">SUMPRODUCT(O$3:O$46,--($B$3:$B$46=$C63)*--($C$3:$C$46=$B63))*$A63</f>
        <v>319992.76652842888</v>
      </c>
      <c r="P63" s="3064" cm="1">
        <f t="array" ref="P63">SUMPRODUCT(P$3:P$46,--($B$3:$B$46=$C63)*--($C$3:$C$46=$B63))*$A63</f>
        <v>326287.89695358812</v>
      </c>
      <c r="Q63" s="3064" cm="1">
        <f t="array" ref="Q63">SUMPRODUCT(Q$3:Q$46,--($B$3:$B$46=$C63)*--($C$3:$C$46=$B63))*$A63</f>
        <v>332706.86976274784</v>
      </c>
      <c r="R63" s="3064" cm="1">
        <f t="array" ref="R63">SUMPRODUCT(R$3:R$46,--($B$3:$B$46=$C63)*--($C$3:$C$46=$B63))*$A63</f>
        <v>339252.12127335317</v>
      </c>
      <c r="S63" s="3244" cm="1">
        <f t="array" ref="S63">SUMPRODUCT(S$3:S$46,--($B$3:$B$46=$C63)*--($C$3:$C$46=$B63))*$A63</f>
        <v>345926.13573185797</v>
      </c>
      <c r="T63" s="3064" cm="1">
        <f t="array" ref="T63">SUMPRODUCT(T$3:T$46,--($B$3:$B$46=$C63)*--($C$3:$C$46=$B63))*$A63</f>
        <v>352731.4462566193</v>
      </c>
      <c r="U63" s="3064" cm="1">
        <f t="array" ref="U63">SUMPRODUCT(U$3:U$46,--($B$3:$B$46=$C63)*--($C$3:$C$46=$B63))*$A63</f>
        <v>359670.63579934044</v>
      </c>
      <c r="V63" s="3064" cm="1">
        <f t="array" ref="V63">SUMPRODUCT(V$3:V$46,--($B$3:$B$46=$C63)*--($C$3:$C$46=$B63))*$A63</f>
        <v>366746.33812542923</v>
      </c>
      <c r="W63" s="3064" cm="1">
        <f t="array" ref="W63">SUMPRODUCT(W$3:W$46,--($B$3:$B$46=$C63)*--($C$3:$C$46=$B63))*$A63</f>
        <v>373961.23881364224</v>
      </c>
      <c r="X63" s="3064" cm="1">
        <f t="array" ref="X63">SUMPRODUCT(X$3:X$46,--($B$3:$B$46=$C63)*--($C$3:$C$46=$B63))*$A63</f>
        <v>381318.07627539418</v>
      </c>
      <c r="Y63" s="3064" cm="1">
        <f t="array" ref="Y63">SUMPRODUCT(Y$3:Y$46,--($B$3:$B$46=$C63)*--($C$3:$C$46=$B63))*$A63</f>
        <v>388819.64279412106</v>
      </c>
      <c r="Z63" s="3064" cm="1">
        <f t="array" ref="Z63">SUMPRODUCT(Z$3:Z$46,--($B$3:$B$46=$C63)*--($C$3:$C$46=$B63))*$A63</f>
        <v>396468.78558508906</v>
      </c>
      <c r="AA63" s="3064" cm="1">
        <f t="array" ref="AA63">SUMPRODUCT(AA$3:AA$46,--($B$3:$B$46=$C63)*--($C$3:$C$46=$B63))*$A63</f>
        <v>404268.40787605388</v>
      </c>
      <c r="AB63" s="3064" cm="1">
        <f t="array" ref="AB63">SUMPRODUCT(AB$3:AB$46,--($B$3:$B$46=$C63)*--($C$3:$C$46=$B63))*$A63</f>
        <v>412221.47000917915</v>
      </c>
      <c r="AC63" s="3064" cm="1">
        <f t="array" ref="AC63">SUMPRODUCT(AC$3:AC$46,--($B$3:$B$46=$C63)*--($C$3:$C$46=$B63))*$A63</f>
        <v>420330.9905646324</v>
      </c>
      <c r="AD63" s="3064" cm="1">
        <f t="array" ref="AD63">SUMPRODUCT(AD$3:AD$46,--($B$3:$B$46=$C63)*--($C$3:$C$46=$B63))*$A63</f>
        <v>428600.04750628571</v>
      </c>
      <c r="AE63" s="3064" cm="1">
        <f t="array" ref="AE63">SUMPRODUCT(AE$3:AE$46,--($B$3:$B$46=$C63)*--($C$3:$C$46=$B63))*$A63</f>
        <v>437031.7793499548</v>
      </c>
      <c r="AF63" s="3064" cm="1">
        <f t="array" ref="AF63">SUMPRODUCT(AF$3:AF$46,--($B$3:$B$46=$C63)*--($C$3:$C$46=$B63))*$A63</f>
        <v>445629.38635462115</v>
      </c>
      <c r="AG63" s="3064" cm="1">
        <f t="array" ref="AG63">SUMPRODUCT(AG$3:AG$46,--($B$3:$B$46=$C63)*--($C$3:$C$46=$B63))*$A63</f>
        <v>454396.13173708849</v>
      </c>
      <c r="AH63" s="3064" cm="1">
        <f t="array" ref="AH63">SUMPRODUCT(AH$3:AH$46,--($B$3:$B$46=$C63)*--($C$3:$C$46=$B63))*$A63</f>
        <v>463335.34291053447</v>
      </c>
      <c r="AI63" s="3064" cm="1">
        <f t="array" ref="AI63">SUMPRODUCT(AI$3:AI$46,--($B$3:$B$46=$C63)*--($C$3:$C$46=$B63))*$A63</f>
        <v>472450.41274742893</v>
      </c>
      <c r="AJ63" s="3064" cm="1">
        <f t="array" ref="AJ63">SUMPRODUCT(AJ$3:AJ$46,--($B$3:$B$46=$C63)*--($C$3:$C$46=$B63))*$A63</f>
        <v>481744.80086729658</v>
      </c>
      <c r="AK63" s="3064" cm="1">
        <f t="array" ref="AK63">SUMPRODUCT(AK$3:AK$46,--($B$3:$B$46=$C63)*--($C$3:$C$46=$B63))*$A63</f>
        <v>491222.03494981321</v>
      </c>
      <c r="AL63" s="3064" cm="1">
        <f t="array" ref="AL63">SUMPRODUCT(AL$3:AL$46,--($B$3:$B$46=$C63)*--($C$3:$C$46=$B63))*$A63</f>
        <v>500885.7120737349</v>
      </c>
      <c r="AM63" s="3257" cm="1">
        <f t="array" ref="AM63">SUMPRODUCT(AM$3:AM$46,--($B$3:$B$46=$C63)*--($C$3:$C$46=$B63))*$A63</f>
        <v>0</v>
      </c>
      <c r="AN63" s="3064" cm="1">
        <f t="array" ref="AN63">SUMPRODUCT(AN$3:AN$46,--($B$3:$B$46=$C63)*--($C$3:$C$46=$B63))*$A63</f>
        <v>0</v>
      </c>
      <c r="AO63" s="3064" cm="1">
        <f t="array" ref="AO63">SUMPRODUCT(AO$3:AO$46,--($B$3:$B$46=$C63)*--($C$3:$C$46=$B63))*$A63</f>
        <v>0</v>
      </c>
    </row>
    <row r="64" spans="1:41" s="376" customFormat="1" ht="15" customHeight="1">
      <c r="A64" s="3337">
        <v>0</v>
      </c>
      <c r="B64" s="2856">
        <v>8</v>
      </c>
      <c r="C64" s="2738" t="s">
        <v>22</v>
      </c>
      <c r="D64" s="3125" t="str">
        <f t="shared" si="16"/>
        <v>VALORE IMMOBILIARE</v>
      </c>
      <c r="E64" s="2735" cm="1">
        <f t="array" ref="E64">SUMPRODUCT($I64:$AO64,--($I$2:$AO$2&lt;=E$55))</f>
        <v>0</v>
      </c>
      <c r="F64" s="2735" cm="1">
        <f t="array" ref="F64">SUMPRODUCT($I64:$AO64,--($I$2:$AO$2&lt;=F$55))</f>
        <v>0</v>
      </c>
      <c r="G64"/>
      <c r="H64" s="8"/>
      <c r="I64" s="3064" cm="1">
        <f t="array" ref="I64">SUMPRODUCT(I$3:I$46,--($B$3:$B$46=$C64)*--($C$3:$C$46=$B64))*$A64</f>
        <v>0</v>
      </c>
      <c r="J64" s="3064" cm="1">
        <f t="array" ref="J64">SUMPRODUCT(J$3:J$46,--($B$3:$B$46=$C64)*--($C$3:$C$46=$B64))*$A64</f>
        <v>0</v>
      </c>
      <c r="K64" s="3064" cm="1">
        <f t="array" ref="K64">SUMPRODUCT(K$3:K$46,--($B$3:$B$46=$C64)*--($C$3:$C$46=$B64))*$A64</f>
        <v>0</v>
      </c>
      <c r="L64" s="3064" cm="1">
        <f t="array" ref="L64">SUMPRODUCT(L$3:L$46,--($B$3:$B$46=$C64)*--($C$3:$C$46=$B64))*$A64</f>
        <v>0</v>
      </c>
      <c r="M64" s="3064" cm="1">
        <f t="array" ref="M64">SUMPRODUCT(M$3:M$46,--($B$3:$B$46=$C64)*--($C$3:$C$46=$B64))*$A64</f>
        <v>0</v>
      </c>
      <c r="N64" s="3064" cm="1">
        <f t="array" ref="N64">SUMPRODUCT(N$3:N$46,--($B$3:$B$46=$C64)*--($C$3:$C$46=$B64))*$A64</f>
        <v>0</v>
      </c>
      <c r="O64" s="3064" cm="1">
        <f t="array" ref="O64">SUMPRODUCT(O$3:O$46,--($B$3:$B$46=$C64)*--($C$3:$C$46=$B64))*$A64</f>
        <v>0</v>
      </c>
      <c r="P64" s="3064" cm="1">
        <f t="array" ref="P64">SUMPRODUCT(P$3:P$46,--($B$3:$B$46=$C64)*--($C$3:$C$46=$B64))*$A64</f>
        <v>0</v>
      </c>
      <c r="Q64" s="3064" cm="1">
        <f t="array" ref="Q64">SUMPRODUCT(Q$3:Q$46,--($B$3:$B$46=$C64)*--($C$3:$C$46=$B64))*$A64</f>
        <v>0</v>
      </c>
      <c r="R64" s="3064" cm="1">
        <f t="array" ref="R64">SUMPRODUCT(R$3:R$46,--($B$3:$B$46=$C64)*--($C$3:$C$46=$B64))*$A64</f>
        <v>0</v>
      </c>
      <c r="S64" s="3064" cm="1">
        <f t="array" ref="S64">SUMPRODUCT(S$3:S$46,--($B$3:$B$46=$C64)*--($C$3:$C$46=$B64))*$A64</f>
        <v>0</v>
      </c>
      <c r="T64" s="3064" cm="1">
        <f t="array" ref="T64">SUMPRODUCT(T$3:T$46,--($B$3:$B$46=$C64)*--($C$3:$C$46=$B64))*$A64</f>
        <v>0</v>
      </c>
      <c r="U64" s="3064" cm="1">
        <f t="array" ref="U64">SUMPRODUCT(U$3:U$46,--($B$3:$B$46=$C64)*--($C$3:$C$46=$B64))*$A64</f>
        <v>0</v>
      </c>
      <c r="V64" s="3064" cm="1">
        <f t="array" ref="V64">SUMPRODUCT(V$3:V$46,--($B$3:$B$46=$C64)*--($C$3:$C$46=$B64))*$A64</f>
        <v>0</v>
      </c>
      <c r="W64" s="3064" cm="1">
        <f t="array" ref="W64">SUMPRODUCT(W$3:W$46,--($B$3:$B$46=$C64)*--($C$3:$C$46=$B64))*$A64</f>
        <v>0</v>
      </c>
      <c r="X64" s="3064" cm="1">
        <f t="array" ref="X64">SUMPRODUCT(X$3:X$46,--($B$3:$B$46=$C64)*--($C$3:$C$46=$B64))*$A64</f>
        <v>0</v>
      </c>
      <c r="Y64" s="3064" cm="1">
        <f t="array" ref="Y64">SUMPRODUCT(Y$3:Y$46,--($B$3:$B$46=$C64)*--($C$3:$C$46=$B64))*$A64</f>
        <v>0</v>
      </c>
      <c r="Z64" s="3064" cm="1">
        <f t="array" ref="Z64">SUMPRODUCT(Z$3:Z$46,--($B$3:$B$46=$C64)*--($C$3:$C$46=$B64))*$A64</f>
        <v>0</v>
      </c>
      <c r="AA64" s="3064" cm="1">
        <f t="array" ref="AA64">SUMPRODUCT(AA$3:AA$46,--($B$3:$B$46=$C64)*--($C$3:$C$46=$B64))*$A64</f>
        <v>0</v>
      </c>
      <c r="AB64" s="3064" cm="1">
        <f t="array" ref="AB64">SUMPRODUCT(AB$3:AB$46,--($B$3:$B$46=$C64)*--($C$3:$C$46=$B64))*$A64</f>
        <v>0</v>
      </c>
      <c r="AC64" s="3064" cm="1">
        <f t="array" ref="AC64">SUMPRODUCT(AC$3:AC$46,--($B$3:$B$46=$C64)*--($C$3:$C$46=$B64))*$A64</f>
        <v>0</v>
      </c>
      <c r="AD64" s="3064" cm="1">
        <f t="array" ref="AD64">SUMPRODUCT(AD$3:AD$46,--($B$3:$B$46=$C64)*--($C$3:$C$46=$B64))*$A64</f>
        <v>0</v>
      </c>
      <c r="AE64" s="3064" cm="1">
        <f t="array" ref="AE64">SUMPRODUCT(AE$3:AE$46,--($B$3:$B$46=$C64)*--($C$3:$C$46=$B64))*$A64</f>
        <v>0</v>
      </c>
      <c r="AF64" s="3064" cm="1">
        <f t="array" ref="AF64">SUMPRODUCT(AF$3:AF$46,--($B$3:$B$46=$C64)*--($C$3:$C$46=$B64))*$A64</f>
        <v>0</v>
      </c>
      <c r="AG64" s="3064" cm="1">
        <f t="array" ref="AG64">SUMPRODUCT(AG$3:AG$46,--($B$3:$B$46=$C64)*--($C$3:$C$46=$B64))*$A64</f>
        <v>0</v>
      </c>
      <c r="AH64" s="3064" cm="1">
        <f t="array" ref="AH64">SUMPRODUCT(AH$3:AH$46,--($B$3:$B$46=$C64)*--($C$3:$C$46=$B64))*$A64</f>
        <v>0</v>
      </c>
      <c r="AI64" s="3064" cm="1">
        <f t="array" ref="AI64">SUMPRODUCT(AI$3:AI$46,--($B$3:$B$46=$C64)*--($C$3:$C$46=$B64))*$A64</f>
        <v>0</v>
      </c>
      <c r="AJ64" s="3064" cm="1">
        <f t="array" ref="AJ64">SUMPRODUCT(AJ$3:AJ$46,--($B$3:$B$46=$C64)*--($C$3:$C$46=$B64))*$A64</f>
        <v>0</v>
      </c>
      <c r="AK64" s="3064" cm="1">
        <f t="array" ref="AK64">SUMPRODUCT(AK$3:AK$46,--($B$3:$B$46=$C64)*--($C$3:$C$46=$B64))*$A64</f>
        <v>0</v>
      </c>
      <c r="AL64" s="3064" cm="1">
        <f t="array" ref="AL64">SUMPRODUCT(AL$3:AL$46,--($B$3:$B$46=$C64)*--($C$3:$C$46=$B64))*$A64</f>
        <v>0</v>
      </c>
      <c r="AM64" s="3257" cm="1">
        <f t="array" ref="AM64">SUMPRODUCT(AM$3:AM$46,--($B$3:$B$46=$C64)*--($C$3:$C$46=$B64))*$A64</f>
        <v>0</v>
      </c>
      <c r="AN64" s="3064" cm="1">
        <f t="array" ref="AN64">SUMPRODUCT(AN$3:AN$46,--($B$3:$B$46=$C64)*--($C$3:$C$46=$B64))*$A64</f>
        <v>0</v>
      </c>
      <c r="AO64" s="3064" cm="1">
        <f t="array" ref="AO64">SUMPRODUCT(AO$3:AO$46,--($B$3:$B$46=$C64)*--($C$3:$C$46=$B64))*$A64</f>
        <v>0</v>
      </c>
    </row>
    <row r="65" spans="1:41" s="376" customFormat="1" ht="15" customHeight="1">
      <c r="A65" s="3107"/>
      <c r="B65"/>
      <c r="C65"/>
      <c r="D65" s="17" t="s">
        <v>26</v>
      </c>
      <c r="E65" s="2857" cm="1">
        <f t="array" ref="E65">SUMPRODUCT($I65:$AO65,--($I$2:$AO$2&lt;=E$55))</f>
        <v>16898957.718841448</v>
      </c>
      <c r="F65" s="2857" cm="1">
        <f t="array" ref="F65">SUMPRODUCT($I65:$AO65,--($I$2:$AO$2&lt;=F$55))</f>
        <v>4577765.5326721827</v>
      </c>
      <c r="G65" s="8"/>
      <c r="H65" s="8"/>
      <c r="I65" s="3092">
        <f>SUM(I59:I64)</f>
        <v>418697.35556100879</v>
      </c>
      <c r="J65" s="3092">
        <f t="shared" ref="J65:AO65" si="17">SUM(J59:J64)</f>
        <v>426934.27444677264</v>
      </c>
      <c r="K65" s="3092">
        <f t="shared" si="17"/>
        <v>435333.23599134362</v>
      </c>
      <c r="L65" s="3092">
        <f t="shared" si="17"/>
        <v>443897.42801575514</v>
      </c>
      <c r="M65" s="3092">
        <f t="shared" si="17"/>
        <v>452630.10105417424</v>
      </c>
      <c r="N65" s="3092">
        <f t="shared" si="17"/>
        <v>461534.56958763988</v>
      </c>
      <c r="O65" s="3092">
        <f t="shared" si="17"/>
        <v>470614.21330207307</v>
      </c>
      <c r="P65" s="3092">
        <f t="shared" si="17"/>
        <v>479872.47837103385</v>
      </c>
      <c r="Q65" s="3092">
        <f t="shared" si="17"/>
        <v>489312.87876371498</v>
      </c>
      <c r="R65" s="3092">
        <f t="shared" si="17"/>
        <v>498938.9975786666</v>
      </c>
      <c r="S65" s="3092">
        <f t="shared" si="17"/>
        <v>508754.48840375955</v>
      </c>
      <c r="T65" s="3092">
        <f t="shared" si="17"/>
        <v>518763.07670290268</v>
      </c>
      <c r="U65" s="3092">
        <f t="shared" si="17"/>
        <v>528968.56123003981</v>
      </c>
      <c r="V65" s="3092">
        <f t="shared" si="17"/>
        <v>539374.81547096523</v>
      </c>
      <c r="W65" s="3092">
        <f t="shared" si="17"/>
        <v>549985.78911350318</v>
      </c>
      <c r="X65" s="3092">
        <f t="shared" si="17"/>
        <v>560805.50954660866</v>
      </c>
      <c r="Y65" s="3092">
        <f t="shared" si="17"/>
        <v>571838.08338896208</v>
      </c>
      <c r="Z65" s="3092">
        <f t="shared" si="17"/>
        <v>583087.69804763212</v>
      </c>
      <c r="AA65" s="3092">
        <f t="shared" si="17"/>
        <v>594558.62330740551</v>
      </c>
      <c r="AB65" s="3092">
        <f t="shared" si="17"/>
        <v>606255.21295138029</v>
      </c>
      <c r="AC65" s="3092">
        <f t="shared" si="17"/>
        <v>618181.90641344199</v>
      </c>
      <c r="AD65" s="3092">
        <f t="shared" si="17"/>
        <v>630343.23046324821</v>
      </c>
      <c r="AE65" s="3092">
        <f t="shared" si="17"/>
        <v>642743.80092436145</v>
      </c>
      <c r="AF65" s="3092">
        <f t="shared" si="17"/>
        <v>655388.32442618255</v>
      </c>
      <c r="AG65" s="3092">
        <f t="shared" si="17"/>
        <v>668281.60019034869</v>
      </c>
      <c r="AH65" s="3092">
        <f t="shared" si="17"/>
        <v>681428.52185227512</v>
      </c>
      <c r="AI65" s="3092">
        <f t="shared" si="17"/>
        <v>694834.07931853249</v>
      </c>
      <c r="AJ65" s="3092">
        <f t="shared" si="17"/>
        <v>708503.36066076264</v>
      </c>
      <c r="AK65" s="3092">
        <f t="shared" si="17"/>
        <v>722441.55404685251</v>
      </c>
      <c r="AL65" s="3092">
        <f t="shared" si="17"/>
        <v>736653.94971010135</v>
      </c>
      <c r="AM65" s="3092">
        <f t="shared" si="17"/>
        <v>0</v>
      </c>
      <c r="AN65" s="3092">
        <f t="shared" si="17"/>
        <v>0</v>
      </c>
      <c r="AO65" s="3092">
        <f t="shared" si="17"/>
        <v>0</v>
      </c>
    </row>
    <row r="66" spans="1:41" s="376" customFormat="1" ht="15" customHeight="1">
      <c r="A66" s="3107"/>
      <c r="B66"/>
      <c r="C66"/>
      <c r="D66" s="18"/>
      <c r="F66"/>
      <c r="G66"/>
      <c r="H66"/>
      <c r="I66" s="3064"/>
      <c r="J66" s="3064"/>
      <c r="K66" s="3064"/>
      <c r="L66" s="3064"/>
      <c r="M66" s="3064"/>
      <c r="N66" s="3064"/>
      <c r="O66" s="3064"/>
      <c r="P66" s="3064"/>
      <c r="Q66" s="3064"/>
      <c r="R66" s="3064"/>
      <c r="S66" s="3244"/>
      <c r="T66" s="3232"/>
      <c r="U66" s="3064"/>
      <c r="V66" s="3064"/>
      <c r="W66" s="3064"/>
      <c r="X66" s="3064"/>
      <c r="Y66" s="3064"/>
      <c r="Z66" s="3064"/>
      <c r="AA66" s="3064"/>
      <c r="AB66" s="3064"/>
      <c r="AC66" s="3064"/>
      <c r="AD66" s="3064"/>
      <c r="AE66" s="3064"/>
      <c r="AF66" s="3064"/>
      <c r="AG66" s="3064"/>
      <c r="AH66" s="3064"/>
      <c r="AI66" s="3064"/>
      <c r="AJ66" s="3064"/>
      <c r="AK66" s="3064"/>
      <c r="AL66" s="3064"/>
      <c r="AM66" s="3257"/>
      <c r="AN66" s="3064"/>
      <c r="AO66" s="3106"/>
    </row>
    <row r="67" spans="1:41" s="376" customFormat="1" ht="15" customHeight="1">
      <c r="A67" s="3107"/>
      <c r="B67"/>
      <c r="C67"/>
      <c r="D67" s="18"/>
      <c r="E67" s="8" t="s">
        <v>29</v>
      </c>
      <c r="F67"/>
      <c r="G67"/>
      <c r="H67"/>
      <c r="I67" s="3064"/>
      <c r="J67" s="3064"/>
      <c r="K67" s="3064"/>
      <c r="L67" s="3064"/>
      <c r="M67" s="3064"/>
      <c r="N67" s="3064"/>
      <c r="O67" s="3064"/>
      <c r="P67" s="3064"/>
      <c r="Q67" s="3064"/>
      <c r="R67" s="3064"/>
      <c r="S67" s="3244"/>
      <c r="T67" s="3232"/>
      <c r="U67" s="3064"/>
      <c r="V67" s="3064"/>
      <c r="W67" s="3064"/>
      <c r="X67" s="3064"/>
      <c r="Y67" s="3064"/>
      <c r="Z67" s="3064"/>
      <c r="AA67" s="3064"/>
      <c r="AB67" s="3064"/>
      <c r="AC67" s="3064"/>
      <c r="AD67" s="3064"/>
      <c r="AE67" s="3064"/>
      <c r="AF67" s="3064"/>
      <c r="AG67" s="3064"/>
      <c r="AH67" s="3064"/>
      <c r="AI67" s="3064"/>
      <c r="AJ67" s="3064"/>
      <c r="AK67" s="3064"/>
      <c r="AL67" s="3064"/>
      <c r="AM67" s="3257"/>
      <c r="AN67" s="3064"/>
      <c r="AO67" s="3106"/>
    </row>
    <row r="68" spans="1:41" s="376" customFormat="1" ht="15" customHeight="1">
      <c r="A68" s="3105">
        <v>1</v>
      </c>
      <c r="B68" s="2856" t="s">
        <v>49</v>
      </c>
      <c r="C68" s="2738" t="s">
        <v>22</v>
      </c>
      <c r="D68" s="3131" t="str">
        <f>IFERROR(INDEX($D$3:$D$46,MATCH($B68,$C$3:$C$46,0)),0)</f>
        <v>COSTI DI COSTRUZIONE (LUM)</v>
      </c>
      <c r="E68" s="2735" cm="1">
        <f t="array" ref="E68">SUMPRODUCT($I68:$AO68,--($I$2:$AO$2&lt;=E$55))</f>
        <v>0</v>
      </c>
      <c r="F68" s="2735" cm="1">
        <f t="array" ref="F68">SUMPRODUCT($I68:$AO68,--($I$2:$AO$2&lt;=F$55))</f>
        <v>0</v>
      </c>
      <c r="G68"/>
      <c r="H68" s="8"/>
      <c r="I68" s="3064" cm="1">
        <f t="array" ref="I68">SUMPRODUCT(I$3:I$46,--($B$3:$B$46=$C68)*--($C$3:$C$46=$B68))*$A68</f>
        <v>0</v>
      </c>
      <c r="J68" s="3064" cm="1">
        <f t="array" ref="J68">SUMPRODUCT(J$3:J$46,--($B$3:$B$46=$C68)*--($C$3:$C$46=$B68))*$A68</f>
        <v>0</v>
      </c>
      <c r="K68" s="3064" cm="1">
        <f t="array" ref="K68">SUMPRODUCT(K$3:K$46,--($B$3:$B$46=$C68)*--($C$3:$C$46=$B68))*$A68</f>
        <v>0</v>
      </c>
      <c r="L68" s="3064" cm="1">
        <f t="array" ref="L68">SUMPRODUCT(L$3:L$46,--($B$3:$B$46=$C68)*--($C$3:$C$46=$B68))*$A68</f>
        <v>0</v>
      </c>
      <c r="M68" s="3064" cm="1">
        <f t="array" ref="M68">SUMPRODUCT(M$3:M$46,--($B$3:$B$46=$C68)*--($C$3:$C$46=$B68))*$A68</f>
        <v>0</v>
      </c>
      <c r="N68" s="3064" cm="1">
        <f t="array" ref="N68">SUMPRODUCT(N$3:N$46,--($B$3:$B$46=$C68)*--($C$3:$C$46=$B68))*$A68</f>
        <v>0</v>
      </c>
      <c r="O68" s="3064" cm="1">
        <f t="array" ref="O68">SUMPRODUCT(O$3:O$46,--($B$3:$B$46=$C68)*--($C$3:$C$46=$B68))*$A68</f>
        <v>0</v>
      </c>
      <c r="P68" s="3064" cm="1">
        <f t="array" ref="P68">SUMPRODUCT(P$3:P$46,--($B$3:$B$46=$C68)*--($C$3:$C$46=$B68))*$A68</f>
        <v>0</v>
      </c>
      <c r="Q68" s="3064" cm="1">
        <f t="array" ref="Q68">SUMPRODUCT(Q$3:Q$46,--($B$3:$B$46=$C68)*--($C$3:$C$46=$B68))*$A68</f>
        <v>0</v>
      </c>
      <c r="R68" s="3064" cm="1">
        <f t="array" ref="R68">SUMPRODUCT(R$3:R$46,--($B$3:$B$46=$C68)*--($C$3:$C$46=$B68))*$A68</f>
        <v>0</v>
      </c>
      <c r="S68" s="3244" cm="1">
        <f t="array" ref="S68">SUMPRODUCT(S$3:S$46,--($B$3:$B$46=$C68)*--($C$3:$C$46=$B68))*$A68</f>
        <v>0</v>
      </c>
      <c r="T68" s="3064" cm="1">
        <f t="array" ref="T68">SUMPRODUCT(T$3:T$46,--($B$3:$B$46=$C68)*--($C$3:$C$46=$B68))*$A68</f>
        <v>0</v>
      </c>
      <c r="U68" s="3064" cm="1">
        <f t="array" ref="U68">SUMPRODUCT(U$3:U$46,--($B$3:$B$46=$C68)*--($C$3:$C$46=$B68))*$A68</f>
        <v>0</v>
      </c>
      <c r="V68" s="3064" cm="1">
        <f t="array" ref="V68">SUMPRODUCT(V$3:V$46,--($B$3:$B$46=$C68)*--($C$3:$C$46=$B68))*$A68</f>
        <v>0</v>
      </c>
      <c r="W68" s="3064" cm="1">
        <f t="array" ref="W68">SUMPRODUCT(W$3:W$46,--($B$3:$B$46=$C68)*--($C$3:$C$46=$B68))*$A68</f>
        <v>0</v>
      </c>
      <c r="X68" s="3064" cm="1">
        <f t="array" ref="X68">SUMPRODUCT(X$3:X$46,--($B$3:$B$46=$C68)*--($C$3:$C$46=$B68))*$A68</f>
        <v>0</v>
      </c>
      <c r="Y68" s="3064" cm="1">
        <f t="array" ref="Y68">SUMPRODUCT(Y$3:Y$46,--($B$3:$B$46=$C68)*--($C$3:$C$46=$B68))*$A68</f>
        <v>0</v>
      </c>
      <c r="Z68" s="3064" cm="1">
        <f t="array" ref="Z68">SUMPRODUCT(Z$3:Z$46,--($B$3:$B$46=$C68)*--($C$3:$C$46=$B68))*$A68</f>
        <v>0</v>
      </c>
      <c r="AA68" s="3064" cm="1">
        <f t="array" ref="AA68">SUMPRODUCT(AA$3:AA$46,--($B$3:$B$46=$C68)*--($C$3:$C$46=$B68))*$A68</f>
        <v>0</v>
      </c>
      <c r="AB68" s="3064" cm="1">
        <f t="array" ref="AB68">SUMPRODUCT(AB$3:AB$46,--($B$3:$B$46=$C68)*--($C$3:$C$46=$B68))*$A68</f>
        <v>0</v>
      </c>
      <c r="AC68" s="3064" cm="1">
        <f t="array" ref="AC68">SUMPRODUCT(AC$3:AC$46,--($B$3:$B$46=$C68)*--($C$3:$C$46=$B68))*$A68</f>
        <v>0</v>
      </c>
      <c r="AD68" s="3064" cm="1">
        <f t="array" ref="AD68">SUMPRODUCT(AD$3:AD$46,--($B$3:$B$46=$C68)*--($C$3:$C$46=$B68))*$A68</f>
        <v>0</v>
      </c>
      <c r="AE68" s="3064" cm="1">
        <f t="array" ref="AE68">SUMPRODUCT(AE$3:AE$46,--($B$3:$B$46=$C68)*--($C$3:$C$46=$B68))*$A68</f>
        <v>0</v>
      </c>
      <c r="AF68" s="3064" cm="1">
        <f t="array" ref="AF68">SUMPRODUCT(AF$3:AF$46,--($B$3:$B$46=$C68)*--($C$3:$C$46=$B68))*$A68</f>
        <v>0</v>
      </c>
      <c r="AG68" s="3064" cm="1">
        <f t="array" ref="AG68">SUMPRODUCT(AG$3:AG$46,--($B$3:$B$46=$C68)*--($C$3:$C$46=$B68))*$A68</f>
        <v>0</v>
      </c>
      <c r="AH68" s="3064" cm="1">
        <f t="array" ref="AH68">SUMPRODUCT(AH$3:AH$46,--($B$3:$B$46=$C68)*--($C$3:$C$46=$B68))*$A68</f>
        <v>0</v>
      </c>
      <c r="AI68" s="3064" cm="1">
        <f t="array" ref="AI68">SUMPRODUCT(AI$3:AI$46,--($B$3:$B$46=$C68)*--($C$3:$C$46=$B68))*$A68</f>
        <v>0</v>
      </c>
      <c r="AJ68" s="3064" cm="1">
        <f t="array" ref="AJ68">SUMPRODUCT(AJ$3:AJ$46,--($B$3:$B$46=$C68)*--($C$3:$C$46=$B68))*$A68</f>
        <v>0</v>
      </c>
      <c r="AK68" s="3064" cm="1">
        <f t="array" ref="AK68">SUMPRODUCT(AK$3:AK$46,--($B$3:$B$46=$C68)*--($C$3:$C$46=$B68))*$A68</f>
        <v>0</v>
      </c>
      <c r="AL68" s="3064" cm="1">
        <f t="array" ref="AL68">SUMPRODUCT(AL$3:AL$46,--($B$3:$B$46=$C68)*--($C$3:$C$46=$B68))*$A68</f>
        <v>0</v>
      </c>
      <c r="AM68" s="3257" cm="1">
        <f t="array" ref="AM68">SUMPRODUCT(AM$3:AM$46,--($B$3:$B$46=$C68)*--($C$3:$C$46=$B68))*$A68</f>
        <v>0</v>
      </c>
      <c r="AN68" s="3064" cm="1">
        <f t="array" ref="AN68">SUMPRODUCT(AN$3:AN$46,--($B$3:$B$46=$C68)*--($C$3:$C$46=$B68))*$A68</f>
        <v>0</v>
      </c>
      <c r="AO68" s="3064" cm="1">
        <f t="array" ref="AO68">SUMPRODUCT(AO$3:AO$46,--($B$3:$B$46=$C68)*--($C$3:$C$46=$B68))*$A68</f>
        <v>0</v>
      </c>
    </row>
    <row r="69" spans="1:41" s="376" customFormat="1" ht="15" customHeight="1">
      <c r="A69" s="3105">
        <v>1</v>
      </c>
      <c r="B69" s="2856">
        <v>4</v>
      </c>
      <c r="C69" s="2738" t="s">
        <v>22</v>
      </c>
      <c r="D69" s="3121" t="str">
        <f>IFERROR(INDEX($D$3:$D$46,MATCH($B69,$C$3:$C$46,0)),0)</f>
        <v>MANUTENZIONE</v>
      </c>
      <c r="E69" s="2735" cm="1">
        <f t="array" ref="E69">SUMPRODUCT($I69:$AO69,--($I$2:$AO$2&lt;=E$55))</f>
        <v>0</v>
      </c>
      <c r="F69" s="2735" cm="1">
        <f t="array" ref="F69">SUMPRODUCT($I69:$AO69,--($I$2:$AO$2&lt;=F$55))</f>
        <v>0</v>
      </c>
      <c r="G69"/>
      <c r="H69" s="8"/>
      <c r="I69" s="3064" cm="1">
        <f t="array" ref="I69">SUMPRODUCT(I$3:I$46,--($B$3:$B$46=$C69)*--($C$3:$C$46=$B69))*$A69</f>
        <v>0</v>
      </c>
      <c r="J69" s="3064" cm="1">
        <f t="array" ref="J69">SUMPRODUCT(J$3:J$46,--($B$3:$B$46=$C69)*--($C$3:$C$46=$B69))*$A69</f>
        <v>0</v>
      </c>
      <c r="K69" s="3064" cm="1">
        <f t="array" ref="K69">SUMPRODUCT(K$3:K$46,--($B$3:$B$46=$C69)*--($C$3:$C$46=$B69))*$A69</f>
        <v>0</v>
      </c>
      <c r="L69" s="3064" cm="1">
        <f t="array" ref="L69">SUMPRODUCT(L$3:L$46,--($B$3:$B$46=$C69)*--($C$3:$C$46=$B69))*$A69</f>
        <v>0</v>
      </c>
      <c r="M69" s="3064" cm="1">
        <f t="array" ref="M69">SUMPRODUCT(M$3:M$46,--($B$3:$B$46=$C69)*--($C$3:$C$46=$B69))*$A69</f>
        <v>0</v>
      </c>
      <c r="N69" s="3064" cm="1">
        <f t="array" ref="N69">SUMPRODUCT(N$3:N$46,--($B$3:$B$46=$C69)*--($C$3:$C$46=$B69))*$A69</f>
        <v>0</v>
      </c>
      <c r="O69" s="3064" cm="1">
        <f t="array" ref="O69">SUMPRODUCT(O$3:O$46,--($B$3:$B$46=$C69)*--($C$3:$C$46=$B69))*$A69</f>
        <v>0</v>
      </c>
      <c r="P69" s="3064" cm="1">
        <f t="array" ref="P69">SUMPRODUCT(P$3:P$46,--($B$3:$B$46=$C69)*--($C$3:$C$46=$B69))*$A69</f>
        <v>0</v>
      </c>
      <c r="Q69" s="3064" cm="1">
        <f t="array" ref="Q69">SUMPRODUCT(Q$3:Q$46,--($B$3:$B$46=$C69)*--($C$3:$C$46=$B69))*$A69</f>
        <v>0</v>
      </c>
      <c r="R69" s="3064" cm="1">
        <f t="array" ref="R69">SUMPRODUCT(R$3:R$46,--($B$3:$B$46=$C69)*--($C$3:$C$46=$B69))*$A69</f>
        <v>0</v>
      </c>
      <c r="S69" s="3244" cm="1">
        <f t="array" ref="S69">SUMPRODUCT(S$3:S$46,--($B$3:$B$46=$C69)*--($C$3:$C$46=$B69))*$A69</f>
        <v>0</v>
      </c>
      <c r="T69" s="3064" cm="1">
        <f t="array" ref="T69">SUMPRODUCT(T$3:T$46,--($B$3:$B$46=$C69)*--($C$3:$C$46=$B69))*$A69</f>
        <v>0</v>
      </c>
      <c r="U69" s="3064" cm="1">
        <f t="array" ref="U69">SUMPRODUCT(U$3:U$46,--($B$3:$B$46=$C69)*--($C$3:$C$46=$B69))*$A69</f>
        <v>0</v>
      </c>
      <c r="V69" s="3064" cm="1">
        <f t="array" ref="V69">SUMPRODUCT(V$3:V$46,--($B$3:$B$46=$C69)*--($C$3:$C$46=$B69))*$A69</f>
        <v>0</v>
      </c>
      <c r="W69" s="3064" cm="1">
        <f t="array" ref="W69">SUMPRODUCT(W$3:W$46,--($B$3:$B$46=$C69)*--($C$3:$C$46=$B69))*$A69</f>
        <v>0</v>
      </c>
      <c r="X69" s="3064" cm="1">
        <f t="array" ref="X69">SUMPRODUCT(X$3:X$46,--($B$3:$B$46=$C69)*--($C$3:$C$46=$B69))*$A69</f>
        <v>0</v>
      </c>
      <c r="Y69" s="3064" cm="1">
        <f t="array" ref="Y69">SUMPRODUCT(Y$3:Y$46,--($B$3:$B$46=$C69)*--($C$3:$C$46=$B69))*$A69</f>
        <v>0</v>
      </c>
      <c r="Z69" s="3064" cm="1">
        <f t="array" ref="Z69">SUMPRODUCT(Z$3:Z$46,--($B$3:$B$46=$C69)*--($C$3:$C$46=$B69))*$A69</f>
        <v>0</v>
      </c>
      <c r="AA69" s="3064" cm="1">
        <f t="array" ref="AA69">SUMPRODUCT(AA$3:AA$46,--($B$3:$B$46=$C69)*--($C$3:$C$46=$B69))*$A69</f>
        <v>0</v>
      </c>
      <c r="AB69" s="3064" cm="1">
        <f t="array" ref="AB69">SUMPRODUCT(AB$3:AB$46,--($B$3:$B$46=$C69)*--($C$3:$C$46=$B69))*$A69</f>
        <v>0</v>
      </c>
      <c r="AC69" s="3064" cm="1">
        <f t="array" ref="AC69">SUMPRODUCT(AC$3:AC$46,--($B$3:$B$46=$C69)*--($C$3:$C$46=$B69))*$A69</f>
        <v>0</v>
      </c>
      <c r="AD69" s="3064" cm="1">
        <f t="array" ref="AD69">SUMPRODUCT(AD$3:AD$46,--($B$3:$B$46=$C69)*--($C$3:$C$46=$B69))*$A69</f>
        <v>0</v>
      </c>
      <c r="AE69" s="3064" cm="1">
        <f t="array" ref="AE69">SUMPRODUCT(AE$3:AE$46,--($B$3:$B$46=$C69)*--($C$3:$C$46=$B69))*$A69</f>
        <v>0</v>
      </c>
      <c r="AF69" s="3064" cm="1">
        <f t="array" ref="AF69">SUMPRODUCT(AF$3:AF$46,--($B$3:$B$46=$C69)*--($C$3:$C$46=$B69))*$A69</f>
        <v>0</v>
      </c>
      <c r="AG69" s="3064" cm="1">
        <f t="array" ref="AG69">SUMPRODUCT(AG$3:AG$46,--($B$3:$B$46=$C69)*--($C$3:$C$46=$B69))*$A69</f>
        <v>0</v>
      </c>
      <c r="AH69" s="3064" cm="1">
        <f t="array" ref="AH69">SUMPRODUCT(AH$3:AH$46,--($B$3:$B$46=$C69)*--($C$3:$C$46=$B69))*$A69</f>
        <v>0</v>
      </c>
      <c r="AI69" s="3064" cm="1">
        <f t="array" ref="AI69">SUMPRODUCT(AI$3:AI$46,--($B$3:$B$46=$C69)*--($C$3:$C$46=$B69))*$A69</f>
        <v>0</v>
      </c>
      <c r="AJ69" s="3064" cm="1">
        <f t="array" ref="AJ69">SUMPRODUCT(AJ$3:AJ$46,--($B$3:$B$46=$C69)*--($C$3:$C$46=$B69))*$A69</f>
        <v>0</v>
      </c>
      <c r="AK69" s="3064" cm="1">
        <f t="array" ref="AK69">SUMPRODUCT(AK$3:AK$46,--($B$3:$B$46=$C69)*--($C$3:$C$46=$B69))*$A69</f>
        <v>0</v>
      </c>
      <c r="AL69" s="3064" cm="1">
        <f t="array" ref="AL69">SUMPRODUCT(AL$3:AL$46,--($B$3:$B$46=$C69)*--($C$3:$C$46=$B69))*$A69</f>
        <v>0</v>
      </c>
      <c r="AM69" s="3257" cm="1">
        <f t="array" ref="AM69">SUMPRODUCT(AM$3:AM$46,--($B$3:$B$46=$C69)*--($C$3:$C$46=$B69))*$A69</f>
        <v>0</v>
      </c>
      <c r="AN69" s="3064" cm="1">
        <f t="array" ref="AN69">SUMPRODUCT(AN$3:AN$46,--($B$3:$B$46=$C69)*--($C$3:$C$46=$B69))*$A69</f>
        <v>0</v>
      </c>
      <c r="AO69" s="3064" cm="1">
        <f t="array" ref="AO69">SUMPRODUCT(AO$3:AO$46,--($B$3:$B$46=$C69)*--($C$3:$C$46=$B69))*$A69</f>
        <v>0</v>
      </c>
    </row>
    <row r="70" spans="1:41" s="376" customFormat="1" ht="15" customHeight="1">
      <c r="A70" s="3105">
        <v>1</v>
      </c>
      <c r="B70" s="2856" t="s">
        <v>62</v>
      </c>
      <c r="C70" s="2738" t="s">
        <v>22</v>
      </c>
      <c r="D70" s="3122" t="str">
        <f>IFERROR(INDEX($D$3:$D$46,MATCH($B70,$C$3:$C$46,0)),0)</f>
        <v>GESTIONE - Costi</v>
      </c>
      <c r="E70" s="2735" cm="1">
        <f t="array" ref="E70">SUMPRODUCT($I70:$AO70,--($I$2:$AO$2&lt;=E$55))</f>
        <v>-115108.98450638328</v>
      </c>
      <c r="F70" s="2735" cm="1">
        <f t="array" ref="F70">SUMPRODUCT($I70:$AO70,--($I$2:$AO$2&lt;=F$55))</f>
        <v>-31181.919650979722</v>
      </c>
      <c r="G70" s="2735"/>
      <c r="H70" s="8"/>
      <c r="I70" s="3064" cm="1">
        <f t="array" ref="I70">SUMPRODUCT(I$3:I$46,--($B$3:$B$46=$C70)*--($C$3:$C$46=$B70))*$A70</f>
        <v>-2852</v>
      </c>
      <c r="J70" s="3064" cm="1">
        <f t="array" ref="J70">SUMPRODUCT(J$3:J$46,--($B$3:$B$46=$C70)*--($C$3:$C$46=$B70))*$A70</f>
        <v>-2908.1066181818182</v>
      </c>
      <c r="K70" s="3064" cm="1">
        <f t="array" ref="K70">SUMPRODUCT(K$3:K$46,--($B$3:$B$46=$C70)*--($C$3:$C$46=$B70))*$A70</f>
        <v>-2965.3170065613222</v>
      </c>
      <c r="L70" s="3064" cm="1">
        <f t="array" ref="L70">SUMPRODUCT(L$3:L$46,--($B$3:$B$46=$C70)*--($C$3:$C$46=$B70))*$A70</f>
        <v>-3023.6528793085827</v>
      </c>
      <c r="M70" s="3064" cm="1">
        <f t="array" ref="M70">SUMPRODUCT(M$3:M$46,--($B$3:$B$46=$C70)*--($C$3:$C$46=$B70))*$A70</f>
        <v>-3083.1363777706169</v>
      </c>
      <c r="N70" s="3064" cm="1">
        <f t="array" ref="N70">SUMPRODUCT(N$3:N$46,--($B$3:$B$46=$C70)*--($C$3:$C$46=$B70))*$A70</f>
        <v>-3143.7900788751226</v>
      </c>
      <c r="O70" s="3064" cm="1">
        <f t="array" ref="O70">SUMPRODUCT(O$3:O$46,--($B$3:$B$46=$C70)*--($C$3:$C$46=$B70))*$A70</f>
        <v>-3205.6370036995386</v>
      </c>
      <c r="P70" s="3064" cm="1">
        <f t="array" ref="P70">SUMPRODUCT(P$3:P$46,--($B$3:$B$46=$C70)*--($C$3:$C$46=$B70))*$A70</f>
        <v>-3268.7006262086816</v>
      </c>
      <c r="Q70" s="3064" cm="1">
        <f t="array" ref="Q70">SUMPRODUCT(Q$3:Q$46,--($B$3:$B$46=$C70)*--($C$3:$C$46=$B70))*$A70</f>
        <v>-3333.0048821642786</v>
      </c>
      <c r="R70" s="3064" cm="1">
        <f t="array" ref="R70">SUMPRODUCT(R$3:R$46,--($B$3:$B$46=$C70)*--($C$3:$C$46=$B70))*$A70</f>
        <v>-3398.5741782097648</v>
      </c>
      <c r="S70" s="3244" cm="1">
        <f t="array" ref="S70">SUMPRODUCT(S$3:S$46,--($B$3:$B$46=$C70)*--($C$3:$C$46=$B70))*$A70</f>
        <v>-3465.4334011338183</v>
      </c>
      <c r="T70" s="3064" cm="1">
        <f t="array" ref="T70">SUMPRODUCT(T$3:T$46,--($B$3:$B$46=$C70)*--($C$3:$C$46=$B70))*$A70</f>
        <v>-3533.6079273161236</v>
      </c>
      <c r="U70" s="3064" cm="1">
        <f t="array" ref="U70">SUMPRODUCT(U$3:U$46,--($B$3:$B$46=$C70)*--($C$3:$C$46=$B70))*$A70</f>
        <v>-3603.123632358961</v>
      </c>
      <c r="V70" s="3064" cm="1">
        <f t="array" ref="V70">SUMPRODUCT(V$3:V$46,--($B$3:$B$46=$C70)*--($C$3:$C$46=$B70))*$A70</f>
        <v>-3674.0069009082767</v>
      </c>
      <c r="W70" s="3064" cm="1">
        <f t="array" ref="W70">SUMPRODUCT(W$3:W$46,--($B$3:$B$46=$C70)*--($C$3:$C$46=$B70))*$A70</f>
        <v>-3746.2846366679632</v>
      </c>
      <c r="X70" s="3064" cm="1">
        <f t="array" ref="X70">SUMPRODUCT(X$3:X$46,--($B$3:$B$46=$C70)*--($C$3:$C$46=$B70))*$A70</f>
        <v>-3819.9842726111401</v>
      </c>
      <c r="Y70" s="3064" cm="1">
        <f t="array" ref="Y70">SUMPRODUCT(Y$3:Y$46,--($B$3:$B$46=$C70)*--($C$3:$C$46=$B70))*$A70</f>
        <v>-3895.1337813923269</v>
      </c>
      <c r="Z70" s="3064" cm="1">
        <f t="array" ref="Z70">SUMPRODUCT(Z$3:Z$46,--($B$3:$B$46=$C70)*--($C$3:$C$46=$B70))*$A70</f>
        <v>-3971.761685964445</v>
      </c>
      <c r="AA70" s="3064" cm="1">
        <f t="array" ref="AA70">SUMPRODUCT(AA$3:AA$46,--($B$3:$B$46=$C70)*--($C$3:$C$46=$B70))*$A70</f>
        <v>-4049.8970704046906</v>
      </c>
      <c r="AB70" s="3064" cm="1">
        <f t="array" ref="AB70">SUMPRODUCT(AB$3:AB$46,--($B$3:$B$46=$C70)*--($C$3:$C$46=$B70))*$A70</f>
        <v>-4129.5695909533788</v>
      </c>
      <c r="AC70" s="3064" cm="1">
        <f t="array" ref="AC70">SUMPRODUCT(AC$3:AC$46,--($B$3:$B$46=$C70)*--($C$3:$C$46=$B70))*$A70</f>
        <v>-4210.8094872699521</v>
      </c>
      <c r="AD70" s="3064" cm="1">
        <f t="array" ref="AD70">SUMPRODUCT(AD$3:AD$46,--($B$3:$B$46=$C70)*--($C$3:$C$46=$B70))*$A70</f>
        <v>-4293.6475939104266</v>
      </c>
      <c r="AE70" s="3064" cm="1">
        <f t="array" ref="AE70">SUMPRODUCT(AE$3:AE$46,--($B$3:$B$46=$C70)*--($C$3:$C$46=$B70))*$A70</f>
        <v>-4378.1153520306279</v>
      </c>
      <c r="AF70" s="3064" cm="1">
        <f t="array" ref="AF70">SUMPRODUCT(AF$3:AF$46,--($B$3:$B$46=$C70)*--($C$3:$C$46=$B70))*$A70</f>
        <v>-4464.2448213196667</v>
      </c>
      <c r="AG70" s="3064" cm="1">
        <f t="array" ref="AG70">SUMPRODUCT(AG$3:AG$46,--($B$3:$B$46=$C70)*--($C$3:$C$46=$B70))*$A70</f>
        <v>-4552.0686921681745</v>
      </c>
      <c r="AH70" s="3064" cm="1">
        <f t="array" ref="AH70">SUMPRODUCT(AH$3:AH$46,--($B$3:$B$46=$C70)*--($C$3:$C$46=$B70))*$A70</f>
        <v>-4641.620298075919</v>
      </c>
      <c r="AI70" s="3064" cm="1">
        <f t="array" ref="AI70">SUMPRODUCT(AI$3:AI$46,--($B$3:$B$46=$C70)*--($C$3:$C$46=$B70))*$A70</f>
        <v>-4732.9336283035209</v>
      </c>
      <c r="AJ70" s="3064" cm="1">
        <f t="array" ref="AJ70">SUMPRODUCT(AJ$3:AJ$46,--($B$3:$B$46=$C70)*--($C$3:$C$46=$B70))*$A70</f>
        <v>-4826.0433407730561</v>
      </c>
      <c r="AK70" s="3064" cm="1">
        <f t="array" ref="AK70">SUMPRODUCT(AK$3:AK$46,--($B$3:$B$46=$C70)*--($C$3:$C$46=$B70))*$A70</f>
        <v>-4920.9847752224459</v>
      </c>
      <c r="AL70" s="3064" cm="1">
        <f t="array" ref="AL70">SUMPRODUCT(AL$3:AL$46,--($B$3:$B$46=$C70)*--($C$3:$C$46=$B70))*$A70</f>
        <v>-5017.7939666186394</v>
      </c>
      <c r="AM70" s="3257" cm="1">
        <f t="array" ref="AM70">SUMPRODUCT(AM$3:AM$46,--($B$3:$B$46=$C70)*--($C$3:$C$46=$B70))*$A70</f>
        <v>0</v>
      </c>
      <c r="AN70" s="3064" cm="1">
        <f t="array" ref="AN70">SUMPRODUCT(AN$3:AN$46,--($B$3:$B$46=$C70)*--($C$3:$C$46=$B70))*$A70</f>
        <v>0</v>
      </c>
      <c r="AO70" s="3064" cm="1">
        <f t="array" ref="AO70">SUMPRODUCT(AO$3:AO$46,--($B$3:$B$46=$C70)*--($C$3:$C$46=$B70))*$A70</f>
        <v>0</v>
      </c>
    </row>
    <row r="71" spans="1:41" s="376" customFormat="1" ht="15" customHeight="1">
      <c r="A71" s="3105">
        <v>1</v>
      </c>
      <c r="B71" s="2856">
        <v>6</v>
      </c>
      <c r="C71" s="2738" t="s">
        <v>22</v>
      </c>
      <c r="D71" s="3123" t="str">
        <f>IFERROR(INDEX($D$3:$D$46,MATCH($B71,$C$3:$C$46,0)),0)</f>
        <v>ENERGIA</v>
      </c>
      <c r="E71" s="2735" cm="1">
        <f t="array" ref="E71">SUMPRODUCT($I71:$AO71,--($I$2:$AO$2&lt;=E$55))</f>
        <v>-4714354.8766078297</v>
      </c>
      <c r="F71" s="2735" cm="1">
        <f t="array" ref="F71">SUMPRODUCT($I71:$AO71,--($I$2:$AO$2&lt;=F$55))</f>
        <v>-1277073.5108034755</v>
      </c>
      <c r="G71"/>
      <c r="H71" s="8"/>
      <c r="I71" s="3064" cm="1">
        <f t="array" ref="I71">SUMPRODUCT(I$3:I$46,--($B$3:$B$46=$C71)*--($C$3:$C$46=$B71))*$A71</f>
        <v>-116805.3055610088</v>
      </c>
      <c r="J71" s="3064" cm="1">
        <f t="array" ref="J71">SUMPRODUCT(J$3:J$46,--($B$3:$B$46=$C71)*--($C$3:$C$46=$B71))*$A71</f>
        <v>-119103.18448131811</v>
      </c>
      <c r="K71" s="3064" cm="1">
        <f t="array" ref="K71">SUMPRODUCT(K$3:K$46,--($B$3:$B$46=$C71)*--($C$3:$C$46=$B71))*$A71</f>
        <v>-121446.2689469324</v>
      </c>
      <c r="L71" s="3064" cm="1">
        <f t="array" ref="L71">SUMPRODUCT(L$3:L$46,--($B$3:$B$46=$C71)*--($C$3:$C$46=$B71))*$A71</f>
        <v>-123835.44827421567</v>
      </c>
      <c r="M71" s="3064" cm="1">
        <f t="array" ref="M71">SUMPRODUCT(M$3:M$46,--($B$3:$B$46=$C71)*--($C$3:$C$46=$B71))*$A71</f>
        <v>-126271.62927481024</v>
      </c>
      <c r="N71" s="3064" cm="1">
        <f t="array" ref="N71">SUMPRODUCT(N$3:N$46,--($B$3:$B$46=$C71)*--($C$3:$C$46=$B71))*$A71</f>
        <v>-128755.7365998165</v>
      </c>
      <c r="O71" s="3064" cm="1">
        <f t="array" ref="O71">SUMPRODUCT(O$3:O$46,--($B$3:$B$46=$C71)*--($C$3:$C$46=$B71))*$A71</f>
        <v>-131288.71309074378</v>
      </c>
      <c r="P71" s="3064" cm="1">
        <f t="array" ref="P71">SUMPRODUCT(P$3:P$46,--($B$3:$B$46=$C71)*--($C$3:$C$46=$B71))*$A71</f>
        <v>-133871.52013736533</v>
      </c>
      <c r="Q71" s="3064" cm="1">
        <f t="array" ref="Q71">SUMPRODUCT(Q$3:Q$46,--($B$3:$B$46=$C71)*--($C$3:$C$46=$B71))*$A71</f>
        <v>-136505.13804261314</v>
      </c>
      <c r="R71" s="3064" cm="1">
        <f t="array" ref="R71">SUMPRODUCT(R$3:R$46,--($B$3:$B$46=$C71)*--($C$3:$C$46=$B71))*$A71</f>
        <v>-139190.56639465145</v>
      </c>
      <c r="S71" s="3244" cm="1">
        <f t="array" ref="S71">SUMPRODUCT(S$3:S$46,--($B$3:$B$46=$C71)*--($C$3:$C$46=$B71))*$A71</f>
        <v>-141928.82444626986</v>
      </c>
      <c r="T71" s="3064" cm="1">
        <f t="array" ref="T71">SUMPRODUCT(T$3:T$46,--($B$3:$B$46=$C71)*--($C$3:$C$46=$B71))*$A71</f>
        <v>-144720.95150174011</v>
      </c>
      <c r="U71" s="3064" cm="1">
        <f t="array" ref="U71">SUMPRODUCT(U$3:U$46,--($B$3:$B$46=$C71)*--($C$3:$C$46=$B71))*$A71</f>
        <v>-147568.00731128344</v>
      </c>
      <c r="V71" s="3064" cm="1">
        <f t="array" ref="V71">SUMPRODUCT(V$3:V$46,--($B$3:$B$46=$C71)*--($C$3:$C$46=$B71))*$A71</f>
        <v>-150471.07247329815</v>
      </c>
      <c r="W71" s="3064" cm="1">
        <f t="array" ref="W71">SUMPRODUCT(W$3:W$46,--($B$3:$B$46=$C71)*--($C$3:$C$46=$B71))*$A71</f>
        <v>-153431.24884450011</v>
      </c>
      <c r="X71" s="3064" cm="1">
        <f t="array" ref="X71">SUMPRODUCT(X$3:X$46,--($B$3:$B$46=$C71)*--($C$3:$C$46=$B71))*$A71</f>
        <v>-156449.6599581319</v>
      </c>
      <c r="Y71" s="3064" cm="1">
        <f t="array" ref="Y71">SUMPRODUCT(Y$3:Y$46,--($B$3:$B$46=$C71)*--($C$3:$C$46=$B71))*$A71</f>
        <v>-159527.45145039915</v>
      </c>
      <c r="Z71" s="3064" cm="1">
        <f t="array" ref="Z71">SUMPRODUCT(Z$3:Z$46,--($B$3:$B$46=$C71)*--($C$3:$C$46=$B71))*$A71</f>
        <v>-162665.79149529611</v>
      </c>
      <c r="AA71" s="3064" cm="1">
        <f t="array" ref="AA71">SUMPRODUCT(AA$3:AA$46,--($B$3:$B$46=$C71)*--($C$3:$C$46=$B71))*$A71</f>
        <v>-165865.87124798537</v>
      </c>
      <c r="AB71" s="3064" cm="1">
        <f t="array" ref="AB71">SUMPRODUCT(AB$3:AB$46,--($B$3:$B$46=$C71)*--($C$3:$C$46=$B71))*$A71</f>
        <v>-169128.90529690028</v>
      </c>
      <c r="AC71" s="3064" cm="1">
        <f t="array" ref="AC71">SUMPRODUCT(AC$3:AC$46,--($B$3:$B$46=$C71)*--($C$3:$C$46=$B71))*$A71</f>
        <v>-172456.1321247411</v>
      </c>
      <c r="AD71" s="3064" cm="1">
        <f t="array" ref="AD71">SUMPRODUCT(AD$3:AD$46,--($B$3:$B$46=$C71)*--($C$3:$C$46=$B71))*$A71</f>
        <v>-175848.81457854054</v>
      </c>
      <c r="AE71" s="3064" cm="1">
        <f t="array" ref="AE71">SUMPRODUCT(AE$3:AE$46,--($B$3:$B$46=$C71)*--($C$3:$C$46=$B71))*$A71</f>
        <v>-179308.24034897654</v>
      </c>
      <c r="AF71" s="3064" cm="1">
        <f t="array" ref="AF71">SUMPRODUCT(AF$3:AF$46,--($B$3:$B$46=$C71)*--($C$3:$C$46=$B71))*$A71</f>
        <v>-182835.72245911459</v>
      </c>
      <c r="AG71" s="3064" cm="1">
        <f t="array" ref="AG71">SUMPRODUCT(AG$3:AG$46,--($B$3:$B$46=$C71)*--($C$3:$C$46=$B71))*$A71</f>
        <v>-186432.59976276485</v>
      </c>
      <c r="AH71" s="3064" cm="1">
        <f t="array" ref="AH71">SUMPRODUCT(AH$3:AH$46,--($B$3:$B$46=$C71)*--($C$3:$C$46=$B71))*$A71</f>
        <v>-190100.23745264322</v>
      </c>
      <c r="AI71" s="3064" cm="1">
        <f t="array" ref="AI71">SUMPRODUCT(AI$3:AI$46,--($B$3:$B$46=$C71)*--($C$3:$C$46=$B71))*$A71</f>
        <v>-193840.02757852976</v>
      </c>
      <c r="AJ71" s="3064" cm="1">
        <f t="array" ref="AJ71">SUMPRODUCT(AJ$3:AJ$46,--($B$3:$B$46=$C71)*--($C$3:$C$46=$B71))*$A71</f>
        <v>-197653.38957562012</v>
      </c>
      <c r="AK71" s="3064" cm="1">
        <f t="array" ref="AK71">SUMPRODUCT(AK$3:AK$46,--($B$3:$B$46=$C71)*--($C$3:$C$46=$B71))*$A71</f>
        <v>-201541.77080327139</v>
      </c>
      <c r="AL71" s="3064" cm="1">
        <f t="array" ref="AL71">SUMPRODUCT(AL$3:AL$46,--($B$3:$B$46=$C71)*--($C$3:$C$46=$B71))*$A71</f>
        <v>-205506.64709434664</v>
      </c>
      <c r="AM71" s="3257" cm="1">
        <f t="array" ref="AM71">SUMPRODUCT(AM$3:AM$46,--($B$3:$B$46=$C71)*--($C$3:$C$46=$B71))*$A71</f>
        <v>0</v>
      </c>
      <c r="AN71" s="3064" cm="1">
        <f t="array" ref="AN71">SUMPRODUCT(AN$3:AN$46,--($B$3:$B$46=$C71)*--($C$3:$C$46=$B71))*$A71</f>
        <v>0</v>
      </c>
      <c r="AO71" s="3064" cm="1">
        <f t="array" ref="AO71">SUMPRODUCT(AO$3:AO$46,--($B$3:$B$46=$C71)*--($C$3:$C$46=$B71))*$A71</f>
        <v>0</v>
      </c>
    </row>
    <row r="72" spans="1:41" s="376" customFormat="1" ht="15" customHeight="1">
      <c r="A72" s="3105">
        <v>0</v>
      </c>
      <c r="B72" s="2856">
        <v>9</v>
      </c>
      <c r="C72" s="2738" t="s">
        <v>22</v>
      </c>
      <c r="D72" s="3126" t="str">
        <f>IFERROR(INDEX($D$3:$D$46,MATCH($B72,$C$3:$C$46,0)),0)</f>
        <v>ALTRI COSTI</v>
      </c>
      <c r="E72" s="2735" cm="1">
        <f t="array" ref="E72">SUMPRODUCT($I72:$AO72,--($I$2:$AO$2&lt;=E$55))</f>
        <v>0</v>
      </c>
      <c r="F72" s="2735" cm="1">
        <f t="array" ref="F72">SUMPRODUCT($I72:$AO72,--($I$2:$AO$2&lt;=F$55))</f>
        <v>0</v>
      </c>
      <c r="G72"/>
      <c r="H72" s="8"/>
      <c r="I72" s="3064" cm="1">
        <f t="array" ref="I72">SUMPRODUCT(I$3:I$46,--($B$3:$B$46=$C72)*--($C$3:$C$46=$B72))*$A72</f>
        <v>0</v>
      </c>
      <c r="J72" s="3064" cm="1">
        <f t="array" ref="J72">SUMPRODUCT(J$3:J$46,--($B$3:$B$46=$C72)*--($C$3:$C$46=$B72))*$A72</f>
        <v>0</v>
      </c>
      <c r="K72" s="3064" cm="1">
        <f t="array" ref="K72">SUMPRODUCT(K$3:K$46,--($B$3:$B$46=$C72)*--($C$3:$C$46=$B72))*$A72</f>
        <v>0</v>
      </c>
      <c r="L72" s="3064" cm="1">
        <f t="array" ref="L72">SUMPRODUCT(L$3:L$46,--($B$3:$B$46=$C72)*--($C$3:$C$46=$B72))*$A72</f>
        <v>0</v>
      </c>
      <c r="M72" s="3064" cm="1">
        <f t="array" ref="M72">SUMPRODUCT(M$3:M$46,--($B$3:$B$46=$C72)*--($C$3:$C$46=$B72))*$A72</f>
        <v>0</v>
      </c>
      <c r="N72" s="3064" cm="1">
        <f t="array" ref="N72">SUMPRODUCT(N$3:N$46,--($B$3:$B$46=$C72)*--($C$3:$C$46=$B72))*$A72</f>
        <v>0</v>
      </c>
      <c r="O72" s="3064" cm="1">
        <f t="array" ref="O72">SUMPRODUCT(O$3:O$46,--($B$3:$B$46=$C72)*--($C$3:$C$46=$B72))*$A72</f>
        <v>0</v>
      </c>
      <c r="P72" s="3064" cm="1">
        <f t="array" ref="P72">SUMPRODUCT(P$3:P$46,--($B$3:$B$46=$C72)*--($C$3:$C$46=$B72))*$A72</f>
        <v>0</v>
      </c>
      <c r="Q72" s="3064" cm="1">
        <f t="array" ref="Q72">SUMPRODUCT(Q$3:Q$46,--($B$3:$B$46=$C72)*--($C$3:$C$46=$B72))*$A72</f>
        <v>0</v>
      </c>
      <c r="R72" s="3064" cm="1">
        <f t="array" ref="R72">SUMPRODUCT(R$3:R$46,--($B$3:$B$46=$C72)*--($C$3:$C$46=$B72))*$A72</f>
        <v>0</v>
      </c>
      <c r="S72" s="3244" cm="1">
        <f t="array" ref="S72">SUMPRODUCT(S$3:S$46,--($B$3:$B$46=$C72)*--($C$3:$C$46=$B72))*$A72</f>
        <v>0</v>
      </c>
      <c r="T72" s="3064" cm="1">
        <f t="array" ref="T72">SUMPRODUCT(T$3:T$46,--($B$3:$B$46=$C72)*--($C$3:$C$46=$B72))*$A72</f>
        <v>0</v>
      </c>
      <c r="U72" s="3064" cm="1">
        <f t="array" ref="U72">SUMPRODUCT(U$3:U$46,--($B$3:$B$46=$C72)*--($C$3:$C$46=$B72))*$A72</f>
        <v>0</v>
      </c>
      <c r="V72" s="3064" cm="1">
        <f t="array" ref="V72">SUMPRODUCT(V$3:V$46,--($B$3:$B$46=$C72)*--($C$3:$C$46=$B72))*$A72</f>
        <v>0</v>
      </c>
      <c r="W72" s="3064" cm="1">
        <f t="array" ref="W72">SUMPRODUCT(W$3:W$46,--($B$3:$B$46=$C72)*--($C$3:$C$46=$B72))*$A72</f>
        <v>0</v>
      </c>
      <c r="X72" s="3064" cm="1">
        <f t="array" ref="X72">SUMPRODUCT(X$3:X$46,--($B$3:$B$46=$C72)*--($C$3:$C$46=$B72))*$A72</f>
        <v>0</v>
      </c>
      <c r="Y72" s="3064" cm="1">
        <f t="array" ref="Y72">SUMPRODUCT(Y$3:Y$46,--($B$3:$B$46=$C72)*--($C$3:$C$46=$B72))*$A72</f>
        <v>0</v>
      </c>
      <c r="Z72" s="3064" cm="1">
        <f t="array" ref="Z72">SUMPRODUCT(Z$3:Z$46,--($B$3:$B$46=$C72)*--($C$3:$C$46=$B72))*$A72</f>
        <v>0</v>
      </c>
      <c r="AA72" s="3064" cm="1">
        <f t="array" ref="AA72">SUMPRODUCT(AA$3:AA$46,--($B$3:$B$46=$C72)*--($C$3:$C$46=$B72))*$A72</f>
        <v>0</v>
      </c>
      <c r="AB72" s="3064" cm="1">
        <f t="array" ref="AB72">SUMPRODUCT(AB$3:AB$46,--($B$3:$B$46=$C72)*--($C$3:$C$46=$B72))*$A72</f>
        <v>0</v>
      </c>
      <c r="AC72" s="3064" cm="1">
        <f t="array" ref="AC72">SUMPRODUCT(AC$3:AC$46,--($B$3:$B$46=$C72)*--($C$3:$C$46=$B72))*$A72</f>
        <v>0</v>
      </c>
      <c r="AD72" s="3064" cm="1">
        <f t="array" ref="AD72">SUMPRODUCT(AD$3:AD$46,--($B$3:$B$46=$C72)*--($C$3:$C$46=$B72))*$A72</f>
        <v>0</v>
      </c>
      <c r="AE72" s="3064" cm="1">
        <f t="array" ref="AE72">SUMPRODUCT(AE$3:AE$46,--($B$3:$B$46=$C72)*--($C$3:$C$46=$B72))*$A72</f>
        <v>0</v>
      </c>
      <c r="AF72" s="3064" cm="1">
        <f t="array" ref="AF72">SUMPRODUCT(AF$3:AF$46,--($B$3:$B$46=$C72)*--($C$3:$C$46=$B72))*$A72</f>
        <v>0</v>
      </c>
      <c r="AG72" s="3064" cm="1">
        <f t="array" ref="AG72">SUMPRODUCT(AG$3:AG$46,--($B$3:$B$46=$C72)*--($C$3:$C$46=$B72))*$A72</f>
        <v>0</v>
      </c>
      <c r="AH72" s="3064" cm="1">
        <f t="array" ref="AH72">SUMPRODUCT(AH$3:AH$46,--($B$3:$B$46=$C72)*--($C$3:$C$46=$B72))*$A72</f>
        <v>0</v>
      </c>
      <c r="AI72" s="3064" cm="1">
        <f t="array" ref="AI72">SUMPRODUCT(AI$3:AI$46,--($B$3:$B$46=$C72)*--($C$3:$C$46=$B72))*$A72</f>
        <v>0</v>
      </c>
      <c r="AJ72" s="3064" cm="1">
        <f t="array" ref="AJ72">SUMPRODUCT(AJ$3:AJ$46,--($B$3:$B$46=$C72)*--($C$3:$C$46=$B72))*$A72</f>
        <v>0</v>
      </c>
      <c r="AK72" s="3064" cm="1">
        <f t="array" ref="AK72">SUMPRODUCT(AK$3:AK$46,--($B$3:$B$46=$C72)*--($C$3:$C$46=$B72))*$A72</f>
        <v>0</v>
      </c>
      <c r="AL72" s="3064" cm="1">
        <f t="array" ref="AL72">SUMPRODUCT(AL$3:AL$46,--($B$3:$B$46=$C72)*--($C$3:$C$46=$B72))*$A72</f>
        <v>0</v>
      </c>
      <c r="AM72" s="3257" cm="1">
        <f t="array" ref="AM72">SUMPRODUCT(AM$3:AM$46,--($B$3:$B$46=$C72)*--($C$3:$C$46=$B72))*$A72</f>
        <v>0</v>
      </c>
      <c r="AN72" s="3064" cm="1">
        <f t="array" ref="AN72">SUMPRODUCT(AN$3:AN$46,--($B$3:$B$46=$C72)*--($C$3:$C$46=$B72))*$A72</f>
        <v>0</v>
      </c>
      <c r="AO72" s="3064" cm="1">
        <f t="array" ref="AO72">SUMPRODUCT(AO$3:AO$46,--($B$3:$B$46=$C72)*--($C$3:$C$46=$B72))*$A72</f>
        <v>0</v>
      </c>
    </row>
    <row r="73" spans="1:41" s="376" customFormat="1" ht="15" customHeight="1">
      <c r="A73" s="3107"/>
      <c r="B73"/>
      <c r="C73"/>
      <c r="D73" s="17" t="s">
        <v>26</v>
      </c>
      <c r="E73" s="2857" cm="1">
        <f t="array" ref="E73">SUMPRODUCT($I73:$AO73,--($I$2:$AO$2&lt;=E$55))</f>
        <v>-4829463.8611142114</v>
      </c>
      <c r="F73" s="2857" cm="1">
        <f t="array" ref="F73">SUMPRODUCT($I73:$AO73,--($I$2:$AO$2&lt;=F$55))</f>
        <v>-1308255.4304544551</v>
      </c>
      <c r="G73" s="8"/>
      <c r="H73" s="8"/>
      <c r="I73" s="3092">
        <f t="shared" ref="I73:AO73" si="18">SUM(I68:I72)</f>
        <v>-119657.3055610088</v>
      </c>
      <c r="J73" s="3092">
        <f t="shared" si="18"/>
        <v>-122011.29109949993</v>
      </c>
      <c r="K73" s="3092">
        <f t="shared" si="18"/>
        <v>-124411.58595349372</v>
      </c>
      <c r="L73" s="3092">
        <f t="shared" si="18"/>
        <v>-126859.10115352426</v>
      </c>
      <c r="M73" s="3092">
        <f t="shared" si="18"/>
        <v>-129354.76565258086</v>
      </c>
      <c r="N73" s="3092">
        <f t="shared" si="18"/>
        <v>-131899.52667869162</v>
      </c>
      <c r="O73" s="3092">
        <f t="shared" si="18"/>
        <v>-134494.35009444333</v>
      </c>
      <c r="P73" s="3092">
        <f t="shared" si="18"/>
        <v>-137140.22076357401</v>
      </c>
      <c r="Q73" s="3092">
        <f t="shared" si="18"/>
        <v>-139838.14292477741</v>
      </c>
      <c r="R73" s="3092">
        <f t="shared" si="18"/>
        <v>-142589.14057286122</v>
      </c>
      <c r="S73" s="3245">
        <f t="shared" si="18"/>
        <v>-145394.25784740367</v>
      </c>
      <c r="T73" s="3233">
        <f t="shared" si="18"/>
        <v>-148254.55942905624</v>
      </c>
      <c r="U73" s="3092">
        <f t="shared" si="18"/>
        <v>-151171.13094364241</v>
      </c>
      <c r="V73" s="3092">
        <f t="shared" si="18"/>
        <v>-154145.07937420643</v>
      </c>
      <c r="W73" s="3092">
        <f t="shared" si="18"/>
        <v>-157177.53348116807</v>
      </c>
      <c r="X73" s="3092">
        <f t="shared" si="18"/>
        <v>-160269.64423074306</v>
      </c>
      <c r="Y73" s="3092">
        <f t="shared" si="18"/>
        <v>-163422.58523179148</v>
      </c>
      <c r="Z73" s="3092">
        <f t="shared" si="18"/>
        <v>-166637.55318126056</v>
      </c>
      <c r="AA73" s="3092">
        <f t="shared" si="18"/>
        <v>-169915.76831839007</v>
      </c>
      <c r="AB73" s="3092">
        <f t="shared" si="18"/>
        <v>-173258.47488785366</v>
      </c>
      <c r="AC73" s="3092">
        <f t="shared" si="18"/>
        <v>-176666.94161201105</v>
      </c>
      <c r="AD73" s="3092">
        <f t="shared" si="18"/>
        <v>-180142.46217245096</v>
      </c>
      <c r="AE73" s="3092">
        <f t="shared" si="18"/>
        <v>-183686.35570100718</v>
      </c>
      <c r="AF73" s="3092">
        <f t="shared" si="18"/>
        <v>-187299.96728043427</v>
      </c>
      <c r="AG73" s="3092">
        <f t="shared" si="18"/>
        <v>-190984.66845493301</v>
      </c>
      <c r="AH73" s="3092">
        <f t="shared" si="18"/>
        <v>-194741.85775071915</v>
      </c>
      <c r="AI73" s="3092">
        <f t="shared" si="18"/>
        <v>-198572.96120683328</v>
      </c>
      <c r="AJ73" s="3092">
        <f t="shared" si="18"/>
        <v>-202479.43291639318</v>
      </c>
      <c r="AK73" s="3092">
        <f t="shared" si="18"/>
        <v>-206462.75557849384</v>
      </c>
      <c r="AL73" s="3092">
        <f t="shared" si="18"/>
        <v>-210524.44106096527</v>
      </c>
      <c r="AM73" s="3258">
        <f t="shared" si="18"/>
        <v>0</v>
      </c>
      <c r="AN73" s="3092">
        <f t="shared" si="18"/>
        <v>0</v>
      </c>
      <c r="AO73" s="3108">
        <f t="shared" si="18"/>
        <v>0</v>
      </c>
    </row>
    <row r="74" spans="1:41" s="376" customFormat="1" ht="15" customHeight="1">
      <c r="A74" s="3107"/>
      <c r="B74"/>
      <c r="C74"/>
      <c r="D74" s="18"/>
      <c r="E74"/>
      <c r="F74"/>
      <c r="G74"/>
      <c r="H74"/>
      <c r="I74" s="3064"/>
      <c r="J74" s="3064"/>
      <c r="K74" s="3064"/>
      <c r="L74" s="3064"/>
      <c r="M74" s="3064"/>
      <c r="N74" s="3064"/>
      <c r="O74" s="3064"/>
      <c r="P74" s="3064"/>
      <c r="Q74" s="3064"/>
      <c r="R74" s="3064"/>
      <c r="S74" s="3244"/>
      <c r="T74" s="3232"/>
      <c r="U74" s="3064"/>
      <c r="V74" s="3064"/>
      <c r="W74" s="3064"/>
      <c r="X74" s="3064"/>
      <c r="Y74" s="3064"/>
      <c r="Z74" s="3064"/>
      <c r="AA74" s="3064"/>
      <c r="AB74" s="3064"/>
      <c r="AC74" s="3064"/>
      <c r="AD74" s="3064"/>
      <c r="AE74" s="3064"/>
      <c r="AF74" s="3064"/>
      <c r="AG74" s="3064"/>
      <c r="AH74" s="3064"/>
      <c r="AI74" s="3064"/>
      <c r="AJ74" s="3064"/>
      <c r="AK74" s="3064"/>
      <c r="AL74" s="3064"/>
      <c r="AM74" s="3257"/>
      <c r="AN74" s="3064"/>
      <c r="AO74" s="3106"/>
    </row>
    <row r="75" spans="1:41" s="376" customFormat="1" ht="15" customHeight="1">
      <c r="A75" s="3109"/>
      <c r="B75" s="3110"/>
      <c r="C75" s="3111" t="s">
        <v>22</v>
      </c>
      <c r="D75" s="3128" t="s">
        <v>126</v>
      </c>
      <c r="E75" s="3112" cm="1">
        <f t="array" ref="E75">SUMPRODUCT($I75:$AO75,--($I$2:$AO$2&lt;=E$55))</f>
        <v>12069493.857727239</v>
      </c>
      <c r="F75" s="3112" cm="1">
        <f t="array" ref="F75">SUMPRODUCT($I75:$AO75,--($I$2:$AO$2&lt;=F$55))</f>
        <v>3269510.1022177278</v>
      </c>
      <c r="G75" s="3110"/>
      <c r="H75" s="3110"/>
      <c r="I75" s="3113">
        <f t="shared" ref="I75:AO75" si="19">I65+I73</f>
        <v>299040.05</v>
      </c>
      <c r="J75" s="3113">
        <f t="shared" si="19"/>
        <v>304922.98334727273</v>
      </c>
      <c r="K75" s="3113">
        <f t="shared" si="19"/>
        <v>310921.6500378499</v>
      </c>
      <c r="L75" s="3113">
        <f t="shared" si="19"/>
        <v>317038.3268622309</v>
      </c>
      <c r="M75" s="3113">
        <f t="shared" si="19"/>
        <v>323275.33540159336</v>
      </c>
      <c r="N75" s="3113">
        <f t="shared" si="19"/>
        <v>329635.04290894826</v>
      </c>
      <c r="O75" s="3113">
        <f t="shared" si="19"/>
        <v>336119.86320762977</v>
      </c>
      <c r="P75" s="3113">
        <f t="shared" si="19"/>
        <v>342732.25760745985</v>
      </c>
      <c r="Q75" s="3113">
        <f t="shared" si="19"/>
        <v>349474.73583893757</v>
      </c>
      <c r="R75" s="3113">
        <f t="shared" si="19"/>
        <v>356349.85700580536</v>
      </c>
      <c r="S75" s="3248">
        <f t="shared" si="19"/>
        <v>363360.23055635591</v>
      </c>
      <c r="T75" s="3237">
        <f t="shared" si="19"/>
        <v>370508.51727384643</v>
      </c>
      <c r="U75" s="3113">
        <f t="shared" si="19"/>
        <v>377797.4302863974</v>
      </c>
      <c r="V75" s="3113">
        <f t="shared" si="19"/>
        <v>385229.7360967588</v>
      </c>
      <c r="W75" s="3113">
        <f t="shared" si="19"/>
        <v>392808.25563233509</v>
      </c>
      <c r="X75" s="3113">
        <f t="shared" si="19"/>
        <v>400535.86531586561</v>
      </c>
      <c r="Y75" s="3113">
        <f t="shared" si="19"/>
        <v>408415.4981571706</v>
      </c>
      <c r="Z75" s="3113">
        <f t="shared" si="19"/>
        <v>416450.14486637153</v>
      </c>
      <c r="AA75" s="3113">
        <f t="shared" si="19"/>
        <v>424642.85498901544</v>
      </c>
      <c r="AB75" s="3113">
        <f t="shared" si="19"/>
        <v>432996.73806352663</v>
      </c>
      <c r="AC75" s="3113">
        <f t="shared" si="19"/>
        <v>441514.96480143094</v>
      </c>
      <c r="AD75" s="3113">
        <f t="shared" si="19"/>
        <v>450200.76829079725</v>
      </c>
      <c r="AE75" s="3113">
        <f t="shared" si="19"/>
        <v>459057.44522335427</v>
      </c>
      <c r="AF75" s="3113">
        <f t="shared" si="19"/>
        <v>468088.35714574828</v>
      </c>
      <c r="AG75" s="3113">
        <f t="shared" si="19"/>
        <v>477296.93173541571</v>
      </c>
      <c r="AH75" s="3113">
        <f t="shared" si="19"/>
        <v>486686.66410155594</v>
      </c>
      <c r="AI75" s="3113">
        <f t="shared" si="19"/>
        <v>496261.11811169924</v>
      </c>
      <c r="AJ75" s="3113">
        <f t="shared" si="19"/>
        <v>506023.92774436949</v>
      </c>
      <c r="AK75" s="3113">
        <f t="shared" si="19"/>
        <v>515978.7984683587</v>
      </c>
      <c r="AL75" s="3113">
        <f t="shared" si="19"/>
        <v>526129.50864913606</v>
      </c>
      <c r="AM75" s="3262">
        <f t="shared" si="19"/>
        <v>0</v>
      </c>
      <c r="AN75" s="3113">
        <f t="shared" si="19"/>
        <v>0</v>
      </c>
      <c r="AO75" s="3114">
        <f t="shared" si="19"/>
        <v>0</v>
      </c>
    </row>
    <row r="76" spans="1:41" s="376" customFormat="1" ht="15" customHeight="1">
      <c r="A76"/>
      <c r="B76"/>
      <c r="C76"/>
      <c r="D76" s="18"/>
      <c r="E76"/>
      <c r="F76"/>
      <c r="G76"/>
      <c r="H76"/>
      <c r="I76" s="3064"/>
      <c r="J76" s="3064"/>
      <c r="K76" s="3064"/>
      <c r="L76" s="3064"/>
      <c r="M76" s="3064"/>
      <c r="N76" s="3064"/>
      <c r="O76" s="3064"/>
      <c r="P76" s="3064"/>
      <c r="Q76" s="3064"/>
      <c r="R76" s="3064"/>
      <c r="S76" s="3244"/>
      <c r="T76" s="3232"/>
      <c r="U76" s="3064"/>
      <c r="V76" s="3064"/>
      <c r="W76" s="3064"/>
      <c r="X76" s="3064"/>
      <c r="Y76" s="3064"/>
      <c r="Z76" s="3064"/>
      <c r="AA76" s="3064"/>
      <c r="AB76" s="3064"/>
      <c r="AC76" s="3064"/>
      <c r="AD76" s="3064"/>
      <c r="AE76" s="3064"/>
      <c r="AF76" s="3064"/>
      <c r="AG76" s="3064"/>
      <c r="AH76" s="3064"/>
      <c r="AI76" s="3064"/>
      <c r="AJ76" s="3064"/>
      <c r="AK76" s="3064"/>
      <c r="AL76" s="3064"/>
      <c r="AM76" s="3257"/>
      <c r="AN76" s="3064"/>
      <c r="AO76" s="3064"/>
    </row>
    <row r="77" spans="1:41" s="376" customFormat="1" ht="15" customHeight="1">
      <c r="A77" s="3100" t="s">
        <v>74</v>
      </c>
      <c r="B77" s="3101" t="s">
        <v>75</v>
      </c>
      <c r="C77" s="3101" t="s">
        <v>76</v>
      </c>
      <c r="D77" s="3127"/>
      <c r="E77" s="3103" t="s">
        <v>30</v>
      </c>
      <c r="F77" s="3101"/>
      <c r="G77" s="3101"/>
      <c r="H77" s="3101"/>
      <c r="I77" s="3115"/>
      <c r="J77" s="3115"/>
      <c r="K77" s="3115"/>
      <c r="L77" s="3115"/>
      <c r="M77" s="3115"/>
      <c r="N77" s="3115"/>
      <c r="O77" s="3115"/>
      <c r="P77" s="3115"/>
      <c r="Q77" s="3115"/>
      <c r="R77" s="3115"/>
      <c r="S77" s="3249"/>
      <c r="T77" s="3238"/>
      <c r="U77" s="3115"/>
      <c r="V77" s="3115"/>
      <c r="W77" s="3115"/>
      <c r="X77" s="3115"/>
      <c r="Y77" s="3115"/>
      <c r="Z77" s="3115"/>
      <c r="AA77" s="3115"/>
      <c r="AB77" s="3115"/>
      <c r="AC77" s="3115"/>
      <c r="AD77" s="3115"/>
      <c r="AE77" s="3115"/>
      <c r="AF77" s="3115"/>
      <c r="AG77" s="3115"/>
      <c r="AH77" s="3115"/>
      <c r="AI77" s="3115"/>
      <c r="AJ77" s="3115"/>
      <c r="AK77" s="3115"/>
      <c r="AL77" s="3115"/>
      <c r="AM77" s="3263"/>
      <c r="AN77" s="3115"/>
      <c r="AO77" s="3116"/>
    </row>
    <row r="78" spans="1:41" s="376" customFormat="1" ht="15" customHeight="1">
      <c r="A78" s="3105">
        <v>1</v>
      </c>
      <c r="B78" s="2856">
        <v>2</v>
      </c>
      <c r="C78" s="2738" t="s">
        <v>20</v>
      </c>
      <c r="D78" s="3119" t="str">
        <f t="shared" ref="D78:D83" si="20">IFERROR(INDEX($D$3:$D$46,MATCH($B78,$C$3:$C$46,0)),0)</f>
        <v>INCENTIVI</v>
      </c>
      <c r="E78" s="2735" cm="1">
        <f t="array" ref="E78">SUMPRODUCT($I78:$AO78,--($I$2:$AO$2&lt;=E$55))</f>
        <v>2315267.2826852882</v>
      </c>
      <c r="F78" s="2735" cm="1">
        <f t="array" ref="F78">SUMPRODUCT($I78:$AO78,--($I$2:$AO$2&lt;=F$55))</f>
        <v>1620687.0978797018</v>
      </c>
      <c r="G78"/>
      <c r="H78" s="8"/>
      <c r="I78" s="3064" cm="1">
        <f t="array" ref="I78">SUMPRODUCT(I$3:I$46,--($B$3:$B$46=$C78)*--($C$3:$C$46=$B78))*$A78</f>
        <v>0</v>
      </c>
      <c r="J78" s="3064" cm="1">
        <f t="array" ref="J78">SUMPRODUCT(J$3:J$46,--($B$3:$B$46=$C78)*--($C$3:$C$46=$B78))*$A78</f>
        <v>0</v>
      </c>
      <c r="K78" s="3064" cm="1">
        <f t="array" ref="K78">SUMPRODUCT(K$3:K$46,--($B$3:$B$46=$C78)*--($C$3:$C$46=$B78))*$A78</f>
        <v>0</v>
      </c>
      <c r="L78" s="3064" cm="1">
        <f t="array" ref="L78">SUMPRODUCT(L$3:L$46,--($B$3:$B$46=$C78)*--($C$3:$C$46=$B78))*$A78</f>
        <v>231526.72826852882</v>
      </c>
      <c r="M78" s="3064" cm="1">
        <f t="array" ref="M78">SUMPRODUCT(M$3:M$46,--($B$3:$B$46=$C78)*--($C$3:$C$46=$B78))*$A78</f>
        <v>231526.72826852882</v>
      </c>
      <c r="N78" s="3064" cm="1">
        <f t="array" ref="N78">SUMPRODUCT(N$3:N$46,--($B$3:$B$46=$C78)*--($C$3:$C$46=$B78))*$A78</f>
        <v>231526.72826852882</v>
      </c>
      <c r="O78" s="3064" cm="1">
        <f t="array" ref="O78">SUMPRODUCT(O$3:O$46,--($B$3:$B$46=$C78)*--($C$3:$C$46=$B78))*$A78</f>
        <v>231526.72826852882</v>
      </c>
      <c r="P78" s="3064" cm="1">
        <f t="array" ref="P78">SUMPRODUCT(P$3:P$46,--($B$3:$B$46=$C78)*--($C$3:$C$46=$B78))*$A78</f>
        <v>231526.72826852882</v>
      </c>
      <c r="Q78" s="3064" cm="1">
        <f t="array" ref="Q78">SUMPRODUCT(Q$3:Q$46,--($B$3:$B$46=$C78)*--($C$3:$C$46=$B78))*$A78</f>
        <v>231526.72826852882</v>
      </c>
      <c r="R78" s="3064" cm="1">
        <f t="array" ref="R78">SUMPRODUCT(R$3:R$46,--($B$3:$B$46=$C78)*--($C$3:$C$46=$B78))*$A78</f>
        <v>231526.72826852882</v>
      </c>
      <c r="S78" s="3244" cm="1">
        <f t="array" ref="S78">SUMPRODUCT(S$3:S$46,--($B$3:$B$46=$C78)*--($C$3:$C$46=$B78))*$A78</f>
        <v>231526.72826852882</v>
      </c>
      <c r="T78" s="3064" cm="1">
        <f t="array" ref="T78">SUMPRODUCT(T$3:T$46,--($B$3:$B$46=$C78)*--($C$3:$C$46=$B78))*$A78</f>
        <v>231526.72826852882</v>
      </c>
      <c r="U78" s="3064" cm="1">
        <f t="array" ref="U78">SUMPRODUCT(U$3:U$46,--($B$3:$B$46=$C78)*--($C$3:$C$46=$B78))*$A78</f>
        <v>231526.72826852882</v>
      </c>
      <c r="V78" s="3064" cm="1">
        <f t="array" ref="V78">SUMPRODUCT(V$3:V$46,--($B$3:$B$46=$C78)*--($C$3:$C$46=$B78))*$A78</f>
        <v>0</v>
      </c>
      <c r="W78" s="3064" cm="1">
        <f t="array" ref="W78">SUMPRODUCT(W$3:W$46,--($B$3:$B$46=$C78)*--($C$3:$C$46=$B78))*$A78</f>
        <v>0</v>
      </c>
      <c r="X78" s="3064" cm="1">
        <f t="array" ref="X78">SUMPRODUCT(X$3:X$46,--($B$3:$B$46=$C78)*--($C$3:$C$46=$B78))*$A78</f>
        <v>0</v>
      </c>
      <c r="Y78" s="3064" cm="1">
        <f t="array" ref="Y78">SUMPRODUCT(Y$3:Y$46,--($B$3:$B$46=$C78)*--($C$3:$C$46=$B78))*$A78</f>
        <v>0</v>
      </c>
      <c r="Z78" s="3064" cm="1">
        <f t="array" ref="Z78">SUMPRODUCT(Z$3:Z$46,--($B$3:$B$46=$C78)*--($C$3:$C$46=$B78))*$A78</f>
        <v>0</v>
      </c>
      <c r="AA78" s="3064" cm="1">
        <f t="array" ref="AA78">SUMPRODUCT(AA$3:AA$46,--($B$3:$B$46=$C78)*--($C$3:$C$46=$B78))*$A78</f>
        <v>0</v>
      </c>
      <c r="AB78" s="3064" cm="1">
        <f t="array" ref="AB78">SUMPRODUCT(AB$3:AB$46,--($B$3:$B$46=$C78)*--($C$3:$C$46=$B78))*$A78</f>
        <v>0</v>
      </c>
      <c r="AC78" s="3064" cm="1">
        <f t="array" ref="AC78">SUMPRODUCT(AC$3:AC$46,--($B$3:$B$46=$C78)*--($C$3:$C$46=$B78))*$A78</f>
        <v>0</v>
      </c>
      <c r="AD78" s="3064" cm="1">
        <f t="array" ref="AD78">SUMPRODUCT(AD$3:AD$46,--($B$3:$B$46=$C78)*--($C$3:$C$46=$B78))*$A78</f>
        <v>0</v>
      </c>
      <c r="AE78" s="3064" cm="1">
        <f t="array" ref="AE78">SUMPRODUCT(AE$3:AE$46,--($B$3:$B$46=$C78)*--($C$3:$C$46=$B78))*$A78</f>
        <v>0</v>
      </c>
      <c r="AF78" s="3064" cm="1">
        <f t="array" ref="AF78">SUMPRODUCT(AF$3:AF$46,--($B$3:$B$46=$C78)*--($C$3:$C$46=$B78))*$A78</f>
        <v>0</v>
      </c>
      <c r="AG78" s="3064" cm="1">
        <f t="array" ref="AG78">SUMPRODUCT(AG$3:AG$46,--($B$3:$B$46=$C78)*--($C$3:$C$46=$B78))*$A78</f>
        <v>0</v>
      </c>
      <c r="AH78" s="3064" cm="1">
        <f t="array" ref="AH78">SUMPRODUCT(AH$3:AH$46,--($B$3:$B$46=$C78)*--($C$3:$C$46=$B78))*$A78</f>
        <v>0</v>
      </c>
      <c r="AI78" s="3064" cm="1">
        <f t="array" ref="AI78">SUMPRODUCT(AI$3:AI$46,--($B$3:$B$46=$C78)*--($C$3:$C$46=$B78))*$A78</f>
        <v>0</v>
      </c>
      <c r="AJ78" s="3064" cm="1">
        <f t="array" ref="AJ78">SUMPRODUCT(AJ$3:AJ$46,--($B$3:$B$46=$C78)*--($C$3:$C$46=$B78))*$A78</f>
        <v>0</v>
      </c>
      <c r="AK78" s="3064" cm="1">
        <f t="array" ref="AK78">SUMPRODUCT(AK$3:AK$46,--($B$3:$B$46=$C78)*--($C$3:$C$46=$B78))*$A78</f>
        <v>0</v>
      </c>
      <c r="AL78" s="3064" cm="1">
        <f t="array" ref="AL78">SUMPRODUCT(AL$3:AL$46,--($B$3:$B$46=$C78)*--($C$3:$C$46=$B78))*$A78</f>
        <v>0</v>
      </c>
      <c r="AM78" s="3257" cm="1">
        <f t="array" ref="AM78">SUMPRODUCT(AM$3:AM$46,--($B$3:$B$46=$C78)*--($C$3:$C$46=$B78))*$A78</f>
        <v>0</v>
      </c>
      <c r="AN78" s="3064" cm="1">
        <f t="array" ref="AN78">SUMPRODUCT(AN$3:AN$46,--($B$3:$B$46=$C78)*--($C$3:$C$46=$B78))*$A78</f>
        <v>0</v>
      </c>
      <c r="AO78" s="3064" cm="1">
        <f t="array" ref="AO78">SUMPRODUCT(AO$3:AO$46,--($B$3:$B$46=$C78)*--($C$3:$C$46=$B78))*$A78</f>
        <v>0</v>
      </c>
    </row>
    <row r="79" spans="1:41" s="376" customFormat="1" ht="15" customHeight="1">
      <c r="A79" s="3105">
        <v>-1</v>
      </c>
      <c r="B79" s="2856">
        <v>4</v>
      </c>
      <c r="C79" s="2738" t="s">
        <v>20</v>
      </c>
      <c r="D79" s="3121" t="str">
        <f t="shared" si="20"/>
        <v>MANUTENZIONE</v>
      </c>
      <c r="E79" s="2735" cm="1">
        <f t="array" ref="E79">SUMPRODUCT($I79:$AO79,--($I$2:$AO$2&lt;=E$55))</f>
        <v>0</v>
      </c>
      <c r="F79" s="2735" cm="1">
        <f t="array" ref="F79">SUMPRODUCT($I79:$AO79,--($I$2:$AO$2&lt;=F$55))</f>
        <v>0</v>
      </c>
      <c r="G79"/>
      <c r="H79" s="8"/>
      <c r="I79" s="3064" cm="1">
        <f t="array" ref="I79">SUMPRODUCT(I$3:I$46,--($B$3:$B$46=$C79)*--($C$3:$C$46=$B79))*$A79</f>
        <v>0</v>
      </c>
      <c r="J79" s="3064" cm="1">
        <f t="array" ref="J79">SUMPRODUCT(J$3:J$46,--($B$3:$B$46=$C79)*--($C$3:$C$46=$B79))*$A79</f>
        <v>0</v>
      </c>
      <c r="K79" s="3064" cm="1">
        <f t="array" ref="K79">SUMPRODUCT(K$3:K$46,--($B$3:$B$46=$C79)*--($C$3:$C$46=$B79))*$A79</f>
        <v>0</v>
      </c>
      <c r="L79" s="3064" cm="1">
        <f t="array" ref="L79">SUMPRODUCT(L$3:L$46,--($B$3:$B$46=$C79)*--($C$3:$C$46=$B79))*$A79</f>
        <v>0</v>
      </c>
      <c r="M79" s="3064" cm="1">
        <f t="array" ref="M79">SUMPRODUCT(M$3:M$46,--($B$3:$B$46=$C79)*--($C$3:$C$46=$B79))*$A79</f>
        <v>0</v>
      </c>
      <c r="N79" s="3064" cm="1">
        <f t="array" ref="N79">SUMPRODUCT(N$3:N$46,--($B$3:$B$46=$C79)*--($C$3:$C$46=$B79))*$A79</f>
        <v>0</v>
      </c>
      <c r="O79" s="3064" cm="1">
        <f t="array" ref="O79">SUMPRODUCT(O$3:O$46,--($B$3:$B$46=$C79)*--($C$3:$C$46=$B79))*$A79</f>
        <v>0</v>
      </c>
      <c r="P79" s="3064" cm="1">
        <f t="array" ref="P79">SUMPRODUCT(P$3:P$46,--($B$3:$B$46=$C79)*--($C$3:$C$46=$B79))*$A79</f>
        <v>0</v>
      </c>
      <c r="Q79" s="3064" cm="1">
        <f t="array" ref="Q79">SUMPRODUCT(Q$3:Q$46,--($B$3:$B$46=$C79)*--($C$3:$C$46=$B79))*$A79</f>
        <v>0</v>
      </c>
      <c r="R79" s="3064" cm="1">
        <f t="array" ref="R79">SUMPRODUCT(R$3:R$46,--($B$3:$B$46=$C79)*--($C$3:$C$46=$B79))*$A79</f>
        <v>0</v>
      </c>
      <c r="S79" s="3244" cm="1">
        <f t="array" ref="S79">SUMPRODUCT(S$3:S$46,--($B$3:$B$46=$C79)*--($C$3:$C$46=$B79))*$A79</f>
        <v>0</v>
      </c>
      <c r="T79" s="3064" cm="1">
        <f t="array" ref="T79">SUMPRODUCT(T$3:T$46,--($B$3:$B$46=$C79)*--($C$3:$C$46=$B79))*$A79</f>
        <v>0</v>
      </c>
      <c r="U79" s="3064" cm="1">
        <f t="array" ref="U79">SUMPRODUCT(U$3:U$46,--($B$3:$B$46=$C79)*--($C$3:$C$46=$B79))*$A79</f>
        <v>0</v>
      </c>
      <c r="V79" s="3064" cm="1">
        <f t="array" ref="V79">SUMPRODUCT(V$3:V$46,--($B$3:$B$46=$C79)*--($C$3:$C$46=$B79))*$A79</f>
        <v>0</v>
      </c>
      <c r="W79" s="3064" cm="1">
        <f t="array" ref="W79">SUMPRODUCT(W$3:W$46,--($B$3:$B$46=$C79)*--($C$3:$C$46=$B79))*$A79</f>
        <v>0</v>
      </c>
      <c r="X79" s="3064" cm="1">
        <f t="array" ref="X79">SUMPRODUCT(X$3:X$46,--($B$3:$B$46=$C79)*--($C$3:$C$46=$B79))*$A79</f>
        <v>0</v>
      </c>
      <c r="Y79" s="3064" cm="1">
        <f t="array" ref="Y79">SUMPRODUCT(Y$3:Y$46,--($B$3:$B$46=$C79)*--($C$3:$C$46=$B79))*$A79</f>
        <v>0</v>
      </c>
      <c r="Z79" s="3064" cm="1">
        <f t="array" ref="Z79">SUMPRODUCT(Z$3:Z$46,--($B$3:$B$46=$C79)*--($C$3:$C$46=$B79))*$A79</f>
        <v>0</v>
      </c>
      <c r="AA79" s="3064" cm="1">
        <f t="array" ref="AA79">SUMPRODUCT(AA$3:AA$46,--($B$3:$B$46=$C79)*--($C$3:$C$46=$B79))*$A79</f>
        <v>0</v>
      </c>
      <c r="AB79" s="3064" cm="1">
        <f t="array" ref="AB79">SUMPRODUCT(AB$3:AB$46,--($B$3:$B$46=$C79)*--($C$3:$C$46=$B79))*$A79</f>
        <v>0</v>
      </c>
      <c r="AC79" s="3064" cm="1">
        <f t="array" ref="AC79">SUMPRODUCT(AC$3:AC$46,--($B$3:$B$46=$C79)*--($C$3:$C$46=$B79))*$A79</f>
        <v>0</v>
      </c>
      <c r="AD79" s="3064" cm="1">
        <f t="array" ref="AD79">SUMPRODUCT(AD$3:AD$46,--($B$3:$B$46=$C79)*--($C$3:$C$46=$B79))*$A79</f>
        <v>0</v>
      </c>
      <c r="AE79" s="3064" cm="1">
        <f t="array" ref="AE79">SUMPRODUCT(AE$3:AE$46,--($B$3:$B$46=$C79)*--($C$3:$C$46=$B79))*$A79</f>
        <v>0</v>
      </c>
      <c r="AF79" s="3064" cm="1">
        <f t="array" ref="AF79">SUMPRODUCT(AF$3:AF$46,--($B$3:$B$46=$C79)*--($C$3:$C$46=$B79))*$A79</f>
        <v>0</v>
      </c>
      <c r="AG79" s="3064" cm="1">
        <f t="array" ref="AG79">SUMPRODUCT(AG$3:AG$46,--($B$3:$B$46=$C79)*--($C$3:$C$46=$B79))*$A79</f>
        <v>0</v>
      </c>
      <c r="AH79" s="3064" cm="1">
        <f t="array" ref="AH79">SUMPRODUCT(AH$3:AH$46,--($B$3:$B$46=$C79)*--($C$3:$C$46=$B79))*$A79</f>
        <v>0</v>
      </c>
      <c r="AI79" s="3064" cm="1">
        <f t="array" ref="AI79">SUMPRODUCT(AI$3:AI$46,--($B$3:$B$46=$C79)*--($C$3:$C$46=$B79))*$A79</f>
        <v>0</v>
      </c>
      <c r="AJ79" s="3064" cm="1">
        <f t="array" ref="AJ79">SUMPRODUCT(AJ$3:AJ$46,--($B$3:$B$46=$C79)*--($C$3:$C$46=$B79))*$A79</f>
        <v>0</v>
      </c>
      <c r="AK79" s="3064" cm="1">
        <f t="array" ref="AK79">SUMPRODUCT(AK$3:AK$46,--($B$3:$B$46=$C79)*--($C$3:$C$46=$B79))*$A79</f>
        <v>0</v>
      </c>
      <c r="AL79" s="3064" cm="1">
        <f t="array" ref="AL79">SUMPRODUCT(AL$3:AL$46,--($B$3:$B$46=$C79)*--($C$3:$C$46=$B79))*$A79</f>
        <v>0</v>
      </c>
      <c r="AM79" s="3257" cm="1">
        <f t="array" ref="AM79">SUMPRODUCT(AM$3:AM$46,--($B$3:$B$46=$C79)*--($C$3:$C$46=$B79))*$A79</f>
        <v>0</v>
      </c>
      <c r="AN79" s="3064" cm="1">
        <f t="array" ref="AN79">SUMPRODUCT(AN$3:AN$46,--($B$3:$B$46=$C79)*--($C$3:$C$46=$B79))*$A79</f>
        <v>0</v>
      </c>
      <c r="AO79" s="3064" cm="1">
        <f t="array" ref="AO79">SUMPRODUCT(AO$3:AO$46,--($B$3:$B$46=$C79)*--($C$3:$C$46=$B79))*$A79</f>
        <v>0</v>
      </c>
    </row>
    <row r="80" spans="1:41" s="376" customFormat="1" ht="15" customHeight="1">
      <c r="A80" s="3105">
        <v>1</v>
      </c>
      <c r="B80" s="2856" t="s">
        <v>64</v>
      </c>
      <c r="C80" s="2738" t="s">
        <v>20</v>
      </c>
      <c r="D80" s="3122" t="str">
        <f t="shared" si="20"/>
        <v>GESTIONE - Ricavi</v>
      </c>
      <c r="E80" s="2735" cm="1">
        <f t="array" ref="E80">SUMPRODUCT($I80:$AO80,--($I$2:$AO$2&lt;=E$55))</f>
        <v>763626.22260195366</v>
      </c>
      <c r="F80" s="2735" cm="1">
        <f t="array" ref="F80">SUMPRODUCT($I80:$AO80,--($I$2:$AO$2&lt;=F$55))</f>
        <v>206859.01816147839</v>
      </c>
      <c r="G80"/>
      <c r="H80" s="8"/>
      <c r="I80" s="3064" cm="1">
        <f t="array" ref="I80">SUMPRODUCT(I$3:I$46,--($B$3:$B$46=$C80)*--($C$3:$C$46=$B80))*$A80</f>
        <v>18920</v>
      </c>
      <c r="J80" s="3064" cm="1">
        <f t="array" ref="J80">SUMPRODUCT(J$3:J$46,--($B$3:$B$46=$C80)*--($C$3:$C$46=$B80))*$A80</f>
        <v>19292.207999999999</v>
      </c>
      <c r="K80" s="3064" cm="1">
        <f t="array" ref="K80">SUMPRODUCT(K$3:K$46,--($B$3:$B$46=$C80)*--($C$3:$C$46=$B80))*$A80</f>
        <v>19671.738346472725</v>
      </c>
      <c r="L80" s="3064" cm="1">
        <f t="array" ref="L80">SUMPRODUCT(L$3:L$46,--($B$3:$B$46=$C80)*--($C$3:$C$46=$B80))*$A80</f>
        <v>20058.735089943333</v>
      </c>
      <c r="M80" s="3064" cm="1">
        <f t="array" ref="M80">SUMPRODUCT(M$3:M$46,--($B$3:$B$46=$C80)*--($C$3:$C$46=$B80))*$A80</f>
        <v>20453.345114803673</v>
      </c>
      <c r="N80" s="3064" cm="1">
        <f t="array" ref="N80">SUMPRODUCT(N$3:N$46,--($B$3:$B$46=$C80)*--($C$3:$C$46=$B80))*$A80</f>
        <v>20855.718195062174</v>
      </c>
      <c r="O80" s="3064" cm="1">
        <f t="array" ref="O80">SUMPRODUCT(O$3:O$46,--($B$3:$B$46=$C80)*--($C$3:$C$46=$B80))*$A80</f>
        <v>21266.007051190485</v>
      </c>
      <c r="P80" s="3064" cm="1">
        <f t="array" ref="P80">SUMPRODUCT(P$3:P$46,--($B$3:$B$46=$C80)*--($C$3:$C$46=$B80))*$A80</f>
        <v>21684.367408088448</v>
      </c>
      <c r="Q80" s="3064" cm="1">
        <f t="array" ref="Q80">SUMPRODUCT(Q$3:Q$46,--($B$3:$B$46=$C80)*--($C$3:$C$46=$B80))*$A80</f>
        <v>22110.958054189392</v>
      </c>
      <c r="R80" s="3064" cm="1">
        <f t="array" ref="R80">SUMPRODUCT(R$3:R$46,--($B$3:$B$46=$C80)*--($C$3:$C$46=$B80))*$A80</f>
        <v>22545.940901728172</v>
      </c>
      <c r="S80" s="3244" cm="1">
        <f t="array" ref="S80">SUMPRODUCT(S$3:S$46,--($B$3:$B$46=$C80)*--($C$3:$C$46=$B80))*$A80</f>
        <v>22989.481048194895</v>
      </c>
      <c r="T80" s="3064" cm="1">
        <f t="array" ref="T80">SUMPRODUCT(T$3:T$46,--($B$3:$B$46=$C80)*--($C$3:$C$46=$B80))*$A80</f>
        <v>23441.746838997566</v>
      </c>
      <c r="U80" s="3064" cm="1">
        <f t="array" ref="U80">SUMPRODUCT(U$3:U$46,--($B$3:$B$46=$C80)*--($C$3:$C$46=$B80))*$A80</f>
        <v>23902.909931357484</v>
      </c>
      <c r="V80" s="3064" cm="1">
        <f t="array" ref="V80">SUMPRODUCT(V$3:V$46,--($B$3:$B$46=$C80)*--($C$3:$C$46=$B80))*$A80</f>
        <v>24373.14535946164</v>
      </c>
      <c r="W80" s="3064" cm="1">
        <f t="array" ref="W80">SUMPRODUCT(W$3:W$46,--($B$3:$B$46=$C80)*--($C$3:$C$46=$B80))*$A80</f>
        <v>24852.631600896868</v>
      </c>
      <c r="X80" s="3064" cm="1">
        <f t="array" ref="X80">SUMPRODUCT(X$3:X$46,--($B$3:$B$46=$C80)*--($C$3:$C$46=$B80))*$A80</f>
        <v>25341.550644390871</v>
      </c>
      <c r="Y80" s="3064" cm="1">
        <f t="array" ref="Y80">SUMPRODUCT(Y$3:Y$46,--($B$3:$B$46=$C80)*--($C$3:$C$46=$B80))*$A80</f>
        <v>25840.088058885984</v>
      </c>
      <c r="Z80" s="3064" cm="1">
        <f t="array" ref="Z80">SUMPRODUCT(Z$3:Z$46,--($B$3:$B$46=$C80)*--($C$3:$C$46=$B80))*$A80</f>
        <v>26348.433063971705</v>
      </c>
      <c r="AA80" s="3064" cm="1">
        <f t="array" ref="AA80">SUMPRODUCT(AA$3:AA$46,--($B$3:$B$46=$C80)*--($C$3:$C$46=$B80))*$A80</f>
        <v>26866.778601702925</v>
      </c>
      <c r="AB80" s="3064" cm="1">
        <f t="array" ref="AB80">SUMPRODUCT(AB$3:AB$46,--($B$3:$B$46=$C80)*--($C$3:$C$46=$B80))*$A80</f>
        <v>27395.321409830973</v>
      </c>
      <c r="AC80" s="3064" cm="1">
        <f t="array" ref="AC80">SUMPRODUCT(AC$3:AC$46,--($B$3:$B$46=$C80)*--($C$3:$C$46=$B80))*$A80</f>
        <v>27934.262096475282</v>
      </c>
      <c r="AD80" s="3064" cm="1">
        <f t="array" ref="AD80">SUMPRODUCT(AD$3:AD$46,--($B$3:$B$46=$C80)*--($C$3:$C$46=$B80))*$A80</f>
        <v>28483.805216264122</v>
      </c>
      <c r="AE80" s="3064" cm="1">
        <f t="array" ref="AE80">SUMPRODUCT(AE$3:AE$46,--($B$3:$B$46=$C80)*--($C$3:$C$46=$B80))*$A80</f>
        <v>29044.159347973171</v>
      </c>
      <c r="AF80" s="3064" cm="1">
        <f t="array" ref="AF80">SUMPRODUCT(AF$3:AF$46,--($B$3:$B$46=$C80)*--($C$3:$C$46=$B80))*$A80</f>
        <v>29615.537173691475</v>
      </c>
      <c r="AG80" s="3064" cm="1">
        <f t="array" ref="AG80">SUMPRODUCT(AG$3:AG$46,--($B$3:$B$46=$C80)*--($C$3:$C$46=$B80))*$A80</f>
        <v>30198.15555954483</v>
      </c>
      <c r="AH80" s="3064" cm="1">
        <f t="array" ref="AH80">SUMPRODUCT(AH$3:AH$46,--($B$3:$B$46=$C80)*--($C$3:$C$46=$B80))*$A80</f>
        <v>30792.235638007147</v>
      </c>
      <c r="AI80" s="3064" cm="1">
        <f t="array" ref="AI80">SUMPRODUCT(AI$3:AI$46,--($B$3:$B$46=$C80)*--($C$3:$C$46=$B80))*$A80</f>
        <v>31398.002891831213</v>
      </c>
      <c r="AJ80" s="3064" cm="1">
        <f t="array" ref="AJ80">SUMPRODUCT(AJ$3:AJ$46,--($B$3:$B$46=$C80)*--($C$3:$C$46=$B80))*$A80</f>
        <v>32015.687239630512</v>
      </c>
      <c r="AK80" s="3064" cm="1">
        <f t="array" ref="AK80">SUMPRODUCT(AK$3:AK$46,--($B$3:$B$46=$C80)*--($C$3:$C$46=$B80))*$A80</f>
        <v>32645.523123144696</v>
      </c>
      <c r="AL80" s="3064" cm="1">
        <f t="array" ref="AL80">SUMPRODUCT(AL$3:AL$46,--($B$3:$B$46=$C80)*--($C$3:$C$46=$B80))*$A80</f>
        <v>33287.749596221831</v>
      </c>
      <c r="AM80" s="3257" cm="1">
        <f t="array" ref="AM80">SUMPRODUCT(AM$3:AM$46,--($B$3:$B$46=$C80)*--($C$3:$C$46=$B80))*$A80</f>
        <v>0</v>
      </c>
      <c r="AN80" s="3064" cm="1">
        <f t="array" ref="AN80">SUMPRODUCT(AN$3:AN$46,--($B$3:$B$46=$C80)*--($C$3:$C$46=$B80))*$A80</f>
        <v>0</v>
      </c>
      <c r="AO80" s="3064" cm="1">
        <f t="array" ref="AO80">SUMPRODUCT(AO$3:AO$46,--($B$3:$B$46=$C80)*--($C$3:$C$46=$B80))*$A80</f>
        <v>0</v>
      </c>
    </row>
    <row r="81" spans="1:41" s="376" customFormat="1" ht="15" customHeight="1">
      <c r="A81" s="3105">
        <v>-1</v>
      </c>
      <c r="B81" s="2856">
        <v>6</v>
      </c>
      <c r="C81" s="2738" t="s">
        <v>20</v>
      </c>
      <c r="D81" s="3123" t="str">
        <f t="shared" si="20"/>
        <v>ENERGIA</v>
      </c>
      <c r="E81" s="2735" cm="1">
        <f t="array" ref="E81">SUMPRODUCT($I81:$AO81,--($I$2:$AO$2&lt;=E$55))</f>
        <v>2729334.814843562</v>
      </c>
      <c r="F81" s="2735" cm="1">
        <f t="array" ref="F81">SUMPRODUCT($I81:$AO81,--($I$2:$AO$2&lt;=F$55))</f>
        <v>739865.93815731979</v>
      </c>
      <c r="G81"/>
      <c r="H81" s="8"/>
      <c r="I81" s="3064" cm="1">
        <f t="array" ref="I81">SUMPRODUCT(I$3:I$46,--($B$3:$B$46=$C81)*--($C$3:$C$46=$B81))*$A81</f>
        <v>67932.186230173975</v>
      </c>
      <c r="J81" s="3064" cm="1">
        <f t="array" ref="J81">SUMPRODUCT(J$3:J$46,--($B$3:$B$46=$C81)*--($C$3:$C$46=$B81))*$A81</f>
        <v>69268.597602920301</v>
      </c>
      <c r="K81" s="3064" cm="1">
        <f t="array" ref="K81">SUMPRODUCT(K$3:K$46,--($B$3:$B$46=$C81)*--($C$3:$C$46=$B81))*$A81</f>
        <v>70631.299832126839</v>
      </c>
      <c r="L81" s="3064" cm="1">
        <f t="array" ref="L81">SUMPRODUCT(L$3:L$46,--($B$3:$B$46=$C81)*--($C$3:$C$46=$B81))*$A81</f>
        <v>72040.730130642492</v>
      </c>
      <c r="M81" s="3064" cm="1">
        <f t="array" ref="M81">SUMPRODUCT(M$3:M$46,--($B$3:$B$46=$C81)*--($C$3:$C$46=$B81))*$A81</f>
        <v>72957.575886303501</v>
      </c>
      <c r="N81" s="3064" cm="1">
        <f t="array" ref="N81">SUMPRODUCT(N$3:N$46,--($B$3:$B$46=$C81)*--($C$3:$C$46=$B81))*$A81</f>
        <v>74402.294862103139</v>
      </c>
      <c r="O81" s="3064" cm="1">
        <f t="array" ref="O81">SUMPRODUCT(O$3:O$46,--($B$3:$B$46=$C81)*--($C$3:$C$46=$B81))*$A81</f>
        <v>75875.435400299422</v>
      </c>
      <c r="P81" s="3064" cm="1">
        <f t="array" ref="P81">SUMPRODUCT(P$3:P$46,--($B$3:$B$46=$C81)*--($C$3:$C$46=$B81))*$A81</f>
        <v>77377.556630538034</v>
      </c>
      <c r="Q81" s="3064" cm="1">
        <f t="array" ref="Q81">SUMPRODUCT(Q$3:Q$46,--($B$3:$B$46=$C81)*--($C$3:$C$46=$B81))*$A81</f>
        <v>78909.228682069719</v>
      </c>
      <c r="R81" s="3064" cm="1">
        <f t="array" ref="R81">SUMPRODUCT(R$3:R$46,--($B$3:$B$46=$C81)*--($C$3:$C$46=$B81))*$A81</f>
        <v>80471.032900142425</v>
      </c>
      <c r="S81" s="3244" cm="1">
        <f t="array" ref="S81">SUMPRODUCT(S$3:S$46,--($B$3:$B$46=$C81)*--($C$3:$C$46=$B81))*$A81</f>
        <v>82063.562066650673</v>
      </c>
      <c r="T81" s="3064" cm="1">
        <f t="array" ref="T81">SUMPRODUCT(T$3:T$46,--($B$3:$B$46=$C81)*--($C$3:$C$46=$B81))*$A81</f>
        <v>83687.420625125524</v>
      </c>
      <c r="U81" s="3064" cm="1">
        <f t="array" ref="U81">SUMPRODUCT(U$3:U$46,--($B$3:$B$46=$C81)*--($C$3:$C$46=$B81))*$A81</f>
        <v>85343.224910150719</v>
      </c>
      <c r="V81" s="3064" cm="1">
        <f t="array" ref="V81">SUMPRODUCT(V$3:V$46,--($B$3:$B$46=$C81)*--($C$3:$C$46=$B81))*$A81</f>
        <v>87031.603381292211</v>
      </c>
      <c r="W81" s="3064" cm="1">
        <f t="array" ref="W81">SUMPRODUCT(W$3:W$46,--($B$3:$B$46=$C81)*--($C$3:$C$46=$B81))*$A81</f>
        <v>88753.196861629636</v>
      </c>
      <c r="X81" s="3064" cm="1">
        <f t="array" ref="X81">SUMPRODUCT(X$3:X$46,--($B$3:$B$46=$C81)*--($C$3:$C$46=$B81))*$A81</f>
        <v>90508.658780980229</v>
      </c>
      <c r="Y81" s="3064" cm="1">
        <f t="array" ref="Y81">SUMPRODUCT(Y$3:Y$46,--($B$3:$B$46=$C81)*--($C$3:$C$46=$B81))*$A81</f>
        <v>92298.655423907883</v>
      </c>
      <c r="Z81" s="3064" cm="1">
        <f t="array" ref="Z81">SUMPRODUCT(Z$3:Z$46,--($B$3:$B$46=$C81)*--($C$3:$C$46=$B81))*$A81</f>
        <v>94123.866182610946</v>
      </c>
      <c r="AA81" s="3064" cm="1">
        <f t="array" ref="AA81">SUMPRODUCT(AA$3:AA$46,--($B$3:$B$46=$C81)*--($C$3:$C$46=$B81))*$A81</f>
        <v>95984.983814785213</v>
      </c>
      <c r="AB81" s="3064" cm="1">
        <f t="array" ref="AB81">SUMPRODUCT(AB$3:AB$46,--($B$3:$B$46=$C81)*--($C$3:$C$46=$B81))*$A81</f>
        <v>97882.714706559709</v>
      </c>
      <c r="AC81" s="3064" cm="1">
        <f t="array" ref="AC81">SUMPRODUCT(AC$3:AC$46,--($B$3:$B$46=$C81)*--($C$3:$C$46=$B81))*$A81</f>
        <v>99817.779140605126</v>
      </c>
      <c r="AD81" s="3064" cm="1">
        <f t="array" ref="AD81">SUMPRODUCT(AD$3:AD$46,--($B$3:$B$46=$C81)*--($C$3:$C$46=$B81))*$A81</f>
        <v>101790.91156951665</v>
      </c>
      <c r="AE81" s="3064" cm="1">
        <f t="array" ref="AE81">SUMPRODUCT(AE$3:AE$46,--($B$3:$B$46=$C81)*--($C$3:$C$46=$B81))*$A81</f>
        <v>103802.86089457515</v>
      </c>
      <c r="AF81" s="3064" cm="1">
        <f t="array" ref="AF81">SUMPRODUCT(AF$3:AF$46,--($B$3:$B$46=$C81)*--($C$3:$C$46=$B81))*$A81</f>
        <v>105854.39074999205</v>
      </c>
      <c r="AG81" s="3064" cm="1">
        <f t="array" ref="AG81">SUMPRODUCT(AG$3:AG$46,--($B$3:$B$46=$C81)*--($C$3:$C$46=$B81))*$A81</f>
        <v>107946.27979274646</v>
      </c>
      <c r="AH81" s="3064" cm="1">
        <f t="array" ref="AH81">SUMPRODUCT(AH$3:AH$46,--($B$3:$B$46=$C81)*--($C$3:$C$46=$B81))*$A81</f>
        <v>110079.32199812375</v>
      </c>
      <c r="AI81" s="3064" cm="1">
        <f t="array" ref="AI81">SUMPRODUCT(AI$3:AI$46,--($B$3:$B$46=$C81)*--($C$3:$C$46=$B81))*$A81</f>
        <v>112254.32696106865</v>
      </c>
      <c r="AJ81" s="3064" cm="1">
        <f t="array" ref="AJ81">SUMPRODUCT(AJ$3:AJ$46,--($B$3:$B$46=$C81)*--($C$3:$C$46=$B81))*$A81</f>
        <v>114472.1202034664</v>
      </c>
      <c r="AK81" s="3064" cm="1">
        <f t="array" ref="AK81">SUMPRODUCT(AK$3:AK$46,--($B$3:$B$46=$C81)*--($C$3:$C$46=$B81))*$A81</f>
        <v>116733.54348746914</v>
      </c>
      <c r="AL81" s="3064" cm="1">
        <f t="array" ref="AL81">SUMPRODUCT(AL$3:AL$46,--($B$3:$B$46=$C81)*--($C$3:$C$46=$B81))*$A81</f>
        <v>119039.45513498624</v>
      </c>
      <c r="AM81" s="3257" cm="1">
        <f t="array" ref="AM81">SUMPRODUCT(AM$3:AM$46,--($B$3:$B$46=$C81)*--($C$3:$C$46=$B81))*$A81</f>
        <v>0</v>
      </c>
      <c r="AN81" s="3064" cm="1">
        <f t="array" ref="AN81">SUMPRODUCT(AN$3:AN$46,--($B$3:$B$46=$C81)*--($C$3:$C$46=$B81))*$A81</f>
        <v>0</v>
      </c>
      <c r="AO81" s="3064" cm="1">
        <f t="array" ref="AO81">SUMPRODUCT(AO$3:AO$46,--($B$3:$B$46=$C81)*--($C$3:$C$46=$B81))*$A81</f>
        <v>0</v>
      </c>
    </row>
    <row r="82" spans="1:41" s="376" customFormat="1" ht="15" customHeight="1">
      <c r="A82" s="3105">
        <v>1</v>
      </c>
      <c r="B82" s="2856">
        <v>7</v>
      </c>
      <c r="C82" s="2738" t="s">
        <v>20</v>
      </c>
      <c r="D82" s="3124" t="str">
        <f t="shared" si="20"/>
        <v>AFFITTO</v>
      </c>
      <c r="E82" s="2735" cm="1">
        <f t="array" ref="E82">SUMPRODUCT($I82:$AO82,--($I$2:$AO$2&lt;=E$55))</f>
        <v>17873951.177168731</v>
      </c>
      <c r="F82" s="2735" cm="1">
        <f t="array" ref="F82">SUMPRODUCT($I82:$AO82,--($I$2:$AO$2&lt;=F$55))</f>
        <v>4841881.9073249912</v>
      </c>
      <c r="G82"/>
      <c r="H82" s="8"/>
      <c r="I82" s="3064" cm="1">
        <f t="array" ref="I82">SUMPRODUCT(I$3:I$46,--($B$3:$B$46=$C82)*--($C$3:$C$46=$B82))*$A82</f>
        <v>442854.30000000005</v>
      </c>
      <c r="J82" s="3064" cm="1">
        <f t="array" ref="J82">SUMPRODUCT(J$3:J$46,--($B$3:$B$46=$C82)*--($C$3:$C$46=$B82))*$A82</f>
        <v>451566.45186545461</v>
      </c>
      <c r="K82" s="3064" cm="1">
        <f t="array" ref="K82">SUMPRODUCT(K$3:K$46,--($B$3:$B$46=$C82)*--($C$3:$C$46=$B82))*$A82</f>
        <v>460449.99551851681</v>
      </c>
      <c r="L82" s="3064" cm="1">
        <f t="array" ref="L82">SUMPRODUCT(L$3:L$46,--($B$3:$B$46=$C82)*--($C$3:$C$46=$B82))*$A82</f>
        <v>469508.30270308105</v>
      </c>
      <c r="M82" s="3064" cm="1">
        <f t="array" ref="M82">SUMPRODUCT(M$3:M$46,--($B$3:$B$46=$C82)*--($C$3:$C$46=$B82))*$A82</f>
        <v>478744.81149443984</v>
      </c>
      <c r="N82" s="3064" cm="1">
        <f t="array" ref="N82">SUMPRODUCT(N$3:N$46,--($B$3:$B$46=$C82)*--($C$3:$C$46=$B82))*$A82</f>
        <v>488163.02760420315</v>
      </c>
      <c r="O82" s="3064" cm="1">
        <f t="array" ref="O82">SUMPRODUCT(O$3:O$46,--($B$3:$B$46=$C82)*--($C$3:$C$46=$B82))*$A82</f>
        <v>497766.52571088943</v>
      </c>
      <c r="P82" s="3064" cm="1">
        <f t="array" ref="P82">SUMPRODUCT(P$3:P$46,--($B$3:$B$46=$C82)*--($C$3:$C$46=$B82))*$A82</f>
        <v>507558.95081669267</v>
      </c>
      <c r="Q82" s="3064" cm="1">
        <f t="array" ref="Q82">SUMPRODUCT(Q$3:Q$46,--($B$3:$B$46=$C82)*--($C$3:$C$46=$B82))*$A82</f>
        <v>517544.01963094115</v>
      </c>
      <c r="R82" s="3064" cm="1">
        <f t="array" ref="R82">SUMPRODUCT(R$3:R$46,--($B$3:$B$46=$C82)*--($C$3:$C$46=$B82))*$A82</f>
        <v>527725.52198077168</v>
      </c>
      <c r="S82" s="3244" cm="1">
        <f t="array" ref="S82">SUMPRODUCT(S$3:S$46,--($B$3:$B$46=$C82)*--($C$3:$C$46=$B82))*$A82</f>
        <v>538107.32224955701</v>
      </c>
      <c r="T82" s="3064" cm="1">
        <f t="array" ref="T82">SUMPRODUCT(T$3:T$46,--($B$3:$B$46=$C82)*--($C$3:$C$46=$B82))*$A82</f>
        <v>548693.36084363004</v>
      </c>
      <c r="U82" s="3064" cm="1">
        <f t="array" ref="U82">SUMPRODUCT(U$3:U$46,--($B$3:$B$46=$C82)*--($C$3:$C$46=$B82))*$A82</f>
        <v>559487.65568786301</v>
      </c>
      <c r="V82" s="3064" cm="1">
        <f t="array" ref="V82">SUMPRODUCT(V$3:V$46,--($B$3:$B$46=$C82)*--($C$3:$C$46=$B82))*$A82</f>
        <v>570494.30375066772</v>
      </c>
      <c r="W82" s="3064" cm="1">
        <f t="array" ref="W82">SUMPRODUCT(W$3:W$46,--($B$3:$B$46=$C82)*--($C$3:$C$46=$B82))*$A82</f>
        <v>581717.48259899905</v>
      </c>
      <c r="X82" s="3064" cm="1">
        <f t="array" ref="X82">SUMPRODUCT(X$3:X$46,--($B$3:$B$46=$C82)*--($C$3:$C$46=$B82))*$A82</f>
        <v>593161.45198394661</v>
      </c>
      <c r="Y82" s="3064" cm="1">
        <f t="array" ref="Y82">SUMPRODUCT(Y$3:Y$46,--($B$3:$B$46=$C82)*--($C$3:$C$46=$B82))*$A82</f>
        <v>604830.55545752181</v>
      </c>
      <c r="Z82" s="3064" cm="1">
        <f t="array" ref="Z82">SUMPRODUCT(Z$3:Z$46,--($B$3:$B$46=$C82)*--($C$3:$C$46=$B82))*$A82</f>
        <v>616729.2220212497</v>
      </c>
      <c r="AA82" s="3064" cm="1">
        <f t="array" ref="AA82">SUMPRODUCT(AA$3:AA$46,--($B$3:$B$46=$C82)*--($C$3:$C$46=$B82))*$A82</f>
        <v>628861.96780719503</v>
      </c>
      <c r="AB82" s="3064" cm="1">
        <f t="array" ref="AB82">SUMPRODUCT(AB$3:AB$46,--($B$3:$B$46=$C82)*--($C$3:$C$46=$B82))*$A82</f>
        <v>641233.39779205655</v>
      </c>
      <c r="AC82" s="3064" cm="1">
        <f t="array" ref="AC82">SUMPRODUCT(AC$3:AC$46,--($B$3:$B$46=$C82)*--($C$3:$C$46=$B82))*$A82</f>
        <v>653848.20754498383</v>
      </c>
      <c r="AD82" s="3064" cm="1">
        <f t="array" ref="AD82">SUMPRODUCT(AD$3:AD$46,--($B$3:$B$46=$C82)*--($C$3:$C$46=$B82))*$A82</f>
        <v>666711.1850097779</v>
      </c>
      <c r="AE82" s="3064" cm="1">
        <f t="array" ref="AE82">SUMPRODUCT(AE$3:AE$46,--($B$3:$B$46=$C82)*--($C$3:$C$46=$B82))*$A82</f>
        <v>679827.21232215199</v>
      </c>
      <c r="AF82" s="3064" cm="1">
        <f t="array" ref="AF82">SUMPRODUCT(AF$3:AF$46,--($B$3:$B$46=$C82)*--($C$3:$C$46=$B82))*$A82</f>
        <v>693201.26766274404</v>
      </c>
      <c r="AG82" s="3064" cm="1">
        <f t="array" ref="AG82">SUMPRODUCT(AG$3:AG$46,--($B$3:$B$46=$C82)*--($C$3:$C$46=$B82))*$A82</f>
        <v>706838.42714658217</v>
      </c>
      <c r="AH82" s="3064" cm="1">
        <f t="array" ref="AH82">SUMPRODUCT(AH$3:AH$46,--($B$3:$B$46=$C82)*--($C$3:$C$46=$B82))*$A82</f>
        <v>720743.86674972042</v>
      </c>
      <c r="AI82" s="3064" cm="1">
        <f t="array" ref="AI82">SUMPRODUCT(AI$3:AI$46,--($B$3:$B$46=$C82)*--($C$3:$C$46=$B82))*$A82</f>
        <v>734922.86427377851</v>
      </c>
      <c r="AJ82" s="3064" cm="1">
        <f t="array" ref="AJ82">SUMPRODUCT(AJ$3:AJ$46,--($B$3:$B$46=$C82)*--($C$3:$C$46=$B82))*$A82</f>
        <v>749380.80134912813</v>
      </c>
      <c r="AK82" s="3064" cm="1">
        <f t="array" ref="AK82">SUMPRODUCT(AK$3:AK$46,--($B$3:$B$46=$C82)*--($C$3:$C$46=$B82))*$A82</f>
        <v>764123.16547748738</v>
      </c>
      <c r="AL82" s="3064" cm="1">
        <f t="array" ref="AL82">SUMPRODUCT(AL$3:AL$46,--($B$3:$B$46=$C82)*--($C$3:$C$46=$B82))*$A82</f>
        <v>779155.5521146988</v>
      </c>
      <c r="AM82" s="3257" cm="1">
        <f t="array" ref="AM82">SUMPRODUCT(AM$3:AM$46,--($B$3:$B$46=$C82)*--($C$3:$C$46=$B82))*$A82</f>
        <v>0</v>
      </c>
      <c r="AN82" s="3064" cm="1">
        <f t="array" ref="AN82">SUMPRODUCT(AN$3:AN$46,--($B$3:$B$46=$C82)*--($C$3:$C$46=$B82))*$A82</f>
        <v>0</v>
      </c>
      <c r="AO82" s="3064" cm="1">
        <f t="array" ref="AO82">SUMPRODUCT(AO$3:AO$46,--($B$3:$B$46=$C82)*--($C$3:$C$46=$B82))*$A82</f>
        <v>0</v>
      </c>
    </row>
    <row r="83" spans="1:41" s="376" customFormat="1" ht="15" customHeight="1">
      <c r="A83" s="3337">
        <v>0</v>
      </c>
      <c r="B83" s="2856">
        <v>8</v>
      </c>
      <c r="C83" s="2738" t="s">
        <v>20</v>
      </c>
      <c r="D83" s="3125" t="str">
        <f t="shared" si="20"/>
        <v>VALORE IMMOBILIARE</v>
      </c>
      <c r="E83" s="2735" cm="1">
        <f t="array" ref="E83">SUMPRODUCT($I83:$AO83,--($I$2:$AO$2&lt;=E$55))</f>
        <v>0</v>
      </c>
      <c r="F83" s="2735" cm="1">
        <f t="array" ref="F83">SUMPRODUCT($I83:$AO83,--($I$2:$AO$2&lt;=F$55))</f>
        <v>0</v>
      </c>
      <c r="G83"/>
      <c r="H83" s="8"/>
      <c r="I83" s="3064" cm="1">
        <f t="array" ref="I83">SUMPRODUCT(I$3:I$46,--($B$3:$B$46=$C83)*--($C$3:$C$46=$B83))*$A83</f>
        <v>0</v>
      </c>
      <c r="J83" s="3064" cm="1">
        <f t="array" ref="J83">SUMPRODUCT(J$3:J$46,--($B$3:$B$46=$C83)*--($C$3:$C$46=$B83))*$A83</f>
        <v>0</v>
      </c>
      <c r="K83" s="3064" cm="1">
        <f t="array" ref="K83">SUMPRODUCT(K$3:K$46,--($B$3:$B$46=$C83)*--($C$3:$C$46=$B83))*$A83</f>
        <v>0</v>
      </c>
      <c r="L83" s="3064" cm="1">
        <f t="array" ref="L83">SUMPRODUCT(L$3:L$46,--($B$3:$B$46=$C83)*--($C$3:$C$46=$B83))*$A83</f>
        <v>0</v>
      </c>
      <c r="M83" s="3064" cm="1">
        <f t="array" ref="M83">SUMPRODUCT(M$3:M$46,--($B$3:$B$46=$C83)*--($C$3:$C$46=$B83))*$A83</f>
        <v>0</v>
      </c>
      <c r="N83" s="3064" cm="1">
        <f t="array" ref="N83">SUMPRODUCT(N$3:N$46,--($B$3:$B$46=$C83)*--($C$3:$C$46=$B83))*$A83</f>
        <v>0</v>
      </c>
      <c r="O83" s="3064" cm="1">
        <f t="array" ref="O83">SUMPRODUCT(O$3:O$46,--($B$3:$B$46=$C83)*--($C$3:$C$46=$B83))*$A83</f>
        <v>0</v>
      </c>
      <c r="P83" s="3064" cm="1">
        <f t="array" ref="P83">SUMPRODUCT(P$3:P$46,--($B$3:$B$46=$C83)*--($C$3:$C$46=$B83))*$A83</f>
        <v>0</v>
      </c>
      <c r="Q83" s="3064" cm="1">
        <f t="array" ref="Q83">SUMPRODUCT(Q$3:Q$46,--($B$3:$B$46=$C83)*--($C$3:$C$46=$B83))*$A83</f>
        <v>0</v>
      </c>
      <c r="R83" s="3064" cm="1">
        <f t="array" ref="R83">SUMPRODUCT(R$3:R$46,--($B$3:$B$46=$C83)*--($C$3:$C$46=$B83))*$A83</f>
        <v>0</v>
      </c>
      <c r="S83" s="3064" cm="1">
        <f t="array" ref="S83">SUMPRODUCT(S$3:S$46,--($B$3:$B$46=$C83)*--($C$3:$C$46=$B83))*$A83</f>
        <v>0</v>
      </c>
      <c r="T83" s="3064" cm="1">
        <f t="array" ref="T83">SUMPRODUCT(T$3:T$46,--($B$3:$B$46=$C83)*--($C$3:$C$46=$B83))*$A83</f>
        <v>0</v>
      </c>
      <c r="U83" s="3064" cm="1">
        <f t="array" ref="U83">SUMPRODUCT(U$3:U$46,--($B$3:$B$46=$C83)*--($C$3:$C$46=$B83))*$A83</f>
        <v>0</v>
      </c>
      <c r="V83" s="3064" cm="1">
        <f t="array" ref="V83">SUMPRODUCT(V$3:V$46,--($B$3:$B$46=$C83)*--($C$3:$C$46=$B83))*$A83</f>
        <v>0</v>
      </c>
      <c r="W83" s="3064" cm="1">
        <f t="array" ref="W83">SUMPRODUCT(W$3:W$46,--($B$3:$B$46=$C83)*--($C$3:$C$46=$B83))*$A83</f>
        <v>0</v>
      </c>
      <c r="X83" s="3064" cm="1">
        <f t="array" ref="X83">SUMPRODUCT(X$3:X$46,--($B$3:$B$46=$C83)*--($C$3:$C$46=$B83))*$A83</f>
        <v>0</v>
      </c>
      <c r="Y83" s="3064" cm="1">
        <f t="array" ref="Y83">SUMPRODUCT(Y$3:Y$46,--($B$3:$B$46=$C83)*--($C$3:$C$46=$B83))*$A83</f>
        <v>0</v>
      </c>
      <c r="Z83" s="3064" cm="1">
        <f t="array" ref="Z83">SUMPRODUCT(Z$3:Z$46,--($B$3:$B$46=$C83)*--($C$3:$C$46=$B83))*$A83</f>
        <v>0</v>
      </c>
      <c r="AA83" s="3064" cm="1">
        <f t="array" ref="AA83">SUMPRODUCT(AA$3:AA$46,--($B$3:$B$46=$C83)*--($C$3:$C$46=$B83))*$A83</f>
        <v>0</v>
      </c>
      <c r="AB83" s="3064" cm="1">
        <f t="array" ref="AB83">SUMPRODUCT(AB$3:AB$46,--($B$3:$B$46=$C83)*--($C$3:$C$46=$B83))*$A83</f>
        <v>0</v>
      </c>
      <c r="AC83" s="3064" cm="1">
        <f t="array" ref="AC83">SUMPRODUCT(AC$3:AC$46,--($B$3:$B$46=$C83)*--($C$3:$C$46=$B83))*$A83</f>
        <v>0</v>
      </c>
      <c r="AD83" s="3064" cm="1">
        <f t="array" ref="AD83">SUMPRODUCT(AD$3:AD$46,--($B$3:$B$46=$C83)*--($C$3:$C$46=$B83))*$A83</f>
        <v>0</v>
      </c>
      <c r="AE83" s="3064" cm="1">
        <f t="array" ref="AE83">SUMPRODUCT(AE$3:AE$46,--($B$3:$B$46=$C83)*--($C$3:$C$46=$B83))*$A83</f>
        <v>0</v>
      </c>
      <c r="AF83" s="3064" cm="1">
        <f t="array" ref="AF83">SUMPRODUCT(AF$3:AF$46,--($B$3:$B$46=$C83)*--($C$3:$C$46=$B83))*$A83</f>
        <v>0</v>
      </c>
      <c r="AG83" s="3064" cm="1">
        <f t="array" ref="AG83">SUMPRODUCT(AG$3:AG$46,--($B$3:$B$46=$C83)*--($C$3:$C$46=$B83))*$A83</f>
        <v>0</v>
      </c>
      <c r="AH83" s="3064" cm="1">
        <f t="array" ref="AH83">SUMPRODUCT(AH$3:AH$46,--($B$3:$B$46=$C83)*--($C$3:$C$46=$B83))*$A83</f>
        <v>0</v>
      </c>
      <c r="AI83" s="3064" cm="1">
        <f t="array" ref="AI83">SUMPRODUCT(AI$3:AI$46,--($B$3:$B$46=$C83)*--($C$3:$C$46=$B83))*$A83</f>
        <v>0</v>
      </c>
      <c r="AJ83" s="3064" cm="1">
        <f t="array" ref="AJ83">SUMPRODUCT(AJ$3:AJ$46,--($B$3:$B$46=$C83)*--($C$3:$C$46=$B83))*$A83</f>
        <v>0</v>
      </c>
      <c r="AK83" s="3064" cm="1">
        <f t="array" ref="AK83">SUMPRODUCT(AK$3:AK$46,--($B$3:$B$46=$C83)*--($C$3:$C$46=$B83))*$A83</f>
        <v>0</v>
      </c>
      <c r="AL83" s="3064" cm="1">
        <f t="array" ref="AL83">SUMPRODUCT(AL$3:AL$46,--($B$3:$B$46=$C83)*--($C$3:$C$46=$B83))*$A83</f>
        <v>0</v>
      </c>
      <c r="AM83" s="3257" cm="1">
        <f t="array" ref="AM83">SUMPRODUCT(AM$3:AM$46,--($B$3:$B$46=$C83)*--($C$3:$C$46=$B83))*$A83</f>
        <v>0</v>
      </c>
      <c r="AN83" s="3064" cm="1">
        <f t="array" ref="AN83">SUMPRODUCT(AN$3:AN$46,--($B$3:$B$46=$C83)*--($C$3:$C$46=$B83))*$A83</f>
        <v>0</v>
      </c>
      <c r="AO83" s="3064" cm="1">
        <f t="array" ref="AO83">SUMPRODUCT(AO$3:AO$46,--($B$3:$B$46=$C83)*--($C$3:$C$46=$B83))*$A83</f>
        <v>0</v>
      </c>
    </row>
    <row r="84" spans="1:41" s="376" customFormat="1" ht="15" customHeight="1">
      <c r="A84" s="3107"/>
      <c r="B84"/>
      <c r="C84"/>
      <c r="D84" s="17" t="s">
        <v>26</v>
      </c>
      <c r="E84" s="2857" cm="1">
        <f t="array" ref="E84">SUMPRODUCT($I84:$AO84,--($I$2:$AO$2&lt;=E$55))</f>
        <v>23682179.497299533</v>
      </c>
      <c r="F84" s="2857" cm="1">
        <f t="array" ref="F84">SUMPRODUCT($I84:$AO84,--($I$2:$AO$2&lt;=F$55))</f>
        <v>7409293.961523491</v>
      </c>
      <c r="G84" s="8"/>
      <c r="H84" s="8"/>
      <c r="I84" s="3092">
        <f t="shared" ref="I84:AM84" si="21">SUM(I78:I82)</f>
        <v>529706.48623017408</v>
      </c>
      <c r="J84" s="3092">
        <f t="shared" si="21"/>
        <v>540127.25746837491</v>
      </c>
      <c r="K84" s="3092">
        <f t="shared" si="21"/>
        <v>550753.03369711642</v>
      </c>
      <c r="L84" s="3092">
        <f t="shared" si="21"/>
        <v>793134.49619219569</v>
      </c>
      <c r="M84" s="3092">
        <f t="shared" si="21"/>
        <v>803682.46076407586</v>
      </c>
      <c r="N84" s="3092">
        <f t="shared" si="21"/>
        <v>814947.76892989734</v>
      </c>
      <c r="O84" s="3092">
        <f t="shared" si="21"/>
        <v>826434.69643090817</v>
      </c>
      <c r="P84" s="3092">
        <f t="shared" si="21"/>
        <v>838147.60312384798</v>
      </c>
      <c r="Q84" s="3092">
        <f t="shared" si="21"/>
        <v>850090.93463572906</v>
      </c>
      <c r="R84" s="3092">
        <f t="shared" si="21"/>
        <v>862269.2240511711</v>
      </c>
      <c r="S84" s="3245">
        <f t="shared" si="21"/>
        <v>874687.09363293136</v>
      </c>
      <c r="T84" s="3233">
        <f t="shared" si="21"/>
        <v>887349.25657628197</v>
      </c>
      <c r="U84" s="3092">
        <f t="shared" si="21"/>
        <v>900260.51879790006</v>
      </c>
      <c r="V84" s="3092">
        <f t="shared" si="21"/>
        <v>681899.05249142158</v>
      </c>
      <c r="W84" s="3092">
        <f t="shared" si="21"/>
        <v>695323.3110615256</v>
      </c>
      <c r="X84" s="3092">
        <f t="shared" si="21"/>
        <v>709011.66140931775</v>
      </c>
      <c r="Y84" s="3092">
        <f t="shared" si="21"/>
        <v>722969.29894031573</v>
      </c>
      <c r="Z84" s="3092">
        <f t="shared" si="21"/>
        <v>737201.52126783237</v>
      </c>
      <c r="AA84" s="3092">
        <f t="shared" si="21"/>
        <v>751713.73022368317</v>
      </c>
      <c r="AB84" s="3092">
        <f t="shared" si="21"/>
        <v>766511.43390844727</v>
      </c>
      <c r="AC84" s="3092">
        <f t="shared" si="21"/>
        <v>781600.2487820643</v>
      </c>
      <c r="AD84" s="3092">
        <f t="shared" si="21"/>
        <v>796985.90179555863</v>
      </c>
      <c r="AE84" s="3092">
        <f t="shared" si="21"/>
        <v>812674.2325647003</v>
      </c>
      <c r="AF84" s="3092">
        <f t="shared" si="21"/>
        <v>828671.19558642758</v>
      </c>
      <c r="AG84" s="3092">
        <f t="shared" si="21"/>
        <v>844982.86249887338</v>
      </c>
      <c r="AH84" s="3092">
        <f t="shared" si="21"/>
        <v>861615.42438585125</v>
      </c>
      <c r="AI84" s="3092">
        <f t="shared" si="21"/>
        <v>878575.1941266784</v>
      </c>
      <c r="AJ84" s="3092">
        <f t="shared" si="21"/>
        <v>895868.60879222502</v>
      </c>
      <c r="AK84" s="3092">
        <f t="shared" si="21"/>
        <v>913502.23208810121</v>
      </c>
      <c r="AL84" s="3092">
        <f>SUM(AL78:AL83)</f>
        <v>931482.75684590684</v>
      </c>
      <c r="AM84" s="3258">
        <f t="shared" si="21"/>
        <v>0</v>
      </c>
      <c r="AN84" s="3092">
        <f>SUM(AN78:AN82)</f>
        <v>0</v>
      </c>
      <c r="AO84" s="3108">
        <f>SUM(AO78:AO83)</f>
        <v>0</v>
      </c>
    </row>
    <row r="85" spans="1:41" s="376" customFormat="1" ht="15" customHeight="1">
      <c r="A85" s="3107"/>
      <c r="B85"/>
      <c r="C85"/>
      <c r="D85" s="18"/>
      <c r="F85"/>
      <c r="G85"/>
      <c r="H85"/>
      <c r="I85" s="3064"/>
      <c r="J85" s="3064"/>
      <c r="K85" s="3064"/>
      <c r="L85" s="3064"/>
      <c r="M85" s="3064"/>
      <c r="N85" s="3064"/>
      <c r="O85" s="3064"/>
      <c r="P85" s="3064"/>
      <c r="Q85" s="3064"/>
      <c r="R85" s="3064"/>
      <c r="S85" s="3244"/>
      <c r="T85" s="3232"/>
      <c r="U85" s="3064"/>
      <c r="V85" s="3064"/>
      <c r="W85" s="3064"/>
      <c r="X85" s="3064"/>
      <c r="Y85" s="3064"/>
      <c r="Z85" s="3064"/>
      <c r="AA85" s="3064"/>
      <c r="AB85" s="3064"/>
      <c r="AC85" s="3064"/>
      <c r="AD85" s="3064"/>
      <c r="AE85" s="3064"/>
      <c r="AF85" s="3064"/>
      <c r="AG85" s="3064"/>
      <c r="AH85" s="3064"/>
      <c r="AI85" s="3064"/>
      <c r="AJ85" s="3064"/>
      <c r="AK85" s="3064"/>
      <c r="AL85" s="3064"/>
      <c r="AM85" s="3257"/>
      <c r="AN85" s="3064"/>
      <c r="AO85" s="3106"/>
    </row>
    <row r="86" spans="1:41" s="376" customFormat="1" ht="15" customHeight="1">
      <c r="A86" s="3107"/>
      <c r="B86"/>
      <c r="C86" s="2738" t="s">
        <v>20</v>
      </c>
      <c r="D86" s="18"/>
      <c r="E86" s="8" t="s">
        <v>29</v>
      </c>
      <c r="F86"/>
      <c r="G86"/>
      <c r="H86"/>
      <c r="I86" s="3064"/>
      <c r="J86" s="3064"/>
      <c r="K86" s="3064"/>
      <c r="L86" s="3064"/>
      <c r="M86" s="3064"/>
      <c r="N86" s="3064"/>
      <c r="O86" s="3064"/>
      <c r="P86" s="3064"/>
      <c r="Q86" s="3064"/>
      <c r="R86" s="3064"/>
      <c r="S86" s="3244"/>
      <c r="T86" s="3232"/>
      <c r="U86" s="3064"/>
      <c r="V86" s="3064"/>
      <c r="W86" s="3064"/>
      <c r="X86" s="3064"/>
      <c r="Y86" s="3064"/>
      <c r="Z86" s="3064"/>
      <c r="AA86" s="3064"/>
      <c r="AB86" s="3064"/>
      <c r="AC86" s="3064"/>
      <c r="AD86" s="3064"/>
      <c r="AE86" s="3064"/>
      <c r="AF86" s="3064"/>
      <c r="AG86" s="3064"/>
      <c r="AH86" s="3064"/>
      <c r="AI86" s="3064"/>
      <c r="AJ86" s="3064"/>
      <c r="AK86" s="3064"/>
      <c r="AL86" s="3064"/>
      <c r="AM86" s="3257"/>
      <c r="AN86" s="3064"/>
      <c r="AO86" s="3106"/>
    </row>
    <row r="87" spans="1:41" s="376" customFormat="1" ht="15" customHeight="1">
      <c r="A87" s="3105">
        <v>1</v>
      </c>
      <c r="B87" s="2856" t="s">
        <v>49</v>
      </c>
      <c r="C87" s="2738" t="s">
        <v>20</v>
      </c>
      <c r="D87" s="3131" t="str">
        <f>IFERROR(INDEX($D$3:$D$46,MATCH($B87,$C$3:$C$46,0)),0)</f>
        <v>COSTI DI COSTRUZIONE (LUM)</v>
      </c>
      <c r="E87" s="2735" cm="1">
        <f t="array" ref="E87">SUMPRODUCT($I87:$AO87,--($I$2:$AO$2&lt;=E$55))</f>
        <v>-4862863.5</v>
      </c>
      <c r="F87" s="2735" cm="1">
        <f t="array" ref="F87">SUMPRODUCT($I87:$AO87,--($I$2:$AO$2&lt;=F$55))</f>
        <v>-4862863.5</v>
      </c>
      <c r="G87"/>
      <c r="H87" s="8"/>
      <c r="I87" s="3064" cm="1">
        <f t="array" ref="I87">SUMPRODUCT(I$3:I$46,--($B$3:$B$46=$C87)*--($C$3:$C$46=$B87))*$A87</f>
        <v>-486286.35000000003</v>
      </c>
      <c r="J87" s="3064" cm="1">
        <f t="array" ref="J87">SUMPRODUCT(J$3:J$46,--($B$3:$B$46=$C87)*--($C$3:$C$46=$B87))*$A87</f>
        <v>-486286.35000000003</v>
      </c>
      <c r="K87" s="3064" cm="1">
        <f t="array" ref="K87">SUMPRODUCT(K$3:K$46,--($B$3:$B$46=$C87)*--($C$3:$C$46=$B87))*$A87</f>
        <v>-486286.35000000003</v>
      </c>
      <c r="L87" s="3064" cm="1">
        <f t="array" ref="L87">SUMPRODUCT(L$3:L$46,--($B$3:$B$46=$C87)*--($C$3:$C$46=$B87))*$A87</f>
        <v>-486286.35000000003</v>
      </c>
      <c r="M87" s="3064" cm="1">
        <f t="array" ref="M87">SUMPRODUCT(M$3:M$46,--($B$3:$B$46=$C87)*--($C$3:$C$46=$B87))*$A87</f>
        <v>-486286.35000000003</v>
      </c>
      <c r="N87" s="3064" cm="1">
        <f t="array" ref="N87">SUMPRODUCT(N$3:N$46,--($B$3:$B$46=$C87)*--($C$3:$C$46=$B87))*$A87</f>
        <v>-486286.35000000003</v>
      </c>
      <c r="O87" s="3064" cm="1">
        <f t="array" ref="O87">SUMPRODUCT(O$3:O$46,--($B$3:$B$46=$C87)*--($C$3:$C$46=$B87))*$A87</f>
        <v>-486286.35000000003</v>
      </c>
      <c r="P87" s="3064" cm="1">
        <f t="array" ref="P87">SUMPRODUCT(P$3:P$46,--($B$3:$B$46=$C87)*--($C$3:$C$46=$B87))*$A87</f>
        <v>-486286.35000000003</v>
      </c>
      <c r="Q87" s="3064" cm="1">
        <f t="array" ref="Q87">SUMPRODUCT(Q$3:Q$46,--($B$3:$B$46=$C87)*--($C$3:$C$46=$B87))*$A87</f>
        <v>-486286.35000000003</v>
      </c>
      <c r="R87" s="3064" cm="1">
        <f t="array" ref="R87">SUMPRODUCT(R$3:R$46,--($B$3:$B$46=$C87)*--($C$3:$C$46=$B87))*$A87</f>
        <v>-486286.35000000003</v>
      </c>
      <c r="S87" s="3244" cm="1">
        <f t="array" ref="S87">SUMPRODUCT(S$3:S$46,--($B$3:$B$46=$C87)*--($C$3:$C$46=$B87))*$A87</f>
        <v>0</v>
      </c>
      <c r="T87" s="3064" cm="1">
        <f t="array" ref="T87">SUMPRODUCT(T$3:T$46,--($B$3:$B$46=$C87)*--($C$3:$C$46=$B87))*$A87</f>
        <v>0</v>
      </c>
      <c r="U87" s="3064" cm="1">
        <f t="array" ref="U87">SUMPRODUCT(U$3:U$46,--($B$3:$B$46=$C87)*--($C$3:$C$46=$B87))*$A87</f>
        <v>0</v>
      </c>
      <c r="V87" s="3064" cm="1">
        <f t="array" ref="V87">SUMPRODUCT(V$3:V$46,--($B$3:$B$46=$C87)*--($C$3:$C$46=$B87))*$A87</f>
        <v>0</v>
      </c>
      <c r="W87" s="3064" cm="1">
        <f t="array" ref="W87">SUMPRODUCT(W$3:W$46,--($B$3:$B$46=$C87)*--($C$3:$C$46=$B87))*$A87</f>
        <v>0</v>
      </c>
      <c r="X87" s="3064" cm="1">
        <f t="array" ref="X87">SUMPRODUCT(X$3:X$46,--($B$3:$B$46=$C87)*--($C$3:$C$46=$B87))*$A87</f>
        <v>0</v>
      </c>
      <c r="Y87" s="3064" cm="1">
        <f t="array" ref="Y87">SUMPRODUCT(Y$3:Y$46,--($B$3:$B$46=$C87)*--($C$3:$C$46=$B87))*$A87</f>
        <v>0</v>
      </c>
      <c r="Z87" s="3064" cm="1">
        <f t="array" ref="Z87">SUMPRODUCT(Z$3:Z$46,--($B$3:$B$46=$C87)*--($C$3:$C$46=$B87))*$A87</f>
        <v>0</v>
      </c>
      <c r="AA87" s="3064" cm="1">
        <f t="array" ref="AA87">SUMPRODUCT(AA$3:AA$46,--($B$3:$B$46=$C87)*--($C$3:$C$46=$B87))*$A87</f>
        <v>0</v>
      </c>
      <c r="AB87" s="3064" cm="1">
        <f t="array" ref="AB87">SUMPRODUCT(AB$3:AB$46,--($B$3:$B$46=$C87)*--($C$3:$C$46=$B87))*$A87</f>
        <v>0</v>
      </c>
      <c r="AC87" s="3064" cm="1">
        <f t="array" ref="AC87">SUMPRODUCT(AC$3:AC$46,--($B$3:$B$46=$C87)*--($C$3:$C$46=$B87))*$A87</f>
        <v>0</v>
      </c>
      <c r="AD87" s="3064" cm="1">
        <f t="array" ref="AD87">SUMPRODUCT(AD$3:AD$46,--($B$3:$B$46=$C87)*--($C$3:$C$46=$B87))*$A87</f>
        <v>0</v>
      </c>
      <c r="AE87" s="3064" cm="1">
        <f t="array" ref="AE87">SUMPRODUCT(AE$3:AE$46,--($B$3:$B$46=$C87)*--($C$3:$C$46=$B87))*$A87</f>
        <v>0</v>
      </c>
      <c r="AF87" s="3064" cm="1">
        <f t="array" ref="AF87">SUMPRODUCT(AF$3:AF$46,--($B$3:$B$46=$C87)*--($C$3:$C$46=$B87))*$A87</f>
        <v>0</v>
      </c>
      <c r="AG87" s="3064" cm="1">
        <f t="array" ref="AG87">SUMPRODUCT(AG$3:AG$46,--($B$3:$B$46=$C87)*--($C$3:$C$46=$B87))*$A87</f>
        <v>0</v>
      </c>
      <c r="AH87" s="3064" cm="1">
        <f t="array" ref="AH87">SUMPRODUCT(AH$3:AH$46,--($B$3:$B$46=$C87)*--($C$3:$C$46=$B87))*$A87</f>
        <v>0</v>
      </c>
      <c r="AI87" s="3064" cm="1">
        <f t="array" ref="AI87">SUMPRODUCT(AI$3:AI$46,--($B$3:$B$46=$C87)*--($C$3:$C$46=$B87))*$A87</f>
        <v>0</v>
      </c>
      <c r="AJ87" s="3064" cm="1">
        <f t="array" ref="AJ87">SUMPRODUCT(AJ$3:AJ$46,--($B$3:$B$46=$C87)*--($C$3:$C$46=$B87))*$A87</f>
        <v>0</v>
      </c>
      <c r="AK87" s="3064" cm="1">
        <f t="array" ref="AK87">SUMPRODUCT(AK$3:AK$46,--($B$3:$B$46=$C87)*--($C$3:$C$46=$B87))*$A87</f>
        <v>0</v>
      </c>
      <c r="AL87" s="3064" cm="1">
        <f t="array" ref="AL87">SUMPRODUCT(AL$3:AL$46,--($B$3:$B$46=$C87)*--($C$3:$C$46=$B87))*$A87</f>
        <v>0</v>
      </c>
      <c r="AM87" s="3257" cm="1">
        <f t="array" ref="AM87">SUMPRODUCT(AM$3:AM$46,--($B$3:$B$46=$C87)*--($C$3:$C$46=$B87))*$A87</f>
        <v>0</v>
      </c>
      <c r="AN87" s="3064" cm="1">
        <f t="array" ref="AN87">SUMPRODUCT(AN$3:AN$46,--($B$3:$B$46=$C87)*--($C$3:$C$46=$B87))*$A87</f>
        <v>0</v>
      </c>
      <c r="AO87" s="3064" cm="1">
        <f t="array" ref="AO87">SUMPRODUCT(AO$3:AO$46,--($B$3:$B$46=$C87)*--($C$3:$C$46=$B87))*$A87</f>
        <v>0</v>
      </c>
    </row>
    <row r="88" spans="1:41" s="376" customFormat="1" ht="15" customHeight="1">
      <c r="A88" s="3105">
        <v>1</v>
      </c>
      <c r="B88" s="2856">
        <v>4</v>
      </c>
      <c r="C88" s="3420" t="s">
        <v>20</v>
      </c>
      <c r="D88" s="3121" t="str">
        <f>IFERROR(INDEX($D$3:$D$46,MATCH($B88,$C$3:$C$46,0)),0)</f>
        <v>MANUTENZIONE</v>
      </c>
      <c r="E88" s="2735" cm="1">
        <f t="array" ref="E88">SUMPRODUCT($I88:$AO88,--($I$2:$AO$2&lt;=E$55))</f>
        <v>0</v>
      </c>
      <c r="F88" s="2735" cm="1">
        <f t="array" ref="F88">SUMPRODUCT($I88:$AO88,--($I$2:$AO$2&lt;=F$55))</f>
        <v>0</v>
      </c>
      <c r="G88" t="s">
        <v>129</v>
      </c>
      <c r="H88" s="8"/>
      <c r="I88" s="3064" cm="1">
        <f t="array" ref="I88">SUMPRODUCT(I$3:I$46,--($B$3:$B$46=$C88)*--($C$3:$C$46=$B88))*$A88</f>
        <v>0</v>
      </c>
      <c r="J88" s="3064" cm="1">
        <f t="array" ref="J88">SUMPRODUCT(J$3:J$46,--($B$3:$B$46=$C88)*--($C$3:$C$46=$B88))*$A88</f>
        <v>0</v>
      </c>
      <c r="K88" s="3064" cm="1">
        <f t="array" ref="K88">SUMPRODUCT(K$3:K$46,--($B$3:$B$46=$C88)*--($C$3:$C$46=$B88))*$A88</f>
        <v>0</v>
      </c>
      <c r="L88" s="3064" cm="1">
        <f t="array" ref="L88">SUMPRODUCT(L$3:L$46,--($B$3:$B$46=$C88)*--($C$3:$C$46=$B88))*$A88</f>
        <v>0</v>
      </c>
      <c r="M88" s="3064" cm="1">
        <f t="array" ref="M88">SUMPRODUCT(M$3:M$46,--($B$3:$B$46=$C88)*--($C$3:$C$46=$B88))*$A88</f>
        <v>0</v>
      </c>
      <c r="N88" s="3064" cm="1">
        <f t="array" ref="N88">SUMPRODUCT(N$3:N$46,--($B$3:$B$46=$C88)*--($C$3:$C$46=$B88))*$A88</f>
        <v>0</v>
      </c>
      <c r="O88" s="3064" cm="1">
        <f t="array" ref="O88">SUMPRODUCT(O$3:O$46,--($B$3:$B$46=$C88)*--($C$3:$C$46=$B88))*$A88</f>
        <v>0</v>
      </c>
      <c r="P88" s="3064" cm="1">
        <f t="array" ref="P88">SUMPRODUCT(P$3:P$46,--($B$3:$B$46=$C88)*--($C$3:$C$46=$B88))*$A88</f>
        <v>0</v>
      </c>
      <c r="Q88" s="3064" cm="1">
        <f t="array" ref="Q88">SUMPRODUCT(Q$3:Q$46,--($B$3:$B$46=$C88)*--($C$3:$C$46=$B88))*$A88</f>
        <v>0</v>
      </c>
      <c r="R88" s="3064" cm="1">
        <f t="array" ref="R88">SUMPRODUCT(R$3:R$46,--($B$3:$B$46=$C88)*--($C$3:$C$46=$B88))*$A88</f>
        <v>0</v>
      </c>
      <c r="S88" s="3280" cm="1">
        <f t="array" ref="S88">SUMPRODUCT(S$3:S$46,--($B$3:$B$46=$C86)*--($C$3:$C$46=$B88))*$A88</f>
        <v>0</v>
      </c>
      <c r="T88" s="3280" cm="1">
        <f t="array" ref="T88">SUMPRODUCT(T$3:T$46,--($B$3:$B$46=$C86)*--($C$3:$C$46=$B88))*$A88</f>
        <v>0</v>
      </c>
      <c r="U88" s="3280" cm="1">
        <f t="array" ref="U88">SUMPRODUCT(U$3:U$46,--($B$3:$B$46=$C86)*--($C$3:$C$46=$B88))*$A88</f>
        <v>0</v>
      </c>
      <c r="V88" s="3280" cm="1">
        <f t="array" ref="V88">SUMPRODUCT(V$3:V$46,--($B$3:$B$46=$C86)*--($C$3:$C$46=$B88))*$A88</f>
        <v>0</v>
      </c>
      <c r="W88" s="3280" cm="1">
        <f t="array" ref="W88">SUMPRODUCT(W$3:W$46,--($B$3:$B$46=$C86)*--($C$3:$C$46=$B88))*$A88</f>
        <v>0</v>
      </c>
      <c r="X88" s="3280" cm="1">
        <f t="array" ref="X88">SUMPRODUCT(X$3:X$46,--($B$3:$B$46=$C86)*--($C$3:$C$46=$B88))*$A88</f>
        <v>0</v>
      </c>
      <c r="Y88" s="3280" cm="1">
        <f t="array" ref="Y88">SUMPRODUCT(Y$3:Y$46,--($B$3:$B$46=$C86)*--($C$3:$C$46=$B88))*$A88</f>
        <v>0</v>
      </c>
      <c r="Z88" s="3280" cm="1">
        <f t="array" ref="Z88">SUMPRODUCT(Z$3:Z$46,--($B$3:$B$46=$C86)*--($C$3:$C$46=$B88))*$A88</f>
        <v>0</v>
      </c>
      <c r="AA88" s="3280" cm="1">
        <f t="array" ref="AA88">SUMPRODUCT(AA$3:AA$46,--($B$3:$B$46=$C86)*--($C$3:$C$46=$B88))*$A88</f>
        <v>0</v>
      </c>
      <c r="AB88" s="3280" cm="1">
        <f t="array" ref="AB88">SUMPRODUCT(AB$3:AB$46,--($B$3:$B$46=$C86)*--($C$3:$C$46=$B88))*$A88</f>
        <v>0</v>
      </c>
      <c r="AC88" s="3280" cm="1">
        <f t="array" ref="AC88">SUMPRODUCT(AC$3:AC$46,--($B$3:$B$46=$C86)*--($C$3:$C$46=$B88))*$A88</f>
        <v>0</v>
      </c>
      <c r="AD88" s="3280" cm="1">
        <f t="array" ref="AD88">SUMPRODUCT(AD$3:AD$46,--($B$3:$B$46=$C86)*--($C$3:$C$46=$B88))*$A88</f>
        <v>0</v>
      </c>
      <c r="AE88" s="3280" cm="1">
        <f t="array" ref="AE88">SUMPRODUCT(AE$3:AE$46,--($B$3:$B$46=$C86)*--($C$3:$C$46=$B88))*$A88</f>
        <v>0</v>
      </c>
      <c r="AF88" s="3280" cm="1">
        <f t="array" ref="AF88">SUMPRODUCT(AF$3:AF$46,--($B$3:$B$46=$C86)*--($C$3:$C$46=$B88))*$A88</f>
        <v>0</v>
      </c>
      <c r="AG88" s="3280" cm="1">
        <f t="array" ref="AG88">SUMPRODUCT(AG$3:AG$46,--($B$3:$B$46=$C86)*--($C$3:$C$46=$B88))*$A88</f>
        <v>0</v>
      </c>
      <c r="AH88" s="3280" cm="1">
        <f t="array" ref="AH88">SUMPRODUCT(AH$3:AH$46,--($B$3:$B$46=$C86)*--($C$3:$C$46=$B88))*$A88</f>
        <v>0</v>
      </c>
      <c r="AI88" s="3280" cm="1">
        <f t="array" ref="AI88">SUMPRODUCT(AI$3:AI$46,--($B$3:$B$46=$C86)*--($C$3:$C$46=$B88))*$A88</f>
        <v>0</v>
      </c>
      <c r="AJ88" s="3280" cm="1">
        <f t="array" ref="AJ88">SUMPRODUCT(AJ$3:AJ$46,--($B$3:$B$46=$C86)*--($C$3:$C$46=$B88))*$A88</f>
        <v>0</v>
      </c>
      <c r="AK88" s="3280" cm="1">
        <f t="array" ref="AK88">SUMPRODUCT(AK$3:AK$46,--($B$3:$B$46=$C86)*--($C$3:$C$46=$B88))*$A88</f>
        <v>0</v>
      </c>
      <c r="AL88" s="3280" cm="1">
        <f t="array" ref="AL88">SUMPRODUCT(AL$3:AL$46,--($B$3:$B$46=$C86)*--($C$3:$C$46=$B88))*$A88</f>
        <v>0</v>
      </c>
      <c r="AM88" s="3280" cm="1">
        <f t="array" ref="AM88">SUMPRODUCT(AM$3:AM$46,--($B$3:$B$46=$C86)*--($C$3:$C$46=$B88))*$A88</f>
        <v>0</v>
      </c>
      <c r="AN88" s="3280" cm="1">
        <f t="array" ref="AN88">SUMPRODUCT(AN$3:AN$46,--($B$3:$B$46=$C86)*--($C$3:$C$46=$B88))*$A88</f>
        <v>0</v>
      </c>
      <c r="AO88" s="3280" cm="1">
        <f t="array" ref="AO88">SUMPRODUCT(AO$3:AO$46,--($B$3:$B$46=$C86)*--($C$3:$C$46=$B88))*$A88</f>
        <v>0</v>
      </c>
    </row>
    <row r="89" spans="1:41" s="376" customFormat="1" ht="15" customHeight="1">
      <c r="A89" s="3105">
        <v>1</v>
      </c>
      <c r="B89" s="2856" t="s">
        <v>62</v>
      </c>
      <c r="C89" s="2738" t="s">
        <v>20</v>
      </c>
      <c r="D89" s="3122" t="str">
        <f>IFERROR(INDEX($D$3:$D$46,MATCH($B89,$C$3:$C$46,0)),0)</f>
        <v>GESTIONE - Costi</v>
      </c>
      <c r="E89" s="2735" cm="1">
        <f t="array" ref="E89">SUMPRODUCT($I89:$AO89,--($I$2:$AO$2&lt;=E$55))</f>
        <v>-339754.21163123369</v>
      </c>
      <c r="F89" s="2735" cm="1">
        <f t="array" ref="F89">SUMPRODUCT($I89:$AO89,--($I$2:$AO$2&lt;=F$55))</f>
        <v>-92036.156635363222</v>
      </c>
      <c r="G89"/>
      <c r="H89" s="8"/>
      <c r="I89" s="3064" cm="1">
        <f t="array" ref="I89">SUMPRODUCT(I$3:I$46,--($B$3:$B$46=$C89)*--($C$3:$C$46=$B89))*$A89</f>
        <v>-8417.9268519091529</v>
      </c>
      <c r="J89" s="3064" cm="1">
        <f t="array" ref="J89">SUMPRODUCT(J$3:J$46,--($B$3:$B$46=$C89)*--($C$3:$C$46=$B89))*$A89</f>
        <v>-8583.5304310685297</v>
      </c>
      <c r="K89" s="3064" cm="1">
        <f t="array" ref="K89">SUMPRODUCT(K$3:K$46,--($B$3:$B$46=$C89)*--($C$3:$C$46=$B89))*$A89</f>
        <v>-8752.3918842760959</v>
      </c>
      <c r="L89" s="3064" cm="1">
        <f t="array" ref="L89">SUMPRODUCT(L$3:L$46,--($B$3:$B$46=$C89)*--($C$3:$C$46=$B89))*$A89</f>
        <v>-8924.5753027994888</v>
      </c>
      <c r="M89" s="3064" cm="1">
        <f t="array" ref="M89">SUMPRODUCT(M$3:M$46,--($B$3:$B$46=$C89)*--($C$3:$C$46=$B89))*$A89</f>
        <v>-9100.146038756382</v>
      </c>
      <c r="N89" s="3064" cm="1">
        <f t="array" ref="N89">SUMPRODUCT(N$3:N$46,--($B$3:$B$46=$C89)*--($C$3:$C$46=$B89))*$A89</f>
        <v>-9279.1707299188238</v>
      </c>
      <c r="O89" s="3064" cm="1">
        <f t="array" ref="O89">SUMPRODUCT(O$3:O$46,--($B$3:$B$46=$C89)*--($C$3:$C$46=$B89))*$A89</f>
        <v>-9461.7173250055912</v>
      </c>
      <c r="P89" s="3064" cm="1">
        <f t="array" ref="P89">SUMPRODUCT(P$3:P$46,--($B$3:$B$46=$C89)*--($C$3:$C$46=$B89))*$A89</f>
        <v>-9647.8551094720642</v>
      </c>
      <c r="Q89" s="3064" cm="1">
        <f t="array" ref="Q89">SUMPRODUCT(Q$3:Q$46,--($B$3:$B$46=$C89)*--($C$3:$C$46=$B89))*$A89</f>
        <v>-9837.6547318074972</v>
      </c>
      <c r="R89" s="3064" cm="1">
        <f t="array" ref="R89">SUMPRODUCT(R$3:R$46,--($B$3:$B$46=$C89)*--($C$3:$C$46=$B89))*$A89</f>
        <v>-10031.1882303496</v>
      </c>
      <c r="S89" s="3244" cm="1">
        <f t="array" ref="S89">SUMPRODUCT(S$3:S$46,--($B$3:$B$46=$C89)*--($C$3:$C$46=$B89))*$A89</f>
        <v>-10228.529060626659</v>
      </c>
      <c r="T89" s="3064" cm="1">
        <f t="array" ref="T89">SUMPRODUCT(T$3:T$46,--($B$3:$B$46=$C89)*--($C$3:$C$46=$B89))*$A89</f>
        <v>-10429.752123237533</v>
      </c>
      <c r="U89" s="3064" cm="1">
        <f t="array" ref="U89">SUMPRODUCT(U$3:U$46,--($B$3:$B$46=$C89)*--($C$3:$C$46=$B89))*$A89</f>
        <v>-10634.933792280133</v>
      </c>
      <c r="V89" s="3064" cm="1">
        <f t="array" ref="V89">SUMPRODUCT(V$3:V$46,--($B$3:$B$46=$C89)*--($C$3:$C$46=$B89))*$A89</f>
        <v>-10844.15194433917</v>
      </c>
      <c r="W89" s="3064" cm="1">
        <f t="array" ref="W89">SUMPRODUCT(W$3:W$46,--($B$3:$B$46=$C89)*--($C$3:$C$46=$B89))*$A89</f>
        <v>-11057.485988044171</v>
      </c>
      <c r="X89" s="3064" cm="1">
        <f t="array" ref="X89">SUMPRODUCT(X$3:X$46,--($B$3:$B$46=$C89)*--($C$3:$C$46=$B89))*$A89</f>
        <v>-11275.016894208966</v>
      </c>
      <c r="Y89" s="3064" cm="1">
        <f t="array" ref="Y89">SUMPRODUCT(Y$3:Y$46,--($B$3:$B$46=$C89)*--($C$3:$C$46=$B89))*$A89</f>
        <v>-11496.827226564132</v>
      </c>
      <c r="Z89" s="3064" cm="1">
        <f t="array" ref="Z89">SUMPRODUCT(Z$3:Z$46,--($B$3:$B$46=$C89)*--($C$3:$C$46=$B89))*$A89</f>
        <v>-11723.001173093993</v>
      </c>
      <c r="AA89" s="3064" cm="1">
        <f t="array" ref="AA89">SUMPRODUCT(AA$3:AA$46,--($B$3:$B$46=$C89)*--($C$3:$C$46=$B89))*$A89</f>
        <v>-11953.624577990133</v>
      </c>
      <c r="AB89" s="3064" cm="1">
        <f t="array" ref="AB89">SUMPRODUCT(AB$3:AB$46,--($B$3:$B$46=$C89)*--($C$3:$C$46=$B89))*$A89</f>
        <v>-12188.784974233502</v>
      </c>
      <c r="AC89" s="3064" cm="1">
        <f t="array" ref="AC89">SUMPRODUCT(AC$3:AC$46,--($B$3:$B$46=$C89)*--($C$3:$C$46=$B89))*$A89</f>
        <v>-12428.571616817513</v>
      </c>
      <c r="AD89" s="3064" cm="1">
        <f t="array" ref="AD89">SUMPRODUCT(AD$3:AD$46,--($B$3:$B$46=$C89)*--($C$3:$C$46=$B89))*$A89</f>
        <v>-12673.075516624722</v>
      </c>
      <c r="AE89" s="3064" cm="1">
        <f t="array" ref="AE89">SUMPRODUCT(AE$3:AE$46,--($B$3:$B$46=$C89)*--($C$3:$C$46=$B89))*$A89</f>
        <v>-12922.389474969958</v>
      </c>
      <c r="AF89" s="3064" cm="1">
        <f t="array" ref="AF89">SUMPRODUCT(AF$3:AF$46,--($B$3:$B$46=$C89)*--($C$3:$C$46=$B89))*$A89</f>
        <v>-13176.608118823</v>
      </c>
      <c r="AG89" s="3064" cm="1">
        <f t="array" ref="AG89">SUMPRODUCT(AG$3:AG$46,--($B$3:$B$46=$C89)*--($C$3:$C$46=$B89))*$A89</f>
        <v>-13435.827936724212</v>
      </c>
      <c r="AH89" s="3064" cm="1">
        <f t="array" ref="AH89">SUMPRODUCT(AH$3:AH$46,--($B$3:$B$46=$C89)*--($C$3:$C$46=$B89))*$A89</f>
        <v>-13700.147315406677</v>
      </c>
      <c r="AI89" s="3064" cm="1">
        <f t="array" ref="AI89">SUMPRODUCT(AI$3:AI$46,--($B$3:$B$46=$C89)*--($C$3:$C$46=$B89))*$A89</f>
        <v>-13969.666577138858</v>
      </c>
      <c r="AJ89" s="3064" cm="1">
        <f t="array" ref="AJ89">SUMPRODUCT(AJ$3:AJ$46,--($B$3:$B$46=$C89)*--($C$3:$C$46=$B89))*$A89</f>
        <v>-14244.488017801845</v>
      </c>
      <c r="AK89" s="3064" cm="1">
        <f t="array" ref="AK89">SUMPRODUCT(AK$3:AK$46,--($B$3:$B$46=$C89)*--($C$3:$C$46=$B89))*$A89</f>
        <v>-14524.715945715692</v>
      </c>
      <c r="AL89" s="3064" cm="1">
        <f t="array" ref="AL89">SUMPRODUCT(AL$3:AL$46,--($B$3:$B$46=$C89)*--($C$3:$C$46=$B89))*$A89</f>
        <v>-14810.456721229588</v>
      </c>
      <c r="AM89" s="3257" cm="1">
        <f t="array" ref="AM89">SUMPRODUCT(AM$3:AM$46,--($B$3:$B$46=$C89)*--($C$3:$C$46=$B89))*$A89</f>
        <v>0</v>
      </c>
      <c r="AN89" s="3064" cm="1">
        <f t="array" ref="AN89">SUMPRODUCT(AN$3:AN$46,--($B$3:$B$46=$C89)*--($C$3:$C$46=$B89))*$A89</f>
        <v>0</v>
      </c>
      <c r="AO89" s="3064" cm="1">
        <f t="array" ref="AO89">SUMPRODUCT(AO$3:AO$46,--($B$3:$B$46=$C89)*--($C$3:$C$46=$B89))*$A89</f>
        <v>0</v>
      </c>
    </row>
    <row r="90" spans="1:41" s="376" customFormat="1" ht="15" customHeight="1">
      <c r="A90" s="3105">
        <v>1</v>
      </c>
      <c r="B90" s="2856">
        <v>6</v>
      </c>
      <c r="C90" s="3420" t="s">
        <v>20</v>
      </c>
      <c r="D90" s="3123" t="str">
        <f>IFERROR(INDEX($D$3:$D$46,MATCH($B90,$C$3:$C$46,0)),0)</f>
        <v>ENERGIA</v>
      </c>
      <c r="E90" s="2735" cm="1">
        <f t="array" ref="E90">SUMPRODUCT($I90:$AO90,--($I$2:$AO$2&lt;=E$55))</f>
        <v>-2729334.814843562</v>
      </c>
      <c r="F90" s="2735" cm="1">
        <f t="array" ref="F90">SUMPRODUCT($I90:$AO90,--($I$2:$AO$2&lt;=F$55))</f>
        <v>-739865.93815731979</v>
      </c>
      <c r="G90" t="s">
        <v>129</v>
      </c>
      <c r="H90" s="8"/>
      <c r="I90" s="3064" cm="1">
        <f t="array" ref="I90">SUMPRODUCT(I$3:I$46,--($B$3:$B$46=$C90)*--($C$3:$C$46=$B90))*$A$90</f>
        <v>-67932.186230173975</v>
      </c>
      <c r="J90" s="3064" cm="1">
        <f t="array" ref="J90">SUMPRODUCT(J$3:J$46,--($B$3:$B$46=$C90)*--($C$3:$C$46=$B90))*$A$90</f>
        <v>-69268.597602920301</v>
      </c>
      <c r="K90" s="3064" cm="1">
        <f t="array" ref="K90">SUMPRODUCT(K$3:K$46,--($B$3:$B$46=$C90)*--($C$3:$C$46=$B90))*$A$90</f>
        <v>-70631.299832126839</v>
      </c>
      <c r="L90" s="3064" cm="1">
        <f t="array" ref="L90">SUMPRODUCT(L$3:L$46,--($B$3:$B$46=$C90)*--($C$3:$C$46=$B90))*$A$90</f>
        <v>-72040.730130642492</v>
      </c>
      <c r="M90" s="3064" cm="1">
        <f t="array" ref="M90">SUMPRODUCT(M$3:M$46,--($B$3:$B$46=$C90)*--($C$3:$C$46=$B90))*$A$90</f>
        <v>-72957.575886303501</v>
      </c>
      <c r="N90" s="3064" cm="1">
        <f t="array" ref="N90">SUMPRODUCT(N$3:N$46,--($B$3:$B$46=$C90)*--($C$3:$C$46=$B90))*$A$90</f>
        <v>-74402.294862103139</v>
      </c>
      <c r="O90" s="3064" cm="1">
        <f t="array" ref="O90">SUMPRODUCT(O$3:O$46,--($B$3:$B$46=$C90)*--($C$3:$C$46=$B90))*$A$90</f>
        <v>-75875.435400299422</v>
      </c>
      <c r="P90" s="3064" cm="1">
        <f t="array" ref="P90">SUMPRODUCT(P$3:P$46,--($B$3:$B$46=$C90)*--($C$3:$C$46=$B90))*$A$90</f>
        <v>-77377.556630538034</v>
      </c>
      <c r="Q90" s="3064" cm="1">
        <f t="array" ref="Q90">SUMPRODUCT(Q$3:Q$46,--($B$3:$B$46=$C90)*--($C$3:$C$46=$B90))*$A$90</f>
        <v>-78909.228682069719</v>
      </c>
      <c r="R90" s="3064" cm="1">
        <f t="array" ref="R90">SUMPRODUCT(R$3:R$46,--($B$3:$B$46=$C90)*--($C$3:$C$46=$B90))*$A$90</f>
        <v>-80471.032900142425</v>
      </c>
      <c r="S90" s="3280" cm="1">
        <f t="array" ref="S90">SUMPRODUCT(S$3:S$46,--($B$3:$B$46=$C86)*--($C$3:$C$46=$B90))*$A$90</f>
        <v>-82063.562066650673</v>
      </c>
      <c r="T90" s="3280" cm="1">
        <f t="array" ref="T90">SUMPRODUCT(T$3:T$46,--($B$3:$B$46=$C86)*--($C$3:$C$46=$B90))*$A$90</f>
        <v>-83687.420625125524</v>
      </c>
      <c r="U90" s="3280" cm="1">
        <f t="array" ref="U90">SUMPRODUCT(U$3:U$46,--($B$3:$B$46=$C86)*--($C$3:$C$46=$B90))*$A$90</f>
        <v>-85343.224910150719</v>
      </c>
      <c r="V90" s="3280" cm="1">
        <f t="array" ref="V90">SUMPRODUCT(V$3:V$46,--($B$3:$B$46=$C86)*--($C$3:$C$46=$B90))*$A$90</f>
        <v>-87031.603381292211</v>
      </c>
      <c r="W90" s="3280" cm="1">
        <f t="array" ref="W90">SUMPRODUCT(W$3:W$46,--($B$3:$B$46=$C86)*--($C$3:$C$46=$B90))*$A$90</f>
        <v>-88753.196861629636</v>
      </c>
      <c r="X90" s="3280" cm="1">
        <f t="array" ref="X90">SUMPRODUCT(X$3:X$46,--($B$3:$B$46=$C86)*--($C$3:$C$46=$B90))*$A$90</f>
        <v>-90508.658780980229</v>
      </c>
      <c r="Y90" s="3280" cm="1">
        <f t="array" ref="Y90">SUMPRODUCT(Y$3:Y$46,--($B$3:$B$46=$C86)*--($C$3:$C$46=$B90))*$A$90</f>
        <v>-92298.655423907883</v>
      </c>
      <c r="Z90" s="3280" cm="1">
        <f t="array" ref="Z90">SUMPRODUCT(Z$3:Z$46,--($B$3:$B$46=$C86)*--($C$3:$C$46=$B90))*$A$90</f>
        <v>-94123.866182610946</v>
      </c>
      <c r="AA90" s="3280" cm="1">
        <f t="array" ref="AA90">SUMPRODUCT(AA$3:AA$46,--($B$3:$B$46=$C86)*--($C$3:$C$46=$B90))*$A$90</f>
        <v>-95984.983814785213</v>
      </c>
      <c r="AB90" s="3280" cm="1">
        <f t="array" ref="AB90">SUMPRODUCT(AB$3:AB$46,--($B$3:$B$46=$C86)*--($C$3:$C$46=$B90))*$A$90</f>
        <v>-97882.714706559709</v>
      </c>
      <c r="AC90" s="3280" cm="1">
        <f t="array" ref="AC90">SUMPRODUCT(AC$3:AC$46,--($B$3:$B$46=$C86)*--($C$3:$C$46=$B90))*$A$90</f>
        <v>-99817.779140605126</v>
      </c>
      <c r="AD90" s="3280" cm="1">
        <f t="array" ref="AD90">SUMPRODUCT(AD$3:AD$46,--($B$3:$B$46=$C86)*--($C$3:$C$46=$B90))*$A$90</f>
        <v>-101790.91156951665</v>
      </c>
      <c r="AE90" s="3280" cm="1">
        <f t="array" ref="AE90">SUMPRODUCT(AE$3:AE$46,--($B$3:$B$46=$C86)*--($C$3:$C$46=$B90))*$A$90</f>
        <v>-103802.86089457515</v>
      </c>
      <c r="AF90" s="3280" cm="1">
        <f t="array" ref="AF90">SUMPRODUCT(AF$3:AF$46,--($B$3:$B$46=$C86)*--($C$3:$C$46=$B90))*$A$90</f>
        <v>-105854.39074999205</v>
      </c>
      <c r="AG90" s="3280" cm="1">
        <f t="array" ref="AG90">SUMPRODUCT(AG$3:AG$46,--($B$3:$B$46=$C86)*--($C$3:$C$46=$B90))*$A$90</f>
        <v>-107946.27979274646</v>
      </c>
      <c r="AH90" s="3280" cm="1">
        <f t="array" ref="AH90">SUMPRODUCT(AH$3:AH$46,--($B$3:$B$46=$C86)*--($C$3:$C$46=$B90))*$A$90</f>
        <v>-110079.32199812375</v>
      </c>
      <c r="AI90" s="3280" cm="1">
        <f t="array" ref="AI90">SUMPRODUCT(AI$3:AI$46,--($B$3:$B$46=$C86)*--($C$3:$C$46=$B90))*$A$90</f>
        <v>-112254.32696106865</v>
      </c>
      <c r="AJ90" s="3280" cm="1">
        <f t="array" ref="AJ90">SUMPRODUCT(AJ$3:AJ$46,--($B$3:$B$46=$C86)*--($C$3:$C$46=$B90))*$A$90</f>
        <v>-114472.1202034664</v>
      </c>
      <c r="AK90" s="3280" cm="1">
        <f t="array" ref="AK90">SUMPRODUCT(AK$3:AK$46,--($B$3:$B$46=$C86)*--($C$3:$C$46=$B90))*$A$90</f>
        <v>-116733.54348746914</v>
      </c>
      <c r="AL90" s="3280" cm="1">
        <f t="array" ref="AL90">SUMPRODUCT(AL$3:AL$46,--($B$3:$B$46=$C86)*--($C$3:$C$46=$B90))*$A$90</f>
        <v>-119039.45513498624</v>
      </c>
      <c r="AM90" s="3280" cm="1">
        <f t="array" ref="AM90">SUMPRODUCT(AM$3:AM$46,--($B$3:$B$46=$C86)*--($C$3:$C$46=$B90))*$A$90</f>
        <v>0</v>
      </c>
      <c r="AN90" s="3280" cm="1">
        <f t="array" ref="AN90">SUMPRODUCT(AN$3:AN$46,--($B$3:$B$46=$C86)*--($C$3:$C$46=$B90))*$A$90</f>
        <v>0</v>
      </c>
      <c r="AO90" s="3280" cm="1">
        <f t="array" ref="AO90">SUMPRODUCT(AO$3:AO$46,--($B$3:$B$46=$C86)*--($C$3:$C$46=$B90))*$A$90</f>
        <v>0</v>
      </c>
    </row>
    <row r="91" spans="1:41" s="376" customFormat="1" ht="15" customHeight="1">
      <c r="A91" s="3337">
        <v>0</v>
      </c>
      <c r="B91" s="2856">
        <v>9</v>
      </c>
      <c r="C91" s="2738" t="s">
        <v>20</v>
      </c>
      <c r="D91" s="3126" t="str">
        <f>IFERROR(INDEX($D$3:$D$46,MATCH($B91,$C$3:$C$46,0)),0)</f>
        <v>ALTRI COSTI</v>
      </c>
      <c r="E91" s="2735" cm="1">
        <f t="array" ref="E91">SUMPRODUCT($I91:$AO91,--($I$2:$AO$2&lt;=E$55))</f>
        <v>0</v>
      </c>
      <c r="F91" s="2735" cm="1">
        <f t="array" ref="F91">SUMPRODUCT($I91:$AO91,--($I$2:$AO$2&lt;=F$55))</f>
        <v>0</v>
      </c>
      <c r="G91"/>
      <c r="H91" s="8"/>
      <c r="I91" s="3064" cm="1">
        <f t="array" ref="I91">SUMPRODUCT(I$3:I$46,--($B$3:$B$46=$C91)*--($C$3:$C$46=$B91))*$A$91</f>
        <v>0</v>
      </c>
      <c r="J91" s="3064" cm="1">
        <f t="array" ref="J91">SUMPRODUCT(J$3:J$46,--($B$3:$B$46=$C91)*--($C$3:$C$46=$B91))*$A$91</f>
        <v>0</v>
      </c>
      <c r="K91" s="3064" cm="1">
        <f t="array" ref="K91">SUMPRODUCT(K$3:K$46,--($B$3:$B$46=$C91)*--($C$3:$C$46=$B91))*$A$91</f>
        <v>0</v>
      </c>
      <c r="L91" s="3064" cm="1">
        <f t="array" ref="L91">SUMPRODUCT(L$3:L$46,--($B$3:$B$46=$C91)*--($C$3:$C$46=$B91))*$A$91</f>
        <v>0</v>
      </c>
      <c r="M91" s="3064" cm="1">
        <f t="array" ref="M91">SUMPRODUCT(M$3:M$46,--($B$3:$B$46=$C91)*--($C$3:$C$46=$B91))*$A$91</f>
        <v>0</v>
      </c>
      <c r="N91" s="3064" cm="1">
        <f t="array" ref="N91">SUMPRODUCT(N$3:N$46,--($B$3:$B$46=$C91)*--($C$3:$C$46=$B91))*$A$91</f>
        <v>0</v>
      </c>
      <c r="O91" s="3064" cm="1">
        <f t="array" ref="O91">SUMPRODUCT(O$3:O$46,--($B$3:$B$46=$C91)*--($C$3:$C$46=$B91))*$A$91</f>
        <v>0</v>
      </c>
      <c r="P91" s="3064" cm="1">
        <f t="array" ref="P91">SUMPRODUCT(P$3:P$46,--($B$3:$B$46=$C91)*--($C$3:$C$46=$B91))*$A$91</f>
        <v>0</v>
      </c>
      <c r="Q91" s="3064" cm="1">
        <f t="array" ref="Q91">SUMPRODUCT(Q$3:Q$46,--($B$3:$B$46=$C91)*--($C$3:$C$46=$B91))*$A$91</f>
        <v>0</v>
      </c>
      <c r="R91" s="3064" cm="1">
        <f t="array" ref="R91">SUMPRODUCT(R$3:R$46,--($B$3:$B$46=$C91)*--($C$3:$C$46=$B91))*$A$91</f>
        <v>0</v>
      </c>
      <c r="S91" s="3244" cm="1">
        <f t="array" ref="S91">SUMPRODUCT(S$3:S$46,--($B$3:$B$46=$C91)*--($C$3:$C$46=$B91))*$A$91</f>
        <v>0</v>
      </c>
      <c r="T91" s="3064" cm="1">
        <f t="array" ref="T91">SUMPRODUCT(T$3:T$46,--($B$3:$B$46=$C91)*--($C$3:$C$46=$B91))*$A$91</f>
        <v>0</v>
      </c>
      <c r="U91" s="3064" cm="1">
        <f t="array" ref="U91">SUMPRODUCT(U$3:U$46,--($B$3:$B$46=$C91)*--($C$3:$C$46=$B91))*$A$91</f>
        <v>0</v>
      </c>
      <c r="V91" s="3064" cm="1">
        <f t="array" ref="V91">SUMPRODUCT(V$3:V$46,--($B$3:$B$46=$C91)*--($C$3:$C$46=$B91))*$A$91</f>
        <v>0</v>
      </c>
      <c r="W91" s="3064" cm="1">
        <f t="array" ref="W91">SUMPRODUCT(W$3:W$46,--($B$3:$B$46=$C91)*--($C$3:$C$46=$B91))*$A$91</f>
        <v>0</v>
      </c>
      <c r="X91" s="3064" cm="1">
        <f t="array" ref="X91">SUMPRODUCT(X$3:X$46,--($B$3:$B$46=$C91)*--($C$3:$C$46=$B91))*$A$91</f>
        <v>0</v>
      </c>
      <c r="Y91" s="3064" cm="1">
        <f t="array" ref="Y91">SUMPRODUCT(Y$3:Y$46,--($B$3:$B$46=$C91)*--($C$3:$C$46=$B91))*$A$91</f>
        <v>0</v>
      </c>
      <c r="Z91" s="3064" cm="1">
        <f t="array" ref="Z91">SUMPRODUCT(Z$3:Z$46,--($B$3:$B$46=$C91)*--($C$3:$C$46=$B91))*$A$91</f>
        <v>0</v>
      </c>
      <c r="AA91" s="3064" cm="1">
        <f t="array" ref="AA91">SUMPRODUCT(AA$3:AA$46,--($B$3:$B$46=$C91)*--($C$3:$C$46=$B91))*$A$91</f>
        <v>0</v>
      </c>
      <c r="AB91" s="3064" cm="1">
        <f t="array" ref="AB91">SUMPRODUCT(AB$3:AB$46,--($B$3:$B$46=$C91)*--($C$3:$C$46=$B91))*$A$91</f>
        <v>0</v>
      </c>
      <c r="AC91" s="3064" cm="1">
        <f t="array" ref="AC91">SUMPRODUCT(AC$3:AC$46,--($B$3:$B$46=$C91)*--($C$3:$C$46=$B91))*$A$91</f>
        <v>0</v>
      </c>
      <c r="AD91" s="3064" cm="1">
        <f t="array" ref="AD91">SUMPRODUCT(AD$3:AD$46,--($B$3:$B$46=$C91)*--($C$3:$C$46=$B91))*$A$91</f>
        <v>0</v>
      </c>
      <c r="AE91" s="3064" cm="1">
        <f t="array" ref="AE91">SUMPRODUCT(AE$3:AE$46,--($B$3:$B$46=$C91)*--($C$3:$C$46=$B91))*$A$91</f>
        <v>0</v>
      </c>
      <c r="AF91" s="3064" cm="1">
        <f t="array" ref="AF91">SUMPRODUCT(AF$3:AF$46,--($B$3:$B$46=$C91)*--($C$3:$C$46=$B91))*$A$91</f>
        <v>0</v>
      </c>
      <c r="AG91" s="3064" cm="1">
        <f t="array" ref="AG91">SUMPRODUCT(AG$3:AG$46,--($B$3:$B$46=$C91)*--($C$3:$C$46=$B91))*$A$91</f>
        <v>0</v>
      </c>
      <c r="AH91" s="3064" cm="1">
        <f t="array" ref="AH91">SUMPRODUCT(AH$3:AH$46,--($B$3:$B$46=$C91)*--($C$3:$C$46=$B91))*$A$91</f>
        <v>0</v>
      </c>
      <c r="AI91" s="3064" cm="1">
        <f t="array" ref="AI91">SUMPRODUCT(AI$3:AI$46,--($B$3:$B$46=$C91)*--($C$3:$C$46=$B91))*$A$91</f>
        <v>0</v>
      </c>
      <c r="AJ91" s="3064" cm="1">
        <f t="array" ref="AJ91">SUMPRODUCT(AJ$3:AJ$46,--($B$3:$B$46=$C91)*--($C$3:$C$46=$B91))*$A$91</f>
        <v>0</v>
      </c>
      <c r="AK91" s="3064" cm="1">
        <f t="array" ref="AK91">SUMPRODUCT(AK$3:AK$46,--($B$3:$B$46=$C91)*--($C$3:$C$46=$B91))*$A$91</f>
        <v>0</v>
      </c>
      <c r="AL91" s="3064" cm="1">
        <f t="array" ref="AL91">SUMPRODUCT(AL$3:AL$46,--($B$3:$B$46=$C91)*--($C$3:$C$46=$B91))*$A$91</f>
        <v>0</v>
      </c>
      <c r="AM91" s="3257" cm="1">
        <f t="array" ref="AM91">SUMPRODUCT(AM$3:AM$46,--($B$3:$B$46=$C91)*--($C$3:$C$46=$B91))*$A$91</f>
        <v>0</v>
      </c>
      <c r="AN91" s="3064" cm="1">
        <f t="array" ref="AN91">SUMPRODUCT(AN$3:AN$46,--($B$3:$B$46=$C91)*--($C$3:$C$46=$B91))*$A$91</f>
        <v>0</v>
      </c>
      <c r="AO91" s="3064" cm="1">
        <f t="array" ref="AO91">SUMPRODUCT(AO$3:AO$46,--($B$3:$B$46=$C91)*--($C$3:$C$46=$B91))*$A$91</f>
        <v>0</v>
      </c>
    </row>
    <row r="92" spans="1:41" s="376" customFormat="1" ht="15" customHeight="1">
      <c r="A92" s="3107"/>
      <c r="B92"/>
      <c r="C92"/>
      <c r="D92" s="17" t="s">
        <v>26</v>
      </c>
      <c r="E92" s="2857" cm="1">
        <f t="array" ref="E92">SUMPRODUCT($I92:$AO92,--($I$2:$AO$2&lt;=E$55))</f>
        <v>-7931952.5264747934</v>
      </c>
      <c r="F92" s="2857" cm="1">
        <f t="array" ref="F92">SUMPRODUCT($I92:$AO92,--($I$2:$AO$2&lt;=F$55))</f>
        <v>-5694765.5947926827</v>
      </c>
      <c r="G92" s="8"/>
      <c r="H92" s="8"/>
      <c r="I92" s="3092">
        <f t="shared" ref="I92:AO92" si="22">SUM(I87:I91)</f>
        <v>-562636.46308208315</v>
      </c>
      <c r="J92" s="3092">
        <f t="shared" si="22"/>
        <v>-564138.47803398885</v>
      </c>
      <c r="K92" s="3092">
        <f t="shared" si="22"/>
        <v>-565670.04171640298</v>
      </c>
      <c r="L92" s="3092">
        <f t="shared" si="22"/>
        <v>-567251.65543344198</v>
      </c>
      <c r="M92" s="3092">
        <f t="shared" si="22"/>
        <v>-568344.07192505989</v>
      </c>
      <c r="N92" s="3092">
        <f t="shared" si="22"/>
        <v>-569967.81559202203</v>
      </c>
      <c r="O92" s="3092">
        <f t="shared" si="22"/>
        <v>-571623.50272530504</v>
      </c>
      <c r="P92" s="3092">
        <f t="shared" si="22"/>
        <v>-573311.76174001012</v>
      </c>
      <c r="Q92" s="3092">
        <f t="shared" si="22"/>
        <v>-575033.2334138772</v>
      </c>
      <c r="R92" s="3092">
        <f t="shared" si="22"/>
        <v>-576788.57113049203</v>
      </c>
      <c r="S92" s="3245">
        <f t="shared" si="22"/>
        <v>-92292.091127277337</v>
      </c>
      <c r="T92" s="3233">
        <f t="shared" si="22"/>
        <v>-94117.172748363053</v>
      </c>
      <c r="U92" s="3092">
        <f t="shared" si="22"/>
        <v>-95978.158702430854</v>
      </c>
      <c r="V92" s="3092">
        <f t="shared" si="22"/>
        <v>-97875.755325631384</v>
      </c>
      <c r="W92" s="3092">
        <f t="shared" si="22"/>
        <v>-99810.682849673802</v>
      </c>
      <c r="X92" s="3092">
        <f t="shared" si="22"/>
        <v>-101783.6756751892</v>
      </c>
      <c r="Y92" s="3092">
        <f t="shared" si="22"/>
        <v>-103795.48265047201</v>
      </c>
      <c r="Z92" s="3092">
        <f t="shared" si="22"/>
        <v>-105846.86735570493</v>
      </c>
      <c r="AA92" s="3092">
        <f t="shared" si="22"/>
        <v>-107938.60839277535</v>
      </c>
      <c r="AB92" s="3092">
        <f t="shared" si="22"/>
        <v>-110071.4996807932</v>
      </c>
      <c r="AC92" s="3092">
        <f t="shared" si="22"/>
        <v>-112246.35075742264</v>
      </c>
      <c r="AD92" s="3092">
        <f t="shared" si="22"/>
        <v>-114463.98708614138</v>
      </c>
      <c r="AE92" s="3092">
        <f t="shared" si="22"/>
        <v>-116725.2503695451</v>
      </c>
      <c r="AF92" s="3092">
        <f t="shared" si="22"/>
        <v>-119030.99886881505</v>
      </c>
      <c r="AG92" s="3092">
        <f t="shared" si="22"/>
        <v>-121382.10772947066</v>
      </c>
      <c r="AH92" s="3092">
        <f t="shared" si="22"/>
        <v>-123779.46931353043</v>
      </c>
      <c r="AI92" s="3092">
        <f t="shared" si="22"/>
        <v>-126223.99353820752</v>
      </c>
      <c r="AJ92" s="3092">
        <f t="shared" si="22"/>
        <v>-128716.60822126825</v>
      </c>
      <c r="AK92" s="3092">
        <f t="shared" si="22"/>
        <v>-131258.25943318484</v>
      </c>
      <c r="AL92" s="3092">
        <f t="shared" si="22"/>
        <v>-133849.91185621583</v>
      </c>
      <c r="AM92" s="3258">
        <f t="shared" si="22"/>
        <v>0</v>
      </c>
      <c r="AN92" s="3092">
        <f t="shared" si="22"/>
        <v>0</v>
      </c>
      <c r="AO92" s="3108">
        <f t="shared" si="22"/>
        <v>0</v>
      </c>
    </row>
    <row r="93" spans="1:41" s="376" customFormat="1" ht="15" customHeight="1">
      <c r="A93" s="3107"/>
      <c r="B93"/>
      <c r="C93"/>
      <c r="D93" s="18"/>
      <c r="E93"/>
      <c r="F93"/>
      <c r="G93"/>
      <c r="H93"/>
      <c r="I93" s="3064"/>
      <c r="J93" s="3064"/>
      <c r="K93" s="3064"/>
      <c r="L93" s="3064"/>
      <c r="M93" s="3064"/>
      <c r="N93" s="3064"/>
      <c r="O93" s="3064"/>
      <c r="P93" s="3064"/>
      <c r="Q93" s="3064"/>
      <c r="R93" s="3064"/>
      <c r="S93" s="3244"/>
      <c r="T93" s="3232"/>
      <c r="U93" s="3064"/>
      <c r="V93" s="3064"/>
      <c r="W93" s="3064"/>
      <c r="X93" s="3064"/>
      <c r="Y93" s="3064"/>
      <c r="Z93" s="3064"/>
      <c r="AA93" s="3064"/>
      <c r="AB93" s="3064"/>
      <c r="AC93" s="3064"/>
      <c r="AD93" s="3064"/>
      <c r="AE93" s="3064"/>
      <c r="AF93" s="3064"/>
      <c r="AG93" s="3064"/>
      <c r="AH93" s="3064"/>
      <c r="AI93" s="3064"/>
      <c r="AJ93" s="3064"/>
      <c r="AK93" s="3064"/>
      <c r="AL93" s="3064"/>
      <c r="AM93" s="3257"/>
      <c r="AN93" s="3064"/>
      <c r="AO93" s="3106"/>
    </row>
    <row r="94" spans="1:41" s="376" customFormat="1" ht="15" customHeight="1">
      <c r="A94" s="3109"/>
      <c r="B94" s="3110"/>
      <c r="C94" s="3111" t="s">
        <v>20</v>
      </c>
      <c r="D94" s="3128" t="s">
        <v>126</v>
      </c>
      <c r="E94" s="3112" cm="1">
        <f t="array" ref="E94">SUMPRODUCT($I94:$AO94,--($I$2:$AO$2&lt;=E$55))</f>
        <v>15750226.970824739</v>
      </c>
      <c r="F94" s="3112" cm="1">
        <f t="array" ref="F94">SUMPRODUCT($I94:$AO94,--($I$2:$AO$2&lt;=F$55))</f>
        <v>1714528.3667308073</v>
      </c>
      <c r="G94" s="3110"/>
      <c r="H94" s="3110"/>
      <c r="I94" s="3113">
        <f t="shared" ref="I94:AN94" si="23">I84+I92</f>
        <v>-32929.976851909072</v>
      </c>
      <c r="J94" s="3113">
        <f t="shared" si="23"/>
        <v>-24011.220565613941</v>
      </c>
      <c r="K94" s="3113">
        <f t="shared" si="23"/>
        <v>-14917.008019286557</v>
      </c>
      <c r="L94" s="3113">
        <f t="shared" si="23"/>
        <v>225882.84075875371</v>
      </c>
      <c r="M94" s="3113">
        <f t="shared" si="23"/>
        <v>235338.38883901597</v>
      </c>
      <c r="N94" s="3113">
        <f t="shared" si="23"/>
        <v>244979.95333787531</v>
      </c>
      <c r="O94" s="3113">
        <f t="shared" si="23"/>
        <v>254811.19370560313</v>
      </c>
      <c r="P94" s="3113">
        <f t="shared" si="23"/>
        <v>264835.84138383786</v>
      </c>
      <c r="Q94" s="3113">
        <f t="shared" si="23"/>
        <v>275057.70122185186</v>
      </c>
      <c r="R94" s="3113">
        <f t="shared" si="23"/>
        <v>285480.65292067907</v>
      </c>
      <c r="S94" s="3248">
        <f t="shared" si="23"/>
        <v>782395.002505654</v>
      </c>
      <c r="T94" s="3237">
        <f t="shared" si="23"/>
        <v>793232.08382791886</v>
      </c>
      <c r="U94" s="3113">
        <f t="shared" si="23"/>
        <v>804282.36009546916</v>
      </c>
      <c r="V94" s="3113">
        <f t="shared" si="23"/>
        <v>584023.29716579022</v>
      </c>
      <c r="W94" s="3113">
        <f t="shared" si="23"/>
        <v>595512.62821185181</v>
      </c>
      <c r="X94" s="3113">
        <f t="shared" si="23"/>
        <v>607227.98573412851</v>
      </c>
      <c r="Y94" s="3113">
        <f t="shared" si="23"/>
        <v>619173.81628984376</v>
      </c>
      <c r="Z94" s="3113">
        <f t="shared" si="23"/>
        <v>631354.65391212748</v>
      </c>
      <c r="AA94" s="3113">
        <f t="shared" si="23"/>
        <v>643775.12183090788</v>
      </c>
      <c r="AB94" s="3113">
        <f t="shared" si="23"/>
        <v>656439.93422765401</v>
      </c>
      <c r="AC94" s="3113">
        <f t="shared" si="23"/>
        <v>669353.89802464168</v>
      </c>
      <c r="AD94" s="3113">
        <f t="shared" si="23"/>
        <v>682521.91470941727</v>
      </c>
      <c r="AE94" s="3113">
        <f t="shared" si="23"/>
        <v>695948.98219515523</v>
      </c>
      <c r="AF94" s="3113">
        <f t="shared" si="23"/>
        <v>709640.19671761256</v>
      </c>
      <c r="AG94" s="3113">
        <f t="shared" si="23"/>
        <v>723600.75476940267</v>
      </c>
      <c r="AH94" s="3113">
        <f t="shared" si="23"/>
        <v>737835.95507232076</v>
      </c>
      <c r="AI94" s="3113">
        <f t="shared" si="23"/>
        <v>752351.20058847091</v>
      </c>
      <c r="AJ94" s="3113">
        <f t="shared" si="23"/>
        <v>767152.00057095673</v>
      </c>
      <c r="AK94" s="3113">
        <f t="shared" si="23"/>
        <v>782243.97265491635</v>
      </c>
      <c r="AL94" s="3113">
        <f t="shared" si="23"/>
        <v>797632.84498969105</v>
      </c>
      <c r="AM94" s="3262">
        <f t="shared" si="23"/>
        <v>0</v>
      </c>
      <c r="AN94" s="3113">
        <f t="shared" si="23"/>
        <v>0</v>
      </c>
      <c r="AO94" s="3114">
        <f>AO84+AO92</f>
        <v>0</v>
      </c>
    </row>
    <row r="95" spans="1:41" s="376" customFormat="1" ht="15" customHeight="1">
      <c r="A95" s="3107"/>
      <c r="B95"/>
      <c r="C95" s="2738"/>
      <c r="D95" s="17" t="s">
        <v>78</v>
      </c>
      <c r="E95" s="3229">
        <f>IRR(I94:U94)</f>
        <v>1.1128566746233797</v>
      </c>
      <c r="F95" s="3229">
        <f>IRR(I94:AO94)</f>
        <v>1.1136740717354825</v>
      </c>
      <c r="G95"/>
      <c r="H95"/>
      <c r="I95" s="3092"/>
      <c r="J95" s="3064"/>
      <c r="K95" s="3092"/>
      <c r="L95" s="3092"/>
      <c r="M95" s="3092"/>
      <c r="N95" s="3092"/>
      <c r="O95" s="3092"/>
      <c r="P95" s="3092"/>
      <c r="Q95" s="3092"/>
      <c r="R95" s="3092"/>
      <c r="S95" s="3245"/>
      <c r="T95" s="3233"/>
      <c r="U95" s="3092"/>
      <c r="V95" s="3092"/>
      <c r="W95" s="3092"/>
      <c r="X95" s="3092"/>
      <c r="Y95" s="3092"/>
      <c r="Z95" s="3092"/>
      <c r="AA95" s="3092"/>
      <c r="AB95" s="3092"/>
      <c r="AC95" s="3092"/>
      <c r="AD95" s="3092"/>
      <c r="AE95" s="3092"/>
      <c r="AF95" s="3092"/>
      <c r="AG95" s="3092"/>
      <c r="AH95" s="3092"/>
      <c r="AI95" s="3092"/>
      <c r="AJ95" s="3092"/>
      <c r="AK95" s="3092"/>
      <c r="AL95" s="3092"/>
      <c r="AM95" s="3258"/>
      <c r="AN95" s="3092"/>
      <c r="AO95" s="3108"/>
    </row>
    <row r="96" spans="1:41" s="376" customFormat="1" ht="15" customHeight="1">
      <c r="A96" s="3107"/>
      <c r="B96"/>
      <c r="C96" s="2738"/>
      <c r="D96" s="17" t="s">
        <v>79</v>
      </c>
      <c r="E96" s="3229">
        <f>IRR(I94:AO94)</f>
        <v>1.1136740717354825</v>
      </c>
      <c r="F96" s="3229">
        <f>IRR(I94:U94)</f>
        <v>1.1128566746233797</v>
      </c>
      <c r="G96"/>
      <c r="H96"/>
      <c r="I96" s="3092"/>
      <c r="J96" s="3092"/>
      <c r="K96" s="3092"/>
      <c r="L96" s="3092"/>
      <c r="M96" s="3092"/>
      <c r="N96" s="3092"/>
      <c r="O96" s="3092"/>
      <c r="P96" s="3092"/>
      <c r="Q96" s="3092"/>
      <c r="R96" s="3092"/>
      <c r="S96" s="3245"/>
      <c r="T96" s="3233"/>
      <c r="U96" s="3092"/>
      <c r="V96" s="3092"/>
      <c r="W96" s="3092"/>
      <c r="X96" s="3092"/>
      <c r="Y96" s="3092"/>
      <c r="Z96" s="3092"/>
      <c r="AA96" s="3092"/>
      <c r="AB96" s="3092"/>
      <c r="AC96" s="3092"/>
      <c r="AD96" s="3092"/>
      <c r="AE96" s="3092"/>
      <c r="AF96" s="3092"/>
      <c r="AG96" s="3092"/>
      <c r="AH96" s="3092"/>
      <c r="AI96" s="3092"/>
      <c r="AJ96" s="3092"/>
      <c r="AK96" s="3092"/>
      <c r="AL96" s="3092"/>
      <c r="AM96" s="3258"/>
      <c r="AN96" s="3092"/>
      <c r="AO96" s="3108"/>
    </row>
    <row r="97" spans="1:41" s="376" customFormat="1" ht="15" customHeight="1">
      <c r="A97" s="3109"/>
      <c r="B97" s="3110"/>
      <c r="C97" s="3111"/>
      <c r="D97" s="3128" t="s">
        <v>80</v>
      </c>
      <c r="E97" s="3134">
        <f>E94/-E87+1</f>
        <v>4.2388791029862833</v>
      </c>
      <c r="F97" s="3134">
        <f>F94/-F87+1</f>
        <v>1.3525758777170709</v>
      </c>
      <c r="G97" s="3110"/>
      <c r="H97" s="3110"/>
      <c r="I97" s="3136"/>
      <c r="J97" s="3113"/>
      <c r="K97" s="3113"/>
      <c r="L97" s="3113"/>
      <c r="M97" s="3113"/>
      <c r="N97" s="3113"/>
      <c r="O97" s="3113"/>
      <c r="P97" s="3113"/>
      <c r="Q97" s="3113"/>
      <c r="R97" s="3113"/>
      <c r="S97" s="3248"/>
      <c r="T97" s="3237"/>
      <c r="U97" s="3113"/>
      <c r="V97" s="3113"/>
      <c r="W97" s="3113"/>
      <c r="X97" s="3113"/>
      <c r="Y97" s="3113"/>
      <c r="Z97" s="3113"/>
      <c r="AA97" s="3113"/>
      <c r="AB97" s="3113"/>
      <c r="AC97" s="3113"/>
      <c r="AD97" s="3113"/>
      <c r="AE97" s="3113"/>
      <c r="AF97" s="3113"/>
      <c r="AG97" s="3113"/>
      <c r="AH97" s="3113"/>
      <c r="AI97" s="3113"/>
      <c r="AJ97" s="3113"/>
      <c r="AK97" s="3113"/>
      <c r="AL97" s="3113"/>
      <c r="AM97" s="3262"/>
      <c r="AN97" s="3113"/>
      <c r="AO97" s="3114"/>
    </row>
    <row r="98" spans="1:41" s="376" customFormat="1" ht="15" customHeight="1">
      <c r="A98"/>
      <c r="B98"/>
      <c r="C98"/>
      <c r="D98" s="18"/>
      <c r="E98"/>
      <c r="F98"/>
      <c r="G98"/>
      <c r="H98"/>
      <c r="I98" s="3064"/>
      <c r="J98" s="3064"/>
      <c r="K98" s="3064"/>
      <c r="L98" s="3064"/>
      <c r="M98" s="3064"/>
      <c r="N98" s="3064"/>
      <c r="O98" s="3064"/>
      <c r="P98" s="3064"/>
      <c r="Q98" s="3064"/>
      <c r="R98" s="3064"/>
      <c r="S98" s="3244"/>
      <c r="T98" s="3232"/>
      <c r="U98" s="3064"/>
      <c r="V98" s="3064"/>
      <c r="W98" s="3064"/>
      <c r="X98" s="3064"/>
      <c r="Y98" s="3064"/>
      <c r="Z98" s="3064"/>
      <c r="AA98" s="3064"/>
      <c r="AB98" s="3064"/>
      <c r="AC98" s="3064"/>
      <c r="AD98" s="3064"/>
      <c r="AE98" s="3064"/>
      <c r="AF98" s="3064"/>
      <c r="AG98" s="3064"/>
      <c r="AH98" s="3064"/>
      <c r="AI98" s="3064"/>
      <c r="AJ98" s="3064"/>
      <c r="AK98" s="3064"/>
      <c r="AL98" s="3064"/>
      <c r="AM98" s="3257"/>
      <c r="AN98" s="3064"/>
      <c r="AO98" s="3064"/>
    </row>
    <row r="99" spans="1:41" s="376" customFormat="1" ht="15" customHeight="1">
      <c r="A99" s="3100" t="s">
        <v>74</v>
      </c>
      <c r="B99" s="3101" t="s">
        <v>75</v>
      </c>
      <c r="C99" s="3101" t="s">
        <v>76</v>
      </c>
      <c r="D99" s="3127"/>
      <c r="E99" s="3103" t="s">
        <v>30</v>
      </c>
      <c r="F99" s="3101"/>
      <c r="G99" s="3101"/>
      <c r="H99" s="3101"/>
      <c r="I99" s="3115"/>
      <c r="J99" s="3115"/>
      <c r="K99" s="3115"/>
      <c r="L99" s="3115"/>
      <c r="M99" s="3115"/>
      <c r="N99" s="3115"/>
      <c r="O99" s="3115"/>
      <c r="P99" s="3115"/>
      <c r="Q99" s="3115"/>
      <c r="R99" s="3115"/>
      <c r="S99" s="3249"/>
      <c r="T99" s="3238"/>
      <c r="U99" s="3115"/>
      <c r="V99" s="3115"/>
      <c r="W99" s="3115"/>
      <c r="X99" s="3115"/>
      <c r="Y99" s="3115"/>
      <c r="Z99" s="3115"/>
      <c r="AA99" s="3115"/>
      <c r="AB99" s="3115"/>
      <c r="AC99" s="3115"/>
      <c r="AD99" s="3115"/>
      <c r="AE99" s="3115"/>
      <c r="AF99" s="3115"/>
      <c r="AG99" s="3115"/>
      <c r="AH99" s="3115"/>
      <c r="AI99" s="3115"/>
      <c r="AJ99" s="3115"/>
      <c r="AK99" s="3115"/>
      <c r="AL99" s="3115"/>
      <c r="AM99" s="3263"/>
      <c r="AN99" s="3115"/>
      <c r="AO99" s="3116"/>
    </row>
    <row r="100" spans="1:41" s="376" customFormat="1" ht="15" customHeight="1">
      <c r="A100" s="3337">
        <v>0.8</v>
      </c>
      <c r="B100" s="2856">
        <v>2</v>
      </c>
      <c r="C100" s="2738" t="s">
        <v>21</v>
      </c>
      <c r="D100" s="3119" t="str">
        <f t="shared" ref="D100:D105" si="24">IFERROR(INDEX($D$3:$D$46,MATCH($B100,$C$3:$C$46,0)),0)</f>
        <v>INCENTIVI</v>
      </c>
      <c r="E100" s="2735" cm="1">
        <f t="array" ref="E100">SUMPRODUCT($I100:$AO100,--($I$2:$AO$2&lt;=E$55))</f>
        <v>2020475.7985431105</v>
      </c>
      <c r="F100" s="2735" cm="1">
        <f t="array" ref="F100">SUMPRODUCT($I100:$AO100,--($I$2:$AO$2&lt;=F$55))</f>
        <v>1616380.6388344886</v>
      </c>
      <c r="G100"/>
      <c r="H100" s="8"/>
      <c r="I100" s="3064" cm="1">
        <f t="array" ref="I100">SUMPRODUCT(I$3:I$46,--($B$3:$B$46=$C100)*--($C$3:$C$46=$B100))*$A100</f>
        <v>0</v>
      </c>
      <c r="J100" s="3064" cm="1">
        <f t="array" ref="J100">SUMPRODUCT(J$3:J$46,--($B$3:$B$46=$C100)*--($C$3:$C$46=$B100))*$A100</f>
        <v>0</v>
      </c>
      <c r="K100" s="3064" cm="1">
        <f t="array" ref="K100">SUMPRODUCT(K$3:K$46,--($B$3:$B$46=$C100)*--($C$3:$C$46=$B100))*$A100</f>
        <v>202047.57985431107</v>
      </c>
      <c r="L100" s="3064" cm="1">
        <f t="array" ref="L100">SUMPRODUCT(L$3:L$46,--($B$3:$B$46=$C100)*--($C$3:$C$46=$B100))*$A100</f>
        <v>202047.57985431107</v>
      </c>
      <c r="M100" s="3064" cm="1">
        <f t="array" ref="M100">SUMPRODUCT(M$3:M$46,--($B$3:$B$46=$C100)*--($C$3:$C$46=$B100))*$A100</f>
        <v>202047.57985431107</v>
      </c>
      <c r="N100" s="3064" cm="1">
        <f t="array" ref="N100">SUMPRODUCT(N$3:N$46,--($B$3:$B$46=$C100)*--($C$3:$C$46=$B100))*$A100</f>
        <v>202047.57985431107</v>
      </c>
      <c r="O100" s="3064" cm="1">
        <f t="array" ref="O100">SUMPRODUCT(O$3:O$46,--($B$3:$B$46=$C100)*--($C$3:$C$46=$B100))*$A100</f>
        <v>202047.57985431107</v>
      </c>
      <c r="P100" s="3064" cm="1">
        <f t="array" ref="P100">SUMPRODUCT(P$3:P$46,--($B$3:$B$46=$C100)*--($C$3:$C$46=$B100))*$A100</f>
        <v>202047.57985431107</v>
      </c>
      <c r="Q100" s="3064" cm="1">
        <f t="array" ref="Q100">SUMPRODUCT(Q$3:Q$46,--($B$3:$B$46=$C100)*--($C$3:$C$46=$B100))*$A100</f>
        <v>202047.57985431107</v>
      </c>
      <c r="R100" s="3064" cm="1">
        <f t="array" ref="R100">SUMPRODUCT(R$3:R$46,--($B$3:$B$46=$C100)*--($C$3:$C$46=$B100))*$A100</f>
        <v>202047.57985431107</v>
      </c>
      <c r="S100" s="3244" cm="1">
        <f t="array" ref="S100">SUMPRODUCT(S$3:S$46,--($B$3:$B$46=$C100)*--($C$3:$C$46=$B100))*$A100</f>
        <v>202047.57985431107</v>
      </c>
      <c r="T100" s="3064" cm="1">
        <f t="array" ref="T100">SUMPRODUCT(T$3:T$46,--($B$3:$B$46=$C100)*--($C$3:$C$46=$B100))*$A100</f>
        <v>202047.57985431107</v>
      </c>
      <c r="U100" s="3064" cm="1">
        <f t="array" ref="U100">SUMPRODUCT(U$3:U$46,--($B$3:$B$46=$C100)*--($C$3:$C$46=$B100))*$A100</f>
        <v>0</v>
      </c>
      <c r="V100" s="3064" cm="1">
        <f t="array" ref="V100">SUMPRODUCT(V$3:V$46,--($B$3:$B$46=$C100)*--($C$3:$C$46=$B100))*$A100</f>
        <v>0</v>
      </c>
      <c r="W100" s="3064" cm="1">
        <f t="array" ref="W100">SUMPRODUCT(W$3:W$46,--($B$3:$B$46=$C100)*--($C$3:$C$46=$B100))*$A100</f>
        <v>0</v>
      </c>
      <c r="X100" s="3064" cm="1">
        <f t="array" ref="X100">SUMPRODUCT(X$3:X$46,--($B$3:$B$46=$C100)*--($C$3:$C$46=$B100))*$A100</f>
        <v>0</v>
      </c>
      <c r="Y100" s="3064" cm="1">
        <f t="array" ref="Y100">SUMPRODUCT(Y$3:Y$46,--($B$3:$B$46=$C100)*--($C$3:$C$46=$B100))*$A100</f>
        <v>0</v>
      </c>
      <c r="Z100" s="3064" cm="1">
        <f t="array" ref="Z100">SUMPRODUCT(Z$3:Z$46,--($B$3:$B$46=$C100)*--($C$3:$C$46=$B100))*$A100</f>
        <v>0</v>
      </c>
      <c r="AA100" s="3064" cm="1">
        <f t="array" ref="AA100">SUMPRODUCT(AA$3:AA$46,--($B$3:$B$46=$C100)*--($C$3:$C$46=$B100))*$A100</f>
        <v>0</v>
      </c>
      <c r="AB100" s="3064" cm="1">
        <f t="array" ref="AB100">SUMPRODUCT(AB$3:AB$46,--($B$3:$B$46=$C100)*--($C$3:$C$46=$B100))*$A100</f>
        <v>0</v>
      </c>
      <c r="AC100" s="3064" cm="1">
        <f t="array" ref="AC100">SUMPRODUCT(AC$3:AC$46,--($B$3:$B$46=$C100)*--($C$3:$C$46=$B100))*$A100</f>
        <v>0</v>
      </c>
      <c r="AD100" s="3064" cm="1">
        <f t="array" ref="AD100">SUMPRODUCT(AD$3:AD$46,--($B$3:$B$46=$C100)*--($C$3:$C$46=$B100))*$A100</f>
        <v>0</v>
      </c>
      <c r="AE100" s="3064" cm="1">
        <f t="array" ref="AE100">SUMPRODUCT(AE$3:AE$46,--($B$3:$B$46=$C100)*--($C$3:$C$46=$B100))*$A100</f>
        <v>0</v>
      </c>
      <c r="AF100" s="3064" cm="1">
        <f t="array" ref="AF100">SUMPRODUCT(AF$3:AF$46,--($B$3:$B$46=$C100)*--($C$3:$C$46=$B100))*$A100</f>
        <v>0</v>
      </c>
      <c r="AG100" s="3064" cm="1">
        <f t="array" ref="AG100">SUMPRODUCT(AG$3:AG$46,--($B$3:$B$46=$C100)*--($C$3:$C$46=$B100))*$A100</f>
        <v>0</v>
      </c>
      <c r="AH100" s="3064" cm="1">
        <f t="array" ref="AH100">SUMPRODUCT(AH$3:AH$46,--($B$3:$B$46=$C100)*--($C$3:$C$46=$B100))*$A100</f>
        <v>0</v>
      </c>
      <c r="AI100" s="3064" cm="1">
        <f t="array" ref="AI100">SUMPRODUCT(AI$3:AI$46,--($B$3:$B$46=$C100)*--($C$3:$C$46=$B100))*$A100</f>
        <v>0</v>
      </c>
      <c r="AJ100" s="3064" cm="1">
        <f t="array" ref="AJ100">SUMPRODUCT(AJ$3:AJ$46,--($B$3:$B$46=$C100)*--($C$3:$C$46=$B100))*$A100</f>
        <v>0</v>
      </c>
      <c r="AK100" s="3064" cm="1">
        <f t="array" ref="AK100">SUMPRODUCT(AK$3:AK$46,--($B$3:$B$46=$C100)*--($C$3:$C$46=$B100))*$A100</f>
        <v>0</v>
      </c>
      <c r="AL100" s="3064" cm="1">
        <f t="array" ref="AL100">SUMPRODUCT(AL$3:AL$46,--($B$3:$B$46=$C100)*--($C$3:$C$46=$B100))*$A100</f>
        <v>0</v>
      </c>
      <c r="AM100" s="3257" cm="1">
        <f t="array" ref="AM100">SUMPRODUCT(AM$3:AM$46,--($B$3:$B$46=$C100)*--($C$3:$C$46=$B100))*$A100</f>
        <v>0</v>
      </c>
      <c r="AN100" s="3064" cm="1">
        <f t="array" ref="AN100">SUMPRODUCT(AN$3:AN$46,--($B$3:$B$46=$C100)*--($C$3:$C$46=$B100))*$A100</f>
        <v>0</v>
      </c>
      <c r="AO100" s="3064" cm="1">
        <f t="array" ref="AO100">SUMPRODUCT(AO$3:AO$46,--($B$3:$B$46=$C100)*--($C$3:$C$46=$B100))*$A100</f>
        <v>0</v>
      </c>
    </row>
    <row r="101" spans="1:41" s="376" customFormat="1" ht="15" customHeight="1">
      <c r="A101" s="3105">
        <v>-1</v>
      </c>
      <c r="B101" s="2856">
        <v>4</v>
      </c>
      <c r="C101" s="2738" t="s">
        <v>21</v>
      </c>
      <c r="D101" s="3121" t="str">
        <f t="shared" si="24"/>
        <v>MANUTENZIONE</v>
      </c>
      <c r="E101" s="2735" cm="1">
        <f t="array" ref="E101">SUMPRODUCT($I101:$AO101,--($I$2:$AO$2&lt;=E$55))</f>
        <v>0</v>
      </c>
      <c r="F101" s="2735" cm="1">
        <f t="array" ref="F101">SUMPRODUCT($I101:$AO101,--($I$2:$AO$2&lt;=F$55))</f>
        <v>0</v>
      </c>
      <c r="G101"/>
      <c r="H101" s="8"/>
      <c r="I101" s="3064" cm="1">
        <f t="array" ref="I101">SUMPRODUCT(I$3:I$46,--($B$3:$B$46=$C101)*--($C$3:$C$46=$B101))*$A101</f>
        <v>0</v>
      </c>
      <c r="J101" s="3064" cm="1">
        <f t="array" ref="J101">SUMPRODUCT(J$3:J$46,--($B$3:$B$46=$C101)*--($C$3:$C$46=$B101))*$A101</f>
        <v>0</v>
      </c>
      <c r="K101" s="3064" cm="1">
        <f t="array" ref="K101">SUMPRODUCT(K$3:K$46,--($B$3:$B$46=$C101)*--($C$3:$C$46=$B101))*$A101</f>
        <v>0</v>
      </c>
      <c r="L101" s="3064" cm="1">
        <f t="array" ref="L101">SUMPRODUCT(L$3:L$46,--($B$3:$B$46=$C101)*--($C$3:$C$46=$B101))*$A101</f>
        <v>0</v>
      </c>
      <c r="M101" s="3064" cm="1">
        <f t="array" ref="M101">SUMPRODUCT(M$3:M$46,--($B$3:$B$46=$C101)*--($C$3:$C$46=$B101))*$A101</f>
        <v>0</v>
      </c>
      <c r="N101" s="3064" cm="1">
        <f t="array" ref="N101">SUMPRODUCT(N$3:N$46,--($B$3:$B$46=$C101)*--($C$3:$C$46=$B101))*$A101</f>
        <v>0</v>
      </c>
      <c r="O101" s="3064" cm="1">
        <f t="array" ref="O101">SUMPRODUCT(O$3:O$46,--($B$3:$B$46=$C101)*--($C$3:$C$46=$B101))*$A101</f>
        <v>0</v>
      </c>
      <c r="P101" s="3064" cm="1">
        <f t="array" ref="P101">SUMPRODUCT(P$3:P$46,--($B$3:$B$46=$C101)*--($C$3:$C$46=$B101))*$A101</f>
        <v>0</v>
      </c>
      <c r="Q101" s="3064" cm="1">
        <f t="array" ref="Q101">SUMPRODUCT(Q$3:Q$46,--($B$3:$B$46=$C101)*--($C$3:$C$46=$B101))*$A101</f>
        <v>0</v>
      </c>
      <c r="R101" s="3064" cm="1">
        <f t="array" ref="R101">SUMPRODUCT(R$3:R$46,--($B$3:$B$46=$C101)*--($C$3:$C$46=$B101))*$A101</f>
        <v>0</v>
      </c>
      <c r="S101" s="3244" cm="1">
        <f t="array" ref="S101">SUMPRODUCT(S$3:S$46,--($B$3:$B$46=$C101)*--($C$3:$C$46=$B101))*$A101</f>
        <v>0</v>
      </c>
      <c r="T101" s="3064" cm="1">
        <f t="array" ref="T101">SUMPRODUCT(T$3:T$46,--($B$3:$B$46=$C101)*--($C$3:$C$46=$B101))*$A101</f>
        <v>0</v>
      </c>
      <c r="U101" s="3064" cm="1">
        <f t="array" ref="U101">SUMPRODUCT(U$3:U$46,--($B$3:$B$46=$C101)*--($C$3:$C$46=$B101))*$A101</f>
        <v>0</v>
      </c>
      <c r="V101" s="3064" cm="1">
        <f t="array" ref="V101">SUMPRODUCT(V$3:V$46,--($B$3:$B$46=$C101)*--($C$3:$C$46=$B101))*$A101</f>
        <v>0</v>
      </c>
      <c r="W101" s="3064" cm="1">
        <f t="array" ref="W101">SUMPRODUCT(W$3:W$46,--($B$3:$B$46=$C101)*--($C$3:$C$46=$B101))*$A101</f>
        <v>0</v>
      </c>
      <c r="X101" s="3064" cm="1">
        <f t="array" ref="X101">SUMPRODUCT(X$3:X$46,--($B$3:$B$46=$C101)*--($C$3:$C$46=$B101))*$A101</f>
        <v>0</v>
      </c>
      <c r="Y101" s="3064" cm="1">
        <f t="array" ref="Y101">SUMPRODUCT(Y$3:Y$46,--($B$3:$B$46=$C101)*--($C$3:$C$46=$B101))*$A101</f>
        <v>0</v>
      </c>
      <c r="Z101" s="3064" cm="1">
        <f t="array" ref="Z101">SUMPRODUCT(Z$3:Z$46,--($B$3:$B$46=$C101)*--($C$3:$C$46=$B101))*$A101</f>
        <v>0</v>
      </c>
      <c r="AA101" s="3064" cm="1">
        <f t="array" ref="AA101">SUMPRODUCT(AA$3:AA$46,--($B$3:$B$46=$C101)*--($C$3:$C$46=$B101))*$A101</f>
        <v>0</v>
      </c>
      <c r="AB101" s="3064" cm="1">
        <f t="array" ref="AB101">SUMPRODUCT(AB$3:AB$46,--($B$3:$B$46=$C101)*--($C$3:$C$46=$B101))*$A101</f>
        <v>0</v>
      </c>
      <c r="AC101" s="3064" cm="1">
        <f t="array" ref="AC101">SUMPRODUCT(AC$3:AC$46,--($B$3:$B$46=$C101)*--($C$3:$C$46=$B101))*$A101</f>
        <v>0</v>
      </c>
      <c r="AD101" s="3064" cm="1">
        <f t="array" ref="AD101">SUMPRODUCT(AD$3:AD$46,--($B$3:$B$46=$C101)*--($C$3:$C$46=$B101))*$A101</f>
        <v>0</v>
      </c>
      <c r="AE101" s="3064" cm="1">
        <f t="array" ref="AE101">SUMPRODUCT(AE$3:AE$46,--($B$3:$B$46=$C101)*--($C$3:$C$46=$B101))*$A101</f>
        <v>0</v>
      </c>
      <c r="AF101" s="3064" cm="1">
        <f t="array" ref="AF101">SUMPRODUCT(AF$3:AF$46,--($B$3:$B$46=$C101)*--($C$3:$C$46=$B101))*$A101</f>
        <v>0</v>
      </c>
      <c r="AG101" s="3064" cm="1">
        <f t="array" ref="AG101">SUMPRODUCT(AG$3:AG$46,--($B$3:$B$46=$C101)*--($C$3:$C$46=$B101))*$A101</f>
        <v>0</v>
      </c>
      <c r="AH101" s="3064" cm="1">
        <f t="array" ref="AH101">SUMPRODUCT(AH$3:AH$46,--($B$3:$B$46=$C101)*--($C$3:$C$46=$B101))*$A101</f>
        <v>0</v>
      </c>
      <c r="AI101" s="3064" cm="1">
        <f t="array" ref="AI101">SUMPRODUCT(AI$3:AI$46,--($B$3:$B$46=$C101)*--($C$3:$C$46=$B101))*$A101</f>
        <v>0</v>
      </c>
      <c r="AJ101" s="3064" cm="1">
        <f t="array" ref="AJ101">SUMPRODUCT(AJ$3:AJ$46,--($B$3:$B$46=$C101)*--($C$3:$C$46=$B101))*$A101</f>
        <v>0</v>
      </c>
      <c r="AK101" s="3064" cm="1">
        <f t="array" ref="AK101">SUMPRODUCT(AK$3:AK$46,--($B$3:$B$46=$C101)*--($C$3:$C$46=$B101))*$A101</f>
        <v>0</v>
      </c>
      <c r="AL101" s="3064" cm="1">
        <f t="array" ref="AL101">SUMPRODUCT(AL$3:AL$46,--($B$3:$B$46=$C101)*--($C$3:$C$46=$B101))*$A101</f>
        <v>0</v>
      </c>
      <c r="AM101" s="3257" cm="1">
        <f t="array" ref="AM101">SUMPRODUCT(AM$3:AM$46,--($B$3:$B$46=$C101)*--($C$3:$C$46=$B101))*$A101</f>
        <v>0</v>
      </c>
      <c r="AN101" s="3064" cm="1">
        <f t="array" ref="AN101">SUMPRODUCT(AN$3:AN$46,--($B$3:$B$46=$C101)*--($C$3:$C$46=$B101))*$A101</f>
        <v>0</v>
      </c>
      <c r="AO101" s="3064" cm="1">
        <f t="array" ref="AO101">SUMPRODUCT(AO$3:AO$46,--($B$3:$B$46=$C101)*--($C$3:$C$46=$B101))*$A101</f>
        <v>0</v>
      </c>
    </row>
    <row r="102" spans="1:41" s="376" customFormat="1" ht="15" customHeight="1">
      <c r="A102" s="3105">
        <v>1</v>
      </c>
      <c r="B102" s="2856" t="s">
        <v>64</v>
      </c>
      <c r="C102" s="2738" t="s">
        <v>21</v>
      </c>
      <c r="D102" s="3122" t="str">
        <f t="shared" si="24"/>
        <v>GESTIONE - Ricavi</v>
      </c>
      <c r="E102" s="2735" cm="1">
        <f t="array" ref="E102">SUMPRODUCT($I102:$AO102,--($I$2:$AO$2&lt;=E$55))</f>
        <v>763626.22260195366</v>
      </c>
      <c r="F102" s="2735" cm="1">
        <f t="array" ref="F102">SUMPRODUCT($I102:$AO102,--($I$2:$AO$2&lt;=F$55))</f>
        <v>206859.01816147839</v>
      </c>
      <c r="G102"/>
      <c r="H102" s="8"/>
      <c r="I102" s="3064" cm="1">
        <f t="array" ref="I102">SUMPRODUCT(I$3:I$46,--($B$3:$B$46=$C102)*--($C$3:$C$46=$B102))*$A102</f>
        <v>18920</v>
      </c>
      <c r="J102" s="3064" cm="1">
        <f t="array" ref="J102">SUMPRODUCT(J$3:J$46,--($B$3:$B$46=$C102)*--($C$3:$C$46=$B102))*$A102</f>
        <v>19292.207999999999</v>
      </c>
      <c r="K102" s="3064" cm="1">
        <f t="array" ref="K102">SUMPRODUCT(K$3:K$46,--($B$3:$B$46=$C102)*--($C$3:$C$46=$B102))*$A102</f>
        <v>19671.738346472725</v>
      </c>
      <c r="L102" s="3064" cm="1">
        <f t="array" ref="L102">SUMPRODUCT(L$3:L$46,--($B$3:$B$46=$C102)*--($C$3:$C$46=$B102))*$A102</f>
        <v>20058.735089943333</v>
      </c>
      <c r="M102" s="3064" cm="1">
        <f t="array" ref="M102">SUMPRODUCT(M$3:M$46,--($B$3:$B$46=$C102)*--($C$3:$C$46=$B102))*$A102</f>
        <v>20453.345114803673</v>
      </c>
      <c r="N102" s="3064" cm="1">
        <f t="array" ref="N102">SUMPRODUCT(N$3:N$46,--($B$3:$B$46=$C102)*--($C$3:$C$46=$B102))*$A102</f>
        <v>20855.718195062174</v>
      </c>
      <c r="O102" s="3064" cm="1">
        <f t="array" ref="O102">SUMPRODUCT(O$3:O$46,--($B$3:$B$46=$C102)*--($C$3:$C$46=$B102))*$A102</f>
        <v>21266.007051190485</v>
      </c>
      <c r="P102" s="3064" cm="1">
        <f t="array" ref="P102">SUMPRODUCT(P$3:P$46,--($B$3:$B$46=$C102)*--($C$3:$C$46=$B102))*$A102</f>
        <v>21684.367408088448</v>
      </c>
      <c r="Q102" s="3064" cm="1">
        <f t="array" ref="Q102">SUMPRODUCT(Q$3:Q$46,--($B$3:$B$46=$C102)*--($C$3:$C$46=$B102))*$A102</f>
        <v>22110.958054189392</v>
      </c>
      <c r="R102" s="3064" cm="1">
        <f t="array" ref="R102">SUMPRODUCT(R$3:R$46,--($B$3:$B$46=$C102)*--($C$3:$C$46=$B102))*$A102</f>
        <v>22545.940901728172</v>
      </c>
      <c r="S102" s="3244" cm="1">
        <f t="array" ref="S102">SUMPRODUCT(S$3:S$46,--($B$3:$B$46=$C102)*--($C$3:$C$46=$B102))*$A102</f>
        <v>22989.481048194895</v>
      </c>
      <c r="T102" s="3064" cm="1">
        <f t="array" ref="T102">SUMPRODUCT(T$3:T$46,--($B$3:$B$46=$C102)*--($C$3:$C$46=$B102))*$A102</f>
        <v>23441.746838997566</v>
      </c>
      <c r="U102" s="3064" cm="1">
        <f t="array" ref="U102">SUMPRODUCT(U$3:U$46,--($B$3:$B$46=$C102)*--($C$3:$C$46=$B102))*$A102</f>
        <v>23902.909931357484</v>
      </c>
      <c r="V102" s="3064" cm="1">
        <f t="array" ref="V102">SUMPRODUCT(V$3:V$46,--($B$3:$B$46=$C102)*--($C$3:$C$46=$B102))*$A102</f>
        <v>24373.14535946164</v>
      </c>
      <c r="W102" s="3064" cm="1">
        <f t="array" ref="W102">SUMPRODUCT(W$3:W$46,--($B$3:$B$46=$C102)*--($C$3:$C$46=$B102))*$A102</f>
        <v>24852.631600896868</v>
      </c>
      <c r="X102" s="3064" cm="1">
        <f t="array" ref="X102">SUMPRODUCT(X$3:X$46,--($B$3:$B$46=$C102)*--($C$3:$C$46=$B102))*$A102</f>
        <v>25341.550644390871</v>
      </c>
      <c r="Y102" s="3064" cm="1">
        <f t="array" ref="Y102">SUMPRODUCT(Y$3:Y$46,--($B$3:$B$46=$C102)*--($C$3:$C$46=$B102))*$A102</f>
        <v>25840.088058885984</v>
      </c>
      <c r="Z102" s="3064" cm="1">
        <f t="array" ref="Z102">SUMPRODUCT(Z$3:Z$46,--($B$3:$B$46=$C102)*--($C$3:$C$46=$B102))*$A102</f>
        <v>26348.433063971705</v>
      </c>
      <c r="AA102" s="3064" cm="1">
        <f t="array" ref="AA102">SUMPRODUCT(AA$3:AA$46,--($B$3:$B$46=$C102)*--($C$3:$C$46=$B102))*$A102</f>
        <v>26866.778601702925</v>
      </c>
      <c r="AB102" s="3064" cm="1">
        <f t="array" ref="AB102">SUMPRODUCT(AB$3:AB$46,--($B$3:$B$46=$C102)*--($C$3:$C$46=$B102))*$A102</f>
        <v>27395.321409830973</v>
      </c>
      <c r="AC102" s="3064" cm="1">
        <f t="array" ref="AC102">SUMPRODUCT(AC$3:AC$46,--($B$3:$B$46=$C102)*--($C$3:$C$46=$B102))*$A102</f>
        <v>27934.262096475282</v>
      </c>
      <c r="AD102" s="3064" cm="1">
        <f t="array" ref="AD102">SUMPRODUCT(AD$3:AD$46,--($B$3:$B$46=$C102)*--($C$3:$C$46=$B102))*$A102</f>
        <v>28483.805216264122</v>
      </c>
      <c r="AE102" s="3064" cm="1">
        <f t="array" ref="AE102">SUMPRODUCT(AE$3:AE$46,--($B$3:$B$46=$C102)*--($C$3:$C$46=$B102))*$A102</f>
        <v>29044.159347973171</v>
      </c>
      <c r="AF102" s="3064" cm="1">
        <f t="array" ref="AF102">SUMPRODUCT(AF$3:AF$46,--($B$3:$B$46=$C102)*--($C$3:$C$46=$B102))*$A102</f>
        <v>29615.537173691475</v>
      </c>
      <c r="AG102" s="3064" cm="1">
        <f t="array" ref="AG102">SUMPRODUCT(AG$3:AG$46,--($B$3:$B$46=$C102)*--($C$3:$C$46=$B102))*$A102</f>
        <v>30198.15555954483</v>
      </c>
      <c r="AH102" s="3064" cm="1">
        <f t="array" ref="AH102">SUMPRODUCT(AH$3:AH$46,--($B$3:$B$46=$C102)*--($C$3:$C$46=$B102))*$A102</f>
        <v>30792.235638007147</v>
      </c>
      <c r="AI102" s="3064" cm="1">
        <f t="array" ref="AI102">SUMPRODUCT(AI$3:AI$46,--($B$3:$B$46=$C102)*--($C$3:$C$46=$B102))*$A102</f>
        <v>31398.002891831213</v>
      </c>
      <c r="AJ102" s="3064" cm="1">
        <f t="array" ref="AJ102">SUMPRODUCT(AJ$3:AJ$46,--($B$3:$B$46=$C102)*--($C$3:$C$46=$B102))*$A102</f>
        <v>32015.687239630512</v>
      </c>
      <c r="AK102" s="3064" cm="1">
        <f t="array" ref="AK102">SUMPRODUCT(AK$3:AK$46,--($B$3:$B$46=$C102)*--($C$3:$C$46=$B102))*$A102</f>
        <v>32645.523123144696</v>
      </c>
      <c r="AL102" s="3064" cm="1">
        <f t="array" ref="AL102">SUMPRODUCT(AL$3:AL$46,--($B$3:$B$46=$C102)*--($C$3:$C$46=$B102))*$A102</f>
        <v>33287.749596221831</v>
      </c>
      <c r="AM102" s="3257" cm="1">
        <f t="array" ref="AM102">SUMPRODUCT(AM$3:AM$46,--($B$3:$B$46=$C102)*--($C$3:$C$46=$B102))*$A102</f>
        <v>0</v>
      </c>
      <c r="AN102" s="3064" cm="1">
        <f t="array" ref="AN102">SUMPRODUCT(AN$3:AN$46,--($B$3:$B$46=$C102)*--($C$3:$C$46=$B102))*$A102</f>
        <v>0</v>
      </c>
      <c r="AO102" s="3064" cm="1">
        <f t="array" ref="AO102">SUMPRODUCT(AO$3:AO$46,--($B$3:$B$46=$C102)*--($C$3:$C$46=$B102))*$A102</f>
        <v>0</v>
      </c>
    </row>
    <row r="103" spans="1:41" s="376" customFormat="1" ht="15" customHeight="1">
      <c r="A103" s="3105">
        <v>-1</v>
      </c>
      <c r="B103" s="2856">
        <v>6</v>
      </c>
      <c r="C103" s="2738" t="s">
        <v>21</v>
      </c>
      <c r="D103" s="3123" t="str">
        <f t="shared" si="24"/>
        <v>ENERGIA</v>
      </c>
      <c r="E103" s="2735" cm="1">
        <f t="array" ref="E103">SUMPRODUCT($I103:$AO103,--($I$2:$AO$2&lt;=E$55))</f>
        <v>2729334.814843562</v>
      </c>
      <c r="F103" s="2735" cm="1">
        <f t="array" ref="F103">SUMPRODUCT($I103:$AO103,--($I$2:$AO$2&lt;=F$55))</f>
        <v>739865.93815731979</v>
      </c>
      <c r="G103"/>
      <c r="H103" s="8"/>
      <c r="I103" s="3064" cm="1">
        <f t="array" ref="I103">SUMPRODUCT(I$3:I$46,--($B$3:$B$46=$C103)*--($C$3:$C$46=$B103))*$A103</f>
        <v>67932.186230173975</v>
      </c>
      <c r="J103" s="3064" cm="1">
        <f t="array" ref="J103">SUMPRODUCT(J$3:J$46,--($B$3:$B$46=$C103)*--($C$3:$C$46=$B103))*$A103</f>
        <v>69268.597602920301</v>
      </c>
      <c r="K103" s="3064" cm="1">
        <f t="array" ref="K103">SUMPRODUCT(K$3:K$46,--($B$3:$B$46=$C103)*--($C$3:$C$46=$B103))*$A103</f>
        <v>71131.299832126839</v>
      </c>
      <c r="L103" s="3064" cm="1">
        <f t="array" ref="L103">SUMPRODUCT(L$3:L$46,--($B$3:$B$46=$C103)*--($C$3:$C$46=$B103))*$A103</f>
        <v>71540.730130642492</v>
      </c>
      <c r="M103" s="3064" cm="1">
        <f t="array" ref="M103">SUMPRODUCT(M$3:M$46,--($B$3:$B$46=$C103)*--($C$3:$C$46=$B103))*$A103</f>
        <v>72957.575886303501</v>
      </c>
      <c r="N103" s="3064" cm="1">
        <f t="array" ref="N103">SUMPRODUCT(N$3:N$46,--($B$3:$B$46=$C103)*--($C$3:$C$46=$B103))*$A103</f>
        <v>74402.294862103139</v>
      </c>
      <c r="O103" s="3064" cm="1">
        <f t="array" ref="O103">SUMPRODUCT(O$3:O$46,--($B$3:$B$46=$C103)*--($C$3:$C$46=$B103))*$A103</f>
        <v>75875.435400299422</v>
      </c>
      <c r="P103" s="3064" cm="1">
        <f t="array" ref="P103">SUMPRODUCT(P$3:P$46,--($B$3:$B$46=$C103)*--($C$3:$C$46=$B103))*$A103</f>
        <v>77377.556630538034</v>
      </c>
      <c r="Q103" s="3064" cm="1">
        <f t="array" ref="Q103">SUMPRODUCT(Q$3:Q$46,--($B$3:$B$46=$C103)*--($C$3:$C$46=$B103))*$A103</f>
        <v>78909.228682069719</v>
      </c>
      <c r="R103" s="3064" cm="1">
        <f t="array" ref="R103">SUMPRODUCT(R$3:R$46,--($B$3:$B$46=$C103)*--($C$3:$C$46=$B103))*$A103</f>
        <v>80471.032900142425</v>
      </c>
      <c r="S103" s="3244" cm="1">
        <f t="array" ref="S103">SUMPRODUCT(S$3:S$46,--($B$3:$B$46=$C103)*--($C$3:$C$46=$B103))*$A103</f>
        <v>82063.562066650673</v>
      </c>
      <c r="T103" s="3064" cm="1">
        <f t="array" ref="T103">SUMPRODUCT(T$3:T$46,--($B$3:$B$46=$C103)*--($C$3:$C$46=$B103))*$A103</f>
        <v>83687.420625125524</v>
      </c>
      <c r="U103" s="3064" cm="1">
        <f t="array" ref="U103">SUMPRODUCT(U$3:U$46,--($B$3:$B$46=$C103)*--($C$3:$C$46=$B103))*$A103</f>
        <v>85343.224910150719</v>
      </c>
      <c r="V103" s="3064" cm="1">
        <f t="array" ref="V103">SUMPRODUCT(V$3:V$46,--($B$3:$B$46=$C103)*--($C$3:$C$46=$B103))*$A103</f>
        <v>87031.603381292211</v>
      </c>
      <c r="W103" s="3064" cm="1">
        <f t="array" ref="W103">SUMPRODUCT(W$3:W$46,--($B$3:$B$46=$C103)*--($C$3:$C$46=$B103))*$A103</f>
        <v>88753.196861629636</v>
      </c>
      <c r="X103" s="3064" cm="1">
        <f t="array" ref="X103">SUMPRODUCT(X$3:X$46,--($B$3:$B$46=$C103)*--($C$3:$C$46=$B103))*$A103</f>
        <v>90508.658780980229</v>
      </c>
      <c r="Y103" s="3064" cm="1">
        <f t="array" ref="Y103">SUMPRODUCT(Y$3:Y$46,--($B$3:$B$46=$C103)*--($C$3:$C$46=$B103))*$A103</f>
        <v>92298.655423907883</v>
      </c>
      <c r="Z103" s="3064" cm="1">
        <f t="array" ref="Z103">SUMPRODUCT(Z$3:Z$46,--($B$3:$B$46=$C103)*--($C$3:$C$46=$B103))*$A103</f>
        <v>94123.866182610946</v>
      </c>
      <c r="AA103" s="3064" cm="1">
        <f t="array" ref="AA103">SUMPRODUCT(AA$3:AA$46,--($B$3:$B$46=$C103)*--($C$3:$C$46=$B103))*$A103</f>
        <v>95984.983814785213</v>
      </c>
      <c r="AB103" s="3064" cm="1">
        <f t="array" ref="AB103">SUMPRODUCT(AB$3:AB$46,--($B$3:$B$46=$C103)*--($C$3:$C$46=$B103))*$A103</f>
        <v>97882.714706559709</v>
      </c>
      <c r="AC103" s="3064" cm="1">
        <f t="array" ref="AC103">SUMPRODUCT(AC$3:AC$46,--($B$3:$B$46=$C103)*--($C$3:$C$46=$B103))*$A103</f>
        <v>99817.779140605126</v>
      </c>
      <c r="AD103" s="3064" cm="1">
        <f t="array" ref="AD103">SUMPRODUCT(AD$3:AD$46,--($B$3:$B$46=$C103)*--($C$3:$C$46=$B103))*$A103</f>
        <v>101790.91156951665</v>
      </c>
      <c r="AE103" s="3064" cm="1">
        <f t="array" ref="AE103">SUMPRODUCT(AE$3:AE$46,--($B$3:$B$46=$C103)*--($C$3:$C$46=$B103))*$A103</f>
        <v>103802.86089457515</v>
      </c>
      <c r="AF103" s="3064" cm="1">
        <f t="array" ref="AF103">SUMPRODUCT(AF$3:AF$46,--($B$3:$B$46=$C103)*--($C$3:$C$46=$B103))*$A103</f>
        <v>105854.39074999205</v>
      </c>
      <c r="AG103" s="3064" cm="1">
        <f t="array" ref="AG103">SUMPRODUCT(AG$3:AG$46,--($B$3:$B$46=$C103)*--($C$3:$C$46=$B103))*$A103</f>
        <v>107946.27979274646</v>
      </c>
      <c r="AH103" s="3064" cm="1">
        <f t="array" ref="AH103">SUMPRODUCT(AH$3:AH$46,--($B$3:$B$46=$C103)*--($C$3:$C$46=$B103))*$A103</f>
        <v>110079.32199812375</v>
      </c>
      <c r="AI103" s="3064" cm="1">
        <f t="array" ref="AI103">SUMPRODUCT(AI$3:AI$46,--($B$3:$B$46=$C103)*--($C$3:$C$46=$B103))*$A103</f>
        <v>112254.32696106865</v>
      </c>
      <c r="AJ103" s="3064" cm="1">
        <f t="array" ref="AJ103">SUMPRODUCT(AJ$3:AJ$46,--($B$3:$B$46=$C103)*--($C$3:$C$46=$B103))*$A103</f>
        <v>114472.1202034664</v>
      </c>
      <c r="AK103" s="3064" cm="1">
        <f t="array" ref="AK103">SUMPRODUCT(AK$3:AK$46,--($B$3:$B$46=$C103)*--($C$3:$C$46=$B103))*$A103</f>
        <v>116733.54348746914</v>
      </c>
      <c r="AL103" s="3064" cm="1">
        <f t="array" ref="AL103">SUMPRODUCT(AL$3:AL$46,--($B$3:$B$46=$C103)*--($C$3:$C$46=$B103))*$A103</f>
        <v>119039.45513498624</v>
      </c>
      <c r="AM103" s="3257" cm="1">
        <f t="array" ref="AM103">SUMPRODUCT(AM$3:AM$46,--($B$3:$B$46=$C103)*--($C$3:$C$46=$B103))*$A103</f>
        <v>0</v>
      </c>
      <c r="AN103" s="3064" cm="1">
        <f t="array" ref="AN103">SUMPRODUCT(AN$3:AN$46,--($B$3:$B$46=$C103)*--($C$3:$C$46=$B103))*$A103</f>
        <v>0</v>
      </c>
      <c r="AO103" s="3064" cm="1">
        <f t="array" ref="AO103">SUMPRODUCT(AO$3:AO$46,--($B$3:$B$46=$C103)*--($C$3:$C$46=$B103))*$A103</f>
        <v>0</v>
      </c>
    </row>
    <row r="104" spans="1:41" s="376" customFormat="1" ht="15" customHeight="1">
      <c r="A104" s="3105">
        <v>1</v>
      </c>
      <c r="B104" s="2856">
        <v>7</v>
      </c>
      <c r="C104" s="2738" t="s">
        <v>21</v>
      </c>
      <c r="D104" s="3124" t="str">
        <f t="shared" si="24"/>
        <v>AFFITTO</v>
      </c>
      <c r="E104" s="2735" cm="1">
        <f t="array" ref="E104">SUMPRODUCT($I104:$AO104,--($I$2:$AO$2&lt;=E$55))</f>
        <v>17873951.177168731</v>
      </c>
      <c r="F104" s="2735" cm="1">
        <f t="array" ref="F104">SUMPRODUCT($I104:$AO104,--($I$2:$AO$2&lt;=F$55))</f>
        <v>4841881.9073249912</v>
      </c>
      <c r="G104"/>
      <c r="H104" s="8"/>
      <c r="I104" s="3064" cm="1">
        <f t="array" ref="I104">SUMPRODUCT(I$3:I$46,--($B$3:$B$46=$C104)*--($C$3:$C$46=$B104))*$A104</f>
        <v>442854.30000000005</v>
      </c>
      <c r="J104" s="3064" cm="1">
        <f t="array" ref="J104">SUMPRODUCT(J$3:J$46,--($B$3:$B$46=$C104)*--($C$3:$C$46=$B104))*$A104</f>
        <v>451566.45186545461</v>
      </c>
      <c r="K104" s="3064" cm="1">
        <f t="array" ref="K104">SUMPRODUCT(K$3:K$46,--($B$3:$B$46=$C104)*--($C$3:$C$46=$B104))*$A104</f>
        <v>460449.99551851681</v>
      </c>
      <c r="L104" s="3064" cm="1">
        <f t="array" ref="L104">SUMPRODUCT(L$3:L$46,--($B$3:$B$46=$C104)*--($C$3:$C$46=$B104))*$A104</f>
        <v>469508.30270308105</v>
      </c>
      <c r="M104" s="3064" cm="1">
        <f t="array" ref="M104">SUMPRODUCT(M$3:M$46,--($B$3:$B$46=$C104)*--($C$3:$C$46=$B104))*$A104</f>
        <v>478744.81149443984</v>
      </c>
      <c r="N104" s="3064" cm="1">
        <f t="array" ref="N104">SUMPRODUCT(N$3:N$46,--($B$3:$B$46=$C104)*--($C$3:$C$46=$B104))*$A104</f>
        <v>488163.02760420315</v>
      </c>
      <c r="O104" s="3064" cm="1">
        <f t="array" ref="O104">SUMPRODUCT(O$3:O$46,--($B$3:$B$46=$C104)*--($C$3:$C$46=$B104))*$A104</f>
        <v>497766.52571088943</v>
      </c>
      <c r="P104" s="3064" cm="1">
        <f t="array" ref="P104">SUMPRODUCT(P$3:P$46,--($B$3:$B$46=$C104)*--($C$3:$C$46=$B104))*$A104</f>
        <v>507558.95081669267</v>
      </c>
      <c r="Q104" s="3064" cm="1">
        <f t="array" ref="Q104">SUMPRODUCT(Q$3:Q$46,--($B$3:$B$46=$C104)*--($C$3:$C$46=$B104))*$A104</f>
        <v>517544.01963094115</v>
      </c>
      <c r="R104" s="3064" cm="1">
        <f t="array" ref="R104">SUMPRODUCT(R$3:R$46,--($B$3:$B$46=$C104)*--($C$3:$C$46=$B104))*$A104</f>
        <v>527725.52198077168</v>
      </c>
      <c r="S104" s="3244" cm="1">
        <f t="array" ref="S104">SUMPRODUCT(S$3:S$46,--($B$3:$B$46=$C104)*--($C$3:$C$46=$B104))*$A104</f>
        <v>538107.32224955701</v>
      </c>
      <c r="T104" s="3064" cm="1">
        <f t="array" ref="T104">SUMPRODUCT(T$3:T$46,--($B$3:$B$46=$C104)*--($C$3:$C$46=$B104))*$A104</f>
        <v>548693.36084363004</v>
      </c>
      <c r="U104" s="3064" cm="1">
        <f t="array" ref="U104">SUMPRODUCT(U$3:U$46,--($B$3:$B$46=$C104)*--($C$3:$C$46=$B104))*$A104</f>
        <v>559487.65568786301</v>
      </c>
      <c r="V104" s="3064" cm="1">
        <f t="array" ref="V104">SUMPRODUCT(V$3:V$46,--($B$3:$B$46=$C104)*--($C$3:$C$46=$B104))*$A104</f>
        <v>570494.30375066772</v>
      </c>
      <c r="W104" s="3064" cm="1">
        <f t="array" ref="W104">SUMPRODUCT(W$3:W$46,--($B$3:$B$46=$C104)*--($C$3:$C$46=$B104))*$A104</f>
        <v>581717.48259899905</v>
      </c>
      <c r="X104" s="3064" cm="1">
        <f t="array" ref="X104">SUMPRODUCT(X$3:X$46,--($B$3:$B$46=$C104)*--($C$3:$C$46=$B104))*$A104</f>
        <v>593161.45198394661</v>
      </c>
      <c r="Y104" s="3064" cm="1">
        <f t="array" ref="Y104">SUMPRODUCT(Y$3:Y$46,--($B$3:$B$46=$C104)*--($C$3:$C$46=$B104))*$A104</f>
        <v>604830.55545752181</v>
      </c>
      <c r="Z104" s="3064" cm="1">
        <f t="array" ref="Z104">SUMPRODUCT(Z$3:Z$46,--($B$3:$B$46=$C104)*--($C$3:$C$46=$B104))*$A104</f>
        <v>616729.2220212497</v>
      </c>
      <c r="AA104" s="3064" cm="1">
        <f t="array" ref="AA104">SUMPRODUCT(AA$3:AA$46,--($B$3:$B$46=$C104)*--($C$3:$C$46=$B104))*$A104</f>
        <v>628861.96780719503</v>
      </c>
      <c r="AB104" s="3064" cm="1">
        <f t="array" ref="AB104">SUMPRODUCT(AB$3:AB$46,--($B$3:$B$46=$C104)*--($C$3:$C$46=$B104))*$A104</f>
        <v>641233.39779205655</v>
      </c>
      <c r="AC104" s="3064" cm="1">
        <f t="array" ref="AC104">SUMPRODUCT(AC$3:AC$46,--($B$3:$B$46=$C104)*--($C$3:$C$46=$B104))*$A104</f>
        <v>653848.20754498383</v>
      </c>
      <c r="AD104" s="3064" cm="1">
        <f t="array" ref="AD104">SUMPRODUCT(AD$3:AD$46,--($B$3:$B$46=$C104)*--($C$3:$C$46=$B104))*$A104</f>
        <v>666711.1850097779</v>
      </c>
      <c r="AE104" s="3064" cm="1">
        <f t="array" ref="AE104">SUMPRODUCT(AE$3:AE$46,--($B$3:$B$46=$C104)*--($C$3:$C$46=$B104))*$A104</f>
        <v>679827.21232215199</v>
      </c>
      <c r="AF104" s="3064" cm="1">
        <f t="array" ref="AF104">SUMPRODUCT(AF$3:AF$46,--($B$3:$B$46=$C104)*--($C$3:$C$46=$B104))*$A104</f>
        <v>693201.26766274404</v>
      </c>
      <c r="AG104" s="3064" cm="1">
        <f t="array" ref="AG104">SUMPRODUCT(AG$3:AG$46,--($B$3:$B$46=$C104)*--($C$3:$C$46=$B104))*$A104</f>
        <v>706838.42714658217</v>
      </c>
      <c r="AH104" s="3064" cm="1">
        <f t="array" ref="AH104">SUMPRODUCT(AH$3:AH$46,--($B$3:$B$46=$C104)*--($C$3:$C$46=$B104))*$A104</f>
        <v>720743.86674972042</v>
      </c>
      <c r="AI104" s="3064" cm="1">
        <f t="array" ref="AI104">SUMPRODUCT(AI$3:AI$46,--($B$3:$B$46=$C104)*--($C$3:$C$46=$B104))*$A104</f>
        <v>734922.86427377851</v>
      </c>
      <c r="AJ104" s="3064" cm="1">
        <f t="array" ref="AJ104">SUMPRODUCT(AJ$3:AJ$46,--($B$3:$B$46=$C104)*--($C$3:$C$46=$B104))*$A104</f>
        <v>749380.80134912813</v>
      </c>
      <c r="AK104" s="3064" cm="1">
        <f t="array" ref="AK104">SUMPRODUCT(AK$3:AK$46,--($B$3:$B$46=$C104)*--($C$3:$C$46=$B104))*$A104</f>
        <v>764123.16547748738</v>
      </c>
      <c r="AL104" s="3064" cm="1">
        <f t="array" ref="AL104">SUMPRODUCT(AL$3:AL$46,--($B$3:$B$46=$C104)*--($C$3:$C$46=$B104))*$A104</f>
        <v>779155.5521146988</v>
      </c>
      <c r="AM104" s="3257" cm="1">
        <f t="array" ref="AM104">SUMPRODUCT(AM$3:AM$46,--($B$3:$B$46=$C104)*--($C$3:$C$46=$B104))*$A104</f>
        <v>0</v>
      </c>
      <c r="AN104" s="3064" cm="1">
        <f t="array" ref="AN104">SUMPRODUCT(AN$3:AN$46,--($B$3:$B$46=$C104)*--($C$3:$C$46=$B104))*$A104</f>
        <v>0</v>
      </c>
      <c r="AO104" s="3064" cm="1">
        <f t="array" ref="AO104">SUMPRODUCT(AO$3:AO$46,--($B$3:$B$46=$C104)*--($C$3:$C$46=$B104))*$A104</f>
        <v>0</v>
      </c>
    </row>
    <row r="105" spans="1:41" s="376" customFormat="1" ht="15" customHeight="1">
      <c r="A105" s="3105">
        <v>0</v>
      </c>
      <c r="B105" s="2856">
        <v>8</v>
      </c>
      <c r="C105" s="2738" t="s">
        <v>21</v>
      </c>
      <c r="D105" s="3125" t="str">
        <f t="shared" si="24"/>
        <v>VALORE IMMOBILIARE</v>
      </c>
      <c r="E105" s="2735" cm="1">
        <f t="array" ref="E105">SUMPRODUCT($I105:$AO105,--($I$2:$AO$2&lt;=E$55))</f>
        <v>0</v>
      </c>
      <c r="F105" s="2735" cm="1">
        <f t="array" ref="F105">SUMPRODUCT($I105:$AO105,--($I$2:$AO$2&lt;=F$55))</f>
        <v>0</v>
      </c>
      <c r="G105"/>
      <c r="H105" s="8"/>
      <c r="I105" s="3064" cm="1">
        <f t="array" ref="I105">SUMPRODUCT(I$3:I$46,--($B$3:$B$46=$C105)*--($C$3:$C$46=$B105))*$A105</f>
        <v>0</v>
      </c>
      <c r="J105" s="3064" cm="1">
        <f t="array" ref="J105">SUMPRODUCT(J$3:J$46,--($B$3:$B$46=$C105)*--($C$3:$C$46=$B105))*$A105</f>
        <v>0</v>
      </c>
      <c r="K105" s="3064" cm="1">
        <f t="array" ref="K105">SUMPRODUCT(K$3:K$46,--($B$3:$B$46=$C105)*--($C$3:$C$46=$B105))*$A105</f>
        <v>0</v>
      </c>
      <c r="L105" s="3064" cm="1">
        <f t="array" ref="L105">SUMPRODUCT(L$3:L$46,--($B$3:$B$46=$C105)*--($C$3:$C$46=$B105))*$A105</f>
        <v>0</v>
      </c>
      <c r="M105" s="3064" cm="1">
        <f t="array" ref="M105">SUMPRODUCT(M$3:M$46,--($B$3:$B$46=$C105)*--($C$3:$C$46=$B105))*$A105</f>
        <v>0</v>
      </c>
      <c r="N105" s="3064" cm="1">
        <f t="array" ref="N105">SUMPRODUCT(N$3:N$46,--($B$3:$B$46=$C105)*--($C$3:$C$46=$B105))*$A105</f>
        <v>0</v>
      </c>
      <c r="O105" s="3064" cm="1">
        <f t="array" ref="O105">SUMPRODUCT(O$3:O$46,--($B$3:$B$46=$C105)*--($C$3:$C$46=$B105))*$A105</f>
        <v>0</v>
      </c>
      <c r="P105" s="3064" cm="1">
        <f t="array" ref="P105">SUMPRODUCT(P$3:P$46,--($B$3:$B$46=$C105)*--($C$3:$C$46=$B105))*$A105</f>
        <v>0</v>
      </c>
      <c r="Q105" s="3064" cm="1">
        <f t="array" ref="Q105">SUMPRODUCT(Q$3:Q$46,--($B$3:$B$46=$C105)*--($C$3:$C$46=$B105))*$A105</f>
        <v>0</v>
      </c>
      <c r="R105" s="3064" cm="1">
        <f t="array" ref="R105">SUMPRODUCT(R$3:R$46,--($B$3:$B$46=$C105)*--($C$3:$C$46=$B105))*$A105</f>
        <v>0</v>
      </c>
      <c r="S105" s="3244" cm="1">
        <f t="array" ref="S105">SUMPRODUCT(S$3:S$46,--($B$3:$B$46=$C105)*--($C$3:$C$46=$B105))*$A105</f>
        <v>0</v>
      </c>
      <c r="T105" s="3064" cm="1">
        <f t="array" ref="T105">SUMPRODUCT(T$3:T$46,--($B$3:$B$46=$C105)*--($C$3:$C$46=$B105))*$A105</f>
        <v>0</v>
      </c>
      <c r="U105" s="3064" cm="1">
        <f t="array" ref="U105">SUMPRODUCT(U$3:U$46,--($B$3:$B$46=$C105)*--($C$3:$C$46=$B105))*$A105</f>
        <v>0</v>
      </c>
      <c r="V105" s="3064" cm="1">
        <f t="array" ref="V105">SUMPRODUCT(V$3:V$46,--($B$3:$B$46=$C105)*--($C$3:$C$46=$B105))*$A105</f>
        <v>0</v>
      </c>
      <c r="W105" s="3064" cm="1">
        <f t="array" ref="W105">SUMPRODUCT(W$3:W$46,--($B$3:$B$46=$C105)*--($C$3:$C$46=$B105))*$A105</f>
        <v>0</v>
      </c>
      <c r="X105" s="3064" cm="1">
        <f t="array" ref="X105">SUMPRODUCT(X$3:X$46,--($B$3:$B$46=$C105)*--($C$3:$C$46=$B105))*$A105</f>
        <v>0</v>
      </c>
      <c r="Y105" s="3064" cm="1">
        <f t="array" ref="Y105">SUMPRODUCT(Y$3:Y$46,--($B$3:$B$46=$C105)*--($C$3:$C$46=$B105))*$A105</f>
        <v>0</v>
      </c>
      <c r="Z105" s="3064" cm="1">
        <f t="array" ref="Z105">SUMPRODUCT(Z$3:Z$46,--($B$3:$B$46=$C105)*--($C$3:$C$46=$B105))*$A105</f>
        <v>0</v>
      </c>
      <c r="AA105" s="3064" cm="1">
        <f t="array" ref="AA105">SUMPRODUCT(AA$3:AA$46,--($B$3:$B$46=$C105)*--($C$3:$C$46=$B105))*$A105</f>
        <v>0</v>
      </c>
      <c r="AB105" s="3064" cm="1">
        <f t="array" ref="AB105">SUMPRODUCT(AB$3:AB$46,--($B$3:$B$46=$C105)*--($C$3:$C$46=$B105))*$A105</f>
        <v>0</v>
      </c>
      <c r="AC105" s="3064" cm="1">
        <f t="array" ref="AC105">SUMPRODUCT(AC$3:AC$46,--($B$3:$B$46=$C105)*--($C$3:$C$46=$B105))*$A105</f>
        <v>0</v>
      </c>
      <c r="AD105" s="3064" cm="1">
        <f t="array" ref="AD105">SUMPRODUCT(AD$3:AD$46,--($B$3:$B$46=$C105)*--($C$3:$C$46=$B105))*$A105</f>
        <v>0</v>
      </c>
      <c r="AE105" s="3064" cm="1">
        <f t="array" ref="AE105">SUMPRODUCT(AE$3:AE$46,--($B$3:$B$46=$C105)*--($C$3:$C$46=$B105))*$A105</f>
        <v>0</v>
      </c>
      <c r="AF105" s="3064" cm="1">
        <f t="array" ref="AF105">SUMPRODUCT(AF$3:AF$46,--($B$3:$B$46=$C105)*--($C$3:$C$46=$B105))*$A105</f>
        <v>0</v>
      </c>
      <c r="AG105" s="3064" cm="1">
        <f t="array" ref="AG105">SUMPRODUCT(AG$3:AG$46,--($B$3:$B$46=$C105)*--($C$3:$C$46=$B105))*$A105</f>
        <v>0</v>
      </c>
      <c r="AH105" s="3064" cm="1">
        <f t="array" ref="AH105">SUMPRODUCT(AH$3:AH$46,--($B$3:$B$46=$C105)*--($C$3:$C$46=$B105))*$A105</f>
        <v>0</v>
      </c>
      <c r="AI105" s="3064" cm="1">
        <f t="array" ref="AI105">SUMPRODUCT(AI$3:AI$46,--($B$3:$B$46=$C105)*--($C$3:$C$46=$B105))*$A105</f>
        <v>0</v>
      </c>
      <c r="AJ105" s="3064" cm="1">
        <f t="array" ref="AJ105">SUMPRODUCT(AJ$3:AJ$46,--($B$3:$B$46=$C105)*--($C$3:$C$46=$B105))*$A105</f>
        <v>0</v>
      </c>
      <c r="AK105" s="3064" cm="1">
        <f t="array" ref="AK105">SUMPRODUCT(AK$3:AK$46,--($B$3:$B$46=$C105)*--($C$3:$C$46=$B105))*$A105</f>
        <v>0</v>
      </c>
      <c r="AL105" s="3064" cm="1">
        <f t="array" ref="AL105">SUMPRODUCT(AL$3:AL$46,--($B$3:$B$46=$C105)*--($C$3:$C$46=$B105))*$A105</f>
        <v>0</v>
      </c>
      <c r="AM105" s="3257" cm="1">
        <f t="array" ref="AM105">SUMPRODUCT(AM$3:AM$46,--($B$3:$B$46=$C105)*--($C$3:$C$46=$B105))*$A105</f>
        <v>0</v>
      </c>
      <c r="AN105" s="3064" cm="1">
        <f t="array" ref="AN105">SUMPRODUCT(AN$3:AN$46,--($B$3:$B$46=$C105)*--($C$3:$C$46=$B105))*$A105</f>
        <v>0</v>
      </c>
      <c r="AO105" s="3064" cm="1">
        <f t="array" ref="AO105">SUMPRODUCT(AO$3:AO$46,--($B$3:$B$46=$C105)*--($C$3:$C$46=$B105))*$A105</f>
        <v>0</v>
      </c>
    </row>
    <row r="106" spans="1:41" s="376" customFormat="1" ht="15" customHeight="1">
      <c r="A106" s="3107"/>
      <c r="B106"/>
      <c r="C106"/>
      <c r="D106" s="17" t="s">
        <v>26</v>
      </c>
      <c r="E106" s="2857" cm="1">
        <f t="array" ref="E106">SUMPRODUCT($I106:$AO106,--($I$2:$AO$2&lt;=E$55))</f>
        <v>23387388.013157357</v>
      </c>
      <c r="F106" s="2857" cm="1">
        <f t="array" ref="F106">SUMPRODUCT($I106:$AO106,--($I$2:$AO$2&lt;=F$55))</f>
        <v>7404987.5024782773</v>
      </c>
      <c r="G106" s="8"/>
      <c r="H106" s="8"/>
      <c r="I106" s="3092">
        <f>SUM(I100:I105)</f>
        <v>529706.48623017408</v>
      </c>
      <c r="J106" s="3092">
        <f t="shared" ref="J106:AO106" si="25">SUM(J100:J105)</f>
        <v>540127.25746837491</v>
      </c>
      <c r="K106" s="3092">
        <f t="shared" si="25"/>
        <v>753300.61355142738</v>
      </c>
      <c r="L106" s="3092">
        <f t="shared" si="25"/>
        <v>763155.34777797794</v>
      </c>
      <c r="M106" s="3092">
        <f t="shared" si="25"/>
        <v>774203.31234985811</v>
      </c>
      <c r="N106" s="3092">
        <f t="shared" si="25"/>
        <v>785468.62051567947</v>
      </c>
      <c r="O106" s="3092">
        <f t="shared" si="25"/>
        <v>796955.54801669042</v>
      </c>
      <c r="P106" s="3092">
        <f t="shared" si="25"/>
        <v>808668.45470963023</v>
      </c>
      <c r="Q106" s="3092">
        <f t="shared" si="25"/>
        <v>820611.78622151143</v>
      </c>
      <c r="R106" s="3092">
        <f t="shared" si="25"/>
        <v>832790.07563695335</v>
      </c>
      <c r="S106" s="3092">
        <f t="shared" si="25"/>
        <v>845207.94521871372</v>
      </c>
      <c r="T106" s="3092">
        <f t="shared" si="25"/>
        <v>857870.10816206422</v>
      </c>
      <c r="U106" s="3092">
        <f t="shared" si="25"/>
        <v>668733.79052937124</v>
      </c>
      <c r="V106" s="3092">
        <f t="shared" si="25"/>
        <v>681899.05249142158</v>
      </c>
      <c r="W106" s="3092">
        <f t="shared" si="25"/>
        <v>695323.3110615256</v>
      </c>
      <c r="X106" s="3092">
        <f t="shared" si="25"/>
        <v>709011.66140931775</v>
      </c>
      <c r="Y106" s="3092">
        <f t="shared" si="25"/>
        <v>722969.29894031573</v>
      </c>
      <c r="Z106" s="3092">
        <f t="shared" si="25"/>
        <v>737201.52126783237</v>
      </c>
      <c r="AA106" s="3092">
        <f t="shared" si="25"/>
        <v>751713.73022368317</v>
      </c>
      <c r="AB106" s="3092">
        <f t="shared" si="25"/>
        <v>766511.43390844727</v>
      </c>
      <c r="AC106" s="3092">
        <f t="shared" si="25"/>
        <v>781600.2487820643</v>
      </c>
      <c r="AD106" s="3092">
        <f t="shared" si="25"/>
        <v>796985.90179555863</v>
      </c>
      <c r="AE106" s="3092">
        <f t="shared" si="25"/>
        <v>812674.2325647003</v>
      </c>
      <c r="AF106" s="3092">
        <f t="shared" si="25"/>
        <v>828671.19558642758</v>
      </c>
      <c r="AG106" s="3092">
        <f t="shared" si="25"/>
        <v>844982.86249887338</v>
      </c>
      <c r="AH106" s="3092">
        <f t="shared" si="25"/>
        <v>861615.42438585125</v>
      </c>
      <c r="AI106" s="3092">
        <f t="shared" si="25"/>
        <v>878575.1941266784</v>
      </c>
      <c r="AJ106" s="3092">
        <f t="shared" si="25"/>
        <v>895868.60879222502</v>
      </c>
      <c r="AK106" s="3092">
        <f t="shared" si="25"/>
        <v>913502.23208810121</v>
      </c>
      <c r="AL106" s="3092">
        <f t="shared" si="25"/>
        <v>931482.75684590684</v>
      </c>
      <c r="AM106" s="3258">
        <f t="shared" si="25"/>
        <v>0</v>
      </c>
      <c r="AN106" s="3092">
        <f t="shared" si="25"/>
        <v>0</v>
      </c>
      <c r="AO106" s="3092">
        <f t="shared" si="25"/>
        <v>0</v>
      </c>
    </row>
    <row r="107" spans="1:41" s="376" customFormat="1" ht="15" customHeight="1">
      <c r="A107" s="3107"/>
      <c r="B107"/>
      <c r="C107"/>
      <c r="D107" s="18"/>
      <c r="F107"/>
      <c r="G107"/>
      <c r="H107"/>
      <c r="I107" s="3064"/>
      <c r="J107" s="3064"/>
      <c r="K107" s="3064"/>
      <c r="L107" s="3064"/>
      <c r="M107" s="3064"/>
      <c r="N107" s="3064"/>
      <c r="O107" s="3064"/>
      <c r="P107" s="3064"/>
      <c r="Q107" s="3064"/>
      <c r="R107" s="3064"/>
      <c r="S107" s="3244"/>
      <c r="T107" s="3232"/>
      <c r="U107" s="3064"/>
      <c r="V107" s="3064"/>
      <c r="W107" s="3064"/>
      <c r="X107" s="3064"/>
      <c r="Y107" s="3064"/>
      <c r="Z107" s="3064"/>
      <c r="AA107" s="3064"/>
      <c r="AB107" s="3064"/>
      <c r="AC107" s="3064"/>
      <c r="AD107" s="3064"/>
      <c r="AE107" s="3064"/>
      <c r="AF107" s="3064"/>
      <c r="AG107" s="3064"/>
      <c r="AH107" s="3064"/>
      <c r="AI107" s="3064"/>
      <c r="AJ107" s="3064"/>
      <c r="AK107" s="3064"/>
      <c r="AL107" s="3064"/>
      <c r="AM107" s="3257"/>
      <c r="AN107" s="3064"/>
      <c r="AO107" s="3106"/>
    </row>
    <row r="108" spans="1:41" s="376" customFormat="1" ht="15" customHeight="1">
      <c r="A108" s="3107"/>
      <c r="B108"/>
      <c r="C108" s="2738" t="s">
        <v>21</v>
      </c>
      <c r="D108" s="18"/>
      <c r="E108" s="8" t="s">
        <v>29</v>
      </c>
      <c r="F108"/>
      <c r="G108"/>
      <c r="H108"/>
      <c r="I108" s="3064"/>
      <c r="J108" s="3064"/>
      <c r="K108" s="3064"/>
      <c r="L108" s="3064"/>
      <c r="M108" s="3064"/>
      <c r="N108" s="3064"/>
      <c r="O108" s="3064"/>
      <c r="P108" s="3064"/>
      <c r="Q108" s="3064"/>
      <c r="R108" s="3064"/>
      <c r="S108" s="3244"/>
      <c r="T108" s="3232"/>
      <c r="U108" s="3064"/>
      <c r="V108" s="3064"/>
      <c r="W108" s="3064"/>
      <c r="X108" s="3064"/>
      <c r="Y108" s="3064"/>
      <c r="Z108" s="3064"/>
      <c r="AA108" s="3064"/>
      <c r="AB108" s="3064"/>
      <c r="AC108" s="3064"/>
      <c r="AD108" s="3064"/>
      <c r="AE108" s="3064"/>
      <c r="AF108" s="3064"/>
      <c r="AG108" s="3064"/>
      <c r="AH108" s="3064"/>
      <c r="AI108" s="3064"/>
      <c r="AJ108" s="3064"/>
      <c r="AK108" s="3064"/>
      <c r="AL108" s="3064"/>
      <c r="AM108" s="3257"/>
      <c r="AN108" s="3064"/>
      <c r="AO108" s="3106"/>
    </row>
    <row r="109" spans="1:41" s="376" customFormat="1" ht="15" customHeight="1">
      <c r="A109" s="3337">
        <v>0.8</v>
      </c>
      <c r="B109" s="2856" t="s">
        <v>49</v>
      </c>
      <c r="C109" s="2738" t="s">
        <v>21</v>
      </c>
      <c r="D109" s="3131" t="str">
        <f>IFERROR(INDEX($D$3:$D$46,MATCH($B109,$C$3:$C$46,0)),0)</f>
        <v>COSTI DI COSTRUZIONE (LUM)</v>
      </c>
      <c r="E109" s="2735" cm="1">
        <f t="array" ref="E109">SUMPRODUCT($I109:$AO109,--($I$2:$AO$2&lt;=E$55))</f>
        <v>-4189042.0800000005</v>
      </c>
      <c r="F109" s="2735" cm="1">
        <f t="array" ref="F109">SUMPRODUCT($I109:$AO109,--($I$2:$AO$2&lt;=F$55))</f>
        <v>-4189042.0800000005</v>
      </c>
      <c r="G109"/>
      <c r="H109" s="8"/>
      <c r="I109" s="3064" cm="1">
        <f t="array" ref="I109">SUMPRODUCT(I$3:I$46,--($B$3:$B$46=$C109)*--($C$3:$C$46=$B109))*$A109</f>
        <v>-418904.20800000004</v>
      </c>
      <c r="J109" s="3064" cm="1">
        <f t="array" ref="J109">SUMPRODUCT(J$3:J$46,--($B$3:$B$46=$C109)*--($C$3:$C$46=$B109))*$A109</f>
        <v>-418904.20800000004</v>
      </c>
      <c r="K109" s="3064" cm="1">
        <f t="array" ref="K109">SUMPRODUCT(K$3:K$46,--($B$3:$B$46=$C109)*--($C$3:$C$46=$B109))*$A109</f>
        <v>-418904.20800000004</v>
      </c>
      <c r="L109" s="3064" cm="1">
        <f t="array" ref="L109">SUMPRODUCT(L$3:L$46,--($B$3:$B$46=$C109)*--($C$3:$C$46=$B109))*$A109</f>
        <v>-418904.20800000004</v>
      </c>
      <c r="M109" s="3064" cm="1">
        <f t="array" ref="M109">SUMPRODUCT(M$3:M$46,--($B$3:$B$46=$C109)*--($C$3:$C$46=$B109))*$A109</f>
        <v>-418904.20800000004</v>
      </c>
      <c r="N109" s="3064" cm="1">
        <f t="array" ref="N109">SUMPRODUCT(N$3:N$46,--($B$3:$B$46=$C109)*--($C$3:$C$46=$B109))*$A109</f>
        <v>-418904.20800000004</v>
      </c>
      <c r="O109" s="3064" cm="1">
        <f t="array" ref="O109">SUMPRODUCT(O$3:O$46,--($B$3:$B$46=$C109)*--($C$3:$C$46=$B109))*$A109</f>
        <v>-418904.20800000004</v>
      </c>
      <c r="P109" s="3064" cm="1">
        <f t="array" ref="P109">SUMPRODUCT(P$3:P$46,--($B$3:$B$46=$C109)*--($C$3:$C$46=$B109))*$A109</f>
        <v>-418904.20800000004</v>
      </c>
      <c r="Q109" s="3064" cm="1">
        <f t="array" ref="Q109">SUMPRODUCT(Q$3:Q$46,--($B$3:$B$46=$C109)*--($C$3:$C$46=$B109))*$A109</f>
        <v>-418904.20800000004</v>
      </c>
      <c r="R109" s="3064" cm="1">
        <f t="array" ref="R109">SUMPRODUCT(R$3:R$46,--($B$3:$B$46=$C109)*--($C$3:$C$46=$B109))*$A109</f>
        <v>-418904.20800000004</v>
      </c>
      <c r="S109" s="3244" cm="1">
        <f t="array" ref="S109">SUMPRODUCT(S$3:S$46,--($B$3:$B$46=$C109)*--($C$3:$C$46=$B109))*$A109</f>
        <v>0</v>
      </c>
      <c r="T109" s="3064" cm="1">
        <f t="array" ref="T109">SUMPRODUCT(T$3:T$46,--($B$3:$B$46=$C109)*--($C$3:$C$46=$B109))*$A109</f>
        <v>0</v>
      </c>
      <c r="U109" s="3064" cm="1">
        <f t="array" ref="U109">SUMPRODUCT(U$3:U$46,--($B$3:$B$46=$C109)*--($C$3:$C$46=$B109))*$A109</f>
        <v>0</v>
      </c>
      <c r="V109" s="3064" cm="1">
        <f t="array" ref="V109">SUMPRODUCT(V$3:V$46,--($B$3:$B$46=$C109)*--($C$3:$C$46=$B109))*$A109</f>
        <v>0</v>
      </c>
      <c r="W109" s="3064" cm="1">
        <f t="array" ref="W109">SUMPRODUCT(W$3:W$46,--($B$3:$B$46=$C109)*--($C$3:$C$46=$B109))*$A109</f>
        <v>0</v>
      </c>
      <c r="X109" s="3064" cm="1">
        <f t="array" ref="X109">SUMPRODUCT(X$3:X$46,--($B$3:$B$46=$C109)*--($C$3:$C$46=$B109))*$A109</f>
        <v>0</v>
      </c>
      <c r="Y109" s="3064" cm="1">
        <f t="array" ref="Y109">SUMPRODUCT(Y$3:Y$46,--($B$3:$B$46=$C109)*--($C$3:$C$46=$B109))*$A109</f>
        <v>0</v>
      </c>
      <c r="Z109" s="3064" cm="1">
        <f t="array" ref="Z109">SUMPRODUCT(Z$3:Z$46,--($B$3:$B$46=$C109)*--($C$3:$C$46=$B109))*$A109</f>
        <v>0</v>
      </c>
      <c r="AA109" s="3064" cm="1">
        <f t="array" ref="AA109">SUMPRODUCT(AA$3:AA$46,--($B$3:$B$46=$C109)*--($C$3:$C$46=$B109))*$A109</f>
        <v>0</v>
      </c>
      <c r="AB109" s="3064" cm="1">
        <f t="array" ref="AB109">SUMPRODUCT(AB$3:AB$46,--($B$3:$B$46=$C109)*--($C$3:$C$46=$B109))*$A109</f>
        <v>0</v>
      </c>
      <c r="AC109" s="3064" cm="1">
        <f t="array" ref="AC109">SUMPRODUCT(AC$3:AC$46,--($B$3:$B$46=$C109)*--($C$3:$C$46=$B109))*$A109</f>
        <v>0</v>
      </c>
      <c r="AD109" s="3064" cm="1">
        <f t="array" ref="AD109">SUMPRODUCT(AD$3:AD$46,--($B$3:$B$46=$C109)*--($C$3:$C$46=$B109))*$A109</f>
        <v>0</v>
      </c>
      <c r="AE109" s="3064" cm="1">
        <f t="array" ref="AE109">SUMPRODUCT(AE$3:AE$46,--($B$3:$B$46=$C109)*--($C$3:$C$46=$B109))*$A109</f>
        <v>0</v>
      </c>
      <c r="AF109" s="3064" cm="1">
        <f t="array" ref="AF109">SUMPRODUCT(AF$3:AF$46,--($B$3:$B$46=$C109)*--($C$3:$C$46=$B109))*$A109</f>
        <v>0</v>
      </c>
      <c r="AG109" s="3064" cm="1">
        <f t="array" ref="AG109">SUMPRODUCT(AG$3:AG$46,--($B$3:$B$46=$C109)*--($C$3:$C$46=$B109))*$A109</f>
        <v>0</v>
      </c>
      <c r="AH109" s="3064" cm="1">
        <f t="array" ref="AH109">SUMPRODUCT(AH$3:AH$46,--($B$3:$B$46=$C109)*--($C$3:$C$46=$B109))*$A109</f>
        <v>0</v>
      </c>
      <c r="AI109" s="3064" cm="1">
        <f t="array" ref="AI109">SUMPRODUCT(AI$3:AI$46,--($B$3:$B$46=$C109)*--($C$3:$C$46=$B109))*$A109</f>
        <v>0</v>
      </c>
      <c r="AJ109" s="3064" cm="1">
        <f t="array" ref="AJ109">SUMPRODUCT(AJ$3:AJ$46,--($B$3:$B$46=$C109)*--($C$3:$C$46=$B109))*$A109</f>
        <v>0</v>
      </c>
      <c r="AK109" s="3064" cm="1">
        <f t="array" ref="AK109">SUMPRODUCT(AK$3:AK$46,--($B$3:$B$46=$C109)*--($C$3:$C$46=$B109))*$A109</f>
        <v>0</v>
      </c>
      <c r="AL109" s="3064" cm="1">
        <f t="array" ref="AL109">SUMPRODUCT(AL$3:AL$46,--($B$3:$B$46=$C109)*--($C$3:$C$46=$B109))*$A109</f>
        <v>0</v>
      </c>
      <c r="AM109" s="3257" cm="1">
        <f t="array" ref="AM109">SUMPRODUCT(AM$3:AM$46,--($B$3:$B$46=$C109)*--($C$3:$C$46=$B109))*$A109</f>
        <v>0</v>
      </c>
      <c r="AN109" s="3064" cm="1">
        <f t="array" ref="AN109">SUMPRODUCT(AN$3:AN$46,--($B$3:$B$46=$C109)*--($C$3:$C$46=$B109))*$A109</f>
        <v>0</v>
      </c>
      <c r="AO109" s="3064" cm="1">
        <f t="array" ref="AO109">SUMPRODUCT(AO$3:AO$46,--($B$3:$B$46=$C109)*--($C$3:$C$46=$B109))*$A109</f>
        <v>0</v>
      </c>
    </row>
    <row r="110" spans="1:41" s="376" customFormat="1" ht="15" customHeight="1">
      <c r="A110" s="3105">
        <v>1</v>
      </c>
      <c r="B110" s="2856">
        <v>4</v>
      </c>
      <c r="C110" s="3420" t="s">
        <v>21</v>
      </c>
      <c r="D110" s="3121" t="str">
        <f>IFERROR(INDEX($D$3:$D$46,MATCH($B110,$C$3:$C$46,0)),0)</f>
        <v>MANUTENZIONE</v>
      </c>
      <c r="E110" s="2735" cm="1">
        <f t="array" ref="E110">SUMPRODUCT($I110:$AO110,--($I$2:$AO$2&lt;=E$55))</f>
        <v>0</v>
      </c>
      <c r="F110" s="2735" cm="1">
        <f t="array" ref="F110">SUMPRODUCT($I110:$AO110,--($I$2:$AO$2&lt;=F$55))</f>
        <v>0</v>
      </c>
      <c r="G110" t="s">
        <v>129</v>
      </c>
      <c r="H110" s="8"/>
      <c r="I110" s="3064" cm="1">
        <f t="array" ref="I110">SUMPRODUCT(I$3:I$46,--($B$3:$B$46=$C110)*--($C$3:$C$46=$B110))*$A110</f>
        <v>0</v>
      </c>
      <c r="J110" s="3064" cm="1">
        <f t="array" ref="J110">SUMPRODUCT(J$3:J$46,--($B$3:$B$46=$C110)*--($C$3:$C$46=$B110))*$A110</f>
        <v>0</v>
      </c>
      <c r="K110" s="3064" cm="1">
        <f t="array" ref="K110">SUMPRODUCT(K$3:K$46,--($B$3:$B$46=$C110)*--($C$3:$C$46=$B110))*$A110</f>
        <v>0</v>
      </c>
      <c r="L110" s="3064" cm="1">
        <f t="array" ref="L110">SUMPRODUCT(L$3:L$46,--($B$3:$B$46=$C110)*--($C$3:$C$46=$B110))*$A110</f>
        <v>0</v>
      </c>
      <c r="M110" s="3064" cm="1">
        <f t="array" ref="M110">SUMPRODUCT(M$3:M$46,--($B$3:$B$46=$C110)*--($C$3:$C$46=$B110))*$A110</f>
        <v>0</v>
      </c>
      <c r="N110" s="3064" cm="1">
        <f t="array" ref="N110">SUMPRODUCT(N$3:N$46,--($B$3:$B$46=$C110)*--($C$3:$C$46=$B110))*$A110</f>
        <v>0</v>
      </c>
      <c r="O110" s="3064" cm="1">
        <f t="array" ref="O110">SUMPRODUCT(O$3:O$46,--($B$3:$B$46=$C110)*--($C$3:$C$46=$B110))*$A110</f>
        <v>0</v>
      </c>
      <c r="P110" s="3064" cm="1">
        <f t="array" ref="P110">SUMPRODUCT(P$3:P$46,--($B$3:$B$46=$C110)*--($C$3:$C$46=$B110))*$A110</f>
        <v>0</v>
      </c>
      <c r="Q110" s="3064" cm="1">
        <f t="array" ref="Q110">SUMPRODUCT(Q$3:Q$46,--($B$3:$B$46=$C110)*--($C$3:$C$46=$B110))*$A110</f>
        <v>0</v>
      </c>
      <c r="R110" s="3064" cm="1">
        <f t="array" ref="R110">SUMPRODUCT(R$3:R$46,--($B$3:$B$46=$C110)*--($C$3:$C$46=$B110))*$A110</f>
        <v>0</v>
      </c>
      <c r="S110" s="3280" cm="1">
        <f t="array" ref="S110">SUMPRODUCT(S$3:S$46,--($B$3:$B$46=$C108)*--($C$3:$C$46=$B110))*$A110</f>
        <v>0</v>
      </c>
      <c r="T110" s="3280" cm="1">
        <f t="array" ref="T110">SUMPRODUCT(T$3:T$46,--($B$3:$B$46=$C108)*--($C$3:$C$46=$B110))*$A110</f>
        <v>0</v>
      </c>
      <c r="U110" s="3280" cm="1">
        <f t="array" ref="U110">SUMPRODUCT(U$3:U$46,--($B$3:$B$46=$C108)*--($C$3:$C$46=$B110))*$A110</f>
        <v>0</v>
      </c>
      <c r="V110" s="3280" cm="1">
        <f t="array" ref="V110">SUMPRODUCT(V$3:V$46,--($B$3:$B$46=$C108)*--($C$3:$C$46=$B110))*$A110</f>
        <v>0</v>
      </c>
      <c r="W110" s="3280" cm="1">
        <f t="array" ref="W110">SUMPRODUCT(W$3:W$46,--($B$3:$B$46=$C108)*--($C$3:$C$46=$B110))*$A110</f>
        <v>0</v>
      </c>
      <c r="X110" s="3280" cm="1">
        <f t="array" ref="X110">SUMPRODUCT(X$3:X$46,--($B$3:$B$46=$C108)*--($C$3:$C$46=$B110))*$A110</f>
        <v>0</v>
      </c>
      <c r="Y110" s="3280" cm="1">
        <f t="array" ref="Y110">SUMPRODUCT(Y$3:Y$46,--($B$3:$B$46=$C108)*--($C$3:$C$46=$B110))*$A110</f>
        <v>0</v>
      </c>
      <c r="Z110" s="3280" cm="1">
        <f t="array" ref="Z110">SUMPRODUCT(Z$3:Z$46,--($B$3:$B$46=$C108)*--($C$3:$C$46=$B110))*$A110</f>
        <v>0</v>
      </c>
      <c r="AA110" s="3280" cm="1">
        <f t="array" ref="AA110">SUMPRODUCT(AA$3:AA$46,--($B$3:$B$46=$C108)*--($C$3:$C$46=$B110))*$A110</f>
        <v>0</v>
      </c>
      <c r="AB110" s="3280" cm="1">
        <f t="array" ref="AB110">SUMPRODUCT(AB$3:AB$46,--($B$3:$B$46=$C108)*--($C$3:$C$46=$B110))*$A110</f>
        <v>0</v>
      </c>
      <c r="AC110" s="3280" cm="1">
        <f t="array" ref="AC110">SUMPRODUCT(AC$3:AC$46,--($B$3:$B$46=$C108)*--($C$3:$C$46=$B110))*$A110</f>
        <v>0</v>
      </c>
      <c r="AD110" s="3280" cm="1">
        <f t="array" ref="AD110">SUMPRODUCT(AD$3:AD$46,--($B$3:$B$46=$C108)*--($C$3:$C$46=$B110))*$A110</f>
        <v>0</v>
      </c>
      <c r="AE110" s="3280" cm="1">
        <f t="array" ref="AE110">SUMPRODUCT(AE$3:AE$46,--($B$3:$B$46=$C108)*--($C$3:$C$46=$B110))*$A110</f>
        <v>0</v>
      </c>
      <c r="AF110" s="3280" cm="1">
        <f t="array" ref="AF110">SUMPRODUCT(AF$3:AF$46,--($B$3:$B$46=$C108)*--($C$3:$C$46=$B110))*$A110</f>
        <v>0</v>
      </c>
      <c r="AG110" s="3280" cm="1">
        <f t="array" ref="AG110">SUMPRODUCT(AG$3:AG$46,--($B$3:$B$46=$C108)*--($C$3:$C$46=$B110))*$A110</f>
        <v>0</v>
      </c>
      <c r="AH110" s="3280" cm="1">
        <f t="array" ref="AH110">SUMPRODUCT(AH$3:AH$46,--($B$3:$B$46=$C108)*--($C$3:$C$46=$B110))*$A110</f>
        <v>0</v>
      </c>
      <c r="AI110" s="3280" cm="1">
        <f t="array" ref="AI110">SUMPRODUCT(AI$3:AI$46,--($B$3:$B$46=$C108)*--($C$3:$C$46=$B110))*$A110</f>
        <v>0</v>
      </c>
      <c r="AJ110" s="3280" cm="1">
        <f t="array" ref="AJ110">SUMPRODUCT(AJ$3:AJ$46,--($B$3:$B$46=$C108)*--($C$3:$C$46=$B110))*$A110</f>
        <v>0</v>
      </c>
      <c r="AK110" s="3280" cm="1">
        <f t="array" ref="AK110">SUMPRODUCT(AK$3:AK$46,--($B$3:$B$46=$C108)*--($C$3:$C$46=$B110))*$A110</f>
        <v>0</v>
      </c>
      <c r="AL110" s="3280" cm="1">
        <f t="array" ref="AL110">SUMPRODUCT(AL$3:AL$46,--($B$3:$B$46=$C108)*--($C$3:$C$46=$B110))*$A110</f>
        <v>0</v>
      </c>
      <c r="AM110" s="3280" cm="1">
        <f t="array" ref="AM110">SUMPRODUCT(AM$3:AM$46,--($B$3:$B$46=$C108)*--($C$3:$C$46=$B110))*$A110</f>
        <v>0</v>
      </c>
      <c r="AN110" s="3280" cm="1">
        <f t="array" ref="AN110">SUMPRODUCT(AN$3:AN$46,--($B$3:$B$46=$C108)*--($C$3:$C$46=$B110))*$A110</f>
        <v>0</v>
      </c>
      <c r="AO110" s="3280" cm="1">
        <f t="array" ref="AO110">SUMPRODUCT(AO$3:AO$46,--($B$3:$B$46=$C108)*--($C$3:$C$46=$B110))*$A110</f>
        <v>0</v>
      </c>
    </row>
    <row r="111" spans="1:41" s="376" customFormat="1" ht="15" customHeight="1">
      <c r="A111" s="3105">
        <v>1</v>
      </c>
      <c r="B111" s="2856" t="s">
        <v>62</v>
      </c>
      <c r="C111" s="2738" t="s">
        <v>21</v>
      </c>
      <c r="D111" s="3122" t="str">
        <f>IFERROR(INDEX($D$3:$D$46,MATCH($B111,$C$3:$C$46,0)),0)</f>
        <v>GESTIONE - Costi</v>
      </c>
      <c r="E111" s="2735" cm="1">
        <f t="array" ref="E111">SUMPRODUCT($I111:$AO111,--($I$2:$AO$2&lt;=E$55))</f>
        <v>-300039.1903288911</v>
      </c>
      <c r="F111" s="2735" cm="1">
        <f t="array" ref="F111">SUMPRODUCT($I111:$AO111,--($I$2:$AO$2&lt;=F$55))</f>
        <v>-81277.738354660542</v>
      </c>
      <c r="G111"/>
      <c r="H111" s="8"/>
      <c r="I111" s="3064" cm="1">
        <f t="array" ref="I111">SUMPRODUCT(I$3:I$46,--($B$3:$B$46=$C111)*--($C$3:$C$46=$B111))*$A111</f>
        <v>-7433.9268519091529</v>
      </c>
      <c r="J111" s="3064" cm="1">
        <f t="array" ref="J111">SUMPRODUCT(J$3:J$46,--($B$3:$B$46=$C111)*--($C$3:$C$46=$B111))*$A111</f>
        <v>-7580.1724674321658</v>
      </c>
      <c r="K111" s="3064" cm="1">
        <f t="array" ref="K111">SUMPRODUCT(K$3:K$46,--($B$3:$B$46=$C111)*--($C$3:$C$46=$B111))*$A111</f>
        <v>-7729.2951330641945</v>
      </c>
      <c r="L111" s="3064" cm="1">
        <f t="array" ref="L111">SUMPRODUCT(L$3:L$46,--($B$3:$B$46=$C111)*--($C$3:$C$46=$B111))*$A111</f>
        <v>-7881.351448227384</v>
      </c>
      <c r="M111" s="3064" cm="1">
        <f t="array" ref="M111">SUMPRODUCT(M$3:M$46,--($B$3:$B$46=$C111)*--($C$3:$C$46=$B111))*$A111</f>
        <v>-8036.3991258088754</v>
      </c>
      <c r="N111" s="3064" cm="1">
        <f t="array" ref="N111">SUMPRODUCT(N$3:N$46,--($B$3:$B$46=$C111)*--($C$3:$C$46=$B111))*$A111</f>
        <v>-8194.4970140656969</v>
      </c>
      <c r="O111" s="3064" cm="1">
        <f t="array" ref="O111">SUMPRODUCT(O$3:O$46,--($B$3:$B$46=$C111)*--($C$3:$C$46=$B111))*$A111</f>
        <v>-8355.7051189605882</v>
      </c>
      <c r="P111" s="3064" cm="1">
        <f t="array" ref="P111">SUMPRODUCT(P$3:P$46,--($B$3:$B$46=$C111)*--($C$3:$C$46=$B111))*$A111</f>
        <v>-8520.0846269372305</v>
      </c>
      <c r="Q111" s="3064" cm="1">
        <f t="array" ref="Q111">SUMPRODUCT(Q$3:Q$46,--($B$3:$B$46=$C111)*--($C$3:$C$46=$B111))*$A111</f>
        <v>-8687.6979281435251</v>
      </c>
      <c r="R111" s="3064" cm="1">
        <f t="array" ref="R111">SUMPRODUCT(R$3:R$46,--($B$3:$B$46=$C111)*--($C$3:$C$46=$B111))*$A111</f>
        <v>-8858.60864011173</v>
      </c>
      <c r="S111" s="3244" cm="1">
        <f t="array" ref="S111">SUMPRODUCT(S$3:S$46,--($B$3:$B$46=$C111)*--($C$3:$C$46=$B111))*$A111</f>
        <v>-9032.8816319044727</v>
      </c>
      <c r="T111" s="3244" cm="1">
        <f t="array" ref="T111">SUMPRODUCT(T$3:T$46,--($B$3:$B$46=$C111)*--($C$3:$C$46=$B111))*$A111</f>
        <v>-9210.5830487357562</v>
      </c>
      <c r="U111" s="3244" cm="1">
        <f t="array" ref="U111">SUMPRODUCT(U$3:U$46,--($B$3:$B$46=$C111)*--($C$3:$C$46=$B111))*$A111</f>
        <v>-9391.7803370763413</v>
      </c>
      <c r="V111" s="3244" cm="1">
        <f t="array" ref="V111">SUMPRODUCT(V$3:V$46,--($B$3:$B$46=$C111)*--($C$3:$C$46=$B111))*$A111</f>
        <v>-9576.542270253005</v>
      </c>
      <c r="W111" s="3244" cm="1">
        <f t="array" ref="W111">SUMPRODUCT(W$3:W$46,--($B$3:$B$46=$C111)*--($C$3:$C$46=$B111))*$A111</f>
        <v>-9764.9389745514363</v>
      </c>
      <c r="X111" s="3244" cm="1">
        <f t="array" ref="X111">SUMPRODUCT(X$3:X$46,--($B$3:$B$46=$C111)*--($C$3:$C$46=$B111))*$A111</f>
        <v>-9957.0419558326103</v>
      </c>
      <c r="Y111" s="3244" cm="1">
        <f t="array" ref="Y111">SUMPRODUCT(Y$3:Y$46,--($B$3:$B$46=$C111)*--($C$3:$C$46=$B111))*$A111</f>
        <v>-10152.92412667281</v>
      </c>
      <c r="Z111" s="3244" cm="1">
        <f t="array" ref="Z111">SUMPRODUCT(Z$3:Z$46,--($B$3:$B$46=$C111)*--($C$3:$C$46=$B111))*$A111</f>
        <v>-10352.659834037537</v>
      </c>
      <c r="AA111" s="3244" cm="1">
        <f t="array" ref="AA111">SUMPRODUCT(AA$3:AA$46,--($B$3:$B$46=$C111)*--($C$3:$C$46=$B111))*$A111</f>
        <v>-10556.324887499874</v>
      </c>
      <c r="AB111" s="3244" cm="1">
        <f t="array" ref="AB111">SUMPRODUCT(AB$3:AB$46,--($B$3:$B$46=$C111)*--($C$3:$C$46=$B111))*$A111</f>
        <v>-10763.996588013963</v>
      </c>
      <c r="AC111" s="3244" cm="1">
        <f t="array" ref="AC111">SUMPRODUCT(AC$3:AC$46,--($B$3:$B$46=$C111)*--($C$3:$C$46=$B111))*$A111</f>
        <v>-10975.753757254528</v>
      </c>
      <c r="AD111" s="3244" cm="1">
        <f t="array" ref="AD111">SUMPRODUCT(AD$3:AD$46,--($B$3:$B$46=$C111)*--($C$3:$C$46=$B111))*$A111</f>
        <v>-11191.676767533607</v>
      </c>
      <c r="AE111" s="3244" cm="1">
        <f t="array" ref="AE111">SUMPRODUCT(AE$3:AE$46,--($B$3:$B$46=$C111)*--($C$3:$C$46=$B111))*$A111</f>
        <v>-11411.847572305813</v>
      </c>
      <c r="AF111" s="3244" cm="1">
        <f t="array" ref="AF111">SUMPRODUCT(AF$3:AF$46,--($B$3:$B$46=$C111)*--($C$3:$C$46=$B111))*$A111</f>
        <v>-11636.349737273718</v>
      </c>
      <c r="AG111" s="3244" cm="1">
        <f t="array" ref="AG111">SUMPRODUCT(AG$3:AG$46,--($B$3:$B$46=$C111)*--($C$3:$C$46=$B111))*$A111</f>
        <v>-11865.268472105179</v>
      </c>
      <c r="AH111" s="3244" cm="1">
        <f t="array" ref="AH111">SUMPRODUCT(AH$3:AH$46,--($B$3:$B$46=$C111)*--($C$3:$C$46=$B111))*$A111</f>
        <v>-12098.690662774592</v>
      </c>
      <c r="AI111" s="3244" cm="1">
        <f t="array" ref="AI111">SUMPRODUCT(AI$3:AI$46,--($B$3:$B$46=$C111)*--($C$3:$C$46=$B111))*$A111</f>
        <v>-12336.704904540449</v>
      </c>
      <c r="AJ111" s="3244" cm="1">
        <f t="array" ref="AJ111">SUMPRODUCT(AJ$3:AJ$46,--($B$3:$B$46=$C111)*--($C$3:$C$46=$B111))*$A111</f>
        <v>-12579.401535571591</v>
      </c>
      <c r="AK111" s="3244" cm="1">
        <f t="array" ref="AK111">SUMPRODUCT(AK$3:AK$46,--($B$3:$B$46=$C111)*--($C$3:$C$46=$B111))*$A111</f>
        <v>-12826.872671235016</v>
      </c>
      <c r="AL111" s="3244" cm="1">
        <f t="array" ref="AL111">SUMPRODUCT(AL$3:AL$46,--($B$3:$B$46=$C111)*--($C$3:$C$46=$B111))*$A111</f>
        <v>-13079.212239058219</v>
      </c>
      <c r="AM111" s="3244" cm="1">
        <f t="array" ref="AM111">SUMPRODUCT(AM$3:AM$46,--($B$3:$B$46=$C111)*--($C$3:$C$46=$B111))*$A111</f>
        <v>0</v>
      </c>
      <c r="AN111" s="3244" cm="1">
        <f t="array" ref="AN111">SUMPRODUCT(AN$3:AN$46,--($B$3:$B$46=$C111)*--($C$3:$C$46=$B111))*$A111</f>
        <v>0</v>
      </c>
      <c r="AO111" s="3244" cm="1">
        <f t="array" ref="AO111">SUMPRODUCT(AO$3:AO$46,--($B$3:$B$46=$C111)*--($C$3:$C$46=$B111))*$A111</f>
        <v>0</v>
      </c>
    </row>
    <row r="112" spans="1:41" s="376" customFormat="1" ht="15" customHeight="1">
      <c r="A112" s="3105">
        <v>1</v>
      </c>
      <c r="B112" s="2856">
        <v>6</v>
      </c>
      <c r="C112" s="3420" t="s">
        <v>21</v>
      </c>
      <c r="D112" s="3123" t="str">
        <f>IFERROR(INDEX($D$3:$D$46,MATCH($B112,$C$3:$C$46,0)),0)</f>
        <v>ENERGIA</v>
      </c>
      <c r="E112" s="2735" cm="1">
        <f t="array" ref="E112">SUMPRODUCT($I112:$AO112,--($I$2:$AO$2&lt;=E$55))</f>
        <v>-2729334.814843562</v>
      </c>
      <c r="F112" s="2735" cm="1">
        <f t="array" ref="F112">SUMPRODUCT($I112:$AO112,--($I$2:$AO$2&lt;=F$55))</f>
        <v>-739865.93815731979</v>
      </c>
      <c r="G112" t="s">
        <v>129</v>
      </c>
      <c r="H112" s="8"/>
      <c r="I112" s="3064" cm="1">
        <f t="array" ref="I112">SUMPRODUCT(I$3:I$46,--($B$3:$B$46=$C112)*--($C$3:$C$46=$B112))*$A112</f>
        <v>-67932.186230173975</v>
      </c>
      <c r="J112" s="3064" cm="1">
        <f t="array" ref="J112">SUMPRODUCT(J$3:J$46,--($B$3:$B$46=$C112)*--($C$3:$C$46=$B112))*$A112</f>
        <v>-69268.597602920301</v>
      </c>
      <c r="K112" s="3064" cm="1">
        <f t="array" ref="K112">SUMPRODUCT(K$3:K$46,--($B$3:$B$46=$C112)*--($C$3:$C$46=$B112))*$A112</f>
        <v>-71131.299832126839</v>
      </c>
      <c r="L112" s="3064" cm="1">
        <f t="array" ref="L112">SUMPRODUCT(L$3:L$46,--($B$3:$B$46=$C112)*--($C$3:$C$46=$B112))*$A112</f>
        <v>-71540.730130642492</v>
      </c>
      <c r="M112" s="3064" cm="1">
        <f t="array" ref="M112">SUMPRODUCT(M$3:M$46,--($B$3:$B$46=$C112)*--($C$3:$C$46=$B112))*$A112</f>
        <v>-72957.575886303501</v>
      </c>
      <c r="N112" s="3064" cm="1">
        <f t="array" ref="N112">SUMPRODUCT(N$3:N$46,--($B$3:$B$46=$C112)*--($C$3:$C$46=$B112))*$A112</f>
        <v>-74402.294862103139</v>
      </c>
      <c r="O112" s="3064" cm="1">
        <f t="array" ref="O112">SUMPRODUCT(O$3:O$46,--($B$3:$B$46=$C112)*--($C$3:$C$46=$B112))*$A112</f>
        <v>-75875.435400299422</v>
      </c>
      <c r="P112" s="3064" cm="1">
        <f t="array" ref="P112">SUMPRODUCT(P$3:P$46,--($B$3:$B$46=$C112)*--($C$3:$C$46=$B112))*$A112</f>
        <v>-77377.556630538034</v>
      </c>
      <c r="Q112" s="3064" cm="1">
        <f t="array" ref="Q112">SUMPRODUCT(Q$3:Q$46,--($B$3:$B$46=$C112)*--($C$3:$C$46=$B112))*$A112</f>
        <v>-78909.228682069719</v>
      </c>
      <c r="R112" s="3064" cm="1">
        <f t="array" ref="R112">SUMPRODUCT(R$3:R$46,--($B$3:$B$46=$C112)*--($C$3:$C$46=$B112))*$A112</f>
        <v>-80471.032900142425</v>
      </c>
      <c r="S112" s="3280" cm="1">
        <f t="array" ref="S112">SUMPRODUCT(S$3:S$46,--($B$3:$B$46=$C108)*--($C$3:$C$46=$B112))*$A112</f>
        <v>-82063.562066650673</v>
      </c>
      <c r="T112" s="3280" cm="1">
        <f t="array" ref="T112">SUMPRODUCT(T$3:T$46,--($B$3:$B$46=$C108)*--($C$3:$C$46=$B112))*$A112</f>
        <v>-83687.420625125524</v>
      </c>
      <c r="U112" s="3280" cm="1">
        <f t="array" ref="U112">SUMPRODUCT(U$3:U$46,--($B$3:$B$46=$C108)*--($C$3:$C$46=$B112))*$A112</f>
        <v>-85343.224910150719</v>
      </c>
      <c r="V112" s="3280" cm="1">
        <f t="array" ref="V112">SUMPRODUCT(V$3:V$46,--($B$3:$B$46=$C108)*--($C$3:$C$46=$B112))*$A112</f>
        <v>-87031.603381292211</v>
      </c>
      <c r="W112" s="3280" cm="1">
        <f t="array" ref="W112">SUMPRODUCT(W$3:W$46,--($B$3:$B$46=$C108)*--($C$3:$C$46=$B112))*$A112</f>
        <v>-88753.196861629636</v>
      </c>
      <c r="X112" s="3280" cm="1">
        <f t="array" ref="X112">SUMPRODUCT(X$3:X$46,--($B$3:$B$46=$C108)*--($C$3:$C$46=$B112))*$A112</f>
        <v>-90508.658780980229</v>
      </c>
      <c r="Y112" s="3280" cm="1">
        <f t="array" ref="Y112">SUMPRODUCT(Y$3:Y$46,--($B$3:$B$46=$C108)*--($C$3:$C$46=$B112))*$A112</f>
        <v>-92298.655423907883</v>
      </c>
      <c r="Z112" s="3280" cm="1">
        <f t="array" ref="Z112">SUMPRODUCT(Z$3:Z$46,--($B$3:$B$46=$C108)*--($C$3:$C$46=$B112))*$A112</f>
        <v>-94123.866182610946</v>
      </c>
      <c r="AA112" s="3280" cm="1">
        <f t="array" ref="AA112">SUMPRODUCT(AA$3:AA$46,--($B$3:$B$46=$C108)*--($C$3:$C$46=$B112))*$A112</f>
        <v>-95984.983814785213</v>
      </c>
      <c r="AB112" s="3280" cm="1">
        <f t="array" ref="AB112">SUMPRODUCT(AB$3:AB$46,--($B$3:$B$46=$C108)*--($C$3:$C$46=$B112))*$A112</f>
        <v>-97882.714706559709</v>
      </c>
      <c r="AC112" s="3280" cm="1">
        <f t="array" ref="AC112">SUMPRODUCT(AC$3:AC$46,--($B$3:$B$46=$C108)*--($C$3:$C$46=$B112))*$A112</f>
        <v>-99817.779140605126</v>
      </c>
      <c r="AD112" s="3280" cm="1">
        <f t="array" ref="AD112">SUMPRODUCT(AD$3:AD$46,--($B$3:$B$46=$C108)*--($C$3:$C$46=$B112))*$A112</f>
        <v>-101790.91156951665</v>
      </c>
      <c r="AE112" s="3280" cm="1">
        <f t="array" ref="AE112">SUMPRODUCT(AE$3:AE$46,--($B$3:$B$46=$C108)*--($C$3:$C$46=$B112))*$A112</f>
        <v>-103802.86089457515</v>
      </c>
      <c r="AF112" s="3280" cm="1">
        <f t="array" ref="AF112">SUMPRODUCT(AF$3:AF$46,--($B$3:$B$46=$C108)*--($C$3:$C$46=$B112))*$A112</f>
        <v>-105854.39074999205</v>
      </c>
      <c r="AG112" s="3280" cm="1">
        <f t="array" ref="AG112">SUMPRODUCT(AG$3:AG$46,--($B$3:$B$46=$C108)*--($C$3:$C$46=$B112))*$A112</f>
        <v>-107946.27979274646</v>
      </c>
      <c r="AH112" s="3280" cm="1">
        <f t="array" ref="AH112">SUMPRODUCT(AH$3:AH$46,--($B$3:$B$46=$C108)*--($C$3:$C$46=$B112))*$A112</f>
        <v>-110079.32199812375</v>
      </c>
      <c r="AI112" s="3280" cm="1">
        <f t="array" ref="AI112">SUMPRODUCT(AI$3:AI$46,--($B$3:$B$46=$C108)*--($C$3:$C$46=$B112))*$A112</f>
        <v>-112254.32696106865</v>
      </c>
      <c r="AJ112" s="3280" cm="1">
        <f t="array" ref="AJ112">SUMPRODUCT(AJ$3:AJ$46,--($B$3:$B$46=$C108)*--($C$3:$C$46=$B112))*$A112</f>
        <v>-114472.1202034664</v>
      </c>
      <c r="AK112" s="3280" cm="1">
        <f t="array" ref="AK112">SUMPRODUCT(AK$3:AK$46,--($B$3:$B$46=$C108)*--($C$3:$C$46=$B112))*$A112</f>
        <v>-116733.54348746914</v>
      </c>
      <c r="AL112" s="3280" cm="1">
        <f t="array" ref="AL112">SUMPRODUCT(AL$3:AL$46,--($B$3:$B$46=$C108)*--($C$3:$C$46=$B112))*$A112</f>
        <v>-119039.45513498624</v>
      </c>
      <c r="AM112" s="3280" cm="1">
        <f t="array" ref="AM112">SUMPRODUCT(AM$3:AM$46,--($B$3:$B$46=$C108)*--($C$3:$C$46=$B112))*$A112</f>
        <v>0</v>
      </c>
      <c r="AN112" s="3280" cm="1">
        <f t="array" ref="AN112">SUMPRODUCT(AN$3:AN$46,--($B$3:$B$46=$C108)*--($C$3:$C$46=$B112))*$A112</f>
        <v>0</v>
      </c>
      <c r="AO112" s="3280" cm="1">
        <f t="array" ref="AO112">SUMPRODUCT(AO$3:AO$46,--($B$3:$B$46=$C108)*--($C$3:$C$46=$B112))*$A112</f>
        <v>0</v>
      </c>
    </row>
    <row r="113" spans="1:41" s="376" customFormat="1" ht="15" customHeight="1">
      <c r="A113" s="3105">
        <v>0</v>
      </c>
      <c r="B113" s="2856">
        <v>9</v>
      </c>
      <c r="C113" s="2738" t="s">
        <v>21</v>
      </c>
      <c r="D113" s="3126" t="str">
        <f>IFERROR(INDEX($D$3:$D$46,MATCH($B113,$C$3:$C$46,0)),0)</f>
        <v>ALTRI COSTI</v>
      </c>
      <c r="E113" s="2735" cm="1">
        <f t="array" ref="E113">SUMPRODUCT($I113:$AO113,--($I$2:$AO$2&lt;=E$55))</f>
        <v>0</v>
      </c>
      <c r="F113" s="2735" cm="1">
        <f t="array" ref="F113">SUMPRODUCT($I113:$AO113,--($I$2:$AO$2&lt;=F$55))</f>
        <v>0</v>
      </c>
      <c r="H113" s="8"/>
      <c r="I113" s="3064" cm="1">
        <f t="array" ref="I113">SUMPRODUCT(I$3:I$46,--($B$3:$B$46=$C113)*--($C$3:$C$46=$B113))*$A113</f>
        <v>0</v>
      </c>
      <c r="J113" s="3064" cm="1">
        <f t="array" ref="J113">SUMPRODUCT(J$3:J$46,--($B$3:$B$46=$C113)*--($C$3:$C$46=$B113))*$A113</f>
        <v>0</v>
      </c>
      <c r="K113" s="3064" cm="1">
        <f t="array" ref="K113">SUMPRODUCT(K$3:K$46,--($B$3:$B$46=$C113)*--($C$3:$C$46=$B113))*$A113</f>
        <v>0</v>
      </c>
      <c r="L113" s="3064" cm="1">
        <f t="array" ref="L113">SUMPRODUCT(L$3:L$46,--($B$3:$B$46=$C113)*--($C$3:$C$46=$B113))*$A113</f>
        <v>0</v>
      </c>
      <c r="M113" s="3064" cm="1">
        <f t="array" ref="M113">SUMPRODUCT(M$3:M$46,--($B$3:$B$46=$C113)*--($C$3:$C$46=$B113))*$A113</f>
        <v>0</v>
      </c>
      <c r="N113" s="3064" cm="1">
        <f t="array" ref="N113">SUMPRODUCT(N$3:N$46,--($B$3:$B$46=$C113)*--($C$3:$C$46=$B113))*$A113</f>
        <v>0</v>
      </c>
      <c r="O113" s="3064" cm="1">
        <f t="array" ref="O113">SUMPRODUCT(O$3:O$46,--($B$3:$B$46=$C113)*--($C$3:$C$46=$B113))*$A113</f>
        <v>0</v>
      </c>
      <c r="P113" s="3064" cm="1">
        <f t="array" ref="P113">SUMPRODUCT(P$3:P$46,--($B$3:$B$46=$C113)*--($C$3:$C$46=$B113))*$A113</f>
        <v>0</v>
      </c>
      <c r="Q113" s="3064" cm="1">
        <f t="array" ref="Q113">SUMPRODUCT(Q$3:Q$46,--($B$3:$B$46=$C113)*--($C$3:$C$46=$B113))*$A113</f>
        <v>0</v>
      </c>
      <c r="R113" s="3064" cm="1">
        <f t="array" ref="R113">SUMPRODUCT(R$3:R$46,--($B$3:$B$46=$C113)*--($C$3:$C$46=$B113))*$A113</f>
        <v>0</v>
      </c>
      <c r="S113" s="3244" cm="1">
        <f t="array" ref="S113">SUMPRODUCT(S$3:S$46,--($B$3:$B$46=$C113)*--($C$3:$C$46=$B113))*$A113</f>
        <v>0</v>
      </c>
      <c r="T113" s="3064" cm="1">
        <f t="array" ref="T113">SUMPRODUCT(T$3:T$46,--($B$3:$B$46=$C113)*--($C$3:$C$46=$B113))*$A113</f>
        <v>0</v>
      </c>
      <c r="U113" s="3064" cm="1">
        <f t="array" ref="U113">SUMPRODUCT(U$3:U$46,--($B$3:$B$46=$C113)*--($C$3:$C$46=$B113))*$A113</f>
        <v>0</v>
      </c>
      <c r="V113" s="3064" cm="1">
        <f t="array" ref="V113">SUMPRODUCT(V$3:V$46,--($B$3:$B$46=$C113)*--($C$3:$C$46=$B113))*$A113</f>
        <v>0</v>
      </c>
      <c r="W113" s="3064" cm="1">
        <f t="array" ref="W113">SUMPRODUCT(W$3:W$46,--($B$3:$B$46=$C113)*--($C$3:$C$46=$B113))*$A113</f>
        <v>0</v>
      </c>
      <c r="X113" s="3064" cm="1">
        <f t="array" ref="X113">SUMPRODUCT(X$3:X$46,--($B$3:$B$46=$C113)*--($C$3:$C$46=$B113))*$A113</f>
        <v>0</v>
      </c>
      <c r="Y113" s="3064" cm="1">
        <f t="array" ref="Y113">SUMPRODUCT(Y$3:Y$46,--($B$3:$B$46=$C113)*--($C$3:$C$46=$B113))*$A113</f>
        <v>0</v>
      </c>
      <c r="Z113" s="3064" cm="1">
        <f t="array" ref="Z113">SUMPRODUCT(Z$3:Z$46,--($B$3:$B$46=$C113)*--($C$3:$C$46=$B113))*$A113</f>
        <v>0</v>
      </c>
      <c r="AA113" s="3064" cm="1">
        <f t="array" ref="AA113">SUMPRODUCT(AA$3:AA$46,--($B$3:$B$46=$C113)*--($C$3:$C$46=$B113))*$A113</f>
        <v>0</v>
      </c>
      <c r="AB113" s="3064" cm="1">
        <f t="array" ref="AB113">SUMPRODUCT(AB$3:AB$46,--($B$3:$B$46=$C113)*--($C$3:$C$46=$B113))*$A113</f>
        <v>0</v>
      </c>
      <c r="AC113" s="3064" cm="1">
        <f t="array" ref="AC113">SUMPRODUCT(AC$3:AC$46,--($B$3:$B$46=$C113)*--($C$3:$C$46=$B113))*$A113</f>
        <v>0</v>
      </c>
      <c r="AD113" s="3064" cm="1">
        <f t="array" ref="AD113">SUMPRODUCT(AD$3:AD$46,--($B$3:$B$46=$C113)*--($C$3:$C$46=$B113))*$A113</f>
        <v>0</v>
      </c>
      <c r="AE113" s="3064" cm="1">
        <f t="array" ref="AE113">SUMPRODUCT(AE$3:AE$46,--($B$3:$B$46=$C113)*--($C$3:$C$46=$B113))*$A113</f>
        <v>0</v>
      </c>
      <c r="AF113" s="3064" cm="1">
        <f t="array" ref="AF113">SUMPRODUCT(AF$3:AF$46,--($B$3:$B$46=$C113)*--($C$3:$C$46=$B113))*$A113</f>
        <v>0</v>
      </c>
      <c r="AG113" s="3064" cm="1">
        <f t="array" ref="AG113">SUMPRODUCT(AG$3:AG$46,--($B$3:$B$46=$C113)*--($C$3:$C$46=$B113))*$A113</f>
        <v>0</v>
      </c>
      <c r="AH113" s="3064" cm="1">
        <f t="array" ref="AH113">SUMPRODUCT(AH$3:AH$46,--($B$3:$B$46=$C113)*--($C$3:$C$46=$B113))*$A113</f>
        <v>0</v>
      </c>
      <c r="AI113" s="3064" cm="1">
        <f t="array" ref="AI113">SUMPRODUCT(AI$3:AI$46,--($B$3:$B$46=$C113)*--($C$3:$C$46=$B113))*$A113</f>
        <v>0</v>
      </c>
      <c r="AJ113" s="3064" cm="1">
        <f t="array" ref="AJ113">SUMPRODUCT(AJ$3:AJ$46,--($B$3:$B$46=$C113)*--($C$3:$C$46=$B113))*$A113</f>
        <v>0</v>
      </c>
      <c r="AK113" s="3064" cm="1">
        <f t="array" ref="AK113">SUMPRODUCT(AK$3:AK$46,--($B$3:$B$46=$C113)*--($C$3:$C$46=$B113))*$A113</f>
        <v>0</v>
      </c>
      <c r="AL113" s="3064" cm="1">
        <f t="array" ref="AL113">SUMPRODUCT(AL$3:AL$46,--($B$3:$B$46=$C113)*--($C$3:$C$46=$B113))*$A113</f>
        <v>0</v>
      </c>
      <c r="AM113" s="3257" cm="1">
        <f t="array" ref="AM113">SUMPRODUCT(AM$3:AM$46,--($B$3:$B$46=$C113)*--($C$3:$C$46=$B113))*$A113</f>
        <v>0</v>
      </c>
      <c r="AN113" s="3064" cm="1">
        <f t="array" ref="AN113">SUMPRODUCT(AN$3:AN$46,--($B$3:$B$46=$C113)*--($C$3:$C$46=$B113))*$A113</f>
        <v>0</v>
      </c>
      <c r="AO113" s="3064" cm="1">
        <f t="array" ref="AO113">SUMPRODUCT(AO$3:AO$46,--($B$3:$B$46=$C113)*--($C$3:$C$46=$B113))*$A113</f>
        <v>0</v>
      </c>
    </row>
    <row r="114" spans="1:41" s="376" customFormat="1" ht="15" customHeight="1">
      <c r="A114" s="3107"/>
      <c r="B114"/>
      <c r="C114"/>
      <c r="D114" s="17" t="s">
        <v>26</v>
      </c>
      <c r="E114" s="2857" cm="1">
        <f t="array" ref="E114">SUMPRODUCT($I114:$AO114,--($I$2:$AO$2&lt;=E$55))</f>
        <v>-7218416.0851724548</v>
      </c>
      <c r="F114" s="2857" cm="1">
        <f t="array" ref="F114">SUMPRODUCT($I114:$AO114,--($I$2:$AO$2&lt;=F$55))</f>
        <v>-5010185.7565119807</v>
      </c>
      <c r="G114" s="8"/>
      <c r="H114" s="8"/>
      <c r="I114" s="3092">
        <f t="shared" ref="I114:AO114" si="26">SUM(I109:I113)</f>
        <v>-494270.32108208316</v>
      </c>
      <c r="J114" s="3092">
        <f t="shared" si="26"/>
        <v>-495752.97807035252</v>
      </c>
      <c r="K114" s="3092">
        <f t="shared" si="26"/>
        <v>-497764.80296519108</v>
      </c>
      <c r="L114" s="3092">
        <f t="shared" si="26"/>
        <v>-498326.28957886988</v>
      </c>
      <c r="M114" s="3092">
        <f t="shared" si="26"/>
        <v>-499898.18301211239</v>
      </c>
      <c r="N114" s="3092">
        <f t="shared" si="26"/>
        <v>-501500.99987616885</v>
      </c>
      <c r="O114" s="3092">
        <f t="shared" si="26"/>
        <v>-503135.34851926006</v>
      </c>
      <c r="P114" s="3092">
        <f t="shared" si="26"/>
        <v>-504801.84925747529</v>
      </c>
      <c r="Q114" s="3092">
        <f t="shared" si="26"/>
        <v>-506501.13461021334</v>
      </c>
      <c r="R114" s="3092">
        <f t="shared" si="26"/>
        <v>-508233.84954025422</v>
      </c>
      <c r="S114" s="3245">
        <f t="shared" si="26"/>
        <v>-91096.443698555144</v>
      </c>
      <c r="T114" s="3233">
        <f t="shared" si="26"/>
        <v>-92898.003673861283</v>
      </c>
      <c r="U114" s="3092">
        <f t="shared" si="26"/>
        <v>-94735.005247227062</v>
      </c>
      <c r="V114" s="3092">
        <f t="shared" si="26"/>
        <v>-96608.145651545216</v>
      </c>
      <c r="W114" s="3092">
        <f t="shared" si="26"/>
        <v>-98518.135836181071</v>
      </c>
      <c r="X114" s="3092">
        <f t="shared" si="26"/>
        <v>-100465.70073681284</v>
      </c>
      <c r="Y114" s="3092">
        <f t="shared" si="26"/>
        <v>-102451.57955058069</v>
      </c>
      <c r="Z114" s="3092">
        <f t="shared" si="26"/>
        <v>-104476.52601664848</v>
      </c>
      <c r="AA114" s="3092">
        <f t="shared" si="26"/>
        <v>-106541.30870228508</v>
      </c>
      <c r="AB114" s="3092">
        <f t="shared" si="26"/>
        <v>-108646.71129457367</v>
      </c>
      <c r="AC114" s="3092">
        <f t="shared" si="26"/>
        <v>-110793.53289785965</v>
      </c>
      <c r="AD114" s="3092">
        <f t="shared" si="26"/>
        <v>-112982.58833705026</v>
      </c>
      <c r="AE114" s="3092">
        <f t="shared" si="26"/>
        <v>-115214.70846688095</v>
      </c>
      <c r="AF114" s="3092">
        <f t="shared" si="26"/>
        <v>-117490.74048726576</v>
      </c>
      <c r="AG114" s="3092">
        <f t="shared" si="26"/>
        <v>-119811.54826485163</v>
      </c>
      <c r="AH114" s="3092">
        <f t="shared" si="26"/>
        <v>-122178.01266089834</v>
      </c>
      <c r="AI114" s="3092">
        <f t="shared" si="26"/>
        <v>-124591.03186560911</v>
      </c>
      <c r="AJ114" s="3092">
        <f t="shared" si="26"/>
        <v>-127051.521739038</v>
      </c>
      <c r="AK114" s="3092">
        <f t="shared" si="26"/>
        <v>-129560.41615870416</v>
      </c>
      <c r="AL114" s="3092">
        <f t="shared" si="26"/>
        <v>-132118.66737404445</v>
      </c>
      <c r="AM114" s="3258">
        <f t="shared" si="26"/>
        <v>0</v>
      </c>
      <c r="AN114" s="3092">
        <f t="shared" si="26"/>
        <v>0</v>
      </c>
      <c r="AO114" s="3108">
        <f t="shared" si="26"/>
        <v>0</v>
      </c>
    </row>
    <row r="115" spans="1:41" s="376" customFormat="1" ht="15" customHeight="1">
      <c r="A115" s="3107"/>
      <c r="B115"/>
      <c r="C115"/>
      <c r="D115" s="18"/>
      <c r="E115"/>
      <c r="F115"/>
      <c r="G115"/>
      <c r="H115"/>
      <c r="I115" s="3064"/>
      <c r="J115" s="3064"/>
      <c r="K115" s="3064"/>
      <c r="L115" s="3064"/>
      <c r="M115" s="3064"/>
      <c r="N115" s="3064"/>
      <c r="O115" s="3064"/>
      <c r="P115" s="3064"/>
      <c r="Q115" s="3064"/>
      <c r="R115" s="3064"/>
      <c r="S115" s="3244"/>
      <c r="T115" s="3232"/>
      <c r="U115" s="3064"/>
      <c r="V115" s="3064"/>
      <c r="W115" s="3064"/>
      <c r="X115" s="3064"/>
      <c r="Y115" s="3064"/>
      <c r="Z115" s="3064"/>
      <c r="AA115" s="3064"/>
      <c r="AB115" s="3064"/>
      <c r="AC115" s="3064"/>
      <c r="AD115" s="3064"/>
      <c r="AE115" s="3064"/>
      <c r="AF115" s="3064"/>
      <c r="AG115" s="3064"/>
      <c r="AH115" s="3064"/>
      <c r="AI115" s="3064"/>
      <c r="AJ115" s="3064"/>
      <c r="AK115" s="3064"/>
      <c r="AL115" s="3064"/>
      <c r="AM115" s="3257"/>
      <c r="AN115" s="3064"/>
      <c r="AO115" s="3106"/>
    </row>
    <row r="116" spans="1:41" s="376" customFormat="1" ht="15" customHeight="1">
      <c r="A116" s="3109"/>
      <c r="B116" s="3110"/>
      <c r="C116" s="3111" t="s">
        <v>21</v>
      </c>
      <c r="D116" s="3128" t="s">
        <v>126</v>
      </c>
      <c r="E116" s="3112" cm="1">
        <f t="array" ref="E116">SUMPRODUCT($I116:$AO116,--($I$2:$AO$2&lt;=E$55))</f>
        <v>16168971.927984901</v>
      </c>
      <c r="F116" s="3112" cm="1">
        <f t="array" ref="F116">SUMPRODUCT($I116:$AO116,--($I$2:$AO$2&lt;=F$55))</f>
        <v>2394801.7459662966</v>
      </c>
      <c r="G116" s="3110"/>
      <c r="H116" s="3110"/>
      <c r="I116" s="3113">
        <f t="shared" ref="I116:AO116" si="27">I106+I114</f>
        <v>35436.16514809092</v>
      </c>
      <c r="J116" s="3113">
        <f t="shared" si="27"/>
        <v>44374.279398022394</v>
      </c>
      <c r="K116" s="3113">
        <f t="shared" si="27"/>
        <v>255535.8105862363</v>
      </c>
      <c r="L116" s="3113">
        <f t="shared" si="27"/>
        <v>264829.05819910805</v>
      </c>
      <c r="M116" s="3113">
        <f t="shared" si="27"/>
        <v>274305.12933774572</v>
      </c>
      <c r="N116" s="3113">
        <f t="shared" si="27"/>
        <v>283967.62063951063</v>
      </c>
      <c r="O116" s="3113">
        <f t="shared" si="27"/>
        <v>293820.19949743035</v>
      </c>
      <c r="P116" s="3113">
        <f t="shared" si="27"/>
        <v>303866.60545215494</v>
      </c>
      <c r="Q116" s="3113">
        <f t="shared" si="27"/>
        <v>314110.65161129809</v>
      </c>
      <c r="R116" s="3113">
        <f t="shared" si="27"/>
        <v>324556.22609669913</v>
      </c>
      <c r="S116" s="3248">
        <f t="shared" si="27"/>
        <v>754111.50152015861</v>
      </c>
      <c r="T116" s="3237">
        <f t="shared" si="27"/>
        <v>764972.10448820295</v>
      </c>
      <c r="U116" s="3113">
        <f t="shared" si="27"/>
        <v>573998.78528214421</v>
      </c>
      <c r="V116" s="3113">
        <f t="shared" si="27"/>
        <v>585290.90683987632</v>
      </c>
      <c r="W116" s="3113">
        <f t="shared" si="27"/>
        <v>596805.17522534449</v>
      </c>
      <c r="X116" s="3113">
        <f t="shared" si="27"/>
        <v>608545.96067250497</v>
      </c>
      <c r="Y116" s="3113">
        <f t="shared" si="27"/>
        <v>620517.71938973502</v>
      </c>
      <c r="Z116" s="3113">
        <f t="shared" si="27"/>
        <v>632724.99525118386</v>
      </c>
      <c r="AA116" s="3113">
        <f t="shared" si="27"/>
        <v>645172.42152139812</v>
      </c>
      <c r="AB116" s="3113">
        <f t="shared" si="27"/>
        <v>657864.72261387366</v>
      </c>
      <c r="AC116" s="3113">
        <f t="shared" si="27"/>
        <v>670806.7158842046</v>
      </c>
      <c r="AD116" s="3113">
        <f t="shared" si="27"/>
        <v>684003.31345850835</v>
      </c>
      <c r="AE116" s="3113">
        <f t="shared" si="27"/>
        <v>697459.52409781935</v>
      </c>
      <c r="AF116" s="3113">
        <f t="shared" si="27"/>
        <v>711180.45509916183</v>
      </c>
      <c r="AG116" s="3113">
        <f t="shared" si="27"/>
        <v>725171.3142340217</v>
      </c>
      <c r="AH116" s="3113">
        <f t="shared" si="27"/>
        <v>739437.41172495286</v>
      </c>
      <c r="AI116" s="3113">
        <f t="shared" si="27"/>
        <v>753984.16226106929</v>
      </c>
      <c r="AJ116" s="3113">
        <f t="shared" si="27"/>
        <v>768817.08705318696</v>
      </c>
      <c r="AK116" s="3113">
        <f t="shared" si="27"/>
        <v>783941.81592939701</v>
      </c>
      <c r="AL116" s="3113">
        <f t="shared" si="27"/>
        <v>799364.08947186242</v>
      </c>
      <c r="AM116" s="3262">
        <f t="shared" si="27"/>
        <v>0</v>
      </c>
      <c r="AN116" s="3113">
        <f t="shared" si="27"/>
        <v>0</v>
      </c>
      <c r="AO116" s="3114">
        <f t="shared" si="27"/>
        <v>0</v>
      </c>
    </row>
    <row r="117" spans="1:41" s="376" customFormat="1" ht="15" customHeight="1">
      <c r="A117" s="3107"/>
      <c r="B117"/>
      <c r="C117" s="2738"/>
      <c r="D117" s="17" t="s">
        <v>78</v>
      </c>
      <c r="E117" s="3229" t="e">
        <f>IRR(I116:U116)</f>
        <v>#NUM!</v>
      </c>
      <c r="F117" s="3229" t="e">
        <f>IRR(I116:AO116)</f>
        <v>#NUM!</v>
      </c>
      <c r="G117"/>
      <c r="H117"/>
      <c r="I117" s="3092"/>
      <c r="J117" s="3064"/>
      <c r="K117" s="3092"/>
      <c r="L117" s="3092"/>
      <c r="M117" s="3092"/>
      <c r="N117" s="3092"/>
      <c r="O117" s="3092"/>
      <c r="P117" s="3092"/>
      <c r="Q117" s="3092"/>
      <c r="R117" s="3092"/>
      <c r="S117" s="3245"/>
      <c r="T117" s="3233"/>
      <c r="U117" s="3092"/>
      <c r="V117" s="3092"/>
      <c r="W117" s="3092"/>
      <c r="X117" s="3092"/>
      <c r="Y117" s="3092"/>
      <c r="Z117" s="3092"/>
      <c r="AA117" s="3092"/>
      <c r="AB117" s="3092"/>
      <c r="AC117" s="3092"/>
      <c r="AD117" s="3092"/>
      <c r="AE117" s="3092"/>
      <c r="AF117" s="3092"/>
      <c r="AG117" s="3092"/>
      <c r="AH117" s="3092"/>
      <c r="AI117" s="3092"/>
      <c r="AJ117" s="3092"/>
      <c r="AK117" s="3092"/>
      <c r="AL117" s="3092"/>
      <c r="AM117" s="3258"/>
      <c r="AN117" s="3092"/>
      <c r="AO117" s="3108"/>
    </row>
    <row r="118" spans="1:41" s="376" customFormat="1" ht="15" customHeight="1">
      <c r="A118" s="3107"/>
      <c r="B118"/>
      <c r="C118" s="2738"/>
      <c r="D118" s="17" t="s">
        <v>79</v>
      </c>
      <c r="E118" s="3229" t="e">
        <f>IRR(I116:AO116)</f>
        <v>#NUM!</v>
      </c>
      <c r="F118" s="3229" t="e">
        <f>IRR(I116:U116)</f>
        <v>#NUM!</v>
      </c>
      <c r="G118"/>
      <c r="H118"/>
      <c r="I118" s="3092"/>
      <c r="J118" s="3092"/>
      <c r="K118" s="3092"/>
      <c r="L118" s="3092"/>
      <c r="M118" s="3092"/>
      <c r="N118" s="3092"/>
      <c r="O118" s="3092"/>
      <c r="P118" s="3092"/>
      <c r="Q118" s="3092"/>
      <c r="R118" s="3092"/>
      <c r="S118" s="3245"/>
      <c r="T118" s="3233"/>
      <c r="U118" s="3092"/>
      <c r="V118" s="3092"/>
      <c r="W118" s="3092"/>
      <c r="X118" s="3092"/>
      <c r="Y118" s="3092"/>
      <c r="Z118" s="3092"/>
      <c r="AA118" s="3092"/>
      <c r="AB118" s="3092"/>
      <c r="AC118" s="3092"/>
      <c r="AD118" s="3092"/>
      <c r="AE118" s="3092"/>
      <c r="AF118" s="3092"/>
      <c r="AG118" s="3092"/>
      <c r="AH118" s="3092"/>
      <c r="AI118" s="3092"/>
      <c r="AJ118" s="3092"/>
      <c r="AK118" s="3092"/>
      <c r="AL118" s="3092"/>
      <c r="AM118" s="3258"/>
      <c r="AN118" s="3092"/>
      <c r="AO118" s="3108"/>
    </row>
    <row r="119" spans="1:41" s="376" customFormat="1" ht="15" customHeight="1">
      <c r="A119" s="3109"/>
      <c r="B119" s="3110"/>
      <c r="C119" s="3111"/>
      <c r="D119" s="3128" t="s">
        <v>80</v>
      </c>
      <c r="E119" s="3134">
        <f>E116/-E109+1</f>
        <v>4.8598256162623459</v>
      </c>
      <c r="F119" s="3134">
        <f>F116/-F109+1</f>
        <v>1.5716824276843493</v>
      </c>
      <c r="G119" s="3110"/>
      <c r="H119" s="3110"/>
      <c r="I119" s="3136"/>
      <c r="J119" s="3113"/>
      <c r="K119" s="3113"/>
      <c r="L119" s="3113"/>
      <c r="M119" s="3113"/>
      <c r="N119" s="3113"/>
      <c r="O119" s="3113"/>
      <c r="P119" s="3113"/>
      <c r="Q119" s="3113"/>
      <c r="R119" s="3113"/>
      <c r="S119" s="3248"/>
      <c r="T119" s="3237"/>
      <c r="U119" s="3113"/>
      <c r="V119" s="3113"/>
      <c r="W119" s="3113"/>
      <c r="X119" s="3113"/>
      <c r="Y119" s="3113"/>
      <c r="Z119" s="3113"/>
      <c r="AA119" s="3113"/>
      <c r="AB119" s="3113"/>
      <c r="AC119" s="3113"/>
      <c r="AD119" s="3113"/>
      <c r="AE119" s="3113"/>
      <c r="AF119" s="3113"/>
      <c r="AG119" s="3113"/>
      <c r="AH119" s="3113"/>
      <c r="AI119" s="3113"/>
      <c r="AJ119" s="3113"/>
      <c r="AK119" s="3113"/>
      <c r="AL119" s="3113"/>
      <c r="AM119" s="3262"/>
      <c r="AN119" s="3113"/>
      <c r="AO119" s="3114"/>
    </row>
    <row r="120" spans="1:41" s="376" customFormat="1" ht="15" customHeight="1" thickBot="1">
      <c r="A120"/>
      <c r="B120"/>
      <c r="C120"/>
      <c r="D120" s="18"/>
      <c r="E120"/>
      <c r="F120"/>
      <c r="G120"/>
      <c r="H120"/>
      <c r="I120" s="3064"/>
      <c r="J120" s="3064"/>
      <c r="K120" s="3064"/>
      <c r="L120" s="3064"/>
      <c r="M120" s="3064"/>
      <c r="N120" s="3064"/>
      <c r="O120" s="3064"/>
      <c r="P120" s="3064"/>
      <c r="Q120" s="3064"/>
      <c r="R120" s="3064"/>
      <c r="S120" s="3244"/>
      <c r="T120" s="3232"/>
      <c r="U120" s="3064"/>
      <c r="V120" s="3064"/>
      <c r="W120" s="3064"/>
      <c r="X120" s="3064"/>
      <c r="Y120" s="3064"/>
      <c r="Z120" s="3064"/>
      <c r="AA120" s="3064"/>
      <c r="AB120" s="3064"/>
      <c r="AC120" s="3064"/>
      <c r="AD120" s="3064"/>
      <c r="AE120" s="3064"/>
      <c r="AF120" s="3064"/>
      <c r="AG120" s="3064"/>
      <c r="AH120" s="3064"/>
      <c r="AI120" s="3064"/>
      <c r="AJ120" s="3064"/>
      <c r="AK120" s="3064"/>
      <c r="AL120" s="3064"/>
      <c r="AM120" s="3257"/>
      <c r="AN120" s="3064"/>
      <c r="AO120" s="3064"/>
    </row>
    <row r="121" spans="1:41" s="376" customFormat="1" ht="15" customHeight="1">
      <c r="A121"/>
      <c r="B121"/>
      <c r="C121"/>
      <c r="D121" s="3129" t="s">
        <v>81</v>
      </c>
      <c r="E121" s="2860" t="s">
        <v>82</v>
      </c>
      <c r="F121" s="2860" t="s">
        <v>83</v>
      </c>
      <c r="G121" s="2860"/>
      <c r="H121" s="2861" t="s">
        <v>126</v>
      </c>
      <c r="I121" s="3093"/>
      <c r="J121" s="3093"/>
      <c r="K121" s="3093"/>
      <c r="L121" s="3093"/>
      <c r="M121" s="3093"/>
      <c r="N121" s="3093"/>
      <c r="O121" s="3093"/>
      <c r="P121" s="3093"/>
      <c r="Q121" s="3093"/>
      <c r="R121" s="3093"/>
      <c r="S121" s="3250"/>
      <c r="T121" s="3239"/>
      <c r="U121" s="3093"/>
      <c r="V121" s="3093"/>
      <c r="W121" s="3093"/>
      <c r="X121" s="3093"/>
      <c r="Y121" s="3093"/>
      <c r="Z121" s="3093"/>
      <c r="AA121" s="3093"/>
      <c r="AB121" s="3093"/>
      <c r="AC121" s="3093"/>
      <c r="AD121" s="3093"/>
      <c r="AE121" s="3093"/>
      <c r="AF121" s="3093"/>
      <c r="AG121" s="3093"/>
      <c r="AH121" s="3093"/>
      <c r="AI121" s="3093"/>
      <c r="AJ121" s="3093"/>
      <c r="AK121" s="3093"/>
      <c r="AL121" s="3093"/>
      <c r="AM121" s="3264"/>
      <c r="AN121" s="3093"/>
      <c r="AO121" s="3094"/>
    </row>
    <row r="122" spans="1:41" s="376" customFormat="1" ht="15" customHeight="1">
      <c r="A122"/>
      <c r="B122"/>
      <c r="C122"/>
      <c r="D122" s="2309" t="s">
        <v>84</v>
      </c>
      <c r="E122" s="2857" cm="1">
        <f t="array" ref="E122">SUMPRODUCT($I122:$AO122,--($I$2:$AO$2&lt;=E$55))</f>
        <v>12069493.857727239</v>
      </c>
      <c r="F122" s="2857" cm="1">
        <f t="array" ref="F122">SUMPRODUCT($I122:$AO122,--($I$2:$AO$2&lt;=F$55))</f>
        <v>3269510.1022177278</v>
      </c>
      <c r="G122"/>
      <c r="H122" t="s">
        <v>22</v>
      </c>
      <c r="I122" s="3064" cm="1">
        <f t="array" ref="I122">SUMPRODUCT(I$59:I$116,--($D$59:$D$116=$H$121)*--($C$59:$C$116=$H122))</f>
        <v>299040.05</v>
      </c>
      <c r="J122" s="3064" cm="1">
        <f t="array" ref="J122">SUMPRODUCT(J$59:J$116,--($D$59:$D$116=$H$121)*--($C$59:$C$116=$H122))</f>
        <v>304922.98334727273</v>
      </c>
      <c r="K122" s="3064" cm="1">
        <f t="array" ref="K122">SUMPRODUCT(K$59:K$116,--($D$59:$D$116=$H$121)*--($C$59:$C$116=$H122))</f>
        <v>310921.6500378499</v>
      </c>
      <c r="L122" s="3064" cm="1">
        <f t="array" ref="L122">SUMPRODUCT(L$59:L$116,--($D$59:$D$116=$H$121)*--($C$59:$C$116=$H122))</f>
        <v>317038.3268622309</v>
      </c>
      <c r="M122" s="3064" cm="1">
        <f t="array" ref="M122">SUMPRODUCT(M$59:M$116,--($D$59:$D$116=$H$121)*--($C$59:$C$116=$H122))</f>
        <v>323275.33540159336</v>
      </c>
      <c r="N122" s="3064" cm="1">
        <f t="array" ref="N122">SUMPRODUCT(N$59:N$116,--($D$59:$D$116=$H$121)*--($C$59:$C$116=$H122))</f>
        <v>329635.04290894826</v>
      </c>
      <c r="O122" s="3064" cm="1">
        <f t="array" ref="O122">SUMPRODUCT(O$59:O$116,--($D$59:$D$116=$H$121)*--($C$59:$C$116=$H122))</f>
        <v>336119.86320762977</v>
      </c>
      <c r="P122" s="3064" cm="1">
        <f t="array" ref="P122">SUMPRODUCT(P$59:P$116,--($D$59:$D$116=$H$121)*--($C$59:$C$116=$H122))</f>
        <v>342732.25760745985</v>
      </c>
      <c r="Q122" s="3064" cm="1">
        <f t="array" ref="Q122">SUMPRODUCT(Q$59:Q$116,--($D$59:$D$116=$H$121)*--($C$59:$C$116=$H122))</f>
        <v>349474.73583893757</v>
      </c>
      <c r="R122" s="3064" cm="1">
        <f t="array" ref="R122">SUMPRODUCT(R$59:R$116,--($D$59:$D$116=$H$121)*--($C$59:$C$116=$H122))</f>
        <v>356349.85700580536</v>
      </c>
      <c r="S122" s="3244" cm="1">
        <f t="array" ref="S122">SUMPRODUCT(S$59:S$116,--($D$59:$D$116=$H$121)*--($C$59:$C$116=$H122))</f>
        <v>363360.23055635591</v>
      </c>
      <c r="T122" s="3232" cm="1">
        <f t="array" ref="T122">SUMPRODUCT(T$59:T$116,--($D$59:$D$116=$H$121)*--($C$59:$C$116=$H122))</f>
        <v>370508.51727384643</v>
      </c>
      <c r="U122" s="3064" cm="1">
        <f t="array" ref="U122">SUMPRODUCT(U$59:U$116,--($D$59:$D$116=$H$121)*--($C$59:$C$116=$H122))</f>
        <v>377797.4302863974</v>
      </c>
      <c r="V122" s="3064" cm="1">
        <f t="array" ref="V122">SUMPRODUCT(V$59:V$116,--($D$59:$D$116=$H$121)*--($C$59:$C$116=$H122))</f>
        <v>385229.7360967588</v>
      </c>
      <c r="W122" s="3064" cm="1">
        <f t="array" ref="W122">SUMPRODUCT(W$59:W$116,--($D$59:$D$116=$H$121)*--($C$59:$C$116=$H122))</f>
        <v>392808.25563233509</v>
      </c>
      <c r="X122" s="3064" cm="1">
        <f t="array" ref="X122">SUMPRODUCT(X$59:X$116,--($D$59:$D$116=$H$121)*--($C$59:$C$116=$H122))</f>
        <v>400535.86531586561</v>
      </c>
      <c r="Y122" s="3064" cm="1">
        <f t="array" ref="Y122">SUMPRODUCT(Y$59:Y$116,--($D$59:$D$116=$H$121)*--($C$59:$C$116=$H122))</f>
        <v>408415.4981571706</v>
      </c>
      <c r="Z122" s="3064" cm="1">
        <f t="array" ref="Z122">SUMPRODUCT(Z$59:Z$116,--($D$59:$D$116=$H$121)*--($C$59:$C$116=$H122))</f>
        <v>416450.14486637153</v>
      </c>
      <c r="AA122" s="3064" cm="1">
        <f t="array" ref="AA122">SUMPRODUCT(AA$59:AA$116,--($D$59:$D$116=$H$121)*--($C$59:$C$116=$H122))</f>
        <v>424642.85498901544</v>
      </c>
      <c r="AB122" s="3064" cm="1">
        <f t="array" ref="AB122">SUMPRODUCT(AB$59:AB$116,--($D$59:$D$116=$H$121)*--($C$59:$C$116=$H122))</f>
        <v>432996.73806352663</v>
      </c>
      <c r="AC122" s="3064" cm="1">
        <f t="array" ref="AC122">SUMPRODUCT(AC$59:AC$116,--($D$59:$D$116=$H$121)*--($C$59:$C$116=$H122))</f>
        <v>441514.96480143094</v>
      </c>
      <c r="AD122" s="3064" cm="1">
        <f t="array" ref="AD122">SUMPRODUCT(AD$59:AD$116,--($D$59:$D$116=$H$121)*--($C$59:$C$116=$H122))</f>
        <v>450200.76829079725</v>
      </c>
      <c r="AE122" s="3064" cm="1">
        <f t="array" ref="AE122">SUMPRODUCT(AE$59:AE$116,--($D$59:$D$116=$H$121)*--($C$59:$C$116=$H122))</f>
        <v>459057.44522335427</v>
      </c>
      <c r="AF122" s="3064" cm="1">
        <f t="array" ref="AF122">SUMPRODUCT(AF$59:AF$116,--($D$59:$D$116=$H$121)*--($C$59:$C$116=$H122))</f>
        <v>468088.35714574828</v>
      </c>
      <c r="AG122" s="3064" cm="1">
        <f t="array" ref="AG122">SUMPRODUCT(AG$59:AG$116,--($D$59:$D$116=$H$121)*--($C$59:$C$116=$H122))</f>
        <v>477296.93173541571</v>
      </c>
      <c r="AH122" s="3064" cm="1">
        <f t="array" ref="AH122">SUMPRODUCT(AH$59:AH$116,--($D$59:$D$116=$H$121)*--($C$59:$C$116=$H122))</f>
        <v>486686.66410155594</v>
      </c>
      <c r="AI122" s="3064" cm="1">
        <f t="array" ref="AI122">SUMPRODUCT(AI$59:AI$116,--($D$59:$D$116=$H$121)*--($C$59:$C$116=$H122))</f>
        <v>496261.11811169924</v>
      </c>
      <c r="AJ122" s="3064" cm="1">
        <f t="array" ref="AJ122">SUMPRODUCT(AJ$59:AJ$116,--($D$59:$D$116=$H$121)*--($C$59:$C$116=$H122))</f>
        <v>506023.92774436949</v>
      </c>
      <c r="AK122" s="3064" cm="1">
        <f t="array" ref="AK122">SUMPRODUCT(AK$59:AK$116,--($D$59:$D$116=$H$121)*--($C$59:$C$116=$H122))</f>
        <v>515978.7984683587</v>
      </c>
      <c r="AL122" s="3064" cm="1">
        <f t="array" ref="AL122">SUMPRODUCT(AL$59:AL$116,--($D$59:$D$116=$H$121)*--($C$59:$C$116=$H122))</f>
        <v>526129.50864913606</v>
      </c>
      <c r="AM122" s="3257" cm="1">
        <f t="array" ref="AM122">SUMPRODUCT(AM$59:AM$116,--($D$59:$D$116=$H$121)*--($C$59:$C$116=$H122))</f>
        <v>0</v>
      </c>
      <c r="AN122" s="3064" cm="1">
        <f t="array" ref="AN122">SUMPRODUCT(AN$59:AN$116,--($D$59:$D$116=$H$121)*--($C$59:$C$116=$H122))</f>
        <v>0</v>
      </c>
      <c r="AO122" s="3095" cm="1">
        <f t="array" ref="AO122">SUMPRODUCT(AO$59:AO$116,--($D$59:$D$116=$H$121)*--($C$59:$C$116=$H122))</f>
        <v>0</v>
      </c>
    </row>
    <row r="123" spans="1:41" s="376" customFormat="1" ht="15" customHeight="1">
      <c r="A123"/>
      <c r="B123"/>
      <c r="C123"/>
      <c r="D123" s="2309" t="s">
        <v>85</v>
      </c>
      <c r="E123" s="2857" cm="1">
        <f t="array" ref="E123">SUMPRODUCT($I123:$AO123,--($I$2:$AO$2&lt;=E$55))</f>
        <v>15750226.970824739</v>
      </c>
      <c r="F123" s="2857" cm="1">
        <f t="array" ref="F123">SUMPRODUCT($I123:$AO123,--($I$2:$AO$2&lt;=F$55))</f>
        <v>1714528.3667308073</v>
      </c>
      <c r="G123"/>
      <c r="H123" t="s">
        <v>20</v>
      </c>
      <c r="I123" s="3064" cm="1">
        <f t="array" ref="I123">SUMPRODUCT(I$59:I$116,--($D$59:$D$116=$H$121)*--($C$59:$C$116=$H123))</f>
        <v>-32929.976851909072</v>
      </c>
      <c r="J123" s="3064" cm="1">
        <f t="array" ref="J123">SUMPRODUCT(J$59:J$116,--($D$59:$D$116=$H$121)*--($C$59:$C$116=$H123))</f>
        <v>-24011.220565613941</v>
      </c>
      <c r="K123" s="3064" cm="1">
        <f t="array" ref="K123">SUMPRODUCT(K$59:K$116,--($D$59:$D$116=$H$121)*--($C$59:$C$116=$H123))</f>
        <v>-14917.008019286557</v>
      </c>
      <c r="L123" s="3064" cm="1">
        <f t="array" ref="L123">SUMPRODUCT(L$59:L$116,--($D$59:$D$116=$H$121)*--($C$59:$C$116=$H123))</f>
        <v>225882.84075875371</v>
      </c>
      <c r="M123" s="3064" cm="1">
        <f t="array" ref="M123">SUMPRODUCT(M$59:M$116,--($D$59:$D$116=$H$121)*--($C$59:$C$116=$H123))</f>
        <v>235338.38883901597</v>
      </c>
      <c r="N123" s="3064" cm="1">
        <f t="array" ref="N123">SUMPRODUCT(N$59:N$116,--($D$59:$D$116=$H$121)*--($C$59:$C$116=$H123))</f>
        <v>244979.95333787531</v>
      </c>
      <c r="O123" s="3064" cm="1">
        <f t="array" ref="O123">SUMPRODUCT(O$59:O$116,--($D$59:$D$116=$H$121)*--($C$59:$C$116=$H123))</f>
        <v>254811.19370560313</v>
      </c>
      <c r="P123" s="3064" cm="1">
        <f t="array" ref="P123">SUMPRODUCT(P$59:P$116,--($D$59:$D$116=$H$121)*--($C$59:$C$116=$H123))</f>
        <v>264835.84138383786</v>
      </c>
      <c r="Q123" s="3064" cm="1">
        <f t="array" ref="Q123">SUMPRODUCT(Q$59:Q$116,--($D$59:$D$116=$H$121)*--($C$59:$C$116=$H123))</f>
        <v>275057.70122185186</v>
      </c>
      <c r="R123" s="3064" cm="1">
        <f t="array" ref="R123">SUMPRODUCT(R$59:R$116,--($D$59:$D$116=$H$121)*--($C$59:$C$116=$H123))</f>
        <v>285480.65292067907</v>
      </c>
      <c r="S123" s="3244" cm="1">
        <f t="array" ref="S123">SUMPRODUCT(S$59:S$116,--($D$59:$D$116=$H$121)*--($C$59:$C$116=$H123))</f>
        <v>782395.002505654</v>
      </c>
      <c r="T123" s="3232" cm="1">
        <f t="array" ref="T123">SUMPRODUCT(T$59:T$116,--($D$59:$D$116=$H$121)*--($C$59:$C$116=$H123))</f>
        <v>793232.08382791886</v>
      </c>
      <c r="U123" s="3064" cm="1">
        <f t="array" ref="U123">SUMPRODUCT(U$59:U$116,--($D$59:$D$116=$H$121)*--($C$59:$C$116=$H123))</f>
        <v>804282.36009546916</v>
      </c>
      <c r="V123" s="3064" cm="1">
        <f t="array" ref="V123">SUMPRODUCT(V$59:V$116,--($D$59:$D$116=$H$121)*--($C$59:$C$116=$H123))</f>
        <v>584023.29716579022</v>
      </c>
      <c r="W123" s="3064" cm="1">
        <f t="array" ref="W123">SUMPRODUCT(W$59:W$116,--($D$59:$D$116=$H$121)*--($C$59:$C$116=$H123))</f>
        <v>595512.62821185181</v>
      </c>
      <c r="X123" s="3064" cm="1">
        <f t="array" ref="X123">SUMPRODUCT(X$59:X$116,--($D$59:$D$116=$H$121)*--($C$59:$C$116=$H123))</f>
        <v>607227.98573412851</v>
      </c>
      <c r="Y123" s="3064" cm="1">
        <f t="array" ref="Y123">SUMPRODUCT(Y$59:Y$116,--($D$59:$D$116=$H$121)*--($C$59:$C$116=$H123))</f>
        <v>619173.81628984376</v>
      </c>
      <c r="Z123" s="3064" cm="1">
        <f t="array" ref="Z123">SUMPRODUCT(Z$59:Z$116,--($D$59:$D$116=$H$121)*--($C$59:$C$116=$H123))</f>
        <v>631354.65391212748</v>
      </c>
      <c r="AA123" s="3064" cm="1">
        <f t="array" ref="AA123">SUMPRODUCT(AA$59:AA$116,--($D$59:$D$116=$H$121)*--($C$59:$C$116=$H123))</f>
        <v>643775.12183090788</v>
      </c>
      <c r="AB123" s="3064" cm="1">
        <f t="array" ref="AB123">SUMPRODUCT(AB$59:AB$116,--($D$59:$D$116=$H$121)*--($C$59:$C$116=$H123))</f>
        <v>656439.93422765401</v>
      </c>
      <c r="AC123" s="3064" cm="1">
        <f t="array" ref="AC123">SUMPRODUCT(AC$59:AC$116,--($D$59:$D$116=$H$121)*--($C$59:$C$116=$H123))</f>
        <v>669353.89802464168</v>
      </c>
      <c r="AD123" s="3064" cm="1">
        <f t="array" ref="AD123">SUMPRODUCT(AD$59:AD$116,--($D$59:$D$116=$H$121)*--($C$59:$C$116=$H123))</f>
        <v>682521.91470941727</v>
      </c>
      <c r="AE123" s="3064" cm="1">
        <f t="array" ref="AE123">SUMPRODUCT(AE$59:AE$116,--($D$59:$D$116=$H$121)*--($C$59:$C$116=$H123))</f>
        <v>695948.98219515523</v>
      </c>
      <c r="AF123" s="3064" cm="1">
        <f t="array" ref="AF123">SUMPRODUCT(AF$59:AF$116,--($D$59:$D$116=$H$121)*--($C$59:$C$116=$H123))</f>
        <v>709640.19671761256</v>
      </c>
      <c r="AG123" s="3064" cm="1">
        <f t="array" ref="AG123">SUMPRODUCT(AG$59:AG$116,--($D$59:$D$116=$H$121)*--($C$59:$C$116=$H123))</f>
        <v>723600.75476940267</v>
      </c>
      <c r="AH123" s="3064" cm="1">
        <f t="array" ref="AH123">SUMPRODUCT(AH$59:AH$116,--($D$59:$D$116=$H$121)*--($C$59:$C$116=$H123))</f>
        <v>737835.95507232076</v>
      </c>
      <c r="AI123" s="3064" cm="1">
        <f t="array" ref="AI123">SUMPRODUCT(AI$59:AI$116,--($D$59:$D$116=$H$121)*--($C$59:$C$116=$H123))</f>
        <v>752351.20058847091</v>
      </c>
      <c r="AJ123" s="3064" cm="1">
        <f t="array" ref="AJ123">SUMPRODUCT(AJ$59:AJ$116,--($D$59:$D$116=$H$121)*--($C$59:$C$116=$H123))</f>
        <v>767152.00057095673</v>
      </c>
      <c r="AK123" s="3064" cm="1">
        <f t="array" ref="AK123">SUMPRODUCT(AK$59:AK$116,--($D$59:$D$116=$H$121)*--($C$59:$C$116=$H123))</f>
        <v>782243.97265491635</v>
      </c>
      <c r="AL123" s="3064" cm="1">
        <f t="array" ref="AL123">SUMPRODUCT(AL$59:AL$116,--($D$59:$D$116=$H$121)*--($C$59:$C$116=$H123))</f>
        <v>797632.84498969105</v>
      </c>
      <c r="AM123" s="3257" cm="1">
        <f t="array" ref="AM123">SUMPRODUCT(AM$59:AM$116,--($D$59:$D$116=$H$121)*--($C$59:$C$116=$H123))</f>
        <v>0</v>
      </c>
      <c r="AN123" s="3064" cm="1">
        <f t="array" ref="AN123">SUMPRODUCT(AN$59:AN$116,--($D$59:$D$116=$H$121)*--($C$59:$C$116=$H123))</f>
        <v>0</v>
      </c>
      <c r="AO123" s="3095" cm="1">
        <f t="array" ref="AO123">SUMPRODUCT(AO$59:AO$116,--($D$59:$D$116=$H$121)*--($C$59:$C$116=$H123))</f>
        <v>0</v>
      </c>
    </row>
    <row r="124" spans="1:41" s="376" customFormat="1" ht="15" customHeight="1">
      <c r="A124"/>
      <c r="B124"/>
      <c r="C124" s="2735"/>
      <c r="D124" s="2309" t="s">
        <v>86</v>
      </c>
      <c r="E124" s="2857" cm="1">
        <f t="array" ref="E124">SUMPRODUCT($I124:$AO124,--($I$2:$AO$2&lt;=E$55))</f>
        <v>16168971.927984901</v>
      </c>
      <c r="F124" s="2857" cm="1">
        <f t="array" ref="F124">SUMPRODUCT($I124:$AO124,--($I$2:$AO$2&lt;=F$55))</f>
        <v>2394801.7459662966</v>
      </c>
      <c r="G124"/>
      <c r="H124" t="s">
        <v>21</v>
      </c>
      <c r="I124" s="3064" cm="1">
        <f t="array" ref="I124">SUMPRODUCT(I$59:I$116,--($D$59:$D$116=$H$121)*--($C$59:$C$116=$H124))</f>
        <v>35436.16514809092</v>
      </c>
      <c r="J124" s="3064" cm="1">
        <f t="array" ref="J124">SUMPRODUCT(J$59:J$116,--($D$59:$D$116=$H$121)*--($C$59:$C$116=$H124))</f>
        <v>44374.279398022394</v>
      </c>
      <c r="K124" s="3064" cm="1">
        <f t="array" ref="K124">SUMPRODUCT(K$59:K$116,--($D$59:$D$116=$H$121)*--($C$59:$C$116=$H124))</f>
        <v>255535.8105862363</v>
      </c>
      <c r="L124" s="3064" cm="1">
        <f t="array" ref="L124">SUMPRODUCT(L$59:L$116,--($D$59:$D$116=$H$121)*--($C$59:$C$116=$H124))</f>
        <v>264829.05819910805</v>
      </c>
      <c r="M124" s="3064" cm="1">
        <f t="array" ref="M124">SUMPRODUCT(M$59:M$116,--($D$59:$D$116=$H$121)*--($C$59:$C$116=$H124))</f>
        <v>274305.12933774572</v>
      </c>
      <c r="N124" s="3064" cm="1">
        <f t="array" ref="N124">SUMPRODUCT(N$59:N$116,--($D$59:$D$116=$H$121)*--($C$59:$C$116=$H124))</f>
        <v>283967.62063951063</v>
      </c>
      <c r="O124" s="3064" cm="1">
        <f t="array" ref="O124">SUMPRODUCT(O$59:O$116,--($D$59:$D$116=$H$121)*--($C$59:$C$116=$H124))</f>
        <v>293820.19949743035</v>
      </c>
      <c r="P124" s="3064" cm="1">
        <f t="array" ref="P124">SUMPRODUCT(P$59:P$116,--($D$59:$D$116=$H$121)*--($C$59:$C$116=$H124))</f>
        <v>303866.60545215494</v>
      </c>
      <c r="Q124" s="3064" cm="1">
        <f t="array" ref="Q124">SUMPRODUCT(Q$59:Q$116,--($D$59:$D$116=$H$121)*--($C$59:$C$116=$H124))</f>
        <v>314110.65161129809</v>
      </c>
      <c r="R124" s="3064" cm="1">
        <f t="array" ref="R124">SUMPRODUCT(R$59:R$116,--($D$59:$D$116=$H$121)*--($C$59:$C$116=$H124))</f>
        <v>324556.22609669913</v>
      </c>
      <c r="S124" s="3244" cm="1">
        <f t="array" ref="S124">SUMPRODUCT(S$59:S$116,--($D$59:$D$116=$H$121)*--($C$59:$C$116=$H124))</f>
        <v>754111.50152015861</v>
      </c>
      <c r="T124" s="3232" cm="1">
        <f t="array" ref="T124">SUMPRODUCT(T$59:T$116,--($D$59:$D$116=$H$121)*--($C$59:$C$116=$H124))</f>
        <v>764972.10448820295</v>
      </c>
      <c r="U124" s="3064" cm="1">
        <f t="array" ref="U124">SUMPRODUCT(U$59:U$116,--($D$59:$D$116=$H$121)*--($C$59:$C$116=$H124))</f>
        <v>573998.78528214421</v>
      </c>
      <c r="V124" s="3064" cm="1">
        <f t="array" ref="V124">SUMPRODUCT(V$59:V$116,--($D$59:$D$116=$H$121)*--($C$59:$C$116=$H124))</f>
        <v>585290.90683987632</v>
      </c>
      <c r="W124" s="3064" cm="1">
        <f t="array" ref="W124">SUMPRODUCT(W$59:W$116,--($D$59:$D$116=$H$121)*--($C$59:$C$116=$H124))</f>
        <v>596805.17522534449</v>
      </c>
      <c r="X124" s="3064" cm="1">
        <f t="array" ref="X124">SUMPRODUCT(X$59:X$116,--($D$59:$D$116=$H$121)*--($C$59:$C$116=$H124))</f>
        <v>608545.96067250497</v>
      </c>
      <c r="Y124" s="3064" cm="1">
        <f t="array" ref="Y124">SUMPRODUCT(Y$59:Y$116,--($D$59:$D$116=$H$121)*--($C$59:$C$116=$H124))</f>
        <v>620517.71938973502</v>
      </c>
      <c r="Z124" s="3064" cm="1">
        <f t="array" ref="Z124">SUMPRODUCT(Z$59:Z$116,--($D$59:$D$116=$H$121)*--($C$59:$C$116=$H124))</f>
        <v>632724.99525118386</v>
      </c>
      <c r="AA124" s="3064" cm="1">
        <f t="array" ref="AA124">SUMPRODUCT(AA$59:AA$116,--($D$59:$D$116=$H$121)*--($C$59:$C$116=$H124))</f>
        <v>645172.42152139812</v>
      </c>
      <c r="AB124" s="3064" cm="1">
        <f t="array" ref="AB124">SUMPRODUCT(AB$59:AB$116,--($D$59:$D$116=$H$121)*--($C$59:$C$116=$H124))</f>
        <v>657864.72261387366</v>
      </c>
      <c r="AC124" s="3064" cm="1">
        <f t="array" ref="AC124">SUMPRODUCT(AC$59:AC$116,--($D$59:$D$116=$H$121)*--($C$59:$C$116=$H124))</f>
        <v>670806.7158842046</v>
      </c>
      <c r="AD124" s="3064" cm="1">
        <f t="array" ref="AD124">SUMPRODUCT(AD$59:AD$116,--($D$59:$D$116=$H$121)*--($C$59:$C$116=$H124))</f>
        <v>684003.31345850835</v>
      </c>
      <c r="AE124" s="3064" cm="1">
        <f t="array" ref="AE124">SUMPRODUCT(AE$59:AE$116,--($D$59:$D$116=$H$121)*--($C$59:$C$116=$H124))</f>
        <v>697459.52409781935</v>
      </c>
      <c r="AF124" s="3064" cm="1">
        <f t="array" ref="AF124">SUMPRODUCT(AF$59:AF$116,--($D$59:$D$116=$H$121)*--($C$59:$C$116=$H124))</f>
        <v>711180.45509916183</v>
      </c>
      <c r="AG124" s="3064" cm="1">
        <f t="array" ref="AG124">SUMPRODUCT(AG$59:AG$116,--($D$59:$D$116=$H$121)*--($C$59:$C$116=$H124))</f>
        <v>725171.3142340217</v>
      </c>
      <c r="AH124" s="3064" cm="1">
        <f t="array" ref="AH124">SUMPRODUCT(AH$59:AH$116,--($D$59:$D$116=$H$121)*--($C$59:$C$116=$H124))</f>
        <v>739437.41172495286</v>
      </c>
      <c r="AI124" s="3064" cm="1">
        <f t="array" ref="AI124">SUMPRODUCT(AI$59:AI$116,--($D$59:$D$116=$H$121)*--($C$59:$C$116=$H124))</f>
        <v>753984.16226106929</v>
      </c>
      <c r="AJ124" s="3064" cm="1">
        <f t="array" ref="AJ124">SUMPRODUCT(AJ$59:AJ$116,--($D$59:$D$116=$H$121)*--($C$59:$C$116=$H124))</f>
        <v>768817.08705318696</v>
      </c>
      <c r="AK124" s="3064" cm="1">
        <f t="array" ref="AK124">SUMPRODUCT(AK$59:AK$116,--($D$59:$D$116=$H$121)*--($C$59:$C$116=$H124))</f>
        <v>783941.81592939701</v>
      </c>
      <c r="AL124" s="3064" cm="1">
        <f t="array" ref="AL124">SUMPRODUCT(AL$59:AL$116,--($D$59:$D$116=$H$121)*--($C$59:$C$116=$H124))</f>
        <v>799364.08947186242</v>
      </c>
      <c r="AM124" s="3257" cm="1">
        <f t="array" ref="AM124">SUMPRODUCT(AM$59:AM$116,--($D$59:$D$116=$H$121)*--($C$59:$C$116=$H124))</f>
        <v>0</v>
      </c>
      <c r="AN124" s="3064" cm="1">
        <f t="array" ref="AN124">SUMPRODUCT(AN$59:AN$116,--($D$59:$D$116=$H$121)*--($C$59:$C$116=$H124))</f>
        <v>0</v>
      </c>
      <c r="AO124" s="3095" cm="1">
        <f t="array" ref="AO124">SUMPRODUCT(AO$59:AO$116,--($D$59:$D$116=$H$121)*--($C$59:$C$116=$H124))</f>
        <v>0</v>
      </c>
    </row>
    <row r="125" spans="1:41" s="376" customFormat="1" ht="15" customHeight="1">
      <c r="A125"/>
      <c r="B125"/>
      <c r="C125"/>
      <c r="D125" s="3218" t="s">
        <v>87</v>
      </c>
      <c r="E125" s="2857" cm="1">
        <f t="array" ref="E125">SUMPRODUCT($I125:$AO125,--($I$2:$AO$2&lt;=E$55))</f>
        <v>3680733.1130975015</v>
      </c>
      <c r="F125" s="2857" cm="1">
        <f t="array" ref="F125">SUMPRODUCT($I125:$AO125,--($I$2:$AO$2&lt;=F$55))</f>
        <v>-1554981.7354869205</v>
      </c>
      <c r="G125"/>
      <c r="H125" s="3219" t="s">
        <v>87</v>
      </c>
      <c r="I125" s="3064">
        <f t="shared" ref="I125:AO125" si="28">I123-I122</f>
        <v>-331970.02685190906</v>
      </c>
      <c r="J125" s="3064">
        <f t="shared" si="28"/>
        <v>-328934.20391288667</v>
      </c>
      <c r="K125" s="3064">
        <f t="shared" si="28"/>
        <v>-325838.65805713646</v>
      </c>
      <c r="L125" s="3064">
        <f t="shared" si="28"/>
        <v>-91155.486103477189</v>
      </c>
      <c r="M125" s="3064">
        <f t="shared" si="28"/>
        <v>-87936.946562577388</v>
      </c>
      <c r="N125" s="3064">
        <f t="shared" si="28"/>
        <v>-84655.089571072953</v>
      </c>
      <c r="O125" s="3064">
        <f t="shared" si="28"/>
        <v>-81308.669502026634</v>
      </c>
      <c r="P125" s="3064">
        <f t="shared" si="28"/>
        <v>-77896.416223621985</v>
      </c>
      <c r="Q125" s="3064">
        <f t="shared" si="28"/>
        <v>-74417.034617085708</v>
      </c>
      <c r="R125" s="3064">
        <f t="shared" si="28"/>
        <v>-70869.204085126286</v>
      </c>
      <c r="S125" s="3244">
        <f t="shared" si="28"/>
        <v>419034.7719492981</v>
      </c>
      <c r="T125" s="3232">
        <f t="shared" si="28"/>
        <v>422723.56655407243</v>
      </c>
      <c r="U125" s="3064">
        <f t="shared" si="28"/>
        <v>426484.92980907176</v>
      </c>
      <c r="V125" s="3064">
        <f t="shared" si="28"/>
        <v>198793.56106903142</v>
      </c>
      <c r="W125" s="3064">
        <f t="shared" si="28"/>
        <v>202704.37257951673</v>
      </c>
      <c r="X125" s="3064">
        <f t="shared" si="28"/>
        <v>206692.1204182629</v>
      </c>
      <c r="Y125" s="3064">
        <f t="shared" si="28"/>
        <v>210758.31813267316</v>
      </c>
      <c r="Z125" s="3064">
        <f t="shared" si="28"/>
        <v>214904.50904575596</v>
      </c>
      <c r="AA125" s="3064">
        <f t="shared" si="28"/>
        <v>219132.26684189244</v>
      </c>
      <c r="AB125" s="3064">
        <f t="shared" si="28"/>
        <v>223443.19616412738</v>
      </c>
      <c r="AC125" s="3064">
        <f t="shared" si="28"/>
        <v>227838.93322321074</v>
      </c>
      <c r="AD125" s="3064">
        <f t="shared" si="28"/>
        <v>232321.14641862002</v>
      </c>
      <c r="AE125" s="3064">
        <f t="shared" si="28"/>
        <v>236891.53697180096</v>
      </c>
      <c r="AF125" s="3064">
        <f t="shared" si="28"/>
        <v>241551.83957186429</v>
      </c>
      <c r="AG125" s="3064">
        <f t="shared" si="28"/>
        <v>246303.82303398696</v>
      </c>
      <c r="AH125" s="3064">
        <f t="shared" si="28"/>
        <v>251149.29097076482</v>
      </c>
      <c r="AI125" s="3064">
        <f t="shared" si="28"/>
        <v>256090.08247677167</v>
      </c>
      <c r="AJ125" s="3064">
        <f t="shared" si="28"/>
        <v>261128.07282658725</v>
      </c>
      <c r="AK125" s="3064">
        <f t="shared" si="28"/>
        <v>266265.17418655765</v>
      </c>
      <c r="AL125" s="3064">
        <f t="shared" si="28"/>
        <v>271503.33634055499</v>
      </c>
      <c r="AM125" s="3257">
        <f t="shared" si="28"/>
        <v>0</v>
      </c>
      <c r="AN125" s="3064">
        <f t="shared" si="28"/>
        <v>0</v>
      </c>
      <c r="AO125" s="3095">
        <f t="shared" si="28"/>
        <v>0</v>
      </c>
    </row>
    <row r="126" spans="1:41" s="376" customFormat="1" ht="15" customHeight="1">
      <c r="A126"/>
      <c r="B126"/>
      <c r="C126"/>
      <c r="D126" s="3218" t="s">
        <v>88</v>
      </c>
      <c r="E126" s="2857" cm="1">
        <f t="array" ref="E126">SUMPRODUCT($I126:$AO126,--($I$2:$AO$2&lt;=E$55))</f>
        <v>4099478.0702576661</v>
      </c>
      <c r="F126" s="2857" cm="1">
        <f t="array" ref="F126">SUMPRODUCT($I126:$AO126,--($I$2:$AO$2&lt;=F$55))</f>
        <v>-874708.35625143116</v>
      </c>
      <c r="G126"/>
      <c r="H126" s="3219" t="s">
        <v>88</v>
      </c>
      <c r="I126" s="3064">
        <f t="shared" ref="I126:AO126" si="29">I124-I122</f>
        <v>-263603.88485190907</v>
      </c>
      <c r="J126" s="3064">
        <f t="shared" si="29"/>
        <v>-260548.70394925034</v>
      </c>
      <c r="K126" s="3064">
        <f t="shared" si="29"/>
        <v>-55385.839451613603</v>
      </c>
      <c r="L126" s="3064">
        <f t="shared" si="29"/>
        <v>-52209.268663122843</v>
      </c>
      <c r="M126" s="3064">
        <f t="shared" si="29"/>
        <v>-48970.20606384764</v>
      </c>
      <c r="N126" s="3064">
        <f t="shared" si="29"/>
        <v>-45667.422269437637</v>
      </c>
      <c r="O126" s="3064">
        <f t="shared" si="29"/>
        <v>-42299.663710199413</v>
      </c>
      <c r="P126" s="3064">
        <f t="shared" si="29"/>
        <v>-38865.65215530491</v>
      </c>
      <c r="Q126" s="3064">
        <f t="shared" si="29"/>
        <v>-35364.084227639483</v>
      </c>
      <c r="R126" s="3064">
        <f t="shared" si="29"/>
        <v>-31793.630909106229</v>
      </c>
      <c r="S126" s="3244">
        <f t="shared" si="29"/>
        <v>390751.2709638027</v>
      </c>
      <c r="T126" s="3232">
        <f t="shared" si="29"/>
        <v>394463.58721435652</v>
      </c>
      <c r="U126" s="3064">
        <f t="shared" si="29"/>
        <v>196201.35499574681</v>
      </c>
      <c r="V126" s="3064">
        <f t="shared" si="29"/>
        <v>200061.17074311752</v>
      </c>
      <c r="W126" s="3064">
        <f t="shared" si="29"/>
        <v>203996.9195930094</v>
      </c>
      <c r="X126" s="3064">
        <f t="shared" si="29"/>
        <v>208010.09535663936</v>
      </c>
      <c r="Y126" s="3064">
        <f t="shared" si="29"/>
        <v>212102.22123256442</v>
      </c>
      <c r="Z126" s="3064">
        <f t="shared" si="29"/>
        <v>216274.85038481234</v>
      </c>
      <c r="AA126" s="3064">
        <f t="shared" si="29"/>
        <v>220529.56653238268</v>
      </c>
      <c r="AB126" s="3064">
        <f t="shared" si="29"/>
        <v>224867.98455034703</v>
      </c>
      <c r="AC126" s="3064">
        <f t="shared" si="29"/>
        <v>229291.75108277367</v>
      </c>
      <c r="AD126" s="3064">
        <f t="shared" si="29"/>
        <v>233802.5451677111</v>
      </c>
      <c r="AE126" s="3064">
        <f t="shared" si="29"/>
        <v>238402.07887446508</v>
      </c>
      <c r="AF126" s="3064">
        <f t="shared" si="29"/>
        <v>243092.09795341355</v>
      </c>
      <c r="AG126" s="3064">
        <f t="shared" si="29"/>
        <v>247874.38249860599</v>
      </c>
      <c r="AH126" s="3064">
        <f t="shared" si="29"/>
        <v>252750.74762339692</v>
      </c>
      <c r="AI126" s="3064">
        <f t="shared" si="29"/>
        <v>257723.04414937005</v>
      </c>
      <c r="AJ126" s="3064">
        <f t="shared" si="29"/>
        <v>262793.15930881747</v>
      </c>
      <c r="AK126" s="3064">
        <f t="shared" si="29"/>
        <v>267963.01746103831</v>
      </c>
      <c r="AL126" s="3064">
        <f t="shared" si="29"/>
        <v>273234.58082272636</v>
      </c>
      <c r="AM126" s="3257">
        <f t="shared" si="29"/>
        <v>0</v>
      </c>
      <c r="AN126" s="3064">
        <f t="shared" si="29"/>
        <v>0</v>
      </c>
      <c r="AO126" s="3095">
        <f t="shared" si="29"/>
        <v>0</v>
      </c>
    </row>
    <row r="127" spans="1:41" s="376" customFormat="1" ht="15" customHeight="1" thickBot="1">
      <c r="A127"/>
      <c r="B127"/>
      <c r="C127"/>
      <c r="D127" s="3220" t="s">
        <v>89</v>
      </c>
      <c r="E127" s="2858" cm="1">
        <f t="array" ref="E127">SUMPRODUCT($I127:$AO127,--($I$2:$AO$2&lt;=E$55))</f>
        <v>418744.95716016495</v>
      </c>
      <c r="F127" s="2858" cm="1">
        <f t="array" ref="F127">SUMPRODUCT($I127:$AO127,--($I$2:$AO$2&lt;=F$55))</f>
        <v>680273.37923548929</v>
      </c>
      <c r="G127" s="2859"/>
      <c r="H127" s="3221" t="s">
        <v>89</v>
      </c>
      <c r="I127" s="3096">
        <f t="shared" ref="I127:AO127" si="30">I124-I123</f>
        <v>68366.141999999993</v>
      </c>
      <c r="J127" s="3096">
        <f t="shared" si="30"/>
        <v>68385.499963636335</v>
      </c>
      <c r="K127" s="3096">
        <f t="shared" si="30"/>
        <v>270452.81860552286</v>
      </c>
      <c r="L127" s="3096">
        <f t="shared" si="30"/>
        <v>38946.217440354347</v>
      </c>
      <c r="M127" s="3096">
        <f t="shared" si="30"/>
        <v>38966.740498729749</v>
      </c>
      <c r="N127" s="3096">
        <f t="shared" si="30"/>
        <v>38987.667301635316</v>
      </c>
      <c r="O127" s="3096">
        <f t="shared" si="30"/>
        <v>39009.005791827221</v>
      </c>
      <c r="P127" s="3096">
        <f t="shared" si="30"/>
        <v>39030.764068317076</v>
      </c>
      <c r="Q127" s="3096">
        <f t="shared" si="30"/>
        <v>39052.950389446225</v>
      </c>
      <c r="R127" s="3096">
        <f t="shared" si="30"/>
        <v>39075.573176020058</v>
      </c>
      <c r="S127" s="3251">
        <f t="shared" si="30"/>
        <v>-28283.500985495397</v>
      </c>
      <c r="T127" s="3240">
        <f t="shared" si="30"/>
        <v>-28259.979339715908</v>
      </c>
      <c r="U127" s="3096">
        <f t="shared" si="30"/>
        <v>-230283.57481332496</v>
      </c>
      <c r="V127" s="3096">
        <f t="shared" si="30"/>
        <v>1267.6096740860958</v>
      </c>
      <c r="W127" s="3096">
        <f t="shared" si="30"/>
        <v>1292.5470134926727</v>
      </c>
      <c r="X127" s="3096">
        <f t="shared" si="30"/>
        <v>1317.9749383764574</v>
      </c>
      <c r="Y127" s="3096">
        <f t="shared" si="30"/>
        <v>1343.903099891264</v>
      </c>
      <c r="Z127" s="3096">
        <f t="shared" si="30"/>
        <v>1370.3413390563801</v>
      </c>
      <c r="AA127" s="3096">
        <f t="shared" si="30"/>
        <v>1397.2996904902393</v>
      </c>
      <c r="AB127" s="3096">
        <f t="shared" si="30"/>
        <v>1424.7883862196468</v>
      </c>
      <c r="AC127" s="3096">
        <f t="shared" si="30"/>
        <v>1452.8178595629288</v>
      </c>
      <c r="AD127" s="3096">
        <f t="shared" si="30"/>
        <v>1481.3987490910804</v>
      </c>
      <c r="AE127" s="3096">
        <f t="shared" si="30"/>
        <v>1510.5419026641175</v>
      </c>
      <c r="AF127" s="3096">
        <f t="shared" si="30"/>
        <v>1540.258381549269</v>
      </c>
      <c r="AG127" s="3096">
        <f t="shared" si="30"/>
        <v>1570.5594646190293</v>
      </c>
      <c r="AH127" s="3096">
        <f t="shared" si="30"/>
        <v>1601.4566526320996</v>
      </c>
      <c r="AI127" s="3096">
        <f t="shared" si="30"/>
        <v>1632.9616725983797</v>
      </c>
      <c r="AJ127" s="3096">
        <f t="shared" si="30"/>
        <v>1665.0864822302246</v>
      </c>
      <c r="AK127" s="3096">
        <f t="shared" si="30"/>
        <v>1697.8432744806632</v>
      </c>
      <c r="AL127" s="3096">
        <f t="shared" si="30"/>
        <v>1731.2444821713725</v>
      </c>
      <c r="AM127" s="3265">
        <f t="shared" si="30"/>
        <v>0</v>
      </c>
      <c r="AN127" s="3096">
        <f t="shared" si="30"/>
        <v>0</v>
      </c>
      <c r="AO127" s="3097">
        <f t="shared" si="30"/>
        <v>0</v>
      </c>
    </row>
    <row r="128" spans="1:41" s="376" customFormat="1" ht="15" customHeight="1">
      <c r="A128"/>
      <c r="B128"/>
      <c r="C128"/>
      <c r="D128" s="3129" t="s">
        <v>90</v>
      </c>
      <c r="E128" s="2860" t="s">
        <v>82</v>
      </c>
      <c r="F128" s="2860" t="s">
        <v>83</v>
      </c>
      <c r="G128" s="2860"/>
      <c r="H128" s="2861" t="s">
        <v>126</v>
      </c>
      <c r="I128" s="3093"/>
      <c r="J128" s="3093"/>
      <c r="K128" s="3093"/>
      <c r="L128" s="3093"/>
      <c r="M128" s="3093"/>
      <c r="N128" s="3093"/>
      <c r="O128" s="3093"/>
      <c r="P128" s="3093"/>
      <c r="Q128" s="3093"/>
      <c r="R128" s="3093"/>
      <c r="S128" s="3250"/>
      <c r="T128" s="3239"/>
      <c r="U128" s="3093"/>
      <c r="V128" s="3093"/>
      <c r="W128" s="3093"/>
      <c r="X128" s="3093"/>
      <c r="Y128" s="3093"/>
      <c r="Z128" s="3093"/>
      <c r="AA128" s="3093"/>
      <c r="AB128" s="3093"/>
      <c r="AC128" s="3093"/>
      <c r="AD128" s="3093"/>
      <c r="AE128" s="3093"/>
      <c r="AF128" s="3093"/>
      <c r="AG128" s="3093"/>
      <c r="AH128" s="3093"/>
      <c r="AI128" s="3093"/>
      <c r="AJ128" s="3093"/>
      <c r="AK128" s="3093"/>
      <c r="AL128" s="3093"/>
      <c r="AM128" s="3264"/>
      <c r="AN128" s="3093"/>
      <c r="AO128" s="3094"/>
    </row>
    <row r="129" spans="1:41" s="376" customFormat="1" ht="15" customHeight="1">
      <c r="A129"/>
      <c r="B129"/>
      <c r="C129"/>
      <c r="D129" s="2309" t="s">
        <v>91</v>
      </c>
      <c r="E129" s="2857">
        <f t="shared" ref="E129:E134" si="31">+AO129</f>
        <v>12069493.857727239</v>
      </c>
      <c r="F129" s="2857">
        <f t="shared" ref="F129:F134" si="32">+U129</f>
        <v>4381176.2803343274</v>
      </c>
      <c r="G129"/>
      <c r="H129" t="s">
        <v>22</v>
      </c>
      <c r="I129" s="3064">
        <f t="shared" ref="I129:I134" si="33">+I122</f>
        <v>299040.05</v>
      </c>
      <c r="J129" s="3064">
        <f t="shared" ref="J129:AO134" si="34">+I129+J122</f>
        <v>603963.03334727278</v>
      </c>
      <c r="K129" s="3064">
        <f t="shared" si="34"/>
        <v>914884.68338512268</v>
      </c>
      <c r="L129" s="3064">
        <f t="shared" si="34"/>
        <v>1231923.0102473535</v>
      </c>
      <c r="M129" s="3064">
        <f t="shared" si="34"/>
        <v>1555198.3456489467</v>
      </c>
      <c r="N129" s="3064">
        <f t="shared" si="34"/>
        <v>1884833.3885578951</v>
      </c>
      <c r="O129" s="3064">
        <f t="shared" si="34"/>
        <v>2220953.251765525</v>
      </c>
      <c r="P129" s="3064">
        <f t="shared" si="34"/>
        <v>2563685.509372985</v>
      </c>
      <c r="Q129" s="3064">
        <f t="shared" si="34"/>
        <v>2913160.2452119226</v>
      </c>
      <c r="R129" s="3064">
        <f t="shared" si="34"/>
        <v>3269510.1022177278</v>
      </c>
      <c r="S129" s="3244">
        <f t="shared" si="34"/>
        <v>3632870.3327740836</v>
      </c>
      <c r="T129" s="3232">
        <f t="shared" si="34"/>
        <v>4003378.8500479301</v>
      </c>
      <c r="U129" s="3064">
        <f t="shared" si="34"/>
        <v>4381176.2803343274</v>
      </c>
      <c r="V129" s="3064">
        <f t="shared" si="34"/>
        <v>4766406.0164310858</v>
      </c>
      <c r="W129" s="3064">
        <f t="shared" si="34"/>
        <v>5159214.2720634211</v>
      </c>
      <c r="X129" s="3064">
        <f t="shared" si="34"/>
        <v>5559750.1373792868</v>
      </c>
      <c r="Y129" s="3064">
        <f t="shared" si="34"/>
        <v>5968165.6355364574</v>
      </c>
      <c r="Z129" s="3064">
        <f t="shared" si="34"/>
        <v>6384615.7804028289</v>
      </c>
      <c r="AA129" s="3064">
        <f t="shared" si="34"/>
        <v>6809258.6353918444</v>
      </c>
      <c r="AB129" s="3064">
        <f t="shared" si="34"/>
        <v>7242255.3734553708</v>
      </c>
      <c r="AC129" s="3064">
        <f t="shared" si="34"/>
        <v>7683770.3382568015</v>
      </c>
      <c r="AD129" s="3064">
        <f t="shared" si="34"/>
        <v>8133971.1065475987</v>
      </c>
      <c r="AE129" s="3064">
        <f t="shared" si="34"/>
        <v>8593028.5517709535</v>
      </c>
      <c r="AF129" s="3064">
        <f t="shared" si="34"/>
        <v>9061116.9089167025</v>
      </c>
      <c r="AG129" s="3064">
        <f t="shared" si="34"/>
        <v>9538413.8406521175</v>
      </c>
      <c r="AH129" s="3064">
        <f t="shared" si="34"/>
        <v>10025100.504753673</v>
      </c>
      <c r="AI129" s="3064">
        <f t="shared" si="34"/>
        <v>10521361.622865373</v>
      </c>
      <c r="AJ129" s="3064">
        <f t="shared" si="34"/>
        <v>11027385.550609743</v>
      </c>
      <c r="AK129" s="3064">
        <f t="shared" si="34"/>
        <v>11543364.349078102</v>
      </c>
      <c r="AL129" s="3064">
        <f t="shared" si="34"/>
        <v>12069493.857727239</v>
      </c>
      <c r="AM129" s="3257">
        <f t="shared" si="34"/>
        <v>12069493.857727239</v>
      </c>
      <c r="AN129" s="3064">
        <f t="shared" si="34"/>
        <v>12069493.857727239</v>
      </c>
      <c r="AO129" s="3064">
        <f t="shared" si="34"/>
        <v>12069493.857727239</v>
      </c>
    </row>
    <row r="130" spans="1:41" s="376" customFormat="1" ht="15" customHeight="1">
      <c r="A130"/>
      <c r="B130"/>
      <c r="C130"/>
      <c r="D130" s="2309" t="s">
        <v>92</v>
      </c>
      <c r="E130" s="2857">
        <f t="shared" si="31"/>
        <v>15750226.970824739</v>
      </c>
      <c r="F130" s="2857">
        <f t="shared" si="32"/>
        <v>4094437.8131598495</v>
      </c>
      <c r="G130"/>
      <c r="H130" t="s">
        <v>20</v>
      </c>
      <c r="I130" s="3064">
        <f t="shared" si="33"/>
        <v>-32929.976851909072</v>
      </c>
      <c r="J130" s="3064">
        <f t="shared" si="34"/>
        <v>-56941.197417523013</v>
      </c>
      <c r="K130" s="3064">
        <f t="shared" si="34"/>
        <v>-71858.205436809571</v>
      </c>
      <c r="L130" s="3064">
        <f t="shared" si="34"/>
        <v>154024.63532194414</v>
      </c>
      <c r="M130" s="3064">
        <f t="shared" si="34"/>
        <v>389363.02416096011</v>
      </c>
      <c r="N130" s="3064">
        <f t="shared" si="34"/>
        <v>634342.97749883542</v>
      </c>
      <c r="O130" s="3064">
        <f t="shared" si="34"/>
        <v>889154.17120443855</v>
      </c>
      <c r="P130" s="3064">
        <f t="shared" si="34"/>
        <v>1153990.0125882765</v>
      </c>
      <c r="Q130" s="3064">
        <f t="shared" si="34"/>
        <v>1429047.7138101284</v>
      </c>
      <c r="R130" s="3064">
        <f t="shared" si="34"/>
        <v>1714528.3667308073</v>
      </c>
      <c r="S130" s="3244">
        <f t="shared" si="34"/>
        <v>2496923.3692364614</v>
      </c>
      <c r="T130" s="3232">
        <f t="shared" si="34"/>
        <v>3290155.4530643802</v>
      </c>
      <c r="U130" s="3064">
        <f t="shared" si="34"/>
        <v>4094437.8131598495</v>
      </c>
      <c r="V130" s="3064">
        <f t="shared" si="34"/>
        <v>4678461.1103256401</v>
      </c>
      <c r="W130" s="3064">
        <f t="shared" si="34"/>
        <v>5273973.7385374922</v>
      </c>
      <c r="X130" s="3064">
        <f t="shared" si="34"/>
        <v>5881201.7242716206</v>
      </c>
      <c r="Y130" s="3064">
        <f t="shared" si="34"/>
        <v>6500375.5405614646</v>
      </c>
      <c r="Z130" s="3064">
        <f t="shared" si="34"/>
        <v>7131730.1944735926</v>
      </c>
      <c r="AA130" s="3064">
        <f t="shared" si="34"/>
        <v>7775505.3163045002</v>
      </c>
      <c r="AB130" s="3064">
        <f t="shared" si="34"/>
        <v>8431945.250532154</v>
      </c>
      <c r="AC130" s="3064">
        <f t="shared" si="34"/>
        <v>9101299.148556795</v>
      </c>
      <c r="AD130" s="3064">
        <f t="shared" si="34"/>
        <v>9783821.0632662121</v>
      </c>
      <c r="AE130" s="3064">
        <f t="shared" si="34"/>
        <v>10479770.045461368</v>
      </c>
      <c r="AF130" s="3064">
        <f t="shared" si="34"/>
        <v>11189410.24217898</v>
      </c>
      <c r="AG130" s="3064">
        <f t="shared" si="34"/>
        <v>11913010.996948384</v>
      </c>
      <c r="AH130" s="3064">
        <f t="shared" si="34"/>
        <v>12650846.952020705</v>
      </c>
      <c r="AI130" s="3064">
        <f t="shared" si="34"/>
        <v>13403198.152609175</v>
      </c>
      <c r="AJ130" s="3064">
        <f t="shared" si="34"/>
        <v>14170350.153180132</v>
      </c>
      <c r="AK130" s="3064">
        <f t="shared" si="34"/>
        <v>14952594.125835048</v>
      </c>
      <c r="AL130" s="3064">
        <f t="shared" si="34"/>
        <v>15750226.970824739</v>
      </c>
      <c r="AM130" s="3257">
        <f t="shared" si="34"/>
        <v>15750226.970824739</v>
      </c>
      <c r="AN130" s="3064">
        <f t="shared" si="34"/>
        <v>15750226.970824739</v>
      </c>
      <c r="AO130" s="3064">
        <f t="shared" si="34"/>
        <v>15750226.970824739</v>
      </c>
    </row>
    <row r="131" spans="1:41" s="376" customFormat="1" ht="15" customHeight="1">
      <c r="A131"/>
      <c r="B131"/>
      <c r="C131"/>
      <c r="D131" s="2309" t="s">
        <v>93</v>
      </c>
      <c r="E131" s="2857">
        <f t="shared" si="31"/>
        <v>16168971.927984901</v>
      </c>
      <c r="F131" s="2857">
        <f t="shared" si="32"/>
        <v>4487884.1372568021</v>
      </c>
      <c r="G131"/>
      <c r="H131" t="s">
        <v>21</v>
      </c>
      <c r="I131" s="3064">
        <f t="shared" si="33"/>
        <v>35436.16514809092</v>
      </c>
      <c r="J131" s="3064">
        <f t="shared" si="34"/>
        <v>79810.444546113315</v>
      </c>
      <c r="K131" s="3064">
        <f t="shared" si="34"/>
        <v>335346.25513234962</v>
      </c>
      <c r="L131" s="3064">
        <f t="shared" si="34"/>
        <v>600175.31333145767</v>
      </c>
      <c r="M131" s="3064">
        <f t="shared" si="34"/>
        <v>874480.44266920339</v>
      </c>
      <c r="N131" s="3064">
        <f t="shared" si="34"/>
        <v>1158448.063308714</v>
      </c>
      <c r="O131" s="3064">
        <f t="shared" si="34"/>
        <v>1452268.2628061443</v>
      </c>
      <c r="P131" s="3064">
        <f t="shared" si="34"/>
        <v>1756134.8682582993</v>
      </c>
      <c r="Q131" s="3064">
        <f t="shared" si="34"/>
        <v>2070245.5198695974</v>
      </c>
      <c r="R131" s="3064">
        <f t="shared" si="34"/>
        <v>2394801.7459662966</v>
      </c>
      <c r="S131" s="3244">
        <f t="shared" si="34"/>
        <v>3148913.2474864554</v>
      </c>
      <c r="T131" s="3232">
        <f t="shared" si="34"/>
        <v>3913885.3519746582</v>
      </c>
      <c r="U131" s="3064">
        <f t="shared" si="34"/>
        <v>4487884.1372568021</v>
      </c>
      <c r="V131" s="3064">
        <f t="shared" si="34"/>
        <v>5073175.0440966785</v>
      </c>
      <c r="W131" s="3064">
        <f t="shared" si="34"/>
        <v>5669980.219322023</v>
      </c>
      <c r="X131" s="3064">
        <f t="shared" si="34"/>
        <v>6278526.1799945282</v>
      </c>
      <c r="Y131" s="3064">
        <f t="shared" si="34"/>
        <v>6899043.899384263</v>
      </c>
      <c r="Z131" s="3064">
        <f t="shared" si="34"/>
        <v>7531768.8946354464</v>
      </c>
      <c r="AA131" s="3064">
        <f t="shared" si="34"/>
        <v>8176941.3161568446</v>
      </c>
      <c r="AB131" s="3064">
        <f t="shared" si="34"/>
        <v>8834806.0387707185</v>
      </c>
      <c r="AC131" s="3064">
        <f t="shared" si="34"/>
        <v>9505612.7546549235</v>
      </c>
      <c r="AD131" s="3064">
        <f t="shared" si="34"/>
        <v>10189616.068113431</v>
      </c>
      <c r="AE131" s="3064">
        <f t="shared" si="34"/>
        <v>10887075.59221125</v>
      </c>
      <c r="AF131" s="3064">
        <f t="shared" si="34"/>
        <v>11598256.047310412</v>
      </c>
      <c r="AG131" s="3064">
        <f t="shared" si="34"/>
        <v>12323427.361544434</v>
      </c>
      <c r="AH131" s="3064">
        <f t="shared" si="34"/>
        <v>13062864.773269387</v>
      </c>
      <c r="AI131" s="3064">
        <f t="shared" si="34"/>
        <v>13816848.935530456</v>
      </c>
      <c r="AJ131" s="3064">
        <f t="shared" si="34"/>
        <v>14585666.022583643</v>
      </c>
      <c r="AK131" s="3064">
        <f t="shared" si="34"/>
        <v>15369607.838513039</v>
      </c>
      <c r="AL131" s="3064">
        <f t="shared" si="34"/>
        <v>16168971.927984901</v>
      </c>
      <c r="AM131" s="3257">
        <f t="shared" si="34"/>
        <v>16168971.927984901</v>
      </c>
      <c r="AN131" s="3064">
        <f t="shared" si="34"/>
        <v>16168971.927984901</v>
      </c>
      <c r="AO131" s="3064">
        <f t="shared" si="34"/>
        <v>16168971.927984901</v>
      </c>
    </row>
    <row r="132" spans="1:41" s="376" customFormat="1" ht="15" customHeight="1">
      <c r="A132"/>
      <c r="B132"/>
      <c r="C132"/>
      <c r="D132" s="3218" t="s">
        <v>94</v>
      </c>
      <c r="E132" s="2857">
        <f t="shared" si="31"/>
        <v>3680733.1130975015</v>
      </c>
      <c r="F132" s="2857">
        <f t="shared" si="32"/>
        <v>-286738.46717447805</v>
      </c>
      <c r="G132"/>
      <c r="H132" s="3219" t="s">
        <v>87</v>
      </c>
      <c r="I132" s="3064">
        <f t="shared" si="33"/>
        <v>-331970.02685190906</v>
      </c>
      <c r="J132" s="3064">
        <f t="shared" si="34"/>
        <v>-660904.23076479579</v>
      </c>
      <c r="K132" s="3064">
        <f t="shared" si="34"/>
        <v>-986742.88882193225</v>
      </c>
      <c r="L132" s="3064">
        <f t="shared" si="34"/>
        <v>-1077898.3749254094</v>
      </c>
      <c r="M132" s="3064">
        <f t="shared" si="34"/>
        <v>-1165835.3214879869</v>
      </c>
      <c r="N132" s="3064">
        <f t="shared" si="34"/>
        <v>-1250490.4110590599</v>
      </c>
      <c r="O132" s="3064">
        <f t="shared" si="34"/>
        <v>-1331799.0805610865</v>
      </c>
      <c r="P132" s="3064">
        <f t="shared" si="34"/>
        <v>-1409695.4967847085</v>
      </c>
      <c r="Q132" s="3064">
        <f t="shared" si="34"/>
        <v>-1484112.5314017942</v>
      </c>
      <c r="R132" s="3064">
        <f t="shared" si="34"/>
        <v>-1554981.7354869205</v>
      </c>
      <c r="S132" s="3244">
        <f t="shared" si="34"/>
        <v>-1135946.9635376222</v>
      </c>
      <c r="T132" s="3232">
        <f t="shared" si="34"/>
        <v>-713223.39698354981</v>
      </c>
      <c r="U132" s="3064">
        <f t="shared" si="34"/>
        <v>-286738.46717447805</v>
      </c>
      <c r="V132" s="3064">
        <f t="shared" si="34"/>
        <v>-87944.906105446629</v>
      </c>
      <c r="W132" s="3064">
        <f t="shared" si="34"/>
        <v>114759.4664740701</v>
      </c>
      <c r="X132" s="3064">
        <f t="shared" si="34"/>
        <v>321451.586892333</v>
      </c>
      <c r="Y132" s="3064">
        <f t="shared" si="34"/>
        <v>532209.90502500616</v>
      </c>
      <c r="Z132" s="3064">
        <f t="shared" si="34"/>
        <v>747114.41407076211</v>
      </c>
      <c r="AA132" s="3064">
        <f t="shared" si="34"/>
        <v>966246.68091265461</v>
      </c>
      <c r="AB132" s="3064">
        <f t="shared" si="34"/>
        <v>1189689.8770767821</v>
      </c>
      <c r="AC132" s="3064">
        <f t="shared" si="34"/>
        <v>1417528.8102999928</v>
      </c>
      <c r="AD132" s="3064">
        <f t="shared" si="34"/>
        <v>1649849.9567186129</v>
      </c>
      <c r="AE132" s="3064">
        <f t="shared" si="34"/>
        <v>1886741.4936904139</v>
      </c>
      <c r="AF132" s="3064">
        <f t="shared" si="34"/>
        <v>2128293.3332622782</v>
      </c>
      <c r="AG132" s="3064">
        <f t="shared" si="34"/>
        <v>2374597.1562962653</v>
      </c>
      <c r="AH132" s="3064">
        <f t="shared" si="34"/>
        <v>2625746.4472670304</v>
      </c>
      <c r="AI132" s="3064">
        <f t="shared" si="34"/>
        <v>2881836.5297438018</v>
      </c>
      <c r="AJ132" s="3064">
        <f t="shared" si="34"/>
        <v>3142964.6025703889</v>
      </c>
      <c r="AK132" s="3064">
        <f t="shared" si="34"/>
        <v>3409229.7767569465</v>
      </c>
      <c r="AL132" s="3064">
        <f t="shared" si="34"/>
        <v>3680733.1130975015</v>
      </c>
      <c r="AM132" s="3257">
        <f t="shared" si="34"/>
        <v>3680733.1130975015</v>
      </c>
      <c r="AN132" s="3064">
        <f t="shared" si="34"/>
        <v>3680733.1130975015</v>
      </c>
      <c r="AO132" s="3064">
        <f t="shared" si="34"/>
        <v>3680733.1130975015</v>
      </c>
    </row>
    <row r="133" spans="1:41" s="376" customFormat="1" ht="15" customHeight="1">
      <c r="A133"/>
      <c r="B133"/>
      <c r="C133"/>
      <c r="D133" s="3218" t="s">
        <v>95</v>
      </c>
      <c r="E133" s="2857">
        <f t="shared" si="31"/>
        <v>4099478.0702576661</v>
      </c>
      <c r="F133" s="2857">
        <f t="shared" si="32"/>
        <v>106707.85692247486</v>
      </c>
      <c r="G133"/>
      <c r="H133" s="3219" t="s">
        <v>88</v>
      </c>
      <c r="I133" s="3064">
        <f t="shared" si="33"/>
        <v>-263603.88485190907</v>
      </c>
      <c r="J133" s="3064">
        <f t="shared" si="34"/>
        <v>-524152.58880115941</v>
      </c>
      <c r="K133" s="3064">
        <f t="shared" si="34"/>
        <v>-579538.42825277301</v>
      </c>
      <c r="L133" s="3064">
        <f t="shared" si="34"/>
        <v>-631747.69691589591</v>
      </c>
      <c r="M133" s="3064">
        <f t="shared" si="34"/>
        <v>-680717.90297974355</v>
      </c>
      <c r="N133" s="3064">
        <f t="shared" si="34"/>
        <v>-726385.32524918113</v>
      </c>
      <c r="O133" s="3064">
        <f t="shared" si="34"/>
        <v>-768684.98895938054</v>
      </c>
      <c r="P133" s="3064">
        <f t="shared" si="34"/>
        <v>-807550.64111468545</v>
      </c>
      <c r="Q133" s="3064">
        <f t="shared" si="34"/>
        <v>-842914.72534232493</v>
      </c>
      <c r="R133" s="3064">
        <f t="shared" si="34"/>
        <v>-874708.35625143116</v>
      </c>
      <c r="S133" s="3244">
        <f t="shared" si="34"/>
        <v>-483957.08528762846</v>
      </c>
      <c r="T133" s="3232">
        <f t="shared" si="34"/>
        <v>-89493.498073271941</v>
      </c>
      <c r="U133" s="3064">
        <f t="shared" si="34"/>
        <v>106707.85692247486</v>
      </c>
      <c r="V133" s="3064">
        <f t="shared" si="34"/>
        <v>306769.02766559238</v>
      </c>
      <c r="W133" s="3064">
        <f t="shared" si="34"/>
        <v>510765.94725860178</v>
      </c>
      <c r="X133" s="3064">
        <f t="shared" si="34"/>
        <v>718776.04261524114</v>
      </c>
      <c r="Y133" s="3064">
        <f t="shared" si="34"/>
        <v>930878.26384780556</v>
      </c>
      <c r="Z133" s="3064">
        <f t="shared" si="34"/>
        <v>1147153.1142326179</v>
      </c>
      <c r="AA133" s="3064">
        <f t="shared" si="34"/>
        <v>1367682.6807650006</v>
      </c>
      <c r="AB133" s="3064">
        <f t="shared" si="34"/>
        <v>1592550.6653153477</v>
      </c>
      <c r="AC133" s="3064">
        <f t="shared" si="34"/>
        <v>1821842.4163981215</v>
      </c>
      <c r="AD133" s="3064">
        <f t="shared" si="34"/>
        <v>2055644.9615658326</v>
      </c>
      <c r="AE133" s="3064">
        <f t="shared" si="34"/>
        <v>2294047.0404402977</v>
      </c>
      <c r="AF133" s="3064">
        <f t="shared" si="34"/>
        <v>2537139.1383937113</v>
      </c>
      <c r="AG133" s="3064">
        <f t="shared" si="34"/>
        <v>2785013.5208923174</v>
      </c>
      <c r="AH133" s="3064">
        <f t="shared" si="34"/>
        <v>3037764.2685157144</v>
      </c>
      <c r="AI133" s="3064">
        <f t="shared" si="34"/>
        <v>3295487.3126650844</v>
      </c>
      <c r="AJ133" s="3064">
        <f t="shared" si="34"/>
        <v>3558280.4719739016</v>
      </c>
      <c r="AK133" s="3064">
        <f t="shared" si="34"/>
        <v>3826243.4894349398</v>
      </c>
      <c r="AL133" s="3064">
        <f t="shared" si="34"/>
        <v>4099478.0702576661</v>
      </c>
      <c r="AM133" s="3257">
        <f t="shared" si="34"/>
        <v>4099478.0702576661</v>
      </c>
      <c r="AN133" s="3064">
        <f t="shared" si="34"/>
        <v>4099478.0702576661</v>
      </c>
      <c r="AO133" s="3064">
        <f t="shared" si="34"/>
        <v>4099478.0702576661</v>
      </c>
    </row>
    <row r="134" spans="1:41" s="376" customFormat="1" ht="15" customHeight="1" thickBot="1">
      <c r="A134"/>
      <c r="B134"/>
      <c r="C134"/>
      <c r="D134" s="3220" t="s">
        <v>96</v>
      </c>
      <c r="E134" s="2857">
        <f t="shared" si="31"/>
        <v>418744.95716016495</v>
      </c>
      <c r="F134" s="2857">
        <f t="shared" si="32"/>
        <v>393446.32409695303</v>
      </c>
      <c r="G134" s="2859"/>
      <c r="H134" s="3221" t="s">
        <v>89</v>
      </c>
      <c r="I134" s="3064">
        <f t="shared" si="33"/>
        <v>68366.141999999993</v>
      </c>
      <c r="J134" s="3064">
        <f t="shared" si="34"/>
        <v>136751.64196363633</v>
      </c>
      <c r="K134" s="3064">
        <f t="shared" si="34"/>
        <v>407204.46056915919</v>
      </c>
      <c r="L134" s="3064">
        <f t="shared" si="34"/>
        <v>446150.67800951353</v>
      </c>
      <c r="M134" s="3064">
        <f t="shared" si="34"/>
        <v>485117.41850824328</v>
      </c>
      <c r="N134" s="3064">
        <f t="shared" si="34"/>
        <v>524105.0858098786</v>
      </c>
      <c r="O134" s="3064">
        <f t="shared" si="34"/>
        <v>563114.09160170588</v>
      </c>
      <c r="P134" s="3064">
        <f t="shared" si="34"/>
        <v>602144.85567002301</v>
      </c>
      <c r="Q134" s="3064">
        <f t="shared" si="34"/>
        <v>641197.80605946924</v>
      </c>
      <c r="R134" s="3064">
        <f t="shared" si="34"/>
        <v>680273.37923548929</v>
      </c>
      <c r="S134" s="3244">
        <f t="shared" si="34"/>
        <v>651989.8782499939</v>
      </c>
      <c r="T134" s="3232">
        <f t="shared" si="34"/>
        <v>623729.89891027799</v>
      </c>
      <c r="U134" s="3064">
        <f t="shared" si="34"/>
        <v>393446.32409695303</v>
      </c>
      <c r="V134" s="3064">
        <f t="shared" si="34"/>
        <v>394713.93377103913</v>
      </c>
      <c r="W134" s="3064">
        <f t="shared" si="34"/>
        <v>396006.4807845318</v>
      </c>
      <c r="X134" s="3064">
        <f t="shared" si="34"/>
        <v>397324.45572290826</v>
      </c>
      <c r="Y134" s="3064">
        <f t="shared" si="34"/>
        <v>398668.35882279952</v>
      </c>
      <c r="Z134" s="3064">
        <f t="shared" si="34"/>
        <v>400038.7001618559</v>
      </c>
      <c r="AA134" s="3064">
        <f t="shared" si="34"/>
        <v>401435.99985234614</v>
      </c>
      <c r="AB134" s="3064">
        <f t="shared" si="34"/>
        <v>402860.78823856579</v>
      </c>
      <c r="AC134" s="3064">
        <f t="shared" si="34"/>
        <v>404313.60609812872</v>
      </c>
      <c r="AD134" s="3064">
        <f t="shared" si="34"/>
        <v>405795.0048472198</v>
      </c>
      <c r="AE134" s="3064">
        <f t="shared" si="34"/>
        <v>407305.54674988391</v>
      </c>
      <c r="AF134" s="3064">
        <f t="shared" si="34"/>
        <v>408845.80513143318</v>
      </c>
      <c r="AG134" s="3064">
        <f t="shared" si="34"/>
        <v>410416.36459605221</v>
      </c>
      <c r="AH134" s="3064">
        <f t="shared" si="34"/>
        <v>412017.82124868431</v>
      </c>
      <c r="AI134" s="3064">
        <f t="shared" si="34"/>
        <v>413650.78292128269</v>
      </c>
      <c r="AJ134" s="3064">
        <f t="shared" si="34"/>
        <v>415315.86940351292</v>
      </c>
      <c r="AK134" s="3064">
        <f t="shared" si="34"/>
        <v>417013.71267799358</v>
      </c>
      <c r="AL134" s="3064">
        <f t="shared" si="34"/>
        <v>418744.95716016495</v>
      </c>
      <c r="AM134" s="3257">
        <f t="shared" si="34"/>
        <v>418744.95716016495</v>
      </c>
      <c r="AN134" s="3064">
        <f t="shared" si="34"/>
        <v>418744.95716016495</v>
      </c>
      <c r="AO134" s="3064">
        <f t="shared" si="34"/>
        <v>418744.95716016495</v>
      </c>
    </row>
    <row r="135" spans="1:41" s="376" customFormat="1" ht="15" customHeight="1">
      <c r="A135"/>
      <c r="B135"/>
      <c r="C135"/>
      <c r="D135" s="18"/>
      <c r="E135" s="2857"/>
      <c r="F135" s="2857"/>
      <c r="G135"/>
      <c r="H135" s="3219"/>
      <c r="I135" s="3064" t="b">
        <f>I131&gt;I130</f>
        <v>1</v>
      </c>
      <c r="J135" s="3064" t="b">
        <f t="shared" ref="J135:AO135" si="35">J131&gt;J130</f>
        <v>1</v>
      </c>
      <c r="K135" s="3064" t="b">
        <f t="shared" si="35"/>
        <v>1</v>
      </c>
      <c r="L135" s="3064" t="b">
        <f t="shared" si="35"/>
        <v>1</v>
      </c>
      <c r="M135" s="3064" t="b">
        <f t="shared" si="35"/>
        <v>1</v>
      </c>
      <c r="N135" s="3064" t="b">
        <f t="shared" si="35"/>
        <v>1</v>
      </c>
      <c r="O135" s="3064" t="b">
        <f t="shared" si="35"/>
        <v>1</v>
      </c>
      <c r="P135" s="3064" t="b">
        <f t="shared" si="35"/>
        <v>1</v>
      </c>
      <c r="Q135" s="3064" t="b">
        <f t="shared" si="35"/>
        <v>1</v>
      </c>
      <c r="R135" s="3064" t="b">
        <f t="shared" si="35"/>
        <v>1</v>
      </c>
      <c r="S135" s="3064" t="b">
        <f t="shared" si="35"/>
        <v>1</v>
      </c>
      <c r="T135" s="3064" t="b">
        <f t="shared" si="35"/>
        <v>1</v>
      </c>
      <c r="U135" s="3064" t="b">
        <f t="shared" si="35"/>
        <v>1</v>
      </c>
      <c r="V135" s="3064" t="b">
        <f t="shared" si="35"/>
        <v>1</v>
      </c>
      <c r="W135" s="3064" t="b">
        <f t="shared" si="35"/>
        <v>1</v>
      </c>
      <c r="X135" s="3064" t="b">
        <f t="shared" si="35"/>
        <v>1</v>
      </c>
      <c r="Y135" s="3064" t="b">
        <f t="shared" si="35"/>
        <v>1</v>
      </c>
      <c r="Z135" s="3064" t="b">
        <f t="shared" si="35"/>
        <v>1</v>
      </c>
      <c r="AA135" s="3064" t="b">
        <f t="shared" si="35"/>
        <v>1</v>
      </c>
      <c r="AB135" s="3064" t="b">
        <f t="shared" si="35"/>
        <v>1</v>
      </c>
      <c r="AC135" s="3064" t="b">
        <f t="shared" si="35"/>
        <v>1</v>
      </c>
      <c r="AD135" s="3064" t="b">
        <f t="shared" si="35"/>
        <v>1</v>
      </c>
      <c r="AE135" s="3064" t="b">
        <f t="shared" si="35"/>
        <v>1</v>
      </c>
      <c r="AF135" s="3064" t="b">
        <f t="shared" si="35"/>
        <v>1</v>
      </c>
      <c r="AG135" s="3064" t="b">
        <f t="shared" si="35"/>
        <v>1</v>
      </c>
      <c r="AH135" s="3064" t="b">
        <f t="shared" si="35"/>
        <v>1</v>
      </c>
      <c r="AI135" s="3064" t="b">
        <f t="shared" si="35"/>
        <v>1</v>
      </c>
      <c r="AJ135" s="3064" t="b">
        <f t="shared" si="35"/>
        <v>1</v>
      </c>
      <c r="AK135" s="3064" t="b">
        <f t="shared" si="35"/>
        <v>1</v>
      </c>
      <c r="AL135" s="3064" t="b">
        <f t="shared" si="35"/>
        <v>1</v>
      </c>
      <c r="AM135" s="3257" t="b">
        <f t="shared" si="35"/>
        <v>1</v>
      </c>
      <c r="AN135" s="3064" t="b">
        <f t="shared" si="35"/>
        <v>1</v>
      </c>
      <c r="AO135" s="3064" t="b">
        <f t="shared" si="35"/>
        <v>1</v>
      </c>
    </row>
    <row r="136" spans="1:41" s="376" customFormat="1" ht="15" customHeight="1">
      <c r="A136" s="8"/>
      <c r="B136"/>
      <c r="C136"/>
      <c r="D136" s="18"/>
      <c r="E136"/>
      <c r="F136"/>
      <c r="G136"/>
      <c r="H136"/>
      <c r="I136" s="3064"/>
      <c r="J136" s="3064"/>
      <c r="K136" s="3064"/>
      <c r="L136" s="3064"/>
      <c r="M136" s="3064"/>
      <c r="N136" s="3064"/>
      <c r="O136" s="3064"/>
      <c r="P136" s="3064"/>
      <c r="Q136" s="3064"/>
      <c r="R136" s="3064"/>
      <c r="S136" s="3244"/>
      <c r="T136" s="3232"/>
      <c r="U136" s="3064"/>
      <c r="V136" s="3064"/>
      <c r="W136" s="3064"/>
      <c r="X136" s="3064"/>
      <c r="Y136" s="3064"/>
      <c r="Z136" s="3064"/>
      <c r="AA136" s="3064"/>
      <c r="AB136" s="3064"/>
      <c r="AC136" s="3064"/>
      <c r="AD136" s="3064"/>
      <c r="AE136" s="3064"/>
      <c r="AF136" s="3064"/>
      <c r="AG136" s="3064"/>
      <c r="AH136" s="3064"/>
      <c r="AI136" s="3064"/>
      <c r="AJ136" s="3064"/>
      <c r="AK136" s="3064"/>
      <c r="AL136" s="3064"/>
      <c r="AM136" s="3257"/>
      <c r="AN136" s="3064"/>
      <c r="AO136" s="3064"/>
    </row>
    <row r="137" spans="1:41" s="376" customFormat="1" ht="21">
      <c r="A137" s="3593" t="s">
        <v>97</v>
      </c>
      <c r="B137" s="3593"/>
      <c r="C137" s="3593"/>
      <c r="D137" s="3593"/>
      <c r="E137" s="3593"/>
      <c r="F137" s="3593"/>
      <c r="G137" s="3593"/>
      <c r="H137" s="3593"/>
      <c r="I137" s="3064"/>
      <c r="J137" s="3064"/>
      <c r="K137" s="3064"/>
      <c r="L137" s="3064"/>
      <c r="M137" s="3064"/>
      <c r="N137" s="3064"/>
      <c r="O137" s="3064"/>
      <c r="P137" s="3064"/>
      <c r="Q137" s="3064"/>
      <c r="R137" s="3064"/>
      <c r="S137" s="3244"/>
      <c r="T137" s="3232"/>
      <c r="U137" s="3064"/>
      <c r="V137" s="3064"/>
      <c r="W137" s="3064"/>
      <c r="X137" s="3064"/>
      <c r="Y137" s="3064"/>
      <c r="Z137" s="3064"/>
      <c r="AA137" s="3064"/>
      <c r="AB137" s="3064"/>
      <c r="AC137" s="3064"/>
      <c r="AD137" s="3064"/>
      <c r="AE137" s="3064"/>
      <c r="AF137" s="3064"/>
      <c r="AG137" s="3064"/>
      <c r="AH137" s="3064"/>
      <c r="AI137" s="3064"/>
      <c r="AJ137" s="3064"/>
      <c r="AK137" s="3064"/>
      <c r="AL137" s="3064"/>
      <c r="AM137" s="3257"/>
      <c r="AN137" s="3064"/>
      <c r="AO137" s="3064"/>
    </row>
    <row r="138" spans="1:41" s="376" customFormat="1" ht="15" customHeight="1">
      <c r="A138" s="3100" t="s">
        <v>74</v>
      </c>
      <c r="B138" s="3101" t="s">
        <v>75</v>
      </c>
      <c r="C138" s="3101" t="s">
        <v>76</v>
      </c>
      <c r="D138" s="3127"/>
      <c r="E138" s="3103" t="s">
        <v>30</v>
      </c>
      <c r="F138" s="3101"/>
      <c r="G138" s="3101"/>
      <c r="H138" s="3101"/>
      <c r="I138" s="3115"/>
      <c r="J138" s="3115"/>
      <c r="K138" s="3115"/>
      <c r="L138" s="3115"/>
      <c r="M138" s="3115"/>
      <c r="N138" s="3115"/>
      <c r="O138" s="3115"/>
      <c r="P138" s="3115"/>
      <c r="Q138" s="3115"/>
      <c r="R138" s="3115"/>
      <c r="S138" s="3249"/>
      <c r="T138" s="3238"/>
      <c r="U138" s="3115"/>
      <c r="V138" s="3115"/>
      <c r="W138" s="3115"/>
      <c r="X138" s="3115"/>
      <c r="Y138" s="3115"/>
      <c r="Z138" s="3115"/>
      <c r="AA138" s="3115"/>
      <c r="AB138" s="3115"/>
      <c r="AC138" s="3115"/>
      <c r="AD138" s="3115"/>
      <c r="AE138" s="3115"/>
      <c r="AF138" s="3115"/>
      <c r="AG138" s="3115"/>
      <c r="AH138" s="3115"/>
      <c r="AI138" s="3115"/>
      <c r="AJ138" s="3115"/>
      <c r="AK138" s="3115"/>
      <c r="AL138" s="3115"/>
      <c r="AM138" s="3263"/>
      <c r="AN138" s="3115"/>
      <c r="AO138" s="3116"/>
    </row>
    <row r="139" spans="1:41" s="376" customFormat="1" ht="15" customHeight="1">
      <c r="A139" s="3105"/>
      <c r="B139" s="2856"/>
      <c r="C139" s="2738" t="s">
        <v>22</v>
      </c>
      <c r="D139" s="3130">
        <f>IFERROR(INDEX($D$3:$D$46,MATCH($B139,$C$3:$C$46,0)),0)</f>
        <v>0</v>
      </c>
      <c r="E139" s="2735" cm="1">
        <f t="array" ref="E139">SUMPRODUCT($I139:$AO139,--($I$2:$AO$2&lt;=E$55))</f>
        <v>0</v>
      </c>
      <c r="F139" s="2735" cm="1">
        <f t="array" ref="F139">SUMPRODUCT($I139:$AO139,--($I$2:$AO$2&lt;=F$55))</f>
        <v>0</v>
      </c>
      <c r="G139"/>
      <c r="H139" s="8"/>
      <c r="I139" s="3064" cm="1">
        <f t="array" ref="I139">SUMPRODUCT(I$3:I$46,--($B$3:$B$46=$C139)*--($C$3:$C$46=$B139))*$A139</f>
        <v>0</v>
      </c>
      <c r="J139" s="3064" cm="1">
        <f t="array" ref="J139">SUMPRODUCT(J$3:J$46,--($B$3:$B$46=$C139)*--($C$3:$C$46=$B139))*$A139</f>
        <v>0</v>
      </c>
      <c r="K139" s="3064" cm="1">
        <f t="array" ref="K139">SUMPRODUCT(K$3:K$46,--($B$3:$B$46=$C139)*--($C$3:$C$46=$B139))*$A139</f>
        <v>0</v>
      </c>
      <c r="L139" s="3064" cm="1">
        <f t="array" ref="L139">SUMPRODUCT(L$3:L$46,--($B$3:$B$46=$C139)*--($C$3:$C$46=$B139))*$A139</f>
        <v>0</v>
      </c>
      <c r="M139" s="3064" cm="1">
        <f t="array" ref="M139">SUMPRODUCT(M$3:M$46,--($B$3:$B$46=$C139)*--($C$3:$C$46=$B139))*$A139</f>
        <v>0</v>
      </c>
      <c r="N139" s="3064" cm="1">
        <f t="array" ref="N139">SUMPRODUCT(N$3:N$46,--($B$3:$B$46=$C139)*--($C$3:$C$46=$B139))*$A139</f>
        <v>0</v>
      </c>
      <c r="O139" s="3064" cm="1">
        <f t="array" ref="O139">SUMPRODUCT(O$3:O$46,--($B$3:$B$46=$C139)*--($C$3:$C$46=$B139))*$A139</f>
        <v>0</v>
      </c>
      <c r="P139" s="3064" cm="1">
        <f t="array" ref="P139">SUMPRODUCT(P$3:P$46,--($B$3:$B$46=$C139)*--($C$3:$C$46=$B139))*$A139</f>
        <v>0</v>
      </c>
      <c r="Q139" s="3064" cm="1">
        <f t="array" ref="Q139">SUMPRODUCT(Q$3:Q$46,--($B$3:$B$46=$C139)*--($C$3:$C$46=$B139))*$A139</f>
        <v>0</v>
      </c>
      <c r="R139" s="3064" cm="1">
        <f t="array" ref="R139">SUMPRODUCT(R$3:R$46,--($B$3:$B$46=$C139)*--($C$3:$C$46=$B139))*$A139</f>
        <v>0</v>
      </c>
      <c r="S139" s="3244" cm="1">
        <f t="array" ref="S139">SUMPRODUCT(S$3:S$46,--($B$3:$B$46=$C139)*--($C$3:$C$46=$B139))*$A139</f>
        <v>0</v>
      </c>
      <c r="T139" s="3232" cm="1">
        <f t="array" ref="T139">SUMPRODUCT(T$3:T$46,--($B$3:$B$46=$C139)*--($C$3:$C$46=$B139))*$A139</f>
        <v>0</v>
      </c>
      <c r="U139" s="3064" cm="1">
        <f t="array" ref="U139">SUMPRODUCT(U$3:U$46,--($B$3:$B$46=$C139)*--($C$3:$C$46=$B139))*$A139</f>
        <v>0</v>
      </c>
      <c r="V139" s="3064" cm="1">
        <f t="array" ref="V139">SUMPRODUCT(V$3:V$46,--($B$3:$B$46=$C139)*--($C$3:$C$46=$B139))*$A139</f>
        <v>0</v>
      </c>
      <c r="W139" s="3064" cm="1">
        <f t="array" ref="W139">SUMPRODUCT(W$3:W$46,--($B$3:$B$46=$C139)*--($C$3:$C$46=$B139))*$A139</f>
        <v>0</v>
      </c>
      <c r="X139" s="3064" cm="1">
        <f t="array" ref="X139">SUMPRODUCT(X$3:X$46,--($B$3:$B$46=$C139)*--($C$3:$C$46=$B139))*$A139</f>
        <v>0</v>
      </c>
      <c r="Y139" s="3064" cm="1">
        <f t="array" ref="Y139">SUMPRODUCT(Y$3:Y$46,--($B$3:$B$46=$C139)*--($C$3:$C$46=$B139))*$A139</f>
        <v>0</v>
      </c>
      <c r="Z139" s="3064" cm="1">
        <f t="array" ref="Z139">SUMPRODUCT(Z$3:Z$46,--($B$3:$B$46=$C139)*--($C$3:$C$46=$B139))*$A139</f>
        <v>0</v>
      </c>
      <c r="AA139" s="3064" cm="1">
        <f t="array" ref="AA139">SUMPRODUCT(AA$3:AA$46,--($B$3:$B$46=$C139)*--($C$3:$C$46=$B139))*$A139</f>
        <v>0</v>
      </c>
      <c r="AB139" s="3064" cm="1">
        <f t="array" ref="AB139">SUMPRODUCT(AB$3:AB$46,--($B$3:$B$46=$C139)*--($C$3:$C$46=$B139))*$A139</f>
        <v>0</v>
      </c>
      <c r="AC139" s="3064" cm="1">
        <f t="array" ref="AC139">SUMPRODUCT(AC$3:AC$46,--($B$3:$B$46=$C139)*--($C$3:$C$46=$B139))*$A139</f>
        <v>0</v>
      </c>
      <c r="AD139" s="3064" cm="1">
        <f t="array" ref="AD139">SUMPRODUCT(AD$3:AD$46,--($B$3:$B$46=$C139)*--($C$3:$C$46=$B139))*$A139</f>
        <v>0</v>
      </c>
      <c r="AE139" s="3064" cm="1">
        <f t="array" ref="AE139">SUMPRODUCT(AE$3:AE$46,--($B$3:$B$46=$C139)*--($C$3:$C$46=$B139))*$A139</f>
        <v>0</v>
      </c>
      <c r="AF139" s="3064" cm="1">
        <f t="array" ref="AF139">SUMPRODUCT(AF$3:AF$46,--($B$3:$B$46=$C139)*--($C$3:$C$46=$B139))*$A139</f>
        <v>0</v>
      </c>
      <c r="AG139" s="3064" cm="1">
        <f t="array" ref="AG139">SUMPRODUCT(AG$3:AG$46,--($B$3:$B$46=$C139)*--($C$3:$C$46=$B139))*$A139</f>
        <v>0</v>
      </c>
      <c r="AH139" s="3064" cm="1">
        <f t="array" ref="AH139">SUMPRODUCT(AH$3:AH$46,--($B$3:$B$46=$C139)*--($C$3:$C$46=$B139))*$A139</f>
        <v>0</v>
      </c>
      <c r="AI139" s="3064" cm="1">
        <f t="array" ref="AI139">SUMPRODUCT(AI$3:AI$46,--($B$3:$B$46=$C139)*--($C$3:$C$46=$B139))*$A139</f>
        <v>0</v>
      </c>
      <c r="AJ139" s="3064" cm="1">
        <f t="array" ref="AJ139">SUMPRODUCT(AJ$3:AJ$46,--($B$3:$B$46=$C139)*--($C$3:$C$46=$B139))*$A139</f>
        <v>0</v>
      </c>
      <c r="AK139" s="3064" cm="1">
        <f t="array" ref="AK139">SUMPRODUCT(AK$3:AK$46,--($B$3:$B$46=$C139)*--($C$3:$C$46=$B139))*$A139</f>
        <v>0</v>
      </c>
      <c r="AL139" s="3064" cm="1">
        <f t="array" ref="AL139">SUMPRODUCT(AL$3:AL$46,--($B$3:$B$46=$C139)*--($C$3:$C$46=$B139))*$A139</f>
        <v>0</v>
      </c>
      <c r="AM139" s="3257" cm="1">
        <f t="array" ref="AM139">SUMPRODUCT(AM$3:AM$46,--($B$3:$B$46=$C139)*--($C$3:$C$46=$B139))*$A139</f>
        <v>0</v>
      </c>
      <c r="AN139" s="3064" cm="1">
        <f t="array" ref="AN139">SUMPRODUCT(AN$3:AN$46,--($B$3:$B$46=$C139)*--($C$3:$C$46=$B139))*$A139</f>
        <v>0</v>
      </c>
      <c r="AO139" s="3106" cm="1">
        <f t="array" ref="AO139">SUMPRODUCT(AO$3:AO$46,--($B$3:$B$46=$C139)*--($C$3:$C$46=$B139))*$A139</f>
        <v>0</v>
      </c>
    </row>
    <row r="140" spans="1:41" s="376" customFormat="1" ht="15" customHeight="1">
      <c r="A140" s="3105"/>
      <c r="B140" s="2856"/>
      <c r="C140" s="2738" t="s">
        <v>22</v>
      </c>
      <c r="D140" s="3130">
        <f>IFERROR(INDEX($D$3:$D$46,MATCH($B140,$C$3:$C$46,0)),0)</f>
        <v>0</v>
      </c>
      <c r="E140" s="2735" cm="1">
        <f t="array" ref="E140">SUMPRODUCT($I140:$AO140,--($I$2:$AO$2&lt;=E$55))</f>
        <v>0</v>
      </c>
      <c r="F140" s="2735" cm="1">
        <f t="array" ref="F140">SUMPRODUCT($I140:$AO140,--($I$2:$AO$2&lt;=F$55))</f>
        <v>0</v>
      </c>
      <c r="G140"/>
      <c r="H140" s="8"/>
      <c r="I140" s="3064" cm="1">
        <f t="array" ref="I140">SUMPRODUCT(I$3:I$46,--($B$3:$B$46=$C140)*--($C$3:$C$46=$B140))*$A140</f>
        <v>0</v>
      </c>
      <c r="J140" s="3064" cm="1">
        <f t="array" ref="J140">SUMPRODUCT(J$3:J$46,--($B$3:$B$46=$C140)*--($C$3:$C$46=$B140))*$A140</f>
        <v>0</v>
      </c>
      <c r="K140" s="3064" cm="1">
        <f t="array" ref="K140">SUMPRODUCT(K$3:K$46,--($B$3:$B$46=$C140)*--($C$3:$C$46=$B140))*$A140</f>
        <v>0</v>
      </c>
      <c r="L140" s="3064" cm="1">
        <f t="array" ref="L140">SUMPRODUCT(L$3:L$46,--($B$3:$B$46=$C140)*--($C$3:$C$46=$B140))*$A140</f>
        <v>0</v>
      </c>
      <c r="M140" s="3064" cm="1">
        <f t="array" ref="M140">SUMPRODUCT(M$3:M$46,--($B$3:$B$46=$C140)*--($C$3:$C$46=$B140))*$A140</f>
        <v>0</v>
      </c>
      <c r="N140" s="3064" cm="1">
        <f t="array" ref="N140">SUMPRODUCT(N$3:N$46,--($B$3:$B$46=$C140)*--($C$3:$C$46=$B140))*$A140</f>
        <v>0</v>
      </c>
      <c r="O140" s="3064" cm="1">
        <f t="array" ref="O140">SUMPRODUCT(O$3:O$46,--($B$3:$B$46=$C140)*--($C$3:$C$46=$B140))*$A140</f>
        <v>0</v>
      </c>
      <c r="P140" s="3064" cm="1">
        <f t="array" ref="P140">SUMPRODUCT(P$3:P$46,--($B$3:$B$46=$C140)*--($C$3:$C$46=$B140))*$A140</f>
        <v>0</v>
      </c>
      <c r="Q140" s="3064" cm="1">
        <f t="array" ref="Q140">SUMPRODUCT(Q$3:Q$46,--($B$3:$B$46=$C140)*--($C$3:$C$46=$B140))*$A140</f>
        <v>0</v>
      </c>
      <c r="R140" s="3064" cm="1">
        <f t="array" ref="R140">SUMPRODUCT(R$3:R$46,--($B$3:$B$46=$C140)*--($C$3:$C$46=$B140))*$A140</f>
        <v>0</v>
      </c>
      <c r="S140" s="3244" cm="1">
        <f t="array" ref="S140">SUMPRODUCT(S$3:S$46,--($B$3:$B$46=$C140)*--($C$3:$C$46=$B140))*$A140</f>
        <v>0</v>
      </c>
      <c r="T140" s="3232" cm="1">
        <f t="array" ref="T140">SUMPRODUCT(T$3:T$46,--($B$3:$B$46=$C140)*--($C$3:$C$46=$B140))*$A140</f>
        <v>0</v>
      </c>
      <c r="U140" s="3064" cm="1">
        <f t="array" ref="U140">SUMPRODUCT(U$3:U$46,--($B$3:$B$46=$C140)*--($C$3:$C$46=$B140))*$A140</f>
        <v>0</v>
      </c>
      <c r="V140" s="3064" cm="1">
        <f t="array" ref="V140">SUMPRODUCT(V$3:V$46,--($B$3:$B$46=$C140)*--($C$3:$C$46=$B140))*$A140</f>
        <v>0</v>
      </c>
      <c r="W140" s="3064" cm="1">
        <f t="array" ref="W140">SUMPRODUCT(W$3:W$46,--($B$3:$B$46=$C140)*--($C$3:$C$46=$B140))*$A140</f>
        <v>0</v>
      </c>
      <c r="X140" s="3064" cm="1">
        <f t="array" ref="X140">SUMPRODUCT(X$3:X$46,--($B$3:$B$46=$C140)*--($C$3:$C$46=$B140))*$A140</f>
        <v>0</v>
      </c>
      <c r="Y140" s="3064" cm="1">
        <f t="array" ref="Y140">SUMPRODUCT(Y$3:Y$46,--($B$3:$B$46=$C140)*--($C$3:$C$46=$B140))*$A140</f>
        <v>0</v>
      </c>
      <c r="Z140" s="3064" cm="1">
        <f t="array" ref="Z140">SUMPRODUCT(Z$3:Z$46,--($B$3:$B$46=$C140)*--($C$3:$C$46=$B140))*$A140</f>
        <v>0</v>
      </c>
      <c r="AA140" s="3064" cm="1">
        <f t="array" ref="AA140">SUMPRODUCT(AA$3:AA$46,--($B$3:$B$46=$C140)*--($C$3:$C$46=$B140))*$A140</f>
        <v>0</v>
      </c>
      <c r="AB140" s="3064" cm="1">
        <f t="array" ref="AB140">SUMPRODUCT(AB$3:AB$46,--($B$3:$B$46=$C140)*--($C$3:$C$46=$B140))*$A140</f>
        <v>0</v>
      </c>
      <c r="AC140" s="3064" cm="1">
        <f t="array" ref="AC140">SUMPRODUCT(AC$3:AC$46,--($B$3:$B$46=$C140)*--($C$3:$C$46=$B140))*$A140</f>
        <v>0</v>
      </c>
      <c r="AD140" s="3064" cm="1">
        <f t="array" ref="AD140">SUMPRODUCT(AD$3:AD$46,--($B$3:$B$46=$C140)*--($C$3:$C$46=$B140))*$A140</f>
        <v>0</v>
      </c>
      <c r="AE140" s="3064" cm="1">
        <f t="array" ref="AE140">SUMPRODUCT(AE$3:AE$46,--($B$3:$B$46=$C140)*--($C$3:$C$46=$B140))*$A140</f>
        <v>0</v>
      </c>
      <c r="AF140" s="3064" cm="1">
        <f t="array" ref="AF140">SUMPRODUCT(AF$3:AF$46,--($B$3:$B$46=$C140)*--($C$3:$C$46=$B140))*$A140</f>
        <v>0</v>
      </c>
      <c r="AG140" s="3064" cm="1">
        <f t="array" ref="AG140">SUMPRODUCT(AG$3:AG$46,--($B$3:$B$46=$C140)*--($C$3:$C$46=$B140))*$A140</f>
        <v>0</v>
      </c>
      <c r="AH140" s="3064" cm="1">
        <f t="array" ref="AH140">SUMPRODUCT(AH$3:AH$46,--($B$3:$B$46=$C140)*--($C$3:$C$46=$B140))*$A140</f>
        <v>0</v>
      </c>
      <c r="AI140" s="3064" cm="1">
        <f t="array" ref="AI140">SUMPRODUCT(AI$3:AI$46,--($B$3:$B$46=$C140)*--($C$3:$C$46=$B140))*$A140</f>
        <v>0</v>
      </c>
      <c r="AJ140" s="3064" cm="1">
        <f t="array" ref="AJ140">SUMPRODUCT(AJ$3:AJ$46,--($B$3:$B$46=$C140)*--($C$3:$C$46=$B140))*$A140</f>
        <v>0</v>
      </c>
      <c r="AK140" s="3064" cm="1">
        <f t="array" ref="AK140">SUMPRODUCT(AK$3:AK$46,--($B$3:$B$46=$C140)*--($C$3:$C$46=$B140))*$A140</f>
        <v>0</v>
      </c>
      <c r="AL140" s="3064" cm="1">
        <f t="array" ref="AL140">SUMPRODUCT(AL$3:AL$46,--($B$3:$B$46=$C140)*--($C$3:$C$46=$B140))*$A140</f>
        <v>0</v>
      </c>
      <c r="AM140" s="3257" cm="1">
        <f t="array" ref="AM140">SUMPRODUCT(AM$3:AM$46,--($B$3:$B$46=$C140)*--($C$3:$C$46=$B140))*$A140</f>
        <v>0</v>
      </c>
      <c r="AN140" s="3064" cm="1">
        <f t="array" ref="AN140">SUMPRODUCT(AN$3:AN$46,--($B$3:$B$46=$C140)*--($C$3:$C$46=$B140))*$A140</f>
        <v>0</v>
      </c>
      <c r="AO140" s="3106" cm="1">
        <f t="array" ref="AO140">SUMPRODUCT(AO$3:AO$46,--($B$3:$B$46=$C140)*--($C$3:$C$46=$B140))*$A140</f>
        <v>0</v>
      </c>
    </row>
    <row r="141" spans="1:41" s="376" customFormat="1" ht="15" customHeight="1">
      <c r="A141" s="3105"/>
      <c r="B141" s="2856"/>
      <c r="C141" s="2738" t="s">
        <v>22</v>
      </c>
      <c r="D141" s="3130">
        <f>IFERROR(INDEX($D$3:$D$46,MATCH($B141,$C$3:$C$46,0)),0)</f>
        <v>0</v>
      </c>
      <c r="E141" s="2735" cm="1">
        <f t="array" ref="E141">SUMPRODUCT($I141:$AO141,--($I$2:$AO$2&lt;=E$55))</f>
        <v>0</v>
      </c>
      <c r="F141" s="2735" cm="1">
        <f t="array" ref="F141">SUMPRODUCT($I141:$AO141,--($I$2:$AO$2&lt;=F$55))</f>
        <v>0</v>
      </c>
      <c r="G141"/>
      <c r="H141" s="8"/>
      <c r="I141" s="3064" cm="1">
        <f t="array" ref="I141">SUMPRODUCT(I$3:I$46,--($B$3:$B$46=$C141)*--($C$3:$C$46=$B141))*$A141</f>
        <v>0</v>
      </c>
      <c r="J141" s="3064" cm="1">
        <f t="array" ref="J141">SUMPRODUCT(J$3:J$46,--($B$3:$B$46=$C141)*--($C$3:$C$46=$B141))*$A141</f>
        <v>0</v>
      </c>
      <c r="K141" s="3064" cm="1">
        <f t="array" ref="K141">SUMPRODUCT(K$3:K$46,--($B$3:$B$46=$C141)*--($C$3:$C$46=$B141))*$A141</f>
        <v>0</v>
      </c>
      <c r="L141" s="3064" cm="1">
        <f t="array" ref="L141">SUMPRODUCT(L$3:L$46,--($B$3:$B$46=$C141)*--($C$3:$C$46=$B141))*$A141</f>
        <v>0</v>
      </c>
      <c r="M141" s="3064" cm="1">
        <f t="array" ref="M141">SUMPRODUCT(M$3:M$46,--($B$3:$B$46=$C141)*--($C$3:$C$46=$B141))*$A141</f>
        <v>0</v>
      </c>
      <c r="N141" s="3064" cm="1">
        <f t="array" ref="N141">SUMPRODUCT(N$3:N$46,--($B$3:$B$46=$C141)*--($C$3:$C$46=$B141))*$A141</f>
        <v>0</v>
      </c>
      <c r="O141" s="3064" cm="1">
        <f t="array" ref="O141">SUMPRODUCT(O$3:O$46,--($B$3:$B$46=$C141)*--($C$3:$C$46=$B141))*$A141</f>
        <v>0</v>
      </c>
      <c r="P141" s="3064" cm="1">
        <f t="array" ref="P141">SUMPRODUCT(P$3:P$46,--($B$3:$B$46=$C141)*--($C$3:$C$46=$B141))*$A141</f>
        <v>0</v>
      </c>
      <c r="Q141" s="3064" cm="1">
        <f t="array" ref="Q141">SUMPRODUCT(Q$3:Q$46,--($B$3:$B$46=$C141)*--($C$3:$C$46=$B141))*$A141</f>
        <v>0</v>
      </c>
      <c r="R141" s="3064" cm="1">
        <f t="array" ref="R141">SUMPRODUCT(R$3:R$46,--($B$3:$B$46=$C141)*--($C$3:$C$46=$B141))*$A141</f>
        <v>0</v>
      </c>
      <c r="S141" s="3244" cm="1">
        <f t="array" ref="S141">SUMPRODUCT(S$3:S$46,--($B$3:$B$46=$C141)*--($C$3:$C$46=$B141))*$A141</f>
        <v>0</v>
      </c>
      <c r="T141" s="3232" cm="1">
        <f t="array" ref="T141">SUMPRODUCT(T$3:T$46,--($B$3:$B$46=$C141)*--($C$3:$C$46=$B141))*$A141</f>
        <v>0</v>
      </c>
      <c r="U141" s="3064" cm="1">
        <f t="array" ref="U141">SUMPRODUCT(U$3:U$46,--($B$3:$B$46=$C141)*--($C$3:$C$46=$B141))*$A141</f>
        <v>0</v>
      </c>
      <c r="V141" s="3064" cm="1">
        <f t="array" ref="V141">SUMPRODUCT(V$3:V$46,--($B$3:$B$46=$C141)*--($C$3:$C$46=$B141))*$A141</f>
        <v>0</v>
      </c>
      <c r="W141" s="3064" cm="1">
        <f t="array" ref="W141">SUMPRODUCT(W$3:W$46,--($B$3:$B$46=$C141)*--($C$3:$C$46=$B141))*$A141</f>
        <v>0</v>
      </c>
      <c r="X141" s="3064" cm="1">
        <f t="array" ref="X141">SUMPRODUCT(X$3:X$46,--($B$3:$B$46=$C141)*--($C$3:$C$46=$B141))*$A141</f>
        <v>0</v>
      </c>
      <c r="Y141" s="3064" cm="1">
        <f t="array" ref="Y141">SUMPRODUCT(Y$3:Y$46,--($B$3:$B$46=$C141)*--($C$3:$C$46=$B141))*$A141</f>
        <v>0</v>
      </c>
      <c r="Z141" s="3064" cm="1">
        <f t="array" ref="Z141">SUMPRODUCT(Z$3:Z$46,--($B$3:$B$46=$C141)*--($C$3:$C$46=$B141))*$A141</f>
        <v>0</v>
      </c>
      <c r="AA141" s="3064" cm="1">
        <f t="array" ref="AA141">SUMPRODUCT(AA$3:AA$46,--($B$3:$B$46=$C141)*--($C$3:$C$46=$B141))*$A141</f>
        <v>0</v>
      </c>
      <c r="AB141" s="3064" cm="1">
        <f t="array" ref="AB141">SUMPRODUCT(AB$3:AB$46,--($B$3:$B$46=$C141)*--($C$3:$C$46=$B141))*$A141</f>
        <v>0</v>
      </c>
      <c r="AC141" s="3064" cm="1">
        <f t="array" ref="AC141">SUMPRODUCT(AC$3:AC$46,--($B$3:$B$46=$C141)*--($C$3:$C$46=$B141))*$A141</f>
        <v>0</v>
      </c>
      <c r="AD141" s="3064" cm="1">
        <f t="array" ref="AD141">SUMPRODUCT(AD$3:AD$46,--($B$3:$B$46=$C141)*--($C$3:$C$46=$B141))*$A141</f>
        <v>0</v>
      </c>
      <c r="AE141" s="3064" cm="1">
        <f t="array" ref="AE141">SUMPRODUCT(AE$3:AE$46,--($B$3:$B$46=$C141)*--($C$3:$C$46=$B141))*$A141</f>
        <v>0</v>
      </c>
      <c r="AF141" s="3064" cm="1">
        <f t="array" ref="AF141">SUMPRODUCT(AF$3:AF$46,--($B$3:$B$46=$C141)*--($C$3:$C$46=$B141))*$A141</f>
        <v>0</v>
      </c>
      <c r="AG141" s="3064" cm="1">
        <f t="array" ref="AG141">SUMPRODUCT(AG$3:AG$46,--($B$3:$B$46=$C141)*--($C$3:$C$46=$B141))*$A141</f>
        <v>0</v>
      </c>
      <c r="AH141" s="3064" cm="1">
        <f t="array" ref="AH141">SUMPRODUCT(AH$3:AH$46,--($B$3:$B$46=$C141)*--($C$3:$C$46=$B141))*$A141</f>
        <v>0</v>
      </c>
      <c r="AI141" s="3064" cm="1">
        <f t="array" ref="AI141">SUMPRODUCT(AI$3:AI$46,--($B$3:$B$46=$C141)*--($C$3:$C$46=$B141))*$A141</f>
        <v>0</v>
      </c>
      <c r="AJ141" s="3064" cm="1">
        <f t="array" ref="AJ141">SUMPRODUCT(AJ$3:AJ$46,--($B$3:$B$46=$C141)*--($C$3:$C$46=$B141))*$A141</f>
        <v>0</v>
      </c>
      <c r="AK141" s="3064" cm="1">
        <f t="array" ref="AK141">SUMPRODUCT(AK$3:AK$46,--($B$3:$B$46=$C141)*--($C$3:$C$46=$B141))*$A141</f>
        <v>0</v>
      </c>
      <c r="AL141" s="3064" cm="1">
        <f t="array" ref="AL141">SUMPRODUCT(AL$3:AL$46,--($B$3:$B$46=$C141)*--($C$3:$C$46=$B141))*$A141</f>
        <v>0</v>
      </c>
      <c r="AM141" s="3257" cm="1">
        <f t="array" ref="AM141">SUMPRODUCT(AM$3:AM$46,--($B$3:$B$46=$C141)*--($C$3:$C$46=$B141))*$A141</f>
        <v>0</v>
      </c>
      <c r="AN141" s="3064" cm="1">
        <f t="array" ref="AN141">SUMPRODUCT(AN$3:AN$46,--($B$3:$B$46=$C141)*--($C$3:$C$46=$B141))*$A141</f>
        <v>0</v>
      </c>
      <c r="AO141" s="3106" cm="1">
        <f t="array" ref="AO141">SUMPRODUCT(AO$3:AO$46,--($B$3:$B$46=$C141)*--($C$3:$C$46=$B141))*$A141</f>
        <v>0</v>
      </c>
    </row>
    <row r="142" spans="1:41" s="376" customFormat="1" ht="15" customHeight="1">
      <c r="A142" s="3105"/>
      <c r="B142" s="2856"/>
      <c r="C142" s="2738" t="s">
        <v>22</v>
      </c>
      <c r="D142" s="3130">
        <f>IFERROR(INDEX($D$3:$D$46,MATCH($B142,$C$3:$C$46,0)),0)</f>
        <v>0</v>
      </c>
      <c r="E142" s="2735" cm="1">
        <f t="array" ref="E142">SUMPRODUCT($I142:$AO142,--($I$2:$AO$2&lt;=E$55))</f>
        <v>0</v>
      </c>
      <c r="F142" s="2735" cm="1">
        <f t="array" ref="F142">SUMPRODUCT($I142:$AO142,--($I$2:$AO$2&lt;=F$55))</f>
        <v>0</v>
      </c>
      <c r="G142"/>
      <c r="H142" s="8"/>
      <c r="I142" s="3064" cm="1">
        <f t="array" ref="I142">SUMPRODUCT(I$3:I$46,--($B$3:$B$46=$C142)*--($C$3:$C$46=$B142))*$A142</f>
        <v>0</v>
      </c>
      <c r="J142" s="3064" cm="1">
        <f t="array" ref="J142">SUMPRODUCT(J$3:J$46,--($B$3:$B$46=$C142)*--($C$3:$C$46=$B142))*$A142</f>
        <v>0</v>
      </c>
      <c r="K142" s="3064" cm="1">
        <f t="array" ref="K142">SUMPRODUCT(K$3:K$46,--($B$3:$B$46=$C142)*--($C$3:$C$46=$B142))*$A142</f>
        <v>0</v>
      </c>
      <c r="L142" s="3064" cm="1">
        <f t="array" ref="L142">SUMPRODUCT(L$3:L$46,--($B$3:$B$46=$C142)*--($C$3:$C$46=$B142))*$A142</f>
        <v>0</v>
      </c>
      <c r="M142" s="3064" cm="1">
        <f t="array" ref="M142">SUMPRODUCT(M$3:M$46,--($B$3:$B$46=$C142)*--($C$3:$C$46=$B142))*$A142</f>
        <v>0</v>
      </c>
      <c r="N142" s="3064" cm="1">
        <f t="array" ref="N142">SUMPRODUCT(N$3:N$46,--($B$3:$B$46=$C142)*--($C$3:$C$46=$B142))*$A142</f>
        <v>0</v>
      </c>
      <c r="O142" s="3064" cm="1">
        <f t="array" ref="O142">SUMPRODUCT(O$3:O$46,--($B$3:$B$46=$C142)*--($C$3:$C$46=$B142))*$A142</f>
        <v>0</v>
      </c>
      <c r="P142" s="3064" cm="1">
        <f t="array" ref="P142">SUMPRODUCT(P$3:P$46,--($B$3:$B$46=$C142)*--($C$3:$C$46=$B142))*$A142</f>
        <v>0</v>
      </c>
      <c r="Q142" s="3064" cm="1">
        <f t="array" ref="Q142">SUMPRODUCT(Q$3:Q$46,--($B$3:$B$46=$C142)*--($C$3:$C$46=$B142))*$A142</f>
        <v>0</v>
      </c>
      <c r="R142" s="3064" cm="1">
        <f t="array" ref="R142">SUMPRODUCT(R$3:R$46,--($B$3:$B$46=$C142)*--($C$3:$C$46=$B142))*$A142</f>
        <v>0</v>
      </c>
      <c r="S142" s="3244" cm="1">
        <f t="array" ref="S142">SUMPRODUCT(S$3:S$46,--($B$3:$B$46=$C142)*--($C$3:$C$46=$B142))*$A142</f>
        <v>0</v>
      </c>
      <c r="T142" s="3232" cm="1">
        <f t="array" ref="T142">SUMPRODUCT(T$3:T$46,--($B$3:$B$46=$C142)*--($C$3:$C$46=$B142))*$A142</f>
        <v>0</v>
      </c>
      <c r="U142" s="3064" cm="1">
        <f t="array" ref="U142">SUMPRODUCT(U$3:U$46,--($B$3:$B$46=$C142)*--($C$3:$C$46=$B142))*$A142</f>
        <v>0</v>
      </c>
      <c r="V142" s="3064" cm="1">
        <f t="array" ref="V142">SUMPRODUCT(V$3:V$46,--($B$3:$B$46=$C142)*--($C$3:$C$46=$B142))*$A142</f>
        <v>0</v>
      </c>
      <c r="W142" s="3064" cm="1">
        <f t="array" ref="W142">SUMPRODUCT(W$3:W$46,--($B$3:$B$46=$C142)*--($C$3:$C$46=$B142))*$A142</f>
        <v>0</v>
      </c>
      <c r="X142" s="3064" cm="1">
        <f t="array" ref="X142">SUMPRODUCT(X$3:X$46,--($B$3:$B$46=$C142)*--($C$3:$C$46=$B142))*$A142</f>
        <v>0</v>
      </c>
      <c r="Y142" s="3064" cm="1">
        <f t="array" ref="Y142">SUMPRODUCT(Y$3:Y$46,--($B$3:$B$46=$C142)*--($C$3:$C$46=$B142))*$A142</f>
        <v>0</v>
      </c>
      <c r="Z142" s="3064" cm="1">
        <f t="array" ref="Z142">SUMPRODUCT(Z$3:Z$46,--($B$3:$B$46=$C142)*--($C$3:$C$46=$B142))*$A142</f>
        <v>0</v>
      </c>
      <c r="AA142" s="3064" cm="1">
        <f t="array" ref="AA142">SUMPRODUCT(AA$3:AA$46,--($B$3:$B$46=$C142)*--($C$3:$C$46=$B142))*$A142</f>
        <v>0</v>
      </c>
      <c r="AB142" s="3064" cm="1">
        <f t="array" ref="AB142">SUMPRODUCT(AB$3:AB$46,--($B$3:$B$46=$C142)*--($C$3:$C$46=$B142))*$A142</f>
        <v>0</v>
      </c>
      <c r="AC142" s="3064" cm="1">
        <f t="array" ref="AC142">SUMPRODUCT(AC$3:AC$46,--($B$3:$B$46=$C142)*--($C$3:$C$46=$B142))*$A142</f>
        <v>0</v>
      </c>
      <c r="AD142" s="3064" cm="1">
        <f t="array" ref="AD142">SUMPRODUCT(AD$3:AD$46,--($B$3:$B$46=$C142)*--($C$3:$C$46=$B142))*$A142</f>
        <v>0</v>
      </c>
      <c r="AE142" s="3064" cm="1">
        <f t="array" ref="AE142">SUMPRODUCT(AE$3:AE$46,--($B$3:$B$46=$C142)*--($C$3:$C$46=$B142))*$A142</f>
        <v>0</v>
      </c>
      <c r="AF142" s="3064" cm="1">
        <f t="array" ref="AF142">SUMPRODUCT(AF$3:AF$46,--($B$3:$B$46=$C142)*--($C$3:$C$46=$B142))*$A142</f>
        <v>0</v>
      </c>
      <c r="AG142" s="3064" cm="1">
        <f t="array" ref="AG142">SUMPRODUCT(AG$3:AG$46,--($B$3:$B$46=$C142)*--($C$3:$C$46=$B142))*$A142</f>
        <v>0</v>
      </c>
      <c r="AH142" s="3064" cm="1">
        <f t="array" ref="AH142">SUMPRODUCT(AH$3:AH$46,--($B$3:$B$46=$C142)*--($C$3:$C$46=$B142))*$A142</f>
        <v>0</v>
      </c>
      <c r="AI142" s="3064" cm="1">
        <f t="array" ref="AI142">SUMPRODUCT(AI$3:AI$46,--($B$3:$B$46=$C142)*--($C$3:$C$46=$B142))*$A142</f>
        <v>0</v>
      </c>
      <c r="AJ142" s="3064" cm="1">
        <f t="array" ref="AJ142">SUMPRODUCT(AJ$3:AJ$46,--($B$3:$B$46=$C142)*--($C$3:$C$46=$B142))*$A142</f>
        <v>0</v>
      </c>
      <c r="AK142" s="3064" cm="1">
        <f t="array" ref="AK142">SUMPRODUCT(AK$3:AK$46,--($B$3:$B$46=$C142)*--($C$3:$C$46=$B142))*$A142</f>
        <v>0</v>
      </c>
      <c r="AL142" s="3064" cm="1">
        <f t="array" ref="AL142">SUMPRODUCT(AL$3:AL$46,--($B$3:$B$46=$C142)*--($C$3:$C$46=$B142))*$A142</f>
        <v>0</v>
      </c>
      <c r="AM142" s="3257" cm="1">
        <f t="array" ref="AM142">SUMPRODUCT(AM$3:AM$46,--($B$3:$B$46=$C142)*--($C$3:$C$46=$B142))*$A142</f>
        <v>0</v>
      </c>
      <c r="AN142" s="3064" cm="1">
        <f t="array" ref="AN142">SUMPRODUCT(AN$3:AN$46,--($B$3:$B$46=$C142)*--($C$3:$C$46=$B142))*$A142</f>
        <v>0</v>
      </c>
      <c r="AO142" s="3106" cm="1">
        <f t="array" ref="AO142">SUMPRODUCT(AO$3:AO$46,--($B$3:$B$46=$C142)*--($C$3:$C$46=$B142))*$A142</f>
        <v>0</v>
      </c>
    </row>
    <row r="143" spans="1:41" s="376" customFormat="1" ht="15" customHeight="1">
      <c r="A143" s="3107"/>
      <c r="B143"/>
      <c r="C143"/>
      <c r="D143" s="17" t="s">
        <v>26</v>
      </c>
      <c r="E143" s="2857" cm="1">
        <f t="array" ref="E143">SUMPRODUCT($I143:$AO143,--($I$2:$AO$2&lt;=E$55))</f>
        <v>0</v>
      </c>
      <c r="F143" s="2857" cm="1">
        <f t="array" ref="F143">SUMPRODUCT($I143:$AO143,--($I$2:$AO$2&lt;=F$55))</f>
        <v>0</v>
      </c>
      <c r="G143" s="8"/>
      <c r="H143" s="8"/>
      <c r="I143" s="3092">
        <f t="shared" ref="I143:AO143" si="36">SUM(I139:I142)</f>
        <v>0</v>
      </c>
      <c r="J143" s="3092">
        <f t="shared" si="36"/>
        <v>0</v>
      </c>
      <c r="K143" s="3092">
        <f t="shared" si="36"/>
        <v>0</v>
      </c>
      <c r="L143" s="3092">
        <f t="shared" si="36"/>
        <v>0</v>
      </c>
      <c r="M143" s="3092">
        <f t="shared" si="36"/>
        <v>0</v>
      </c>
      <c r="N143" s="3092">
        <f t="shared" si="36"/>
        <v>0</v>
      </c>
      <c r="O143" s="3092">
        <f t="shared" si="36"/>
        <v>0</v>
      </c>
      <c r="P143" s="3092">
        <f t="shared" si="36"/>
        <v>0</v>
      </c>
      <c r="Q143" s="3092">
        <f t="shared" si="36"/>
        <v>0</v>
      </c>
      <c r="R143" s="3092">
        <f t="shared" si="36"/>
        <v>0</v>
      </c>
      <c r="S143" s="3245">
        <f t="shared" si="36"/>
        <v>0</v>
      </c>
      <c r="T143" s="3233">
        <f t="shared" si="36"/>
        <v>0</v>
      </c>
      <c r="U143" s="3092">
        <f t="shared" si="36"/>
        <v>0</v>
      </c>
      <c r="V143" s="3092">
        <f t="shared" si="36"/>
        <v>0</v>
      </c>
      <c r="W143" s="3092">
        <f t="shared" si="36"/>
        <v>0</v>
      </c>
      <c r="X143" s="3092">
        <f t="shared" si="36"/>
        <v>0</v>
      </c>
      <c r="Y143" s="3092">
        <f t="shared" si="36"/>
        <v>0</v>
      </c>
      <c r="Z143" s="3092">
        <f t="shared" si="36"/>
        <v>0</v>
      </c>
      <c r="AA143" s="3092">
        <f t="shared" si="36"/>
        <v>0</v>
      </c>
      <c r="AB143" s="3092">
        <f t="shared" si="36"/>
        <v>0</v>
      </c>
      <c r="AC143" s="3092">
        <f t="shared" si="36"/>
        <v>0</v>
      </c>
      <c r="AD143" s="3092">
        <f t="shared" si="36"/>
        <v>0</v>
      </c>
      <c r="AE143" s="3092">
        <f t="shared" si="36"/>
        <v>0</v>
      </c>
      <c r="AF143" s="3092">
        <f t="shared" si="36"/>
        <v>0</v>
      </c>
      <c r="AG143" s="3092">
        <f t="shared" si="36"/>
        <v>0</v>
      </c>
      <c r="AH143" s="3092">
        <f t="shared" si="36"/>
        <v>0</v>
      </c>
      <c r="AI143" s="3092">
        <f t="shared" si="36"/>
        <v>0</v>
      </c>
      <c r="AJ143" s="3092">
        <f t="shared" si="36"/>
        <v>0</v>
      </c>
      <c r="AK143" s="3092">
        <f t="shared" si="36"/>
        <v>0</v>
      </c>
      <c r="AL143" s="3092">
        <f t="shared" si="36"/>
        <v>0</v>
      </c>
      <c r="AM143" s="3258">
        <f t="shared" si="36"/>
        <v>0</v>
      </c>
      <c r="AN143" s="3092">
        <f t="shared" si="36"/>
        <v>0</v>
      </c>
      <c r="AO143" s="3108">
        <f t="shared" si="36"/>
        <v>0</v>
      </c>
    </row>
    <row r="144" spans="1:41" s="376" customFormat="1" ht="15" customHeight="1">
      <c r="A144" s="3107"/>
      <c r="B144"/>
      <c r="C144"/>
      <c r="D144" s="18"/>
      <c r="F144"/>
      <c r="G144"/>
      <c r="H144"/>
      <c r="I144" s="3064"/>
      <c r="J144" s="3064"/>
      <c r="K144" s="3064"/>
      <c r="L144" s="3064"/>
      <c r="M144" s="3064"/>
      <c r="N144" s="3064"/>
      <c r="O144" s="3064"/>
      <c r="P144" s="3064"/>
      <c r="Q144" s="3064"/>
      <c r="R144" s="3064"/>
      <c r="S144" s="3244"/>
      <c r="T144" s="3232"/>
      <c r="U144" s="3064"/>
      <c r="V144" s="3064"/>
      <c r="W144" s="3064"/>
      <c r="X144" s="3064"/>
      <c r="Y144" s="3064"/>
      <c r="Z144" s="3064"/>
      <c r="AA144" s="3064"/>
      <c r="AB144" s="3064"/>
      <c r="AC144" s="3064"/>
      <c r="AD144" s="3064"/>
      <c r="AE144" s="3064"/>
      <c r="AF144" s="3064"/>
      <c r="AG144" s="3064"/>
      <c r="AH144" s="3064"/>
      <c r="AI144" s="3064"/>
      <c r="AJ144" s="3064"/>
      <c r="AK144" s="3064"/>
      <c r="AL144" s="3064"/>
      <c r="AM144" s="3257"/>
      <c r="AN144" s="3064"/>
      <c r="AO144" s="3106"/>
    </row>
    <row r="145" spans="1:41" s="376" customFormat="1" ht="15" customHeight="1">
      <c r="A145" s="3107"/>
      <c r="B145"/>
      <c r="C145"/>
      <c r="D145" s="18"/>
      <c r="E145" s="8" t="s">
        <v>29</v>
      </c>
      <c r="F145"/>
      <c r="G145" s="22"/>
      <c r="H145" s="22" t="s">
        <v>98</v>
      </c>
      <c r="I145" s="3064"/>
      <c r="J145" s="3064"/>
      <c r="K145" s="3064"/>
      <c r="L145" s="3064"/>
      <c r="M145" s="3064"/>
      <c r="N145" s="3064"/>
      <c r="O145" s="3064"/>
      <c r="P145" s="3064"/>
      <c r="Q145" s="3064"/>
      <c r="R145" s="3064"/>
      <c r="S145" s="3244"/>
      <c r="T145" s="3232"/>
      <c r="U145" s="3064"/>
      <c r="V145" s="3064"/>
      <c r="W145" s="3064"/>
      <c r="X145" s="3064"/>
      <c r="Y145" s="3064"/>
      <c r="Z145" s="3064"/>
      <c r="AA145" s="3064"/>
      <c r="AB145" s="3064"/>
      <c r="AC145" s="3064"/>
      <c r="AD145" s="3064"/>
      <c r="AE145" s="3064"/>
      <c r="AF145" s="3064"/>
      <c r="AG145" s="3064"/>
      <c r="AH145" s="3064"/>
      <c r="AI145" s="3064"/>
      <c r="AJ145" s="3064"/>
      <c r="AK145" s="3064"/>
      <c r="AL145" s="3064"/>
      <c r="AM145" s="3257"/>
      <c r="AN145" s="3064"/>
      <c r="AO145" s="3106"/>
    </row>
    <row r="146" spans="1:41" s="376" customFormat="1" ht="15" customHeight="1">
      <c r="A146" s="3105">
        <v>1</v>
      </c>
      <c r="B146" s="2856">
        <v>4</v>
      </c>
      <c r="C146" s="2738" t="s">
        <v>22</v>
      </c>
      <c r="D146" s="3121" t="str">
        <f>IFERROR(INDEX($D$3:$D$46,MATCH($B146,$C$3:$C$46,0)),0)</f>
        <v>MANUTENZIONE</v>
      </c>
      <c r="E146" s="2735" cm="1">
        <f t="array" ref="E146">SUMPRODUCT($I146:$AO146,--($I$2:$AO$2&lt;=E$55))</f>
        <v>0</v>
      </c>
      <c r="F146" s="2735" cm="1">
        <f t="array" ref="F146">SUMPRODUCT($I146:$AO146,--($I$2:$AO$2&lt;=F$55))</f>
        <v>0</v>
      </c>
      <c r="G146" s="3182">
        <f>+E146/$E$150</f>
        <v>0</v>
      </c>
      <c r="H146" s="3183">
        <f>+F146/16/10/12</f>
        <v>0</v>
      </c>
      <c r="I146" s="3064" cm="1">
        <f t="array" ref="I146">SUMPRODUCT(I$3:I$46,--($B$3:$B$46=$C146)*--($C$3:$C$46=$B146))*$A146</f>
        <v>0</v>
      </c>
      <c r="J146" s="3064" cm="1">
        <f t="array" ref="J146">SUMPRODUCT(J$3:J$46,--($B$3:$B$46=$C146)*--($C$3:$C$46=$B146))*$A146</f>
        <v>0</v>
      </c>
      <c r="K146" s="3064" cm="1">
        <f t="array" ref="K146">SUMPRODUCT(K$3:K$46,--($B$3:$B$46=$C146)*--($C$3:$C$46=$B146))*$A146</f>
        <v>0</v>
      </c>
      <c r="L146" s="3064" cm="1">
        <f t="array" ref="L146">SUMPRODUCT(L$3:L$46,--($B$3:$B$46=$C146)*--($C$3:$C$46=$B146))*$A146</f>
        <v>0</v>
      </c>
      <c r="M146" s="3064" cm="1">
        <f t="array" ref="M146">SUMPRODUCT(M$3:M$46,--($B$3:$B$46=$C146)*--($C$3:$C$46=$B146))*$A146</f>
        <v>0</v>
      </c>
      <c r="N146" s="3064" cm="1">
        <f t="array" ref="N146">SUMPRODUCT(N$3:N$46,--($B$3:$B$46=$C146)*--($C$3:$C$46=$B146))*$A146</f>
        <v>0</v>
      </c>
      <c r="O146" s="3064" cm="1">
        <f t="array" ref="O146">SUMPRODUCT(O$3:O$46,--($B$3:$B$46=$C146)*--($C$3:$C$46=$B146))*$A146</f>
        <v>0</v>
      </c>
      <c r="P146" s="3064" cm="1">
        <f t="array" ref="P146">SUMPRODUCT(P$3:P$46,--($B$3:$B$46=$C146)*--($C$3:$C$46=$B146))*$A146</f>
        <v>0</v>
      </c>
      <c r="Q146" s="3064" cm="1">
        <f t="array" ref="Q146">SUMPRODUCT(Q$3:Q$46,--($B$3:$B$46=$C146)*--($C$3:$C$46=$B146))*$A146</f>
        <v>0</v>
      </c>
      <c r="R146" s="3064" cm="1">
        <f t="array" ref="R146">SUMPRODUCT(R$3:R$46,--($B$3:$B$46=$C146)*--($C$3:$C$46=$B146))*$A146</f>
        <v>0</v>
      </c>
      <c r="S146" s="3244" cm="1">
        <f t="array" ref="S146">SUMPRODUCT(S$3:S$46,--($B$3:$B$46=$C146)*--($C$3:$C$46=$B146))*$A146</f>
        <v>0</v>
      </c>
      <c r="T146" s="3232" cm="1">
        <f t="array" ref="T146">SUMPRODUCT(T$3:T$46,--($B$3:$B$46=$C146)*--($C$3:$C$46=$B146))*$A146</f>
        <v>0</v>
      </c>
      <c r="U146" s="3064" cm="1">
        <f t="array" ref="U146">SUMPRODUCT(U$3:U$46,--($B$3:$B$46=$C146)*--($C$3:$C$46=$B146))*$A146</f>
        <v>0</v>
      </c>
      <c r="V146" s="3064" cm="1">
        <f t="array" ref="V146">SUMPRODUCT(V$3:V$46,--($B$3:$B$46=$C146)*--($C$3:$C$46=$B146))*$A146</f>
        <v>0</v>
      </c>
      <c r="W146" s="3064" cm="1">
        <f t="array" ref="W146">SUMPRODUCT(W$3:W$46,--($B$3:$B$46=$C146)*--($C$3:$C$46=$B146))*$A146</f>
        <v>0</v>
      </c>
      <c r="X146" s="3064" cm="1">
        <f t="array" ref="X146">SUMPRODUCT(X$3:X$46,--($B$3:$B$46=$C146)*--($C$3:$C$46=$B146))*$A146</f>
        <v>0</v>
      </c>
      <c r="Y146" s="3064" cm="1">
        <f t="array" ref="Y146">SUMPRODUCT(Y$3:Y$46,--($B$3:$B$46=$C146)*--($C$3:$C$46=$B146))*$A146</f>
        <v>0</v>
      </c>
      <c r="Z146" s="3064" cm="1">
        <f t="array" ref="Z146">SUMPRODUCT(Z$3:Z$46,--($B$3:$B$46=$C146)*--($C$3:$C$46=$B146))*$A146</f>
        <v>0</v>
      </c>
      <c r="AA146" s="3064" cm="1">
        <f t="array" ref="AA146">SUMPRODUCT(AA$3:AA$46,--($B$3:$B$46=$C146)*--($C$3:$C$46=$B146))*$A146</f>
        <v>0</v>
      </c>
      <c r="AB146" s="3064" cm="1">
        <f t="array" ref="AB146">SUMPRODUCT(AB$3:AB$46,--($B$3:$B$46=$C146)*--($C$3:$C$46=$B146))*$A146</f>
        <v>0</v>
      </c>
      <c r="AC146" s="3064" cm="1">
        <f t="array" ref="AC146">SUMPRODUCT(AC$3:AC$46,--($B$3:$B$46=$C146)*--($C$3:$C$46=$B146))*$A146</f>
        <v>0</v>
      </c>
      <c r="AD146" s="3064" cm="1">
        <f t="array" ref="AD146">SUMPRODUCT(AD$3:AD$46,--($B$3:$B$46=$C146)*--($C$3:$C$46=$B146))*$A146</f>
        <v>0</v>
      </c>
      <c r="AE146" s="3064" cm="1">
        <f t="array" ref="AE146">SUMPRODUCT(AE$3:AE$46,--($B$3:$B$46=$C146)*--($C$3:$C$46=$B146))*$A146</f>
        <v>0</v>
      </c>
      <c r="AF146" s="3064" cm="1">
        <f t="array" ref="AF146">SUMPRODUCT(AF$3:AF$46,--($B$3:$B$46=$C146)*--($C$3:$C$46=$B146))*$A146</f>
        <v>0</v>
      </c>
      <c r="AG146" s="3064" cm="1">
        <f t="array" ref="AG146">SUMPRODUCT(AG$3:AG$46,--($B$3:$B$46=$C146)*--($C$3:$C$46=$B146))*$A146</f>
        <v>0</v>
      </c>
      <c r="AH146" s="3064" cm="1">
        <f t="array" ref="AH146">SUMPRODUCT(AH$3:AH$46,--($B$3:$B$46=$C146)*--($C$3:$C$46=$B146))*$A146</f>
        <v>0</v>
      </c>
      <c r="AI146" s="3064" cm="1">
        <f t="array" ref="AI146">SUMPRODUCT(AI$3:AI$46,--($B$3:$B$46=$C146)*--($C$3:$C$46=$B146))*$A146</f>
        <v>0</v>
      </c>
      <c r="AJ146" s="3064" cm="1">
        <f t="array" ref="AJ146">SUMPRODUCT(AJ$3:AJ$46,--($B$3:$B$46=$C146)*--($C$3:$C$46=$B146))*$A146</f>
        <v>0</v>
      </c>
      <c r="AK146" s="3064" cm="1">
        <f t="array" ref="AK146">SUMPRODUCT(AK$3:AK$46,--($B$3:$B$46=$C146)*--($C$3:$C$46=$B146))*$A146</f>
        <v>0</v>
      </c>
      <c r="AL146" s="3064" cm="1">
        <f t="array" ref="AL146">SUMPRODUCT(AL$3:AL$46,--($B$3:$B$46=$C146)*--($C$3:$C$46=$B146))*$A146</f>
        <v>0</v>
      </c>
      <c r="AM146" s="3257" cm="1">
        <f t="array" ref="AM146">SUMPRODUCT(AM$3:AM$46,--($B$3:$B$46=$C146)*--($C$3:$C$46=$B146))*$A146</f>
        <v>0</v>
      </c>
      <c r="AN146" s="3064" cm="1">
        <f t="array" ref="AN146">SUMPRODUCT(AN$3:AN$46,--($B$3:$B$46=$C146)*--($C$3:$C$46=$B146))*$A146</f>
        <v>0</v>
      </c>
      <c r="AO146" s="3106" cm="1">
        <f t="array" ref="AO146">SUMPRODUCT(AO$3:AO$46,--($B$3:$B$46=$C146)*--($C$3:$C$46=$B146))*$A146</f>
        <v>0</v>
      </c>
    </row>
    <row r="147" spans="1:41" s="376" customFormat="1" ht="15" customHeight="1">
      <c r="A147" s="3105">
        <v>-1</v>
      </c>
      <c r="B147" s="2856" t="s">
        <v>64</v>
      </c>
      <c r="C147" s="2738" t="s">
        <v>22</v>
      </c>
      <c r="D147" s="3122" t="str">
        <f>IFERROR(INDEX($D$3:$D$46,MATCH($B147,$C$3:$C$46,0)),0)</f>
        <v>GESTIONE - Ricavi</v>
      </c>
      <c r="E147" s="2735" cm="1">
        <f t="array" ref="E147">SUMPRODUCT($I147:$AO147,--($I$2:$AO$2&lt;=E$55))</f>
        <v>-694205.65691086685</v>
      </c>
      <c r="F147" s="2735" cm="1">
        <f t="array" ref="F147">SUMPRODUCT($I147:$AO147,--($I$2:$AO$2&lt;=F$55))</f>
        <v>-188053.6528740713</v>
      </c>
      <c r="G147" s="3182">
        <f>+E147/$E$150</f>
        <v>4.1079791337477821E-2</v>
      </c>
      <c r="H147" s="3183">
        <f>+F147/16/10/12</f>
        <v>-97.944610871912133</v>
      </c>
      <c r="I147" s="3064" cm="1">
        <f t="array" ref="I147">SUMPRODUCT(I$3:I$46,--($B$3:$B$46=$C147)*--($C$3:$C$46=$B147))*$A147</f>
        <v>-17200</v>
      </c>
      <c r="J147" s="3064" cm="1">
        <f t="array" ref="J147">SUMPRODUCT(J$3:J$46,--($B$3:$B$46=$C147)*--($C$3:$C$46=$B147))*$A147</f>
        <v>-17538.370909090911</v>
      </c>
      <c r="K147" s="3064" cm="1">
        <f t="array" ref="K147">SUMPRODUCT(K$3:K$46,--($B$3:$B$46=$C147)*--($C$3:$C$46=$B147))*$A147</f>
        <v>-17883.398496793387</v>
      </c>
      <c r="L147" s="3064" cm="1">
        <f t="array" ref="L147">SUMPRODUCT(L$3:L$46,--($B$3:$B$46=$C147)*--($C$3:$C$46=$B147))*$A147</f>
        <v>-18235.213718130304</v>
      </c>
      <c r="M147" s="3064" cm="1">
        <f t="array" ref="M147">SUMPRODUCT(M$3:M$46,--($B$3:$B$46=$C147)*--($C$3:$C$46=$B147))*$A147</f>
        <v>-18593.950104366977</v>
      </c>
      <c r="N147" s="3064" cm="1">
        <f t="array" ref="N147">SUMPRODUCT(N$3:N$46,--($B$3:$B$46=$C147)*--($C$3:$C$46=$B147))*$A147</f>
        <v>-18959.743813692883</v>
      </c>
      <c r="O147" s="3064" cm="1">
        <f t="array" ref="O147">SUMPRODUCT(O$3:O$46,--($B$3:$B$46=$C147)*--($C$3:$C$46=$B147))*$A147</f>
        <v>-19332.733682900442</v>
      </c>
      <c r="P147" s="3064" cm="1">
        <f t="array" ref="P147">SUMPRODUCT(P$3:P$46,--($B$3:$B$46=$C147)*--($C$3:$C$46=$B147))*$A147</f>
        <v>-19713.061280080408</v>
      </c>
      <c r="Q147" s="3064" cm="1">
        <f t="array" ref="Q147">SUMPRODUCT(Q$3:Q$46,--($B$3:$B$46=$C147)*--($C$3:$C$46=$B147))*$A147</f>
        <v>-20100.870958353993</v>
      </c>
      <c r="R147" s="3064" cm="1">
        <f t="array" ref="R147">SUMPRODUCT(R$3:R$46,--($B$3:$B$46=$C147)*--($C$3:$C$46=$B147))*$A147</f>
        <v>-20496.309910661977</v>
      </c>
      <c r="S147" s="3244" cm="1">
        <f t="array" ref="S147">SUMPRODUCT(S$3:S$46,--($B$3:$B$46=$C147)*--($C$3:$C$46=$B147))*$A147</f>
        <v>-20899.528225631722</v>
      </c>
      <c r="T147" s="3232" cm="1">
        <f t="array" ref="T147">SUMPRODUCT(T$3:T$46,--($B$3:$B$46=$C147)*--($C$3:$C$46=$B147))*$A147</f>
        <v>-21310.678944543244</v>
      </c>
      <c r="U147" s="3064" cm="1">
        <f t="array" ref="U147">SUMPRODUCT(U$3:U$46,--($B$3:$B$46=$C147)*--($C$3:$C$46=$B147))*$A147</f>
        <v>-21729.918119415895</v>
      </c>
      <c r="V147" s="3064" cm="1">
        <f t="array" ref="V147">SUMPRODUCT(V$3:V$46,--($B$3:$B$46=$C147)*--($C$3:$C$46=$B147))*$A147</f>
        <v>-22157.404872237854</v>
      </c>
      <c r="W147" s="3064" cm="1">
        <f t="array" ref="W147">SUMPRODUCT(W$3:W$46,--($B$3:$B$46=$C147)*--($C$3:$C$46=$B147))*$A147</f>
        <v>-22593.30145536079</v>
      </c>
      <c r="X147" s="3064" cm="1">
        <f t="array" ref="X147">SUMPRODUCT(X$3:X$46,--($B$3:$B$46=$C147)*--($C$3:$C$46=$B147))*$A147</f>
        <v>-23037.773313082613</v>
      </c>
      <c r="Y147" s="3064" cm="1">
        <f t="array" ref="Y147">SUMPRODUCT(Y$3:Y$46,--($B$3:$B$46=$C147)*--($C$3:$C$46=$B147))*$A147</f>
        <v>-23490.989144441803</v>
      </c>
      <c r="Z147" s="3064" cm="1">
        <f t="array" ref="Z147">SUMPRODUCT(Z$3:Z$46,--($B$3:$B$46=$C147)*--($C$3:$C$46=$B147))*$A147</f>
        <v>-23953.120967247003</v>
      </c>
      <c r="AA147" s="3064" cm="1">
        <f t="array" ref="AA147">SUMPRODUCT(AA$3:AA$46,--($B$3:$B$46=$C147)*--($C$3:$C$46=$B147))*$A147</f>
        <v>-24424.344183366295</v>
      </c>
      <c r="AB147" s="3064" cm="1">
        <f t="array" ref="AB147">SUMPRODUCT(AB$3:AB$46,--($B$3:$B$46=$C147)*--($C$3:$C$46=$B147))*$A147</f>
        <v>-24904.837645300882</v>
      </c>
      <c r="AC147" s="3064" cm="1">
        <f t="array" ref="AC147">SUMPRODUCT(AC$3:AC$46,--($B$3:$B$46=$C147)*--($C$3:$C$46=$B147))*$A147</f>
        <v>-25394.783724068438</v>
      </c>
      <c r="AD147" s="3064" cm="1">
        <f t="array" ref="AD147">SUMPRODUCT(AD$3:AD$46,--($B$3:$B$46=$C147)*--($C$3:$C$46=$B147))*$A147</f>
        <v>-25894.368378421928</v>
      </c>
      <c r="AE147" s="3064" cm="1">
        <f t="array" ref="AE147">SUMPRODUCT(AE$3:AE$46,--($B$3:$B$46=$C147)*--($C$3:$C$46=$B147))*$A147</f>
        <v>-26403.781225430153</v>
      </c>
      <c r="AF147" s="3064" cm="1">
        <f t="array" ref="AF147">SUMPRODUCT(AF$3:AF$46,--($B$3:$B$46=$C147)*--($C$3:$C$46=$B147))*$A147</f>
        <v>-26923.215612446795</v>
      </c>
      <c r="AG147" s="3064" cm="1">
        <f t="array" ref="AG147">SUMPRODUCT(AG$3:AG$46,--($B$3:$B$46=$C147)*--($C$3:$C$46=$B147))*$A147</f>
        <v>-27452.868690495299</v>
      </c>
      <c r="AH147" s="3064" cm="1">
        <f t="array" ref="AH147">SUMPRODUCT(AH$3:AH$46,--($B$3:$B$46=$C147)*--($C$3:$C$46=$B147))*$A147</f>
        <v>-27992.941489097408</v>
      </c>
      <c r="AI147" s="3064" cm="1">
        <f t="array" ref="AI147">SUMPRODUCT(AI$3:AI$46,--($B$3:$B$46=$C147)*--($C$3:$C$46=$B147))*$A147</f>
        <v>-28543.638992573829</v>
      </c>
      <c r="AJ147" s="3064" cm="1">
        <f t="array" ref="AJ147">SUMPRODUCT(AJ$3:AJ$46,--($B$3:$B$46=$C147)*--($C$3:$C$46=$B147))*$A147</f>
        <v>-29105.17021784592</v>
      </c>
      <c r="AK147" s="3064" cm="1">
        <f t="array" ref="AK147">SUMPRODUCT(AK$3:AK$46,--($B$3:$B$46=$C147)*--($C$3:$C$46=$B147))*$A147</f>
        <v>-29677.748293767909</v>
      </c>
      <c r="AL147" s="3064" cm="1">
        <f t="array" ref="AL147">SUMPRODUCT(AL$3:AL$46,--($B$3:$B$46=$C147)*--($C$3:$C$46=$B147))*$A147</f>
        <v>-30261.590542019843</v>
      </c>
      <c r="AM147" s="3257" cm="1">
        <f t="array" ref="AM147">SUMPRODUCT(AM$3:AM$46,--($B$3:$B$46=$C147)*--($C$3:$C$46=$B147))*$A147</f>
        <v>0</v>
      </c>
      <c r="AN147" s="3064" cm="1">
        <f t="array" ref="AN147">SUMPRODUCT(AN$3:AN$46,--($B$3:$B$46=$C147)*--($C$3:$C$46=$B147))*$A147</f>
        <v>0</v>
      </c>
      <c r="AO147" s="3106" cm="1">
        <f t="array" ref="AO147">SUMPRODUCT(AO$3:AO$46,--($B$3:$B$46=$C147)*--($C$3:$C$46=$B147))*$A147</f>
        <v>0</v>
      </c>
    </row>
    <row r="148" spans="1:41" s="376" customFormat="1" ht="15" customHeight="1">
      <c r="A148" s="3105">
        <v>1</v>
      </c>
      <c r="B148" s="2856">
        <v>6</v>
      </c>
      <c r="C148" s="2738" t="s">
        <v>22</v>
      </c>
      <c r="D148" s="3123" t="str">
        <f>IFERROR(INDEX($D$3:$D$46,MATCH($B148,$C$3:$C$46,0)),0)</f>
        <v>ENERGIA</v>
      </c>
      <c r="E148" s="2735" cm="1">
        <f t="array" ref="E148">SUMPRODUCT($I148:$AO148,--($I$2:$AO$2&lt;=E$55))</f>
        <v>-4714354.8766078297</v>
      </c>
      <c r="F148" s="2735" cm="1">
        <f t="array" ref="F148">SUMPRODUCT($I148:$AO148,--($I$2:$AO$2&lt;=F$55))</f>
        <v>-1277073.5108034755</v>
      </c>
      <c r="G148" s="3182">
        <f>+E148/$E$150</f>
        <v>0.27897311509049888</v>
      </c>
      <c r="H148" s="3183">
        <f>+F148/16/10/12</f>
        <v>-665.14245354347679</v>
      </c>
      <c r="I148" s="3064" cm="1">
        <f t="array" ref="I148">SUMPRODUCT(I$3:I$46,--($B$3:$B$46=$C148)*--($C$3:$C$46=$B148))*$A148</f>
        <v>-116805.3055610088</v>
      </c>
      <c r="J148" s="3064" cm="1">
        <f t="array" ref="J148">SUMPRODUCT(J$3:J$46,--($B$3:$B$46=$C148)*--($C$3:$C$46=$B148))*$A148</f>
        <v>-119103.18448131811</v>
      </c>
      <c r="K148" s="3064" cm="1">
        <f t="array" ref="K148">SUMPRODUCT(K$3:K$46,--($B$3:$B$46=$C148)*--($C$3:$C$46=$B148))*$A148</f>
        <v>-121446.2689469324</v>
      </c>
      <c r="L148" s="3064" cm="1">
        <f t="array" ref="L148">SUMPRODUCT(L$3:L$46,--($B$3:$B$46=$C148)*--($C$3:$C$46=$B148))*$A148</f>
        <v>-123835.44827421567</v>
      </c>
      <c r="M148" s="3064" cm="1">
        <f t="array" ref="M148">SUMPRODUCT(M$3:M$46,--($B$3:$B$46=$C148)*--($C$3:$C$46=$B148))*$A148</f>
        <v>-126271.62927481024</v>
      </c>
      <c r="N148" s="3064" cm="1">
        <f t="array" ref="N148">SUMPRODUCT(N$3:N$46,--($B$3:$B$46=$C148)*--($C$3:$C$46=$B148))*$A148</f>
        <v>-128755.7365998165</v>
      </c>
      <c r="O148" s="3064" cm="1">
        <f t="array" ref="O148">SUMPRODUCT(O$3:O$46,--($B$3:$B$46=$C148)*--($C$3:$C$46=$B148))*$A148</f>
        <v>-131288.71309074378</v>
      </c>
      <c r="P148" s="3064" cm="1">
        <f t="array" ref="P148">SUMPRODUCT(P$3:P$46,--($B$3:$B$46=$C148)*--($C$3:$C$46=$B148))*$A148</f>
        <v>-133871.52013736533</v>
      </c>
      <c r="Q148" s="3064" cm="1">
        <f t="array" ref="Q148">SUMPRODUCT(Q$3:Q$46,--($B$3:$B$46=$C148)*--($C$3:$C$46=$B148))*$A148</f>
        <v>-136505.13804261314</v>
      </c>
      <c r="R148" s="3064" cm="1">
        <f t="array" ref="R148">SUMPRODUCT(R$3:R$46,--($B$3:$B$46=$C148)*--($C$3:$C$46=$B148))*$A148</f>
        <v>-139190.56639465145</v>
      </c>
      <c r="S148" s="3244" cm="1">
        <f t="array" ref="S148">SUMPRODUCT(S$3:S$46,--($B$3:$B$46=$C148)*--($C$3:$C$46=$B148))*$A148</f>
        <v>-141928.82444626986</v>
      </c>
      <c r="T148" s="3232" cm="1">
        <f t="array" ref="T148">SUMPRODUCT(T$3:T$46,--($B$3:$B$46=$C148)*--($C$3:$C$46=$B148))*$A148</f>
        <v>-144720.95150174011</v>
      </c>
      <c r="U148" s="3064" cm="1">
        <f t="array" ref="U148">SUMPRODUCT(U$3:U$46,--($B$3:$B$46=$C148)*--($C$3:$C$46=$B148))*$A148</f>
        <v>-147568.00731128344</v>
      </c>
      <c r="V148" s="3064" cm="1">
        <f t="array" ref="V148">SUMPRODUCT(V$3:V$46,--($B$3:$B$46=$C148)*--($C$3:$C$46=$B148))*$A148</f>
        <v>-150471.07247329815</v>
      </c>
      <c r="W148" s="3064" cm="1">
        <f t="array" ref="W148">SUMPRODUCT(W$3:W$46,--($B$3:$B$46=$C148)*--($C$3:$C$46=$B148))*$A148</f>
        <v>-153431.24884450011</v>
      </c>
      <c r="X148" s="3064" cm="1">
        <f t="array" ref="X148">SUMPRODUCT(X$3:X$46,--($B$3:$B$46=$C148)*--($C$3:$C$46=$B148))*$A148</f>
        <v>-156449.6599581319</v>
      </c>
      <c r="Y148" s="3064" cm="1">
        <f t="array" ref="Y148">SUMPRODUCT(Y$3:Y$46,--($B$3:$B$46=$C148)*--($C$3:$C$46=$B148))*$A148</f>
        <v>-159527.45145039915</v>
      </c>
      <c r="Z148" s="3064" cm="1">
        <f t="array" ref="Z148">SUMPRODUCT(Z$3:Z$46,--($B$3:$B$46=$C148)*--($C$3:$C$46=$B148))*$A148</f>
        <v>-162665.79149529611</v>
      </c>
      <c r="AA148" s="3064" cm="1">
        <f t="array" ref="AA148">SUMPRODUCT(AA$3:AA$46,--($B$3:$B$46=$C148)*--($C$3:$C$46=$B148))*$A148</f>
        <v>-165865.87124798537</v>
      </c>
      <c r="AB148" s="3064" cm="1">
        <f t="array" ref="AB148">SUMPRODUCT(AB$3:AB$46,--($B$3:$B$46=$C148)*--($C$3:$C$46=$B148))*$A148</f>
        <v>-169128.90529690028</v>
      </c>
      <c r="AC148" s="3064" cm="1">
        <f t="array" ref="AC148">SUMPRODUCT(AC$3:AC$46,--($B$3:$B$46=$C148)*--($C$3:$C$46=$B148))*$A148</f>
        <v>-172456.1321247411</v>
      </c>
      <c r="AD148" s="3064" cm="1">
        <f t="array" ref="AD148">SUMPRODUCT(AD$3:AD$46,--($B$3:$B$46=$C148)*--($C$3:$C$46=$B148))*$A148</f>
        <v>-175848.81457854054</v>
      </c>
      <c r="AE148" s="3064" cm="1">
        <f t="array" ref="AE148">SUMPRODUCT(AE$3:AE$46,--($B$3:$B$46=$C148)*--($C$3:$C$46=$B148))*$A148</f>
        <v>-179308.24034897654</v>
      </c>
      <c r="AF148" s="3064" cm="1">
        <f t="array" ref="AF148">SUMPRODUCT(AF$3:AF$46,--($B$3:$B$46=$C148)*--($C$3:$C$46=$B148))*$A148</f>
        <v>-182835.72245911459</v>
      </c>
      <c r="AG148" s="3064" cm="1">
        <f t="array" ref="AG148">SUMPRODUCT(AG$3:AG$46,--($B$3:$B$46=$C148)*--($C$3:$C$46=$B148))*$A148</f>
        <v>-186432.59976276485</v>
      </c>
      <c r="AH148" s="3064" cm="1">
        <f t="array" ref="AH148">SUMPRODUCT(AH$3:AH$46,--($B$3:$B$46=$C148)*--($C$3:$C$46=$B148))*$A148</f>
        <v>-190100.23745264322</v>
      </c>
      <c r="AI148" s="3064" cm="1">
        <f t="array" ref="AI148">SUMPRODUCT(AI$3:AI$46,--($B$3:$B$46=$C148)*--($C$3:$C$46=$B148))*$A148</f>
        <v>-193840.02757852976</v>
      </c>
      <c r="AJ148" s="3064" cm="1">
        <f t="array" ref="AJ148">SUMPRODUCT(AJ$3:AJ$46,--($B$3:$B$46=$C148)*--($C$3:$C$46=$B148))*$A148</f>
        <v>-197653.38957562012</v>
      </c>
      <c r="AK148" s="3064" cm="1">
        <f t="array" ref="AK148">SUMPRODUCT(AK$3:AK$46,--($B$3:$B$46=$C148)*--($C$3:$C$46=$B148))*$A148</f>
        <v>-201541.77080327139</v>
      </c>
      <c r="AL148" s="3064" cm="1">
        <f t="array" ref="AL148">SUMPRODUCT(AL$3:AL$46,--($B$3:$B$46=$C148)*--($C$3:$C$46=$B148))*$A148</f>
        <v>-205506.64709434664</v>
      </c>
      <c r="AM148" s="3257" cm="1">
        <f t="array" ref="AM148">SUMPRODUCT(AM$3:AM$46,--($B$3:$B$46=$C148)*--($C$3:$C$46=$B148))*$A148</f>
        <v>0</v>
      </c>
      <c r="AN148" s="3064" cm="1">
        <f t="array" ref="AN148">SUMPRODUCT(AN$3:AN$46,--($B$3:$B$46=$C148)*--($C$3:$C$46=$B148))*$A148</f>
        <v>0</v>
      </c>
      <c r="AO148" s="3106" cm="1">
        <f t="array" ref="AO148">SUMPRODUCT(AO$3:AO$46,--($B$3:$B$46=$C148)*--($C$3:$C$46=$B148))*$A148</f>
        <v>0</v>
      </c>
    </row>
    <row r="149" spans="1:41" s="376" customFormat="1" ht="15" customHeight="1">
      <c r="A149" s="3105">
        <v>-1</v>
      </c>
      <c r="B149" s="2856">
        <v>7</v>
      </c>
      <c r="C149" s="2738" t="s">
        <v>22</v>
      </c>
      <c r="D149" s="3124" t="str">
        <f>IFERROR(INDEX($D$3:$D$46,MATCH($B149,$C$3:$C$46,0)),0)</f>
        <v>AFFITTO</v>
      </c>
      <c r="E149" s="2735" cm="1">
        <f t="array" ref="E149">SUMPRODUCT($I149:$AO149,--($I$2:$AO$2&lt;=E$55))</f>
        <v>-11490397.185322752</v>
      </c>
      <c r="F149" s="2735" cm="1">
        <f t="array" ref="F149">SUMPRODUCT($I149:$AO149,--($I$2:$AO$2&lt;=F$55))</f>
        <v>-3112638.3689946365</v>
      </c>
      <c r="G149" s="3182">
        <f>+E149/$E$150</f>
        <v>0.67994709357202332</v>
      </c>
      <c r="H149" s="3183">
        <f>+F149/16/10/12</f>
        <v>-1621.1658171847066</v>
      </c>
      <c r="I149" s="3064" cm="1">
        <f t="array" ref="I149">SUMPRODUCT(I$3:I$46,--($B$3:$B$46=$C149)*--($C$3:$C$46=$B149))*$A149</f>
        <v>-284692.05</v>
      </c>
      <c r="J149" s="3064" cm="1">
        <f t="array" ref="J149">SUMPRODUCT(J$3:J$46,--($B$3:$B$46=$C149)*--($C$3:$C$46=$B149))*$A149</f>
        <v>-290292.71905636362</v>
      </c>
      <c r="K149" s="3064" cm="1">
        <f t="array" ref="K149">SUMPRODUCT(K$3:K$46,--($B$3:$B$46=$C149)*--($C$3:$C$46=$B149))*$A149</f>
        <v>-296003.56854761788</v>
      </c>
      <c r="L149" s="3064" cm="1">
        <f t="array" ref="L149">SUMPRODUCT(L$3:L$46,--($B$3:$B$46=$C149)*--($C$3:$C$46=$B149))*$A149</f>
        <v>-301826.7660234092</v>
      </c>
      <c r="M149" s="3064" cm="1">
        <f t="array" ref="M149">SUMPRODUCT(M$3:M$46,--($B$3:$B$46=$C149)*--($C$3:$C$46=$B149))*$A149</f>
        <v>-307764.521674997</v>
      </c>
      <c r="N149" s="3064" cm="1">
        <f t="array" ref="N149">SUMPRODUCT(N$3:N$46,--($B$3:$B$46=$C149)*--($C$3:$C$46=$B149))*$A149</f>
        <v>-313819.08917413052</v>
      </c>
      <c r="O149" s="3064" cm="1">
        <f t="array" ref="O149">SUMPRODUCT(O$3:O$46,--($B$3:$B$46=$C149)*--($C$3:$C$46=$B149))*$A149</f>
        <v>-319992.76652842888</v>
      </c>
      <c r="P149" s="3064" cm="1">
        <f t="array" ref="P149">SUMPRODUCT(P$3:P$46,--($B$3:$B$46=$C149)*--($C$3:$C$46=$B149))*$A149</f>
        <v>-326287.89695358812</v>
      </c>
      <c r="Q149" s="3064" cm="1">
        <f t="array" ref="Q149">SUMPRODUCT(Q$3:Q$46,--($B$3:$B$46=$C149)*--($C$3:$C$46=$B149))*$A149</f>
        <v>-332706.86976274784</v>
      </c>
      <c r="R149" s="3064" cm="1">
        <f t="array" ref="R149">SUMPRODUCT(R$3:R$46,--($B$3:$B$46=$C149)*--($C$3:$C$46=$B149))*$A149</f>
        <v>-339252.12127335317</v>
      </c>
      <c r="S149" s="3244" cm="1">
        <f t="array" ref="S149">SUMPRODUCT(S$3:S$46,--($B$3:$B$46=$C149)*--($C$3:$C$46=$B149))*$A149</f>
        <v>-345926.13573185797</v>
      </c>
      <c r="T149" s="3232" cm="1">
        <f t="array" ref="T149">SUMPRODUCT(T$3:T$46,--($B$3:$B$46=$C149)*--($C$3:$C$46=$B149))*$A149</f>
        <v>-352731.4462566193</v>
      </c>
      <c r="U149" s="3064" cm="1">
        <f t="array" ref="U149">SUMPRODUCT(U$3:U$46,--($B$3:$B$46=$C149)*--($C$3:$C$46=$B149))*$A149</f>
        <v>-359670.63579934044</v>
      </c>
      <c r="V149" s="3064" cm="1">
        <f t="array" ref="V149">SUMPRODUCT(V$3:V$46,--($B$3:$B$46=$C149)*--($C$3:$C$46=$B149))*$A149</f>
        <v>-366746.33812542923</v>
      </c>
      <c r="W149" s="3064" cm="1">
        <f t="array" ref="W149">SUMPRODUCT(W$3:W$46,--($B$3:$B$46=$C149)*--($C$3:$C$46=$B149))*$A149</f>
        <v>-373961.23881364224</v>
      </c>
      <c r="X149" s="3064" cm="1">
        <f t="array" ref="X149">SUMPRODUCT(X$3:X$46,--($B$3:$B$46=$C149)*--($C$3:$C$46=$B149))*$A149</f>
        <v>-381318.07627539418</v>
      </c>
      <c r="Y149" s="3064" cm="1">
        <f t="array" ref="Y149">SUMPRODUCT(Y$3:Y$46,--($B$3:$B$46=$C149)*--($C$3:$C$46=$B149))*$A149</f>
        <v>-388819.64279412106</v>
      </c>
      <c r="Z149" s="3064" cm="1">
        <f t="array" ref="Z149">SUMPRODUCT(Z$3:Z$46,--($B$3:$B$46=$C149)*--($C$3:$C$46=$B149))*$A149</f>
        <v>-396468.78558508906</v>
      </c>
      <c r="AA149" s="3064" cm="1">
        <f t="array" ref="AA149">SUMPRODUCT(AA$3:AA$46,--($B$3:$B$46=$C149)*--($C$3:$C$46=$B149))*$A149</f>
        <v>-404268.40787605388</v>
      </c>
      <c r="AB149" s="3064" cm="1">
        <f t="array" ref="AB149">SUMPRODUCT(AB$3:AB$46,--($B$3:$B$46=$C149)*--($C$3:$C$46=$B149))*$A149</f>
        <v>-412221.47000917915</v>
      </c>
      <c r="AC149" s="3064" cm="1">
        <f t="array" ref="AC149">SUMPRODUCT(AC$3:AC$46,--($B$3:$B$46=$C149)*--($C$3:$C$46=$B149))*$A149</f>
        <v>-420330.9905646324</v>
      </c>
      <c r="AD149" s="3064" cm="1">
        <f t="array" ref="AD149">SUMPRODUCT(AD$3:AD$46,--($B$3:$B$46=$C149)*--($C$3:$C$46=$B149))*$A149</f>
        <v>-428600.04750628571</v>
      </c>
      <c r="AE149" s="3064" cm="1">
        <f t="array" ref="AE149">SUMPRODUCT(AE$3:AE$46,--($B$3:$B$46=$C149)*--($C$3:$C$46=$B149))*$A149</f>
        <v>-437031.7793499548</v>
      </c>
      <c r="AF149" s="3064" cm="1">
        <f t="array" ref="AF149">SUMPRODUCT(AF$3:AF$46,--($B$3:$B$46=$C149)*--($C$3:$C$46=$B149))*$A149</f>
        <v>-445629.38635462115</v>
      </c>
      <c r="AG149" s="3064" cm="1">
        <f t="array" ref="AG149">SUMPRODUCT(AG$3:AG$46,--($B$3:$B$46=$C149)*--($C$3:$C$46=$B149))*$A149</f>
        <v>-454396.13173708849</v>
      </c>
      <c r="AH149" s="3064" cm="1">
        <f t="array" ref="AH149">SUMPRODUCT(AH$3:AH$46,--($B$3:$B$46=$C149)*--($C$3:$C$46=$B149))*$A149</f>
        <v>-463335.34291053447</v>
      </c>
      <c r="AI149" s="3064" cm="1">
        <f t="array" ref="AI149">SUMPRODUCT(AI$3:AI$46,--($B$3:$B$46=$C149)*--($C$3:$C$46=$B149))*$A149</f>
        <v>-472450.41274742893</v>
      </c>
      <c r="AJ149" s="3064" cm="1">
        <f t="array" ref="AJ149">SUMPRODUCT(AJ$3:AJ$46,--($B$3:$B$46=$C149)*--($C$3:$C$46=$B149))*$A149</f>
        <v>-481744.80086729658</v>
      </c>
      <c r="AK149" s="3064" cm="1">
        <f t="array" ref="AK149">SUMPRODUCT(AK$3:AK$46,--($B$3:$B$46=$C149)*--($C$3:$C$46=$B149))*$A149</f>
        <v>-491222.03494981321</v>
      </c>
      <c r="AL149" s="3064" cm="1">
        <f t="array" ref="AL149">SUMPRODUCT(AL$3:AL$46,--($B$3:$B$46=$C149)*--($C$3:$C$46=$B149))*$A149</f>
        <v>-500885.7120737349</v>
      </c>
      <c r="AM149" s="3257" cm="1">
        <f t="array" ref="AM149">SUMPRODUCT(AM$3:AM$46,--($B$3:$B$46=$C149)*--($C$3:$C$46=$B149))*$A149</f>
        <v>0</v>
      </c>
      <c r="AN149" s="3064" cm="1">
        <f t="array" ref="AN149">SUMPRODUCT(AN$3:AN$46,--($B$3:$B$46=$C149)*--($C$3:$C$46=$B149))*$A149</f>
        <v>0</v>
      </c>
      <c r="AO149" s="3106" cm="1">
        <f t="array" ref="AO149">SUMPRODUCT(AO$3:AO$46,--($B$3:$B$46=$C149)*--($C$3:$C$46=$B149))*$A149</f>
        <v>0</v>
      </c>
    </row>
    <row r="150" spans="1:41" s="376" customFormat="1" ht="15" customHeight="1">
      <c r="A150" s="3107"/>
      <c r="B150"/>
      <c r="C150"/>
      <c r="D150" s="3130">
        <f>IFERROR(INDEX($D$3:$D$46,MATCH($B150,$C$3:$C$46,0)),0)</f>
        <v>0</v>
      </c>
      <c r="E150" s="2857" cm="1">
        <f t="array" ref="E150">SUMPRODUCT($I150:$AO150,--($I$2:$AO$2&lt;=E$55))</f>
        <v>-16898957.718841448</v>
      </c>
      <c r="F150" s="2857" cm="1">
        <f t="array" ref="F150">SUMPRODUCT($I150:$AO150,--($I$2:$AO$2&lt;=F$55))</f>
        <v>-4577765.5326721827</v>
      </c>
      <c r="G150" s="3182">
        <f>+E150/$E$150</f>
        <v>1</v>
      </c>
      <c r="H150" s="3183">
        <f>+F150/16/10/12</f>
        <v>-2384.2528816000954</v>
      </c>
      <c r="I150" s="3092">
        <f t="shared" ref="I150:AO150" si="37">SUM(I146:I149)</f>
        <v>-418697.35556100879</v>
      </c>
      <c r="J150" s="3092">
        <f t="shared" si="37"/>
        <v>-426934.27444677264</v>
      </c>
      <c r="K150" s="3092">
        <f t="shared" si="37"/>
        <v>-435333.23599134362</v>
      </c>
      <c r="L150" s="3092">
        <f t="shared" si="37"/>
        <v>-443897.42801575514</v>
      </c>
      <c r="M150" s="3092">
        <f t="shared" si="37"/>
        <v>-452630.10105417424</v>
      </c>
      <c r="N150" s="3092">
        <f t="shared" si="37"/>
        <v>-461534.56958763988</v>
      </c>
      <c r="O150" s="3092">
        <f t="shared" si="37"/>
        <v>-470614.21330207307</v>
      </c>
      <c r="P150" s="3092">
        <f t="shared" si="37"/>
        <v>-479872.47837103385</v>
      </c>
      <c r="Q150" s="3092">
        <f t="shared" si="37"/>
        <v>-489312.87876371498</v>
      </c>
      <c r="R150" s="3092">
        <f t="shared" si="37"/>
        <v>-498938.9975786666</v>
      </c>
      <c r="S150" s="3245">
        <f t="shared" si="37"/>
        <v>-508754.48840375955</v>
      </c>
      <c r="T150" s="3233">
        <f t="shared" si="37"/>
        <v>-518763.07670290268</v>
      </c>
      <c r="U150" s="3092">
        <f t="shared" si="37"/>
        <v>-528968.56123003981</v>
      </c>
      <c r="V150" s="3092">
        <f t="shared" si="37"/>
        <v>-539374.81547096523</v>
      </c>
      <c r="W150" s="3092">
        <f t="shared" si="37"/>
        <v>-549985.78911350318</v>
      </c>
      <c r="X150" s="3092">
        <f t="shared" si="37"/>
        <v>-560805.50954660866</v>
      </c>
      <c r="Y150" s="3092">
        <f t="shared" si="37"/>
        <v>-571838.08338896208</v>
      </c>
      <c r="Z150" s="3092">
        <f t="shared" si="37"/>
        <v>-583087.69804763212</v>
      </c>
      <c r="AA150" s="3092">
        <f t="shared" si="37"/>
        <v>-594558.62330740551</v>
      </c>
      <c r="AB150" s="3092">
        <f t="shared" si="37"/>
        <v>-606255.21295138029</v>
      </c>
      <c r="AC150" s="3092">
        <f t="shared" si="37"/>
        <v>-618181.90641344199</v>
      </c>
      <c r="AD150" s="3092">
        <f t="shared" si="37"/>
        <v>-630343.23046324821</v>
      </c>
      <c r="AE150" s="3092">
        <f t="shared" si="37"/>
        <v>-642743.80092436145</v>
      </c>
      <c r="AF150" s="3092">
        <f t="shared" si="37"/>
        <v>-655388.32442618255</v>
      </c>
      <c r="AG150" s="3092">
        <f t="shared" si="37"/>
        <v>-668281.60019034869</v>
      </c>
      <c r="AH150" s="3092">
        <f t="shared" si="37"/>
        <v>-681428.52185227512</v>
      </c>
      <c r="AI150" s="3092">
        <f t="shared" si="37"/>
        <v>-694834.07931853249</v>
      </c>
      <c r="AJ150" s="3092">
        <f t="shared" si="37"/>
        <v>-708503.36066076264</v>
      </c>
      <c r="AK150" s="3092">
        <f t="shared" si="37"/>
        <v>-722441.55404685251</v>
      </c>
      <c r="AL150" s="3092">
        <f t="shared" si="37"/>
        <v>-736653.94971010135</v>
      </c>
      <c r="AM150" s="3258">
        <f t="shared" si="37"/>
        <v>0</v>
      </c>
      <c r="AN150" s="3092">
        <f t="shared" si="37"/>
        <v>0</v>
      </c>
      <c r="AO150" s="3108">
        <f t="shared" si="37"/>
        <v>0</v>
      </c>
    </row>
    <row r="151" spans="1:41" s="376" customFormat="1" ht="15" customHeight="1">
      <c r="A151" s="3107"/>
      <c r="B151"/>
      <c r="C151"/>
      <c r="D151" s="18"/>
      <c r="E151"/>
      <c r="F151"/>
      <c r="G151" s="22"/>
      <c r="H151" s="22"/>
      <c r="I151" s="3064"/>
      <c r="J151" s="3064"/>
      <c r="K151" s="3064"/>
      <c r="L151" s="3064"/>
      <c r="M151" s="3064"/>
      <c r="N151" s="3064"/>
      <c r="O151" s="3064"/>
      <c r="P151" s="3064"/>
      <c r="Q151" s="3064"/>
      <c r="R151" s="3064"/>
      <c r="S151" s="3244"/>
      <c r="T151" s="3232"/>
      <c r="U151" s="3064"/>
      <c r="V151" s="3064"/>
      <c r="W151" s="3064"/>
      <c r="X151" s="3064"/>
      <c r="Y151" s="3064"/>
      <c r="Z151" s="3064"/>
      <c r="AA151" s="3064"/>
      <c r="AB151" s="3064"/>
      <c r="AC151" s="3064"/>
      <c r="AD151" s="3064"/>
      <c r="AE151" s="3064"/>
      <c r="AF151" s="3064"/>
      <c r="AG151" s="3064"/>
      <c r="AH151" s="3064"/>
      <c r="AI151" s="3064"/>
      <c r="AJ151" s="3064"/>
      <c r="AK151" s="3064"/>
      <c r="AL151" s="3064"/>
      <c r="AM151" s="3257"/>
      <c r="AN151" s="3064"/>
      <c r="AO151" s="3106"/>
    </row>
    <row r="152" spans="1:41" s="376" customFormat="1" ht="15" customHeight="1">
      <c r="A152" s="3109"/>
      <c r="B152" s="3110"/>
      <c r="C152" s="3111" t="s">
        <v>22</v>
      </c>
      <c r="D152" s="3128" t="s">
        <v>126</v>
      </c>
      <c r="E152" s="3112" cm="1">
        <f t="array" ref="E152">SUMPRODUCT($I152:$AO152,--($I$2:$AO$2&lt;=E$55))</f>
        <v>-16898957.718841448</v>
      </c>
      <c r="F152" s="3112" cm="1">
        <f t="array" ref="F152">SUMPRODUCT($I152:$AO152,--($I$2:$AO$2&lt;=F$55))</f>
        <v>-4577765.5326721827</v>
      </c>
      <c r="G152" s="3184"/>
      <c r="H152" s="3184"/>
      <c r="I152" s="3113">
        <f t="shared" ref="I152:AO152" si="38">I143+I150</f>
        <v>-418697.35556100879</v>
      </c>
      <c r="J152" s="3113">
        <f t="shared" si="38"/>
        <v>-426934.27444677264</v>
      </c>
      <c r="K152" s="3113">
        <f t="shared" si="38"/>
        <v>-435333.23599134362</v>
      </c>
      <c r="L152" s="3113">
        <f t="shared" si="38"/>
        <v>-443897.42801575514</v>
      </c>
      <c r="M152" s="3113">
        <f t="shared" si="38"/>
        <v>-452630.10105417424</v>
      </c>
      <c r="N152" s="3113">
        <f t="shared" si="38"/>
        <v>-461534.56958763988</v>
      </c>
      <c r="O152" s="3113">
        <f t="shared" si="38"/>
        <v>-470614.21330207307</v>
      </c>
      <c r="P152" s="3113">
        <f t="shared" si="38"/>
        <v>-479872.47837103385</v>
      </c>
      <c r="Q152" s="3113">
        <f t="shared" si="38"/>
        <v>-489312.87876371498</v>
      </c>
      <c r="R152" s="3113">
        <f t="shared" si="38"/>
        <v>-498938.9975786666</v>
      </c>
      <c r="S152" s="3248">
        <f t="shared" si="38"/>
        <v>-508754.48840375955</v>
      </c>
      <c r="T152" s="3237">
        <f t="shared" si="38"/>
        <v>-518763.07670290268</v>
      </c>
      <c r="U152" s="3113">
        <f t="shared" si="38"/>
        <v>-528968.56123003981</v>
      </c>
      <c r="V152" s="3113">
        <f t="shared" si="38"/>
        <v>-539374.81547096523</v>
      </c>
      <c r="W152" s="3113">
        <f t="shared" si="38"/>
        <v>-549985.78911350318</v>
      </c>
      <c r="X152" s="3113">
        <f t="shared" si="38"/>
        <v>-560805.50954660866</v>
      </c>
      <c r="Y152" s="3113">
        <f t="shared" si="38"/>
        <v>-571838.08338896208</v>
      </c>
      <c r="Z152" s="3113">
        <f t="shared" si="38"/>
        <v>-583087.69804763212</v>
      </c>
      <c r="AA152" s="3113">
        <f t="shared" si="38"/>
        <v>-594558.62330740551</v>
      </c>
      <c r="AB152" s="3113">
        <f t="shared" si="38"/>
        <v>-606255.21295138029</v>
      </c>
      <c r="AC152" s="3113">
        <f t="shared" si="38"/>
        <v>-618181.90641344199</v>
      </c>
      <c r="AD152" s="3113">
        <f t="shared" si="38"/>
        <v>-630343.23046324821</v>
      </c>
      <c r="AE152" s="3113">
        <f t="shared" si="38"/>
        <v>-642743.80092436145</v>
      </c>
      <c r="AF152" s="3113">
        <f t="shared" si="38"/>
        <v>-655388.32442618255</v>
      </c>
      <c r="AG152" s="3113">
        <f t="shared" si="38"/>
        <v>-668281.60019034869</v>
      </c>
      <c r="AH152" s="3113">
        <f t="shared" si="38"/>
        <v>-681428.52185227512</v>
      </c>
      <c r="AI152" s="3113">
        <f t="shared" si="38"/>
        <v>-694834.07931853249</v>
      </c>
      <c r="AJ152" s="3113">
        <f t="shared" si="38"/>
        <v>-708503.36066076264</v>
      </c>
      <c r="AK152" s="3113">
        <f t="shared" si="38"/>
        <v>-722441.55404685251</v>
      </c>
      <c r="AL152" s="3113">
        <f t="shared" si="38"/>
        <v>-736653.94971010135</v>
      </c>
      <c r="AM152" s="3262">
        <f t="shared" si="38"/>
        <v>0</v>
      </c>
      <c r="AN152" s="3113">
        <f t="shared" si="38"/>
        <v>0</v>
      </c>
      <c r="AO152" s="3114">
        <f t="shared" si="38"/>
        <v>0</v>
      </c>
    </row>
    <row r="153" spans="1:41" s="376" customFormat="1" ht="15" customHeight="1">
      <c r="A153"/>
      <c r="B153"/>
      <c r="C153"/>
      <c r="D153" s="18"/>
      <c r="E153"/>
      <c r="F153"/>
      <c r="G153" s="22"/>
      <c r="H153" s="22"/>
      <c r="I153" s="3064"/>
      <c r="J153" s="3064"/>
      <c r="K153" s="3064"/>
      <c r="L153" s="3064"/>
      <c r="M153" s="3064"/>
      <c r="N153" s="3064"/>
      <c r="O153" s="3064"/>
      <c r="P153" s="3064"/>
      <c r="Q153" s="3064"/>
      <c r="R153" s="3064"/>
      <c r="S153" s="3244"/>
      <c r="T153" s="3232"/>
      <c r="U153" s="3064"/>
      <c r="V153" s="3064"/>
      <c r="W153" s="3064"/>
      <c r="X153" s="3064"/>
      <c r="Y153" s="3064"/>
      <c r="Z153" s="3064"/>
      <c r="AA153" s="3064"/>
      <c r="AB153" s="3064"/>
      <c r="AC153" s="3064"/>
      <c r="AD153" s="3064"/>
      <c r="AE153" s="3064"/>
      <c r="AF153" s="3064"/>
      <c r="AG153" s="3064"/>
      <c r="AH153" s="3064"/>
      <c r="AI153" s="3064"/>
      <c r="AJ153" s="3064"/>
      <c r="AK153" s="3064"/>
      <c r="AL153" s="3064"/>
      <c r="AM153" s="3257"/>
      <c r="AN153" s="3064"/>
      <c r="AO153" s="3064"/>
    </row>
    <row r="154" spans="1:41" s="376" customFormat="1" ht="15" customHeight="1">
      <c r="A154" s="3100" t="s">
        <v>74</v>
      </c>
      <c r="B154" s="3101" t="s">
        <v>75</v>
      </c>
      <c r="C154" s="3101" t="s">
        <v>76</v>
      </c>
      <c r="D154" s="3127"/>
      <c r="E154" s="3103" t="s">
        <v>30</v>
      </c>
      <c r="F154" s="3101"/>
      <c r="G154" s="3185"/>
      <c r="H154" s="3185"/>
      <c r="I154" s="3115"/>
      <c r="J154" s="3115"/>
      <c r="K154" s="3115"/>
      <c r="L154" s="3115"/>
      <c r="M154" s="3115"/>
      <c r="N154" s="3115"/>
      <c r="O154" s="3115"/>
      <c r="P154" s="3115"/>
      <c r="Q154" s="3115"/>
      <c r="R154" s="3115"/>
      <c r="S154" s="3249"/>
      <c r="T154" s="3238"/>
      <c r="U154" s="3115"/>
      <c r="V154" s="3115"/>
      <c r="W154" s="3115"/>
      <c r="X154" s="3115"/>
      <c r="Y154" s="3115"/>
      <c r="Z154" s="3115"/>
      <c r="AA154" s="3115"/>
      <c r="AB154" s="3115"/>
      <c r="AC154" s="3115"/>
      <c r="AD154" s="3115"/>
      <c r="AE154" s="3115"/>
      <c r="AF154" s="3115"/>
      <c r="AG154" s="3115"/>
      <c r="AH154" s="3115"/>
      <c r="AI154" s="3115"/>
      <c r="AJ154" s="3115"/>
      <c r="AK154" s="3115"/>
      <c r="AL154" s="3115"/>
      <c r="AM154" s="3263"/>
      <c r="AN154" s="3115"/>
      <c r="AO154" s="3116"/>
    </row>
    <row r="155" spans="1:41" s="376" customFormat="1" ht="15" customHeight="1">
      <c r="A155" s="3105"/>
      <c r="B155" s="2856"/>
      <c r="C155" s="2738" t="s">
        <v>20</v>
      </c>
      <c r="D155" s="3130">
        <f>IFERROR(INDEX($D$3:$D$46,MATCH($B155,$C$3:$C$46,0)),0)</f>
        <v>0</v>
      </c>
      <c r="E155" s="2735" cm="1">
        <f t="array" ref="E155">SUMPRODUCT($I155:$AO155,--($I$2:$AO$2&lt;=E$55))</f>
        <v>0</v>
      </c>
      <c r="F155" s="2735" cm="1">
        <f t="array" ref="F155">SUMPRODUCT($I155:$AO155,--($I$2:$AO$2&lt;=F$55))</f>
        <v>0</v>
      </c>
      <c r="G155" s="22"/>
      <c r="H155" s="3186"/>
      <c r="I155" s="3064" cm="1">
        <f t="array" ref="I155">SUMPRODUCT(I$3:I$46,--($B$3:$B$46=$C155)*--($C$3:$C$46=$B155))*$A155</f>
        <v>0</v>
      </c>
      <c r="J155" s="3064" cm="1">
        <f t="array" ref="J155">SUMPRODUCT(J$3:J$46,--($B$3:$B$46=$C155)*--($C$3:$C$46=$B155))*$A155</f>
        <v>0</v>
      </c>
      <c r="K155" s="3064" cm="1">
        <f t="array" ref="K155">SUMPRODUCT(K$3:K$46,--($B$3:$B$46=$C155)*--($C$3:$C$46=$B155))*$A155</f>
        <v>0</v>
      </c>
      <c r="L155" s="3064" cm="1">
        <f t="array" ref="L155">SUMPRODUCT(L$3:L$46,--($B$3:$B$46=$C155)*--($C$3:$C$46=$B155))*$A155</f>
        <v>0</v>
      </c>
      <c r="M155" s="3064" cm="1">
        <f t="array" ref="M155">SUMPRODUCT(M$3:M$46,--($B$3:$B$46=$C155)*--($C$3:$C$46=$B155))*$A155</f>
        <v>0</v>
      </c>
      <c r="N155" s="3064" cm="1">
        <f t="array" ref="N155">SUMPRODUCT(N$3:N$46,--($B$3:$B$46=$C155)*--($C$3:$C$46=$B155))*$A155</f>
        <v>0</v>
      </c>
      <c r="O155" s="3064" cm="1">
        <f t="array" ref="O155">SUMPRODUCT(O$3:O$46,--($B$3:$B$46=$C155)*--($C$3:$C$46=$B155))*$A155</f>
        <v>0</v>
      </c>
      <c r="P155" s="3064" cm="1">
        <f t="array" ref="P155">SUMPRODUCT(P$3:P$46,--($B$3:$B$46=$C155)*--($C$3:$C$46=$B155))*$A155</f>
        <v>0</v>
      </c>
      <c r="Q155" s="3064" cm="1">
        <f t="array" ref="Q155">SUMPRODUCT(Q$3:Q$46,--($B$3:$B$46=$C155)*--($C$3:$C$46=$B155))*$A155</f>
        <v>0</v>
      </c>
      <c r="R155" s="3064" cm="1">
        <f t="array" ref="R155">SUMPRODUCT(R$3:R$46,--($B$3:$B$46=$C155)*--($C$3:$C$46=$B155))*$A155</f>
        <v>0</v>
      </c>
      <c r="S155" s="3244" cm="1">
        <f t="array" ref="S155">SUMPRODUCT(S$3:S$46,--($B$3:$B$46=$C155)*--($C$3:$C$46=$B155))*$A155</f>
        <v>0</v>
      </c>
      <c r="T155" s="3232" cm="1">
        <f t="array" ref="T155">SUMPRODUCT(T$3:T$46,--($B$3:$B$46=$C155)*--($C$3:$C$46=$B155))*$A155</f>
        <v>0</v>
      </c>
      <c r="U155" s="3064" cm="1">
        <f t="array" ref="U155">SUMPRODUCT(U$3:U$46,--($B$3:$B$46=$C155)*--($C$3:$C$46=$B155))*$A155</f>
        <v>0</v>
      </c>
      <c r="V155" s="3064" cm="1">
        <f t="array" ref="V155">SUMPRODUCT(V$3:V$46,--($B$3:$B$46=$C155)*--($C$3:$C$46=$B155))*$A155</f>
        <v>0</v>
      </c>
      <c r="W155" s="3064" cm="1">
        <f t="array" ref="W155">SUMPRODUCT(W$3:W$46,--($B$3:$B$46=$C155)*--($C$3:$C$46=$B155))*$A155</f>
        <v>0</v>
      </c>
      <c r="X155" s="3064" cm="1">
        <f t="array" ref="X155">SUMPRODUCT(X$3:X$46,--($B$3:$B$46=$C155)*--($C$3:$C$46=$B155))*$A155</f>
        <v>0</v>
      </c>
      <c r="Y155" s="3064" cm="1">
        <f t="array" ref="Y155">SUMPRODUCT(Y$3:Y$46,--($B$3:$B$46=$C155)*--($C$3:$C$46=$B155))*$A155</f>
        <v>0</v>
      </c>
      <c r="Z155" s="3064" cm="1">
        <f t="array" ref="Z155">SUMPRODUCT(Z$3:Z$46,--($B$3:$B$46=$C155)*--($C$3:$C$46=$B155))*$A155</f>
        <v>0</v>
      </c>
      <c r="AA155" s="3064" cm="1">
        <f t="array" ref="AA155">SUMPRODUCT(AA$3:AA$46,--($B$3:$B$46=$C155)*--($C$3:$C$46=$B155))*$A155</f>
        <v>0</v>
      </c>
      <c r="AB155" s="3064" cm="1">
        <f t="array" ref="AB155">SUMPRODUCT(AB$3:AB$46,--($B$3:$B$46=$C155)*--($C$3:$C$46=$B155))*$A155</f>
        <v>0</v>
      </c>
      <c r="AC155" s="3064" cm="1">
        <f t="array" ref="AC155">SUMPRODUCT(AC$3:AC$46,--($B$3:$B$46=$C155)*--($C$3:$C$46=$B155))*$A155</f>
        <v>0</v>
      </c>
      <c r="AD155" s="3064" cm="1">
        <f t="array" ref="AD155">SUMPRODUCT(AD$3:AD$46,--($B$3:$B$46=$C155)*--($C$3:$C$46=$B155))*$A155</f>
        <v>0</v>
      </c>
      <c r="AE155" s="3064" cm="1">
        <f t="array" ref="AE155">SUMPRODUCT(AE$3:AE$46,--($B$3:$B$46=$C155)*--($C$3:$C$46=$B155))*$A155</f>
        <v>0</v>
      </c>
      <c r="AF155" s="3064" cm="1">
        <f t="array" ref="AF155">SUMPRODUCT(AF$3:AF$46,--($B$3:$B$46=$C155)*--($C$3:$C$46=$B155))*$A155</f>
        <v>0</v>
      </c>
      <c r="AG155" s="3064" cm="1">
        <f t="array" ref="AG155">SUMPRODUCT(AG$3:AG$46,--($B$3:$B$46=$C155)*--($C$3:$C$46=$B155))*$A155</f>
        <v>0</v>
      </c>
      <c r="AH155" s="3064" cm="1">
        <f t="array" ref="AH155">SUMPRODUCT(AH$3:AH$46,--($B$3:$B$46=$C155)*--($C$3:$C$46=$B155))*$A155</f>
        <v>0</v>
      </c>
      <c r="AI155" s="3064" cm="1">
        <f t="array" ref="AI155">SUMPRODUCT(AI$3:AI$46,--($B$3:$B$46=$C155)*--($C$3:$C$46=$B155))*$A155</f>
        <v>0</v>
      </c>
      <c r="AJ155" s="3064" cm="1">
        <f t="array" ref="AJ155">SUMPRODUCT(AJ$3:AJ$46,--($B$3:$B$46=$C155)*--($C$3:$C$46=$B155))*$A155</f>
        <v>0</v>
      </c>
      <c r="AK155" s="3064" cm="1">
        <f t="array" ref="AK155">SUMPRODUCT(AK$3:AK$46,--($B$3:$B$46=$C155)*--($C$3:$C$46=$B155))*$A155</f>
        <v>0</v>
      </c>
      <c r="AL155" s="3064" cm="1">
        <f t="array" ref="AL155">SUMPRODUCT(AL$3:AL$46,--($B$3:$B$46=$C155)*--($C$3:$C$46=$B155))*$A155</f>
        <v>0</v>
      </c>
      <c r="AM155" s="3257" cm="1">
        <f t="array" ref="AM155">SUMPRODUCT(AM$3:AM$46,--($B$3:$B$46=$C155)*--($C$3:$C$46=$B155))*$A155</f>
        <v>0</v>
      </c>
      <c r="AN155" s="3064" cm="1">
        <f t="array" ref="AN155">SUMPRODUCT(AN$3:AN$46,--($B$3:$B$46=$C155)*--($C$3:$C$46=$B155))*$A155</f>
        <v>0</v>
      </c>
      <c r="AO155" s="3106" cm="1">
        <f t="array" ref="AO155">SUMPRODUCT(AO$3:AO$46,--($B$3:$B$46=$C155)*--($C$3:$C$46=$B155))*$A155</f>
        <v>0</v>
      </c>
    </row>
    <row r="156" spans="1:41" s="376" customFormat="1" ht="15" customHeight="1">
      <c r="A156" s="3105"/>
      <c r="B156" s="2856"/>
      <c r="C156" s="2738" t="s">
        <v>20</v>
      </c>
      <c r="D156" s="3130">
        <f>IFERROR(INDEX($D$3:$D$46,MATCH($B156,$C$3:$C$46,0)),0)</f>
        <v>0</v>
      </c>
      <c r="E156" s="2735" cm="1">
        <f t="array" ref="E156">SUMPRODUCT($I156:$AO156,--($I$2:$AO$2&lt;=E$55))</f>
        <v>0</v>
      </c>
      <c r="F156" s="2735" cm="1">
        <f t="array" ref="F156">SUMPRODUCT($I156:$AO156,--($I$2:$AO$2&lt;=F$55))</f>
        <v>0</v>
      </c>
      <c r="G156" s="22"/>
      <c r="H156" s="3186"/>
      <c r="I156" s="3064" cm="1">
        <f t="array" ref="I156">SUMPRODUCT(I$3:I$46,--($B$3:$B$46=$C156)*--($C$3:$C$46=$B156))*$A156</f>
        <v>0</v>
      </c>
      <c r="J156" s="3064" cm="1">
        <f t="array" ref="J156">SUMPRODUCT(J$3:J$46,--($B$3:$B$46=$C156)*--($C$3:$C$46=$B156))*$A156</f>
        <v>0</v>
      </c>
      <c r="K156" s="3064" cm="1">
        <f t="array" ref="K156">SUMPRODUCT(K$3:K$46,--($B$3:$B$46=$C156)*--($C$3:$C$46=$B156))*$A156</f>
        <v>0</v>
      </c>
      <c r="L156" s="3064" cm="1">
        <f t="array" ref="L156">SUMPRODUCT(L$3:L$46,--($B$3:$B$46=$C156)*--($C$3:$C$46=$B156))*$A156</f>
        <v>0</v>
      </c>
      <c r="M156" s="3064" cm="1">
        <f t="array" ref="M156">SUMPRODUCT(M$3:M$46,--($B$3:$B$46=$C156)*--($C$3:$C$46=$B156))*$A156</f>
        <v>0</v>
      </c>
      <c r="N156" s="3064" cm="1">
        <f t="array" ref="N156">SUMPRODUCT(N$3:N$46,--($B$3:$B$46=$C156)*--($C$3:$C$46=$B156))*$A156</f>
        <v>0</v>
      </c>
      <c r="O156" s="3064" cm="1">
        <f t="array" ref="O156">SUMPRODUCT(O$3:O$46,--($B$3:$B$46=$C156)*--($C$3:$C$46=$B156))*$A156</f>
        <v>0</v>
      </c>
      <c r="P156" s="3064" cm="1">
        <f t="array" ref="P156">SUMPRODUCT(P$3:P$46,--($B$3:$B$46=$C156)*--($C$3:$C$46=$B156))*$A156</f>
        <v>0</v>
      </c>
      <c r="Q156" s="3064" cm="1">
        <f t="array" ref="Q156">SUMPRODUCT(Q$3:Q$46,--($B$3:$B$46=$C156)*--($C$3:$C$46=$B156))*$A156</f>
        <v>0</v>
      </c>
      <c r="R156" s="3064" cm="1">
        <f t="array" ref="R156">SUMPRODUCT(R$3:R$46,--($B$3:$B$46=$C156)*--($C$3:$C$46=$B156))*$A156</f>
        <v>0</v>
      </c>
      <c r="S156" s="3244" cm="1">
        <f t="array" ref="S156">SUMPRODUCT(S$3:S$46,--($B$3:$B$46=$C156)*--($C$3:$C$46=$B156))*$A156</f>
        <v>0</v>
      </c>
      <c r="T156" s="3232" cm="1">
        <f t="array" ref="T156">SUMPRODUCT(T$3:T$46,--($B$3:$B$46=$C156)*--($C$3:$C$46=$B156))*$A156</f>
        <v>0</v>
      </c>
      <c r="U156" s="3064" cm="1">
        <f t="array" ref="U156">SUMPRODUCT(U$3:U$46,--($B$3:$B$46=$C156)*--($C$3:$C$46=$B156))*$A156</f>
        <v>0</v>
      </c>
      <c r="V156" s="3064" cm="1">
        <f t="array" ref="V156">SUMPRODUCT(V$3:V$46,--($B$3:$B$46=$C156)*--($C$3:$C$46=$B156))*$A156</f>
        <v>0</v>
      </c>
      <c r="W156" s="3064" cm="1">
        <f t="array" ref="W156">SUMPRODUCT(W$3:W$46,--($B$3:$B$46=$C156)*--($C$3:$C$46=$B156))*$A156</f>
        <v>0</v>
      </c>
      <c r="X156" s="3064" cm="1">
        <f t="array" ref="X156">SUMPRODUCT(X$3:X$46,--($B$3:$B$46=$C156)*--($C$3:$C$46=$B156))*$A156</f>
        <v>0</v>
      </c>
      <c r="Y156" s="3064" cm="1">
        <f t="array" ref="Y156">SUMPRODUCT(Y$3:Y$46,--($B$3:$B$46=$C156)*--($C$3:$C$46=$B156))*$A156</f>
        <v>0</v>
      </c>
      <c r="Z156" s="3064" cm="1">
        <f t="array" ref="Z156">SUMPRODUCT(Z$3:Z$46,--($B$3:$B$46=$C156)*--($C$3:$C$46=$B156))*$A156</f>
        <v>0</v>
      </c>
      <c r="AA156" s="3064" cm="1">
        <f t="array" ref="AA156">SUMPRODUCT(AA$3:AA$46,--($B$3:$B$46=$C156)*--($C$3:$C$46=$B156))*$A156</f>
        <v>0</v>
      </c>
      <c r="AB156" s="3064" cm="1">
        <f t="array" ref="AB156">SUMPRODUCT(AB$3:AB$46,--($B$3:$B$46=$C156)*--($C$3:$C$46=$B156))*$A156</f>
        <v>0</v>
      </c>
      <c r="AC156" s="3064" cm="1">
        <f t="array" ref="AC156">SUMPRODUCT(AC$3:AC$46,--($B$3:$B$46=$C156)*--($C$3:$C$46=$B156))*$A156</f>
        <v>0</v>
      </c>
      <c r="AD156" s="3064" cm="1">
        <f t="array" ref="AD156">SUMPRODUCT(AD$3:AD$46,--($B$3:$B$46=$C156)*--($C$3:$C$46=$B156))*$A156</f>
        <v>0</v>
      </c>
      <c r="AE156" s="3064" cm="1">
        <f t="array" ref="AE156">SUMPRODUCT(AE$3:AE$46,--($B$3:$B$46=$C156)*--($C$3:$C$46=$B156))*$A156</f>
        <v>0</v>
      </c>
      <c r="AF156" s="3064" cm="1">
        <f t="array" ref="AF156">SUMPRODUCT(AF$3:AF$46,--($B$3:$B$46=$C156)*--($C$3:$C$46=$B156))*$A156</f>
        <v>0</v>
      </c>
      <c r="AG156" s="3064" cm="1">
        <f t="array" ref="AG156">SUMPRODUCT(AG$3:AG$46,--($B$3:$B$46=$C156)*--($C$3:$C$46=$B156))*$A156</f>
        <v>0</v>
      </c>
      <c r="AH156" s="3064" cm="1">
        <f t="array" ref="AH156">SUMPRODUCT(AH$3:AH$46,--($B$3:$B$46=$C156)*--($C$3:$C$46=$B156))*$A156</f>
        <v>0</v>
      </c>
      <c r="AI156" s="3064" cm="1">
        <f t="array" ref="AI156">SUMPRODUCT(AI$3:AI$46,--($B$3:$B$46=$C156)*--($C$3:$C$46=$B156))*$A156</f>
        <v>0</v>
      </c>
      <c r="AJ156" s="3064" cm="1">
        <f t="array" ref="AJ156">SUMPRODUCT(AJ$3:AJ$46,--($B$3:$B$46=$C156)*--($C$3:$C$46=$B156))*$A156</f>
        <v>0</v>
      </c>
      <c r="AK156" s="3064" cm="1">
        <f t="array" ref="AK156">SUMPRODUCT(AK$3:AK$46,--($B$3:$B$46=$C156)*--($C$3:$C$46=$B156))*$A156</f>
        <v>0</v>
      </c>
      <c r="AL156" s="3064" cm="1">
        <f t="array" ref="AL156">SUMPRODUCT(AL$3:AL$46,--($B$3:$B$46=$C156)*--($C$3:$C$46=$B156))*$A156</f>
        <v>0</v>
      </c>
      <c r="AM156" s="3257" cm="1">
        <f t="array" ref="AM156">SUMPRODUCT(AM$3:AM$46,--($B$3:$B$46=$C156)*--($C$3:$C$46=$B156))*$A156</f>
        <v>0</v>
      </c>
      <c r="AN156" s="3064" cm="1">
        <f t="array" ref="AN156">SUMPRODUCT(AN$3:AN$46,--($B$3:$B$46=$C156)*--($C$3:$C$46=$B156))*$A156</f>
        <v>0</v>
      </c>
      <c r="AO156" s="3106" cm="1">
        <f t="array" ref="AO156">SUMPRODUCT(AO$3:AO$46,--($B$3:$B$46=$C156)*--($C$3:$C$46=$B156))*$A156</f>
        <v>0</v>
      </c>
    </row>
    <row r="157" spans="1:41" s="376" customFormat="1" ht="15" customHeight="1">
      <c r="A157" s="3105"/>
      <c r="B157" s="2856"/>
      <c r="C157" s="2738" t="s">
        <v>20</v>
      </c>
      <c r="D157" s="3130">
        <f>IFERROR(INDEX($D$3:$D$46,MATCH($B157,$C$3:$C$46,0)),0)</f>
        <v>0</v>
      </c>
      <c r="E157" s="2735" cm="1">
        <f t="array" ref="E157">SUMPRODUCT($I157:$AO157,--($I$2:$AO$2&lt;=E$55))</f>
        <v>0</v>
      </c>
      <c r="F157" s="2735" cm="1">
        <f t="array" ref="F157">SUMPRODUCT($I157:$AO157,--($I$2:$AO$2&lt;=F$55))</f>
        <v>0</v>
      </c>
      <c r="G157" s="22"/>
      <c r="H157" s="3186"/>
      <c r="I157" s="3064" cm="1">
        <f t="array" ref="I157">SUMPRODUCT(I$3:I$46,--($B$3:$B$46=$C157)*--($C$3:$C$46=$B157))*$A157</f>
        <v>0</v>
      </c>
      <c r="J157" s="3064" cm="1">
        <f t="array" ref="J157">SUMPRODUCT(J$3:J$46,--($B$3:$B$46=$C157)*--($C$3:$C$46=$B157))*$A157</f>
        <v>0</v>
      </c>
      <c r="K157" s="3064" cm="1">
        <f t="array" ref="K157">SUMPRODUCT(K$3:K$46,--($B$3:$B$46=$C157)*--($C$3:$C$46=$B157))*$A157</f>
        <v>0</v>
      </c>
      <c r="L157" s="3064" cm="1">
        <f t="array" ref="L157">SUMPRODUCT(L$3:L$46,--($B$3:$B$46=$C157)*--($C$3:$C$46=$B157))*$A157</f>
        <v>0</v>
      </c>
      <c r="M157" s="3064" cm="1">
        <f t="array" ref="M157">SUMPRODUCT(M$3:M$46,--($B$3:$B$46=$C157)*--($C$3:$C$46=$B157))*$A157</f>
        <v>0</v>
      </c>
      <c r="N157" s="3064" cm="1">
        <f t="array" ref="N157">SUMPRODUCT(N$3:N$46,--($B$3:$B$46=$C157)*--($C$3:$C$46=$B157))*$A157</f>
        <v>0</v>
      </c>
      <c r="O157" s="3064" cm="1">
        <f t="array" ref="O157">SUMPRODUCT(O$3:O$46,--($B$3:$B$46=$C157)*--($C$3:$C$46=$B157))*$A157</f>
        <v>0</v>
      </c>
      <c r="P157" s="3064" cm="1">
        <f t="array" ref="P157">SUMPRODUCT(P$3:P$46,--($B$3:$B$46=$C157)*--($C$3:$C$46=$B157))*$A157</f>
        <v>0</v>
      </c>
      <c r="Q157" s="3064" cm="1">
        <f t="array" ref="Q157">SUMPRODUCT(Q$3:Q$46,--($B$3:$B$46=$C157)*--($C$3:$C$46=$B157))*$A157</f>
        <v>0</v>
      </c>
      <c r="R157" s="3064" cm="1">
        <f t="array" ref="R157">SUMPRODUCT(R$3:R$46,--($B$3:$B$46=$C157)*--($C$3:$C$46=$B157))*$A157</f>
        <v>0</v>
      </c>
      <c r="S157" s="3244" cm="1">
        <f t="array" ref="S157">SUMPRODUCT(S$3:S$46,--($B$3:$B$46=$C157)*--($C$3:$C$46=$B157))*$A157</f>
        <v>0</v>
      </c>
      <c r="T157" s="3232" cm="1">
        <f t="array" ref="T157">SUMPRODUCT(T$3:T$46,--($B$3:$B$46=$C157)*--($C$3:$C$46=$B157))*$A157</f>
        <v>0</v>
      </c>
      <c r="U157" s="3064" cm="1">
        <f t="array" ref="U157">SUMPRODUCT(U$3:U$46,--($B$3:$B$46=$C157)*--($C$3:$C$46=$B157))*$A157</f>
        <v>0</v>
      </c>
      <c r="V157" s="3064" cm="1">
        <f t="array" ref="V157">SUMPRODUCT(V$3:V$46,--($B$3:$B$46=$C157)*--($C$3:$C$46=$B157))*$A157</f>
        <v>0</v>
      </c>
      <c r="W157" s="3064" cm="1">
        <f t="array" ref="W157">SUMPRODUCT(W$3:W$46,--($B$3:$B$46=$C157)*--($C$3:$C$46=$B157))*$A157</f>
        <v>0</v>
      </c>
      <c r="X157" s="3064" cm="1">
        <f t="array" ref="X157">SUMPRODUCT(X$3:X$46,--($B$3:$B$46=$C157)*--($C$3:$C$46=$B157))*$A157</f>
        <v>0</v>
      </c>
      <c r="Y157" s="3064" cm="1">
        <f t="array" ref="Y157">SUMPRODUCT(Y$3:Y$46,--($B$3:$B$46=$C157)*--($C$3:$C$46=$B157))*$A157</f>
        <v>0</v>
      </c>
      <c r="Z157" s="3064" cm="1">
        <f t="array" ref="Z157">SUMPRODUCT(Z$3:Z$46,--($B$3:$B$46=$C157)*--($C$3:$C$46=$B157))*$A157</f>
        <v>0</v>
      </c>
      <c r="AA157" s="3064" cm="1">
        <f t="array" ref="AA157">SUMPRODUCT(AA$3:AA$46,--($B$3:$B$46=$C157)*--($C$3:$C$46=$B157))*$A157</f>
        <v>0</v>
      </c>
      <c r="AB157" s="3064" cm="1">
        <f t="array" ref="AB157">SUMPRODUCT(AB$3:AB$46,--($B$3:$B$46=$C157)*--($C$3:$C$46=$B157))*$A157</f>
        <v>0</v>
      </c>
      <c r="AC157" s="3064" cm="1">
        <f t="array" ref="AC157">SUMPRODUCT(AC$3:AC$46,--($B$3:$B$46=$C157)*--($C$3:$C$46=$B157))*$A157</f>
        <v>0</v>
      </c>
      <c r="AD157" s="3064" cm="1">
        <f t="array" ref="AD157">SUMPRODUCT(AD$3:AD$46,--($B$3:$B$46=$C157)*--($C$3:$C$46=$B157))*$A157</f>
        <v>0</v>
      </c>
      <c r="AE157" s="3064" cm="1">
        <f t="array" ref="AE157">SUMPRODUCT(AE$3:AE$46,--($B$3:$B$46=$C157)*--($C$3:$C$46=$B157))*$A157</f>
        <v>0</v>
      </c>
      <c r="AF157" s="3064" cm="1">
        <f t="array" ref="AF157">SUMPRODUCT(AF$3:AF$46,--($B$3:$B$46=$C157)*--($C$3:$C$46=$B157))*$A157</f>
        <v>0</v>
      </c>
      <c r="AG157" s="3064" cm="1">
        <f t="array" ref="AG157">SUMPRODUCT(AG$3:AG$46,--($B$3:$B$46=$C157)*--($C$3:$C$46=$B157))*$A157</f>
        <v>0</v>
      </c>
      <c r="AH157" s="3064" cm="1">
        <f t="array" ref="AH157">SUMPRODUCT(AH$3:AH$46,--($B$3:$B$46=$C157)*--($C$3:$C$46=$B157))*$A157</f>
        <v>0</v>
      </c>
      <c r="AI157" s="3064" cm="1">
        <f t="array" ref="AI157">SUMPRODUCT(AI$3:AI$46,--($B$3:$B$46=$C157)*--($C$3:$C$46=$B157))*$A157</f>
        <v>0</v>
      </c>
      <c r="AJ157" s="3064" cm="1">
        <f t="array" ref="AJ157">SUMPRODUCT(AJ$3:AJ$46,--($B$3:$B$46=$C157)*--($C$3:$C$46=$B157))*$A157</f>
        <v>0</v>
      </c>
      <c r="AK157" s="3064" cm="1">
        <f t="array" ref="AK157">SUMPRODUCT(AK$3:AK$46,--($B$3:$B$46=$C157)*--($C$3:$C$46=$B157))*$A157</f>
        <v>0</v>
      </c>
      <c r="AL157" s="3064" cm="1">
        <f t="array" ref="AL157">SUMPRODUCT(AL$3:AL$46,--($B$3:$B$46=$C157)*--($C$3:$C$46=$B157))*$A157</f>
        <v>0</v>
      </c>
      <c r="AM157" s="3257" cm="1">
        <f t="array" ref="AM157">SUMPRODUCT(AM$3:AM$46,--($B$3:$B$46=$C157)*--($C$3:$C$46=$B157))*$A157</f>
        <v>0</v>
      </c>
      <c r="AN157" s="3064" cm="1">
        <f t="array" ref="AN157">SUMPRODUCT(AN$3:AN$46,--($B$3:$B$46=$C157)*--($C$3:$C$46=$B157))*$A157</f>
        <v>0</v>
      </c>
      <c r="AO157" s="3106" cm="1">
        <f t="array" ref="AO157">SUMPRODUCT(AO$3:AO$46,--($B$3:$B$46=$C157)*--($C$3:$C$46=$B157))*$A157</f>
        <v>0</v>
      </c>
    </row>
    <row r="158" spans="1:41" s="376" customFormat="1" ht="15" customHeight="1">
      <c r="A158" s="3105"/>
      <c r="B158" s="2856"/>
      <c r="C158" s="2738" t="s">
        <v>20</v>
      </c>
      <c r="D158" s="3130">
        <f>IFERROR(INDEX($D$3:$D$46,MATCH($B158,$C$3:$C$46,0)),0)</f>
        <v>0</v>
      </c>
      <c r="E158" s="2735" cm="1">
        <f t="array" ref="E158">SUMPRODUCT($I158:$AO158,--($I$2:$AO$2&lt;=E$55))</f>
        <v>0</v>
      </c>
      <c r="F158" s="2735" cm="1">
        <f t="array" ref="F158">SUMPRODUCT($I158:$AO158,--($I$2:$AO$2&lt;=F$55))</f>
        <v>0</v>
      </c>
      <c r="G158" s="22"/>
      <c r="H158" s="3186"/>
      <c r="I158" s="3064" cm="1">
        <f t="array" ref="I158">SUMPRODUCT(I$3:I$46,--($B$3:$B$46=$C158)*--($C$3:$C$46=$B158))*$A158</f>
        <v>0</v>
      </c>
      <c r="J158" s="3064" cm="1">
        <f t="array" ref="J158">SUMPRODUCT(J$3:J$46,--($B$3:$B$46=$C158)*--($C$3:$C$46=$B158))*$A158</f>
        <v>0</v>
      </c>
      <c r="K158" s="3064" cm="1">
        <f t="array" ref="K158">SUMPRODUCT(K$3:K$46,--($B$3:$B$46=$C158)*--($C$3:$C$46=$B158))*$A158</f>
        <v>0</v>
      </c>
      <c r="L158" s="3064" cm="1">
        <f t="array" ref="L158">SUMPRODUCT(L$3:L$46,--($B$3:$B$46=$C158)*--($C$3:$C$46=$B158))*$A158</f>
        <v>0</v>
      </c>
      <c r="M158" s="3064" cm="1">
        <f t="array" ref="M158">SUMPRODUCT(M$3:M$46,--($B$3:$B$46=$C158)*--($C$3:$C$46=$B158))*$A158</f>
        <v>0</v>
      </c>
      <c r="N158" s="3064" cm="1">
        <f t="array" ref="N158">SUMPRODUCT(N$3:N$46,--($B$3:$B$46=$C158)*--($C$3:$C$46=$B158))*$A158</f>
        <v>0</v>
      </c>
      <c r="O158" s="3064" cm="1">
        <f t="array" ref="O158">SUMPRODUCT(O$3:O$46,--($B$3:$B$46=$C158)*--($C$3:$C$46=$B158))*$A158</f>
        <v>0</v>
      </c>
      <c r="P158" s="3064" cm="1">
        <f t="array" ref="P158">SUMPRODUCT(P$3:P$46,--($B$3:$B$46=$C158)*--($C$3:$C$46=$B158))*$A158</f>
        <v>0</v>
      </c>
      <c r="Q158" s="3064" cm="1">
        <f t="array" ref="Q158">SUMPRODUCT(Q$3:Q$46,--($B$3:$B$46=$C158)*--($C$3:$C$46=$B158))*$A158</f>
        <v>0</v>
      </c>
      <c r="R158" s="3064" cm="1">
        <f t="array" ref="R158">SUMPRODUCT(R$3:R$46,--($B$3:$B$46=$C158)*--($C$3:$C$46=$B158))*$A158</f>
        <v>0</v>
      </c>
      <c r="S158" s="3244" cm="1">
        <f t="array" ref="S158">SUMPRODUCT(S$3:S$46,--($B$3:$B$46=$C158)*--($C$3:$C$46=$B158))*$A158</f>
        <v>0</v>
      </c>
      <c r="T158" s="3232" cm="1">
        <f t="array" ref="T158">SUMPRODUCT(T$3:T$46,--($B$3:$B$46=$C158)*--($C$3:$C$46=$B158))*$A158</f>
        <v>0</v>
      </c>
      <c r="U158" s="3064" cm="1">
        <f t="array" ref="U158">SUMPRODUCT(U$3:U$46,--($B$3:$B$46=$C158)*--($C$3:$C$46=$B158))*$A158</f>
        <v>0</v>
      </c>
      <c r="V158" s="3064" cm="1">
        <f t="array" ref="V158">SUMPRODUCT(V$3:V$46,--($B$3:$B$46=$C158)*--($C$3:$C$46=$B158))*$A158</f>
        <v>0</v>
      </c>
      <c r="W158" s="3064" cm="1">
        <f t="array" ref="W158">SUMPRODUCT(W$3:W$46,--($B$3:$B$46=$C158)*--($C$3:$C$46=$B158))*$A158</f>
        <v>0</v>
      </c>
      <c r="X158" s="3064" cm="1">
        <f t="array" ref="X158">SUMPRODUCT(X$3:X$46,--($B$3:$B$46=$C158)*--($C$3:$C$46=$B158))*$A158</f>
        <v>0</v>
      </c>
      <c r="Y158" s="3064" cm="1">
        <f t="array" ref="Y158">SUMPRODUCT(Y$3:Y$46,--($B$3:$B$46=$C158)*--($C$3:$C$46=$B158))*$A158</f>
        <v>0</v>
      </c>
      <c r="Z158" s="3064" cm="1">
        <f t="array" ref="Z158">SUMPRODUCT(Z$3:Z$46,--($B$3:$B$46=$C158)*--($C$3:$C$46=$B158))*$A158</f>
        <v>0</v>
      </c>
      <c r="AA158" s="3064" cm="1">
        <f t="array" ref="AA158">SUMPRODUCT(AA$3:AA$46,--($B$3:$B$46=$C158)*--($C$3:$C$46=$B158))*$A158</f>
        <v>0</v>
      </c>
      <c r="AB158" s="3064" cm="1">
        <f t="array" ref="AB158">SUMPRODUCT(AB$3:AB$46,--($B$3:$B$46=$C158)*--($C$3:$C$46=$B158))*$A158</f>
        <v>0</v>
      </c>
      <c r="AC158" s="3064" cm="1">
        <f t="array" ref="AC158">SUMPRODUCT(AC$3:AC$46,--($B$3:$B$46=$C158)*--($C$3:$C$46=$B158))*$A158</f>
        <v>0</v>
      </c>
      <c r="AD158" s="3064" cm="1">
        <f t="array" ref="AD158">SUMPRODUCT(AD$3:AD$46,--($B$3:$B$46=$C158)*--($C$3:$C$46=$B158))*$A158</f>
        <v>0</v>
      </c>
      <c r="AE158" s="3064" cm="1">
        <f t="array" ref="AE158">SUMPRODUCT(AE$3:AE$46,--($B$3:$B$46=$C158)*--($C$3:$C$46=$B158))*$A158</f>
        <v>0</v>
      </c>
      <c r="AF158" s="3064" cm="1">
        <f t="array" ref="AF158">SUMPRODUCT(AF$3:AF$46,--($B$3:$B$46=$C158)*--($C$3:$C$46=$B158))*$A158</f>
        <v>0</v>
      </c>
      <c r="AG158" s="3064" cm="1">
        <f t="array" ref="AG158">SUMPRODUCT(AG$3:AG$46,--($B$3:$B$46=$C158)*--($C$3:$C$46=$B158))*$A158</f>
        <v>0</v>
      </c>
      <c r="AH158" s="3064" cm="1">
        <f t="array" ref="AH158">SUMPRODUCT(AH$3:AH$46,--($B$3:$B$46=$C158)*--($C$3:$C$46=$B158))*$A158</f>
        <v>0</v>
      </c>
      <c r="AI158" s="3064" cm="1">
        <f t="array" ref="AI158">SUMPRODUCT(AI$3:AI$46,--($B$3:$B$46=$C158)*--($C$3:$C$46=$B158))*$A158</f>
        <v>0</v>
      </c>
      <c r="AJ158" s="3064" cm="1">
        <f t="array" ref="AJ158">SUMPRODUCT(AJ$3:AJ$46,--($B$3:$B$46=$C158)*--($C$3:$C$46=$B158))*$A158</f>
        <v>0</v>
      </c>
      <c r="AK158" s="3064" cm="1">
        <f t="array" ref="AK158">SUMPRODUCT(AK$3:AK$46,--($B$3:$B$46=$C158)*--($C$3:$C$46=$B158))*$A158</f>
        <v>0</v>
      </c>
      <c r="AL158" s="3064" cm="1">
        <f t="array" ref="AL158">SUMPRODUCT(AL$3:AL$46,--($B$3:$B$46=$C158)*--($C$3:$C$46=$B158))*$A158</f>
        <v>0</v>
      </c>
      <c r="AM158" s="3257" cm="1">
        <f t="array" ref="AM158">SUMPRODUCT(AM$3:AM$46,--($B$3:$B$46=$C158)*--($C$3:$C$46=$B158))*$A158</f>
        <v>0</v>
      </c>
      <c r="AN158" s="3064" cm="1">
        <f t="array" ref="AN158">SUMPRODUCT(AN$3:AN$46,--($B$3:$B$46=$C158)*--($C$3:$C$46=$B158))*$A158</f>
        <v>0</v>
      </c>
      <c r="AO158" s="3106" cm="1">
        <f t="array" ref="AO158">SUMPRODUCT(AO$3:AO$46,--($B$3:$B$46=$C158)*--($C$3:$C$46=$B158))*$A158</f>
        <v>0</v>
      </c>
    </row>
    <row r="159" spans="1:41" s="376" customFormat="1" ht="15" customHeight="1">
      <c r="A159" s="3107"/>
      <c r="B159"/>
      <c r="C159"/>
      <c r="D159" s="17" t="s">
        <v>26</v>
      </c>
      <c r="E159" s="2857" cm="1">
        <f t="array" ref="E159">SUMPRODUCT($I159:$AO159,--($I$2:$AO$2&lt;=E$55))</f>
        <v>0</v>
      </c>
      <c r="F159" s="2857" cm="1">
        <f t="array" ref="F159">SUMPRODUCT($I159:$AO159,--($I$2:$AO$2&lt;=F$55))</f>
        <v>0</v>
      </c>
      <c r="G159" s="3186"/>
      <c r="H159" s="3186"/>
      <c r="I159" s="3092">
        <f t="shared" ref="I159:AO159" si="39">SUM(I155:I158)</f>
        <v>0</v>
      </c>
      <c r="J159" s="3092">
        <f t="shared" si="39"/>
        <v>0</v>
      </c>
      <c r="K159" s="3092">
        <f t="shared" si="39"/>
        <v>0</v>
      </c>
      <c r="L159" s="3092">
        <f t="shared" si="39"/>
        <v>0</v>
      </c>
      <c r="M159" s="3092">
        <f t="shared" si="39"/>
        <v>0</v>
      </c>
      <c r="N159" s="3092">
        <f t="shared" si="39"/>
        <v>0</v>
      </c>
      <c r="O159" s="3092">
        <f t="shared" si="39"/>
        <v>0</v>
      </c>
      <c r="P159" s="3092">
        <f t="shared" si="39"/>
        <v>0</v>
      </c>
      <c r="Q159" s="3092">
        <f t="shared" si="39"/>
        <v>0</v>
      </c>
      <c r="R159" s="3092">
        <f t="shared" si="39"/>
        <v>0</v>
      </c>
      <c r="S159" s="3245">
        <f t="shared" si="39"/>
        <v>0</v>
      </c>
      <c r="T159" s="3233">
        <f t="shared" si="39"/>
        <v>0</v>
      </c>
      <c r="U159" s="3092">
        <f t="shared" si="39"/>
        <v>0</v>
      </c>
      <c r="V159" s="3092">
        <f t="shared" si="39"/>
        <v>0</v>
      </c>
      <c r="W159" s="3092">
        <f t="shared" si="39"/>
        <v>0</v>
      </c>
      <c r="X159" s="3092">
        <f t="shared" si="39"/>
        <v>0</v>
      </c>
      <c r="Y159" s="3092">
        <f t="shared" si="39"/>
        <v>0</v>
      </c>
      <c r="Z159" s="3092">
        <f t="shared" si="39"/>
        <v>0</v>
      </c>
      <c r="AA159" s="3092">
        <f t="shared" si="39"/>
        <v>0</v>
      </c>
      <c r="AB159" s="3092">
        <f t="shared" si="39"/>
        <v>0</v>
      </c>
      <c r="AC159" s="3092">
        <f t="shared" si="39"/>
        <v>0</v>
      </c>
      <c r="AD159" s="3092">
        <f t="shared" si="39"/>
        <v>0</v>
      </c>
      <c r="AE159" s="3092">
        <f t="shared" si="39"/>
        <v>0</v>
      </c>
      <c r="AF159" s="3092">
        <f t="shared" si="39"/>
        <v>0</v>
      </c>
      <c r="AG159" s="3092">
        <f t="shared" si="39"/>
        <v>0</v>
      </c>
      <c r="AH159" s="3092">
        <f t="shared" si="39"/>
        <v>0</v>
      </c>
      <c r="AI159" s="3092">
        <f t="shared" si="39"/>
        <v>0</v>
      </c>
      <c r="AJ159" s="3092">
        <f t="shared" si="39"/>
        <v>0</v>
      </c>
      <c r="AK159" s="3092">
        <f t="shared" si="39"/>
        <v>0</v>
      </c>
      <c r="AL159" s="3092">
        <f t="shared" si="39"/>
        <v>0</v>
      </c>
      <c r="AM159" s="3258">
        <f t="shared" si="39"/>
        <v>0</v>
      </c>
      <c r="AN159" s="3092">
        <f t="shared" si="39"/>
        <v>0</v>
      </c>
      <c r="AO159" s="3108">
        <f t="shared" si="39"/>
        <v>0</v>
      </c>
    </row>
    <row r="160" spans="1:41" s="376" customFormat="1" ht="15" customHeight="1">
      <c r="A160" s="3107"/>
      <c r="B160"/>
      <c r="C160"/>
      <c r="D160" s="18"/>
      <c r="F160"/>
      <c r="G160" s="22"/>
      <c r="H160" s="22"/>
      <c r="I160" s="3064"/>
      <c r="J160" s="3064"/>
      <c r="K160" s="3064"/>
      <c r="L160" s="3064"/>
      <c r="M160" s="3064"/>
      <c r="N160" s="3064"/>
      <c r="O160" s="3064"/>
      <c r="P160" s="3064"/>
      <c r="Q160" s="3064"/>
      <c r="R160" s="3064"/>
      <c r="S160" s="3244"/>
      <c r="T160" s="3232"/>
      <c r="U160" s="3064"/>
      <c r="V160" s="3064"/>
      <c r="W160" s="3064"/>
      <c r="X160" s="3064"/>
      <c r="Y160" s="3064"/>
      <c r="Z160" s="3064"/>
      <c r="AA160" s="3064"/>
      <c r="AB160" s="3064"/>
      <c r="AC160" s="3064"/>
      <c r="AD160" s="3064"/>
      <c r="AE160" s="3064"/>
      <c r="AF160" s="3064"/>
      <c r="AG160" s="3064"/>
      <c r="AH160" s="3064"/>
      <c r="AI160" s="3064"/>
      <c r="AJ160" s="3064"/>
      <c r="AK160" s="3064"/>
      <c r="AL160" s="3064"/>
      <c r="AM160" s="3257"/>
      <c r="AN160" s="3064"/>
      <c r="AO160" s="3106"/>
    </row>
    <row r="161" spans="1:41" s="376" customFormat="1" ht="15" customHeight="1">
      <c r="A161" s="3107"/>
      <c r="B161"/>
      <c r="C161"/>
      <c r="D161" s="18"/>
      <c r="E161" s="8" t="s">
        <v>29</v>
      </c>
      <c r="F161"/>
      <c r="G161" s="22"/>
      <c r="H161" s="22" t="s">
        <v>99</v>
      </c>
      <c r="I161" s="3064"/>
      <c r="J161" s="3064"/>
      <c r="K161" s="3064"/>
      <c r="L161" s="3064"/>
      <c r="M161" s="3064"/>
      <c r="N161" s="3064"/>
      <c r="O161" s="3064"/>
      <c r="P161" s="3064"/>
      <c r="Q161" s="3064"/>
      <c r="R161" s="3064"/>
      <c r="S161" s="3244"/>
      <c r="T161" s="3232"/>
      <c r="U161" s="3064"/>
      <c r="V161" s="3064"/>
      <c r="W161" s="3064"/>
      <c r="X161" s="3064"/>
      <c r="Y161" s="3064"/>
      <c r="Z161" s="3064"/>
      <c r="AA161" s="3064"/>
      <c r="AB161" s="3064"/>
      <c r="AC161" s="3064"/>
      <c r="AD161" s="3064"/>
      <c r="AE161" s="3064"/>
      <c r="AF161" s="3064"/>
      <c r="AG161" s="3064"/>
      <c r="AH161" s="3064"/>
      <c r="AI161" s="3064"/>
      <c r="AJ161" s="3064"/>
      <c r="AK161" s="3064"/>
      <c r="AL161" s="3064"/>
      <c r="AM161" s="3257"/>
      <c r="AN161" s="3064"/>
      <c r="AO161" s="3106"/>
    </row>
    <row r="162" spans="1:41" s="376" customFormat="1" ht="15" customHeight="1">
      <c r="A162" s="3105">
        <v>1</v>
      </c>
      <c r="B162" s="2856">
        <v>4</v>
      </c>
      <c r="C162" s="2738" t="s">
        <v>20</v>
      </c>
      <c r="D162" s="3121" t="str">
        <f>IFERROR(INDEX($D$3:$D$46,MATCH($B162,$C$3:$C$46,0)),0)</f>
        <v>MANUTENZIONE</v>
      </c>
      <c r="E162" s="2735" cm="1">
        <f t="array" ref="E162">SUMPRODUCT($I162:$AO162,--($I$2:$AO$2&lt;=E$55))</f>
        <v>0</v>
      </c>
      <c r="F162" s="2735" cm="1">
        <f t="array" ref="F162">SUMPRODUCT($I162:$AO162,--($I$2:$AO$2&lt;=F$55))</f>
        <v>0</v>
      </c>
      <c r="G162" s="3182">
        <f>+E162/$E$166</f>
        <v>0</v>
      </c>
      <c r="H162" s="3183">
        <f>+F162/16/10/12</f>
        <v>0</v>
      </c>
      <c r="I162" s="3064" cm="1">
        <f t="array" ref="I162">SUMPRODUCT(I$3:I$46,--($B$3:$B$46=$C162)*--($C$3:$C$46=$B162))*$A162</f>
        <v>0</v>
      </c>
      <c r="J162" s="3064" cm="1">
        <f t="array" ref="J162">SUMPRODUCT(J$3:J$46,--($B$3:$B$46=$C162)*--($C$3:$C$46=$B162))*$A162</f>
        <v>0</v>
      </c>
      <c r="K162" s="3064" cm="1">
        <f t="array" ref="K162">SUMPRODUCT(K$3:K$46,--($B$3:$B$46=$C162)*--($C$3:$C$46=$B162))*$A162</f>
        <v>0</v>
      </c>
      <c r="L162" s="3064" cm="1">
        <f t="array" ref="L162">SUMPRODUCT(L$3:L$46,--($B$3:$B$46=$C162)*--($C$3:$C$46=$B162))*$A162</f>
        <v>0</v>
      </c>
      <c r="M162" s="3064" cm="1">
        <f t="array" ref="M162">SUMPRODUCT(M$3:M$46,--($B$3:$B$46=$C162)*--($C$3:$C$46=$B162))*$A162</f>
        <v>0</v>
      </c>
      <c r="N162" s="3064" cm="1">
        <f t="array" ref="N162">SUMPRODUCT(N$3:N$46,--($B$3:$B$46=$C162)*--($C$3:$C$46=$B162))*$A162</f>
        <v>0</v>
      </c>
      <c r="O162" s="3064" cm="1">
        <f t="array" ref="O162">SUMPRODUCT(O$3:O$46,--($B$3:$B$46=$C162)*--($C$3:$C$46=$B162))*$A162</f>
        <v>0</v>
      </c>
      <c r="P162" s="3064" cm="1">
        <f t="array" ref="P162">SUMPRODUCT(P$3:P$46,--($B$3:$B$46=$C162)*--($C$3:$C$46=$B162))*$A162</f>
        <v>0</v>
      </c>
      <c r="Q162" s="3064" cm="1">
        <f t="array" ref="Q162">SUMPRODUCT(Q$3:Q$46,--($B$3:$B$46=$C162)*--($C$3:$C$46=$B162))*$A162</f>
        <v>0</v>
      </c>
      <c r="R162" s="3064" cm="1">
        <f t="array" ref="R162">SUMPRODUCT(R$3:R$46,--($B$3:$B$46=$C162)*--($C$3:$C$46=$B162))*$A162</f>
        <v>0</v>
      </c>
      <c r="S162" s="3244" cm="1">
        <f t="array" ref="S162">SUMPRODUCT(S$3:S$46,--($B$3:$B$46=$C162)*--($C$3:$C$46=$B162))*$A162</f>
        <v>0</v>
      </c>
      <c r="T162" s="3232" cm="1">
        <f t="array" ref="T162">SUMPRODUCT(T$3:T$46,--($B$3:$B$46=$C162)*--($C$3:$C$46=$B162))*$A162</f>
        <v>0</v>
      </c>
      <c r="U162" s="3064" cm="1">
        <f t="array" ref="U162">SUMPRODUCT(U$3:U$46,--($B$3:$B$46=$C162)*--($C$3:$C$46=$B162))*$A162</f>
        <v>0</v>
      </c>
      <c r="V162" s="3064" cm="1">
        <f t="array" ref="V162">SUMPRODUCT(V$3:V$46,--($B$3:$B$46=$C162)*--($C$3:$C$46=$B162))*$A162</f>
        <v>0</v>
      </c>
      <c r="W162" s="3064" cm="1">
        <f t="array" ref="W162">SUMPRODUCT(W$3:W$46,--($B$3:$B$46=$C162)*--($C$3:$C$46=$B162))*$A162</f>
        <v>0</v>
      </c>
      <c r="X162" s="3064" cm="1">
        <f t="array" ref="X162">SUMPRODUCT(X$3:X$46,--($B$3:$B$46=$C162)*--($C$3:$C$46=$B162))*$A162</f>
        <v>0</v>
      </c>
      <c r="Y162" s="3064" cm="1">
        <f t="array" ref="Y162">SUMPRODUCT(Y$3:Y$46,--($B$3:$B$46=$C162)*--($C$3:$C$46=$B162))*$A162</f>
        <v>0</v>
      </c>
      <c r="Z162" s="3064" cm="1">
        <f t="array" ref="Z162">SUMPRODUCT(Z$3:Z$46,--($B$3:$B$46=$C162)*--($C$3:$C$46=$B162))*$A162</f>
        <v>0</v>
      </c>
      <c r="AA162" s="3064" cm="1">
        <f t="array" ref="AA162">SUMPRODUCT(AA$3:AA$46,--($B$3:$B$46=$C162)*--($C$3:$C$46=$B162))*$A162</f>
        <v>0</v>
      </c>
      <c r="AB162" s="3064" cm="1">
        <f t="array" ref="AB162">SUMPRODUCT(AB$3:AB$46,--($B$3:$B$46=$C162)*--($C$3:$C$46=$B162))*$A162</f>
        <v>0</v>
      </c>
      <c r="AC162" s="3064" cm="1">
        <f t="array" ref="AC162">SUMPRODUCT(AC$3:AC$46,--($B$3:$B$46=$C162)*--($C$3:$C$46=$B162))*$A162</f>
        <v>0</v>
      </c>
      <c r="AD162" s="3064" cm="1">
        <f t="array" ref="AD162">SUMPRODUCT(AD$3:AD$46,--($B$3:$B$46=$C162)*--($C$3:$C$46=$B162))*$A162</f>
        <v>0</v>
      </c>
      <c r="AE162" s="3064" cm="1">
        <f t="array" ref="AE162">SUMPRODUCT(AE$3:AE$46,--($B$3:$B$46=$C162)*--($C$3:$C$46=$B162))*$A162</f>
        <v>0</v>
      </c>
      <c r="AF162" s="3064" cm="1">
        <f t="array" ref="AF162">SUMPRODUCT(AF$3:AF$46,--($B$3:$B$46=$C162)*--($C$3:$C$46=$B162))*$A162</f>
        <v>0</v>
      </c>
      <c r="AG162" s="3064" cm="1">
        <f t="array" ref="AG162">SUMPRODUCT(AG$3:AG$46,--($B$3:$B$46=$C162)*--($C$3:$C$46=$B162))*$A162</f>
        <v>0</v>
      </c>
      <c r="AH162" s="3064" cm="1">
        <f t="array" ref="AH162">SUMPRODUCT(AH$3:AH$46,--($B$3:$B$46=$C162)*--($C$3:$C$46=$B162))*$A162</f>
        <v>0</v>
      </c>
      <c r="AI162" s="3064" cm="1">
        <f t="array" ref="AI162">SUMPRODUCT(AI$3:AI$46,--($B$3:$B$46=$C162)*--($C$3:$C$46=$B162))*$A162</f>
        <v>0</v>
      </c>
      <c r="AJ162" s="3064" cm="1">
        <f t="array" ref="AJ162">SUMPRODUCT(AJ$3:AJ$46,--($B$3:$B$46=$C162)*--($C$3:$C$46=$B162))*$A162</f>
        <v>0</v>
      </c>
      <c r="AK162" s="3064" cm="1">
        <f t="array" ref="AK162">SUMPRODUCT(AK$3:AK$46,--($B$3:$B$46=$C162)*--($C$3:$C$46=$B162))*$A162</f>
        <v>0</v>
      </c>
      <c r="AL162" s="3064" cm="1">
        <f t="array" ref="AL162">SUMPRODUCT(AL$3:AL$46,--($B$3:$B$46=$C162)*--($C$3:$C$46=$B162))*$A162</f>
        <v>0</v>
      </c>
      <c r="AM162" s="3257" cm="1">
        <f t="array" ref="AM162">SUMPRODUCT(AM$3:AM$46,--($B$3:$B$46=$C162)*--($C$3:$C$46=$B162))*$A162</f>
        <v>0</v>
      </c>
      <c r="AN162" s="3064" cm="1">
        <f t="array" ref="AN162">SUMPRODUCT(AN$3:AN$46,--($B$3:$B$46=$C162)*--($C$3:$C$46=$B162))*$A162</f>
        <v>0</v>
      </c>
      <c r="AO162" s="3106" cm="1">
        <f t="array" ref="AO162">SUMPRODUCT(AO$3:AO$46,--($B$3:$B$46=$C162)*--($C$3:$C$46=$B162))*$A162</f>
        <v>0</v>
      </c>
    </row>
    <row r="163" spans="1:41" s="376" customFormat="1" ht="15" customHeight="1">
      <c r="A163" s="3105">
        <v>-1</v>
      </c>
      <c r="B163" s="2856" t="s">
        <v>64</v>
      </c>
      <c r="C163" s="2738" t="s">
        <v>20</v>
      </c>
      <c r="D163" s="3122" t="str">
        <f>IFERROR(INDEX($D$3:$D$46,MATCH($B163,$C$3:$C$46,0)),0)</f>
        <v>GESTIONE - Ricavi</v>
      </c>
      <c r="E163" s="2735" cm="1">
        <f t="array" ref="E163">SUMPRODUCT($I163:$AO163,--($I$2:$AO$2&lt;=E$55))</f>
        <v>-763626.22260195366</v>
      </c>
      <c r="F163" s="2735" cm="1">
        <f t="array" ref="F163">SUMPRODUCT($I163:$AO163,--($I$2:$AO$2&lt;=F$55))</f>
        <v>-206859.01816147839</v>
      </c>
      <c r="G163" s="3182">
        <f>+E163/$E$166</f>
        <v>3.5738726070099126E-2</v>
      </c>
      <c r="H163" s="3183">
        <f>+F163/16/10/12</f>
        <v>-107.73907195910333</v>
      </c>
      <c r="I163" s="3064" cm="1">
        <f t="array" ref="I163">SUMPRODUCT(I$3:I$46,--($B$3:$B$46=$C163)*--($C$3:$C$46=$B163))*$A163</f>
        <v>-18920</v>
      </c>
      <c r="J163" s="3064" cm="1">
        <f t="array" ref="J163">SUMPRODUCT(J$3:J$46,--($B$3:$B$46=$C163)*--($C$3:$C$46=$B163))*$A163</f>
        <v>-19292.207999999999</v>
      </c>
      <c r="K163" s="3064" cm="1">
        <f t="array" ref="K163">SUMPRODUCT(K$3:K$46,--($B$3:$B$46=$C163)*--($C$3:$C$46=$B163))*$A163</f>
        <v>-19671.738346472725</v>
      </c>
      <c r="L163" s="3064" cm="1">
        <f t="array" ref="L163">SUMPRODUCT(L$3:L$46,--($B$3:$B$46=$C163)*--($C$3:$C$46=$B163))*$A163</f>
        <v>-20058.735089943333</v>
      </c>
      <c r="M163" s="3064" cm="1">
        <f t="array" ref="M163">SUMPRODUCT(M$3:M$46,--($B$3:$B$46=$C163)*--($C$3:$C$46=$B163))*$A163</f>
        <v>-20453.345114803673</v>
      </c>
      <c r="N163" s="3064" cm="1">
        <f t="array" ref="N163">SUMPRODUCT(N$3:N$46,--($B$3:$B$46=$C163)*--($C$3:$C$46=$B163))*$A163</f>
        <v>-20855.718195062174</v>
      </c>
      <c r="O163" s="3064" cm="1">
        <f t="array" ref="O163">SUMPRODUCT(O$3:O$46,--($B$3:$B$46=$C163)*--($C$3:$C$46=$B163))*$A163</f>
        <v>-21266.007051190485</v>
      </c>
      <c r="P163" s="3064" cm="1">
        <f t="array" ref="P163">SUMPRODUCT(P$3:P$46,--($B$3:$B$46=$C163)*--($C$3:$C$46=$B163))*$A163</f>
        <v>-21684.367408088448</v>
      </c>
      <c r="Q163" s="3064" cm="1">
        <f t="array" ref="Q163">SUMPRODUCT(Q$3:Q$46,--($B$3:$B$46=$C163)*--($C$3:$C$46=$B163))*$A163</f>
        <v>-22110.958054189392</v>
      </c>
      <c r="R163" s="3064" cm="1">
        <f t="array" ref="R163">SUMPRODUCT(R$3:R$46,--($B$3:$B$46=$C163)*--($C$3:$C$46=$B163))*$A163</f>
        <v>-22545.940901728172</v>
      </c>
      <c r="S163" s="3244" cm="1">
        <f t="array" ref="S163">SUMPRODUCT(S$3:S$46,--($B$3:$B$46=$C163)*--($C$3:$C$46=$B163))*$A163</f>
        <v>-22989.481048194895</v>
      </c>
      <c r="T163" s="3232" cm="1">
        <f t="array" ref="T163">SUMPRODUCT(T$3:T$46,--($B$3:$B$46=$C163)*--($C$3:$C$46=$B163))*$A163</f>
        <v>-23441.746838997566</v>
      </c>
      <c r="U163" s="3064" cm="1">
        <f t="array" ref="U163">SUMPRODUCT(U$3:U$46,--($B$3:$B$46=$C163)*--($C$3:$C$46=$B163))*$A163</f>
        <v>-23902.909931357484</v>
      </c>
      <c r="V163" s="3064" cm="1">
        <f t="array" ref="V163">SUMPRODUCT(V$3:V$46,--($B$3:$B$46=$C163)*--($C$3:$C$46=$B163))*$A163</f>
        <v>-24373.14535946164</v>
      </c>
      <c r="W163" s="3064" cm="1">
        <f t="array" ref="W163">SUMPRODUCT(W$3:W$46,--($B$3:$B$46=$C163)*--($C$3:$C$46=$B163))*$A163</f>
        <v>-24852.631600896868</v>
      </c>
      <c r="X163" s="3064" cm="1">
        <f t="array" ref="X163">SUMPRODUCT(X$3:X$46,--($B$3:$B$46=$C163)*--($C$3:$C$46=$B163))*$A163</f>
        <v>-25341.550644390871</v>
      </c>
      <c r="Y163" s="3064" cm="1">
        <f t="array" ref="Y163">SUMPRODUCT(Y$3:Y$46,--($B$3:$B$46=$C163)*--($C$3:$C$46=$B163))*$A163</f>
        <v>-25840.088058885984</v>
      </c>
      <c r="Z163" s="3064" cm="1">
        <f t="array" ref="Z163">SUMPRODUCT(Z$3:Z$46,--($B$3:$B$46=$C163)*--($C$3:$C$46=$B163))*$A163</f>
        <v>-26348.433063971705</v>
      </c>
      <c r="AA163" s="3064" cm="1">
        <f t="array" ref="AA163">SUMPRODUCT(AA$3:AA$46,--($B$3:$B$46=$C163)*--($C$3:$C$46=$B163))*$A163</f>
        <v>-26866.778601702925</v>
      </c>
      <c r="AB163" s="3064" cm="1">
        <f t="array" ref="AB163">SUMPRODUCT(AB$3:AB$46,--($B$3:$B$46=$C163)*--($C$3:$C$46=$B163))*$A163</f>
        <v>-27395.321409830973</v>
      </c>
      <c r="AC163" s="3064" cm="1">
        <f t="array" ref="AC163">SUMPRODUCT(AC$3:AC$46,--($B$3:$B$46=$C163)*--($C$3:$C$46=$B163))*$A163</f>
        <v>-27934.262096475282</v>
      </c>
      <c r="AD163" s="3064" cm="1">
        <f t="array" ref="AD163">SUMPRODUCT(AD$3:AD$46,--($B$3:$B$46=$C163)*--($C$3:$C$46=$B163))*$A163</f>
        <v>-28483.805216264122</v>
      </c>
      <c r="AE163" s="3064" cm="1">
        <f t="array" ref="AE163">SUMPRODUCT(AE$3:AE$46,--($B$3:$B$46=$C163)*--($C$3:$C$46=$B163))*$A163</f>
        <v>-29044.159347973171</v>
      </c>
      <c r="AF163" s="3064" cm="1">
        <f t="array" ref="AF163">SUMPRODUCT(AF$3:AF$46,--($B$3:$B$46=$C163)*--($C$3:$C$46=$B163))*$A163</f>
        <v>-29615.537173691475</v>
      </c>
      <c r="AG163" s="3064" cm="1">
        <f t="array" ref="AG163">SUMPRODUCT(AG$3:AG$46,--($B$3:$B$46=$C163)*--($C$3:$C$46=$B163))*$A163</f>
        <v>-30198.15555954483</v>
      </c>
      <c r="AH163" s="3064" cm="1">
        <f t="array" ref="AH163">SUMPRODUCT(AH$3:AH$46,--($B$3:$B$46=$C163)*--($C$3:$C$46=$B163))*$A163</f>
        <v>-30792.235638007147</v>
      </c>
      <c r="AI163" s="3064" cm="1">
        <f t="array" ref="AI163">SUMPRODUCT(AI$3:AI$46,--($B$3:$B$46=$C163)*--($C$3:$C$46=$B163))*$A163</f>
        <v>-31398.002891831213</v>
      </c>
      <c r="AJ163" s="3064" cm="1">
        <f t="array" ref="AJ163">SUMPRODUCT(AJ$3:AJ$46,--($B$3:$B$46=$C163)*--($C$3:$C$46=$B163))*$A163</f>
        <v>-32015.687239630512</v>
      </c>
      <c r="AK163" s="3064" cm="1">
        <f t="array" ref="AK163">SUMPRODUCT(AK$3:AK$46,--($B$3:$B$46=$C163)*--($C$3:$C$46=$B163))*$A163</f>
        <v>-32645.523123144696</v>
      </c>
      <c r="AL163" s="3064" cm="1">
        <f t="array" ref="AL163">SUMPRODUCT(AL$3:AL$46,--($B$3:$B$46=$C163)*--($C$3:$C$46=$B163))*$A163</f>
        <v>-33287.749596221831</v>
      </c>
      <c r="AM163" s="3257" cm="1">
        <f t="array" ref="AM163">SUMPRODUCT(AM$3:AM$46,--($B$3:$B$46=$C163)*--($C$3:$C$46=$B163))*$A163</f>
        <v>0</v>
      </c>
      <c r="AN163" s="3064" cm="1">
        <f t="array" ref="AN163">SUMPRODUCT(AN$3:AN$46,--($B$3:$B$46=$C163)*--($C$3:$C$46=$B163))*$A163</f>
        <v>0</v>
      </c>
      <c r="AO163" s="3106" cm="1">
        <f t="array" ref="AO163">SUMPRODUCT(AO$3:AO$46,--($B$3:$B$46=$C163)*--($C$3:$C$46=$B163))*$A163</f>
        <v>0</v>
      </c>
    </row>
    <row r="164" spans="1:41" s="376" customFormat="1" ht="15" customHeight="1">
      <c r="A164" s="3105">
        <v>1</v>
      </c>
      <c r="B164" s="2856">
        <v>6</v>
      </c>
      <c r="C164" s="2738" t="s">
        <v>20</v>
      </c>
      <c r="D164" s="3123" t="str">
        <f>IFERROR(INDEX($D$3:$D$46,MATCH($B164,$C$3:$C$46,0)),0)</f>
        <v>ENERGIA</v>
      </c>
      <c r="E164" s="2735" cm="1">
        <f t="array" ref="E164">SUMPRODUCT($I164:$AO164,--($I$2:$AO$2&lt;=E$55))</f>
        <v>-2729334.814843562</v>
      </c>
      <c r="F164" s="2735" cm="1">
        <f t="array" ref="F164">SUMPRODUCT($I164:$AO164,--($I$2:$AO$2&lt;=F$55))</f>
        <v>-739865.93815731979</v>
      </c>
      <c r="G164" s="3182">
        <f>+E164/$E$166</f>
        <v>0.12773651089261223</v>
      </c>
      <c r="H164" s="3183">
        <f>+F164/16/10/12</f>
        <v>-385.34684279027073</v>
      </c>
      <c r="I164" s="3064" cm="1">
        <f t="array" ref="I164">SUMPRODUCT(I$3:I$46,--($B$3:$B$46=$C164)*--($C$3:$C$46=$B164))*$A164</f>
        <v>-67932.186230173975</v>
      </c>
      <c r="J164" s="3064" cm="1">
        <f t="array" ref="J164">SUMPRODUCT(J$3:J$46,--($B$3:$B$46=$C164)*--($C$3:$C$46=$B164))*$A164</f>
        <v>-69268.597602920301</v>
      </c>
      <c r="K164" s="3064" cm="1">
        <f t="array" ref="K164">SUMPRODUCT(K$3:K$46,--($B$3:$B$46=$C164)*--($C$3:$C$46=$B164))*$A164</f>
        <v>-70631.299832126839</v>
      </c>
      <c r="L164" s="3064" cm="1">
        <f t="array" ref="L164">SUMPRODUCT(L$3:L$46,--($B$3:$B$46=$C164)*--($C$3:$C$46=$B164))*$A164</f>
        <v>-72040.730130642492</v>
      </c>
      <c r="M164" s="3064" cm="1">
        <f t="array" ref="M164">SUMPRODUCT(M$3:M$46,--($B$3:$B$46=$C164)*--($C$3:$C$46=$B164))*$A164</f>
        <v>-72957.575886303501</v>
      </c>
      <c r="N164" s="3064" cm="1">
        <f t="array" ref="N164">SUMPRODUCT(N$3:N$46,--($B$3:$B$46=$C164)*--($C$3:$C$46=$B164))*$A164</f>
        <v>-74402.294862103139</v>
      </c>
      <c r="O164" s="3064" cm="1">
        <f t="array" ref="O164">SUMPRODUCT(O$3:O$46,--($B$3:$B$46=$C164)*--($C$3:$C$46=$B164))*$A164</f>
        <v>-75875.435400299422</v>
      </c>
      <c r="P164" s="3064" cm="1">
        <f t="array" ref="P164">SUMPRODUCT(P$3:P$46,--($B$3:$B$46=$C164)*--($C$3:$C$46=$B164))*$A164</f>
        <v>-77377.556630538034</v>
      </c>
      <c r="Q164" s="3064" cm="1">
        <f t="array" ref="Q164">SUMPRODUCT(Q$3:Q$46,--($B$3:$B$46=$C164)*--($C$3:$C$46=$B164))*$A164</f>
        <v>-78909.228682069719</v>
      </c>
      <c r="R164" s="3064" cm="1">
        <f t="array" ref="R164">SUMPRODUCT(R$3:R$46,--($B$3:$B$46=$C164)*--($C$3:$C$46=$B164))*$A164</f>
        <v>-80471.032900142425</v>
      </c>
      <c r="S164" s="3244" cm="1">
        <f t="array" ref="S164">SUMPRODUCT(S$3:S$46,--($B$3:$B$46=$C164)*--($C$3:$C$46=$B164))*$A164</f>
        <v>-82063.562066650673</v>
      </c>
      <c r="T164" s="3232" cm="1">
        <f t="array" ref="T164">SUMPRODUCT(T$3:T$46,--($B$3:$B$46=$C164)*--($C$3:$C$46=$B164))*$A164</f>
        <v>-83687.420625125524</v>
      </c>
      <c r="U164" s="3064" cm="1">
        <f t="array" ref="U164">SUMPRODUCT(U$3:U$46,--($B$3:$B$46=$C164)*--($C$3:$C$46=$B164))*$A164</f>
        <v>-85343.224910150719</v>
      </c>
      <c r="V164" s="3064" cm="1">
        <f t="array" ref="V164">SUMPRODUCT(V$3:V$46,--($B$3:$B$46=$C164)*--($C$3:$C$46=$B164))*$A164</f>
        <v>-87031.603381292211</v>
      </c>
      <c r="W164" s="3064" cm="1">
        <f t="array" ref="W164">SUMPRODUCT(W$3:W$46,--($B$3:$B$46=$C164)*--($C$3:$C$46=$B164))*$A164</f>
        <v>-88753.196861629636</v>
      </c>
      <c r="X164" s="3064" cm="1">
        <f t="array" ref="X164">SUMPRODUCT(X$3:X$46,--($B$3:$B$46=$C164)*--($C$3:$C$46=$B164))*$A164</f>
        <v>-90508.658780980229</v>
      </c>
      <c r="Y164" s="3064" cm="1">
        <f t="array" ref="Y164">SUMPRODUCT(Y$3:Y$46,--($B$3:$B$46=$C164)*--($C$3:$C$46=$B164))*$A164</f>
        <v>-92298.655423907883</v>
      </c>
      <c r="Z164" s="3064" cm="1">
        <f t="array" ref="Z164">SUMPRODUCT(Z$3:Z$46,--($B$3:$B$46=$C164)*--($C$3:$C$46=$B164))*$A164</f>
        <v>-94123.866182610946</v>
      </c>
      <c r="AA164" s="3064" cm="1">
        <f t="array" ref="AA164">SUMPRODUCT(AA$3:AA$46,--($B$3:$B$46=$C164)*--($C$3:$C$46=$B164))*$A164</f>
        <v>-95984.983814785213</v>
      </c>
      <c r="AB164" s="3064" cm="1">
        <f t="array" ref="AB164">SUMPRODUCT(AB$3:AB$46,--($B$3:$B$46=$C164)*--($C$3:$C$46=$B164))*$A164</f>
        <v>-97882.714706559709</v>
      </c>
      <c r="AC164" s="3064" cm="1">
        <f t="array" ref="AC164">SUMPRODUCT(AC$3:AC$46,--($B$3:$B$46=$C164)*--($C$3:$C$46=$B164))*$A164</f>
        <v>-99817.779140605126</v>
      </c>
      <c r="AD164" s="3064" cm="1">
        <f t="array" ref="AD164">SUMPRODUCT(AD$3:AD$46,--($B$3:$B$46=$C164)*--($C$3:$C$46=$B164))*$A164</f>
        <v>-101790.91156951665</v>
      </c>
      <c r="AE164" s="3064" cm="1">
        <f t="array" ref="AE164">SUMPRODUCT(AE$3:AE$46,--($B$3:$B$46=$C164)*--($C$3:$C$46=$B164))*$A164</f>
        <v>-103802.86089457515</v>
      </c>
      <c r="AF164" s="3064" cm="1">
        <f t="array" ref="AF164">SUMPRODUCT(AF$3:AF$46,--($B$3:$B$46=$C164)*--($C$3:$C$46=$B164))*$A164</f>
        <v>-105854.39074999205</v>
      </c>
      <c r="AG164" s="3064" cm="1">
        <f t="array" ref="AG164">SUMPRODUCT(AG$3:AG$46,--($B$3:$B$46=$C164)*--($C$3:$C$46=$B164))*$A164</f>
        <v>-107946.27979274646</v>
      </c>
      <c r="AH164" s="3064" cm="1">
        <f t="array" ref="AH164">SUMPRODUCT(AH$3:AH$46,--($B$3:$B$46=$C164)*--($C$3:$C$46=$B164))*$A164</f>
        <v>-110079.32199812375</v>
      </c>
      <c r="AI164" s="3064" cm="1">
        <f t="array" ref="AI164">SUMPRODUCT(AI$3:AI$46,--($B$3:$B$46=$C164)*--($C$3:$C$46=$B164))*$A164</f>
        <v>-112254.32696106865</v>
      </c>
      <c r="AJ164" s="3064" cm="1">
        <f t="array" ref="AJ164">SUMPRODUCT(AJ$3:AJ$46,--($B$3:$B$46=$C164)*--($C$3:$C$46=$B164))*$A164</f>
        <v>-114472.1202034664</v>
      </c>
      <c r="AK164" s="3064" cm="1">
        <f t="array" ref="AK164">SUMPRODUCT(AK$3:AK$46,--($B$3:$B$46=$C164)*--($C$3:$C$46=$B164))*$A164</f>
        <v>-116733.54348746914</v>
      </c>
      <c r="AL164" s="3064" cm="1">
        <f t="array" ref="AL164">SUMPRODUCT(AL$3:AL$46,--($B$3:$B$46=$C164)*--($C$3:$C$46=$B164))*$A164</f>
        <v>-119039.45513498624</v>
      </c>
      <c r="AM164" s="3257" cm="1">
        <f t="array" ref="AM164">SUMPRODUCT(AM$3:AM$46,--($B$3:$B$46=$C164)*--($C$3:$C$46=$B164))*$A164</f>
        <v>0</v>
      </c>
      <c r="AN164" s="3064" cm="1">
        <f t="array" ref="AN164">SUMPRODUCT(AN$3:AN$46,--($B$3:$B$46=$C164)*--($C$3:$C$46=$B164))*$A164</f>
        <v>0</v>
      </c>
      <c r="AO164" s="3106" cm="1">
        <f t="array" ref="AO164">SUMPRODUCT(AO$3:AO$46,--($B$3:$B$46=$C164)*--($C$3:$C$46=$B164))*$A164</f>
        <v>0</v>
      </c>
    </row>
    <row r="165" spans="1:41" s="376" customFormat="1" ht="15" customHeight="1">
      <c r="A165" s="3105">
        <v>-1</v>
      </c>
      <c r="B165" s="2856">
        <v>7</v>
      </c>
      <c r="C165" s="2738" t="s">
        <v>20</v>
      </c>
      <c r="D165" s="3124" t="str">
        <f>IFERROR(INDEX($D$3:$D$46,MATCH($B165,$C$3:$C$46,0)),0)</f>
        <v>AFFITTO</v>
      </c>
      <c r="E165" s="2735" cm="1">
        <f t="array" ref="E165">SUMPRODUCT($I165:$AO165,--($I$2:$AO$2&lt;=E$55))</f>
        <v>-17873951.177168731</v>
      </c>
      <c r="F165" s="2735" cm="1">
        <f t="array" ref="F165">SUMPRODUCT($I165:$AO165,--($I$2:$AO$2&lt;=F$55))</f>
        <v>-4841881.9073249912</v>
      </c>
      <c r="G165" s="3182">
        <f>+E165/$E$166</f>
        <v>0.83652476303728862</v>
      </c>
      <c r="H165" s="3183">
        <f>+F165/16/10/12</f>
        <v>-2521.8134933984329</v>
      </c>
      <c r="I165" s="3064" cm="1">
        <f t="array" ref="I165">SUMPRODUCT(I$3:I$46,--($B$3:$B$46=$C165)*--($C$3:$C$46=$B165))*$A165</f>
        <v>-442854.30000000005</v>
      </c>
      <c r="J165" s="3064" cm="1">
        <f t="array" ref="J165">SUMPRODUCT(J$3:J$46,--($B$3:$B$46=$C165)*--($C$3:$C$46=$B165))*$A165</f>
        <v>-451566.45186545461</v>
      </c>
      <c r="K165" s="3064" cm="1">
        <f t="array" ref="K165">SUMPRODUCT(K$3:K$46,--($B$3:$B$46=$C165)*--($C$3:$C$46=$B165))*$A165</f>
        <v>-460449.99551851681</v>
      </c>
      <c r="L165" s="3064" cm="1">
        <f t="array" ref="L165">SUMPRODUCT(L$3:L$46,--($B$3:$B$46=$C165)*--($C$3:$C$46=$B165))*$A165</f>
        <v>-469508.30270308105</v>
      </c>
      <c r="M165" s="3064" cm="1">
        <f t="array" ref="M165">SUMPRODUCT(M$3:M$46,--($B$3:$B$46=$C165)*--($C$3:$C$46=$B165))*$A165</f>
        <v>-478744.81149443984</v>
      </c>
      <c r="N165" s="3064" cm="1">
        <f t="array" ref="N165">SUMPRODUCT(N$3:N$46,--($B$3:$B$46=$C165)*--($C$3:$C$46=$B165))*$A165</f>
        <v>-488163.02760420315</v>
      </c>
      <c r="O165" s="3064" cm="1">
        <f t="array" ref="O165">SUMPRODUCT(O$3:O$46,--($B$3:$B$46=$C165)*--($C$3:$C$46=$B165))*$A165</f>
        <v>-497766.52571088943</v>
      </c>
      <c r="P165" s="3064" cm="1">
        <f t="array" ref="P165">SUMPRODUCT(P$3:P$46,--($B$3:$B$46=$C165)*--($C$3:$C$46=$B165))*$A165</f>
        <v>-507558.95081669267</v>
      </c>
      <c r="Q165" s="3064" cm="1">
        <f t="array" ref="Q165">SUMPRODUCT(Q$3:Q$46,--($B$3:$B$46=$C165)*--($C$3:$C$46=$B165))*$A165</f>
        <v>-517544.01963094115</v>
      </c>
      <c r="R165" s="3064" cm="1">
        <f t="array" ref="R165">SUMPRODUCT(R$3:R$46,--($B$3:$B$46=$C165)*--($C$3:$C$46=$B165))*$A165</f>
        <v>-527725.52198077168</v>
      </c>
      <c r="S165" s="3244" cm="1">
        <f t="array" ref="S165">SUMPRODUCT(S$3:S$46,--($B$3:$B$46=$C165)*--($C$3:$C$46=$B165))*$A165</f>
        <v>-538107.32224955701</v>
      </c>
      <c r="T165" s="3232" cm="1">
        <f t="array" ref="T165">SUMPRODUCT(T$3:T$46,--($B$3:$B$46=$C165)*--($C$3:$C$46=$B165))*$A165</f>
        <v>-548693.36084363004</v>
      </c>
      <c r="U165" s="3064" cm="1">
        <f t="array" ref="U165">SUMPRODUCT(U$3:U$46,--($B$3:$B$46=$C165)*--($C$3:$C$46=$B165))*$A165</f>
        <v>-559487.65568786301</v>
      </c>
      <c r="V165" s="3064" cm="1">
        <f t="array" ref="V165">SUMPRODUCT(V$3:V$46,--($B$3:$B$46=$C165)*--($C$3:$C$46=$B165))*$A165</f>
        <v>-570494.30375066772</v>
      </c>
      <c r="W165" s="3064" cm="1">
        <f t="array" ref="W165">SUMPRODUCT(W$3:W$46,--($B$3:$B$46=$C165)*--($C$3:$C$46=$B165))*$A165</f>
        <v>-581717.48259899905</v>
      </c>
      <c r="X165" s="3064" cm="1">
        <f t="array" ref="X165">SUMPRODUCT(X$3:X$46,--($B$3:$B$46=$C165)*--($C$3:$C$46=$B165))*$A165</f>
        <v>-593161.45198394661</v>
      </c>
      <c r="Y165" s="3064" cm="1">
        <f t="array" ref="Y165">SUMPRODUCT(Y$3:Y$46,--($B$3:$B$46=$C165)*--($C$3:$C$46=$B165))*$A165</f>
        <v>-604830.55545752181</v>
      </c>
      <c r="Z165" s="3064" cm="1">
        <f t="array" ref="Z165">SUMPRODUCT(Z$3:Z$46,--($B$3:$B$46=$C165)*--($C$3:$C$46=$B165))*$A165</f>
        <v>-616729.2220212497</v>
      </c>
      <c r="AA165" s="3064" cm="1">
        <f t="array" ref="AA165">SUMPRODUCT(AA$3:AA$46,--($B$3:$B$46=$C165)*--($C$3:$C$46=$B165))*$A165</f>
        <v>-628861.96780719503</v>
      </c>
      <c r="AB165" s="3064" cm="1">
        <f t="array" ref="AB165">SUMPRODUCT(AB$3:AB$46,--($B$3:$B$46=$C165)*--($C$3:$C$46=$B165))*$A165</f>
        <v>-641233.39779205655</v>
      </c>
      <c r="AC165" s="3064" cm="1">
        <f t="array" ref="AC165">SUMPRODUCT(AC$3:AC$46,--($B$3:$B$46=$C165)*--($C$3:$C$46=$B165))*$A165</f>
        <v>-653848.20754498383</v>
      </c>
      <c r="AD165" s="3064" cm="1">
        <f t="array" ref="AD165">SUMPRODUCT(AD$3:AD$46,--($B$3:$B$46=$C165)*--($C$3:$C$46=$B165))*$A165</f>
        <v>-666711.1850097779</v>
      </c>
      <c r="AE165" s="3064" cm="1">
        <f t="array" ref="AE165">SUMPRODUCT(AE$3:AE$46,--($B$3:$B$46=$C165)*--($C$3:$C$46=$B165))*$A165</f>
        <v>-679827.21232215199</v>
      </c>
      <c r="AF165" s="3064" cm="1">
        <f t="array" ref="AF165">SUMPRODUCT(AF$3:AF$46,--($B$3:$B$46=$C165)*--($C$3:$C$46=$B165))*$A165</f>
        <v>-693201.26766274404</v>
      </c>
      <c r="AG165" s="3064" cm="1">
        <f t="array" ref="AG165">SUMPRODUCT(AG$3:AG$46,--($B$3:$B$46=$C165)*--($C$3:$C$46=$B165))*$A165</f>
        <v>-706838.42714658217</v>
      </c>
      <c r="AH165" s="3064" cm="1">
        <f t="array" ref="AH165">SUMPRODUCT(AH$3:AH$46,--($B$3:$B$46=$C165)*--($C$3:$C$46=$B165))*$A165</f>
        <v>-720743.86674972042</v>
      </c>
      <c r="AI165" s="3064" cm="1">
        <f t="array" ref="AI165">SUMPRODUCT(AI$3:AI$46,--($B$3:$B$46=$C165)*--($C$3:$C$46=$B165))*$A165</f>
        <v>-734922.86427377851</v>
      </c>
      <c r="AJ165" s="3064" cm="1">
        <f t="array" ref="AJ165">SUMPRODUCT(AJ$3:AJ$46,--($B$3:$B$46=$C165)*--($C$3:$C$46=$B165))*$A165</f>
        <v>-749380.80134912813</v>
      </c>
      <c r="AK165" s="3064" cm="1">
        <f t="array" ref="AK165">SUMPRODUCT(AK$3:AK$46,--($B$3:$B$46=$C165)*--($C$3:$C$46=$B165))*$A165</f>
        <v>-764123.16547748738</v>
      </c>
      <c r="AL165" s="3064" cm="1">
        <f t="array" ref="AL165">SUMPRODUCT(AL$3:AL$46,--($B$3:$B$46=$C165)*--($C$3:$C$46=$B165))*$A165</f>
        <v>-779155.5521146988</v>
      </c>
      <c r="AM165" s="3257" cm="1">
        <f t="array" ref="AM165">SUMPRODUCT(AM$3:AM$46,--($B$3:$B$46=$C165)*--($C$3:$C$46=$B165))*$A165</f>
        <v>0</v>
      </c>
      <c r="AN165" s="3064" cm="1">
        <f t="array" ref="AN165">SUMPRODUCT(AN$3:AN$46,--($B$3:$B$46=$C165)*--($C$3:$C$46=$B165))*$A165</f>
        <v>0</v>
      </c>
      <c r="AO165" s="3106" cm="1">
        <f t="array" ref="AO165">SUMPRODUCT(AO$3:AO$46,--($B$3:$B$46=$C165)*--($C$3:$C$46=$B165))*$A165</f>
        <v>0</v>
      </c>
    </row>
    <row r="166" spans="1:41" s="376" customFormat="1" ht="15" customHeight="1">
      <c r="A166" s="3107"/>
      <c r="B166"/>
      <c r="C166"/>
      <c r="D166" s="17" t="s">
        <v>26</v>
      </c>
      <c r="E166" s="2857" cm="1">
        <f t="array" ref="E166">SUMPRODUCT($I166:$AO166,--($I$2:$AO$2&lt;=E$55))</f>
        <v>-21366912.214614246</v>
      </c>
      <c r="F166" s="2857" cm="1">
        <f t="array" ref="F166">SUMPRODUCT($I166:$AO166,--($I$2:$AO$2&lt;=F$55))</f>
        <v>-5788606.8636437887</v>
      </c>
      <c r="G166" s="3182">
        <f>+E166/$E$166</f>
        <v>1</v>
      </c>
      <c r="H166" s="3183">
        <f>+F166/16/10/12</f>
        <v>-3014.8994081478068</v>
      </c>
      <c r="I166" s="3092">
        <f t="shared" ref="I166:AO166" si="40">SUM(I162:I165)</f>
        <v>-529706.48623017408</v>
      </c>
      <c r="J166" s="3092">
        <f t="shared" si="40"/>
        <v>-540127.25746837491</v>
      </c>
      <c r="K166" s="3092">
        <f t="shared" si="40"/>
        <v>-550753.03369711642</v>
      </c>
      <c r="L166" s="3092">
        <f t="shared" si="40"/>
        <v>-561607.76792366686</v>
      </c>
      <c r="M166" s="3092">
        <f t="shared" si="40"/>
        <v>-572155.73249554704</v>
      </c>
      <c r="N166" s="3092">
        <f t="shared" si="40"/>
        <v>-583421.04066136852</v>
      </c>
      <c r="O166" s="3092">
        <f t="shared" si="40"/>
        <v>-594907.96816237934</v>
      </c>
      <c r="P166" s="3092">
        <f t="shared" si="40"/>
        <v>-606620.87485531915</v>
      </c>
      <c r="Q166" s="3092">
        <f t="shared" si="40"/>
        <v>-618564.20636720024</v>
      </c>
      <c r="R166" s="3092">
        <f t="shared" si="40"/>
        <v>-630742.49578264228</v>
      </c>
      <c r="S166" s="3245">
        <f t="shared" si="40"/>
        <v>-643160.36536440253</v>
      </c>
      <c r="T166" s="3233">
        <f t="shared" si="40"/>
        <v>-655822.52830775315</v>
      </c>
      <c r="U166" s="3092">
        <f t="shared" si="40"/>
        <v>-668733.79052937124</v>
      </c>
      <c r="V166" s="3092">
        <f t="shared" si="40"/>
        <v>-681899.05249142158</v>
      </c>
      <c r="W166" s="3092">
        <f t="shared" si="40"/>
        <v>-695323.3110615256</v>
      </c>
      <c r="X166" s="3092">
        <f t="shared" si="40"/>
        <v>-709011.66140931775</v>
      </c>
      <c r="Y166" s="3092">
        <f t="shared" si="40"/>
        <v>-722969.29894031573</v>
      </c>
      <c r="Z166" s="3092">
        <f t="shared" si="40"/>
        <v>-737201.52126783237</v>
      </c>
      <c r="AA166" s="3092">
        <f t="shared" si="40"/>
        <v>-751713.73022368317</v>
      </c>
      <c r="AB166" s="3092">
        <f t="shared" si="40"/>
        <v>-766511.43390844727</v>
      </c>
      <c r="AC166" s="3092">
        <f t="shared" si="40"/>
        <v>-781600.2487820643</v>
      </c>
      <c r="AD166" s="3092">
        <f t="shared" si="40"/>
        <v>-796985.90179555863</v>
      </c>
      <c r="AE166" s="3092">
        <f t="shared" si="40"/>
        <v>-812674.2325647003</v>
      </c>
      <c r="AF166" s="3092">
        <f t="shared" si="40"/>
        <v>-828671.19558642758</v>
      </c>
      <c r="AG166" s="3092">
        <f t="shared" si="40"/>
        <v>-844982.86249887338</v>
      </c>
      <c r="AH166" s="3092">
        <f t="shared" si="40"/>
        <v>-861615.42438585125</v>
      </c>
      <c r="AI166" s="3092">
        <f t="shared" si="40"/>
        <v>-878575.1941266784</v>
      </c>
      <c r="AJ166" s="3092">
        <f t="shared" si="40"/>
        <v>-895868.60879222502</v>
      </c>
      <c r="AK166" s="3092">
        <f t="shared" si="40"/>
        <v>-913502.23208810121</v>
      </c>
      <c r="AL166" s="3092">
        <f t="shared" si="40"/>
        <v>-931482.75684590684</v>
      </c>
      <c r="AM166" s="3258">
        <f t="shared" si="40"/>
        <v>0</v>
      </c>
      <c r="AN166" s="3092">
        <f t="shared" si="40"/>
        <v>0</v>
      </c>
      <c r="AO166" s="3108">
        <f t="shared" si="40"/>
        <v>0</v>
      </c>
    </row>
    <row r="167" spans="1:41" s="376" customFormat="1" ht="15" customHeight="1">
      <c r="A167" s="3107"/>
      <c r="B167"/>
      <c r="C167"/>
      <c r="D167" s="18"/>
      <c r="E167"/>
      <c r="F167"/>
      <c r="G167"/>
      <c r="H167"/>
      <c r="I167" s="3064"/>
      <c r="J167" s="3064"/>
      <c r="K167" s="3064"/>
      <c r="L167" s="3064"/>
      <c r="M167" s="3064"/>
      <c r="N167" s="3064"/>
      <c r="O167" s="3064"/>
      <c r="P167" s="3064"/>
      <c r="Q167" s="3064"/>
      <c r="R167" s="3064"/>
      <c r="S167" s="3244"/>
      <c r="T167" s="3232"/>
      <c r="U167" s="3064"/>
      <c r="V167" s="3064"/>
      <c r="W167" s="3064"/>
      <c r="X167" s="3064"/>
      <c r="Y167" s="3064"/>
      <c r="Z167" s="3064"/>
      <c r="AA167" s="3064"/>
      <c r="AB167" s="3064"/>
      <c r="AC167" s="3064"/>
      <c r="AD167" s="3064"/>
      <c r="AE167" s="3064"/>
      <c r="AF167" s="3064"/>
      <c r="AG167" s="3064"/>
      <c r="AH167" s="3064"/>
      <c r="AI167" s="3064"/>
      <c r="AJ167" s="3064"/>
      <c r="AK167" s="3064"/>
      <c r="AL167" s="3064"/>
      <c r="AM167" s="3257"/>
      <c r="AN167" s="3064"/>
      <c r="AO167" s="3106"/>
    </row>
    <row r="168" spans="1:41" s="376" customFormat="1" ht="15" customHeight="1">
      <c r="A168" s="3109"/>
      <c r="B168" s="3110"/>
      <c r="C168" s="3111" t="s">
        <v>20</v>
      </c>
      <c r="D168" s="3128" t="s">
        <v>126</v>
      </c>
      <c r="E168" s="3112" cm="1">
        <f t="array" ref="E168">SUMPRODUCT($I168:$AO168,--($I$2:$AO$2&lt;=E$55))</f>
        <v>-21366912.214614246</v>
      </c>
      <c r="F168" s="3112" cm="1">
        <f t="array" ref="F168">SUMPRODUCT($I168:$AO168,--($I$2:$AO$2&lt;=F$55))</f>
        <v>-5788606.8636437887</v>
      </c>
      <c r="G168" s="3110"/>
      <c r="H168" s="3110"/>
      <c r="I168" s="3113">
        <f t="shared" ref="I168:AO168" si="41">I159+I166</f>
        <v>-529706.48623017408</v>
      </c>
      <c r="J168" s="3113">
        <f t="shared" si="41"/>
        <v>-540127.25746837491</v>
      </c>
      <c r="K168" s="3113">
        <f t="shared" si="41"/>
        <v>-550753.03369711642</v>
      </c>
      <c r="L168" s="3113">
        <f t="shared" si="41"/>
        <v>-561607.76792366686</v>
      </c>
      <c r="M168" s="3113">
        <f t="shared" si="41"/>
        <v>-572155.73249554704</v>
      </c>
      <c r="N168" s="3113">
        <f t="shared" si="41"/>
        <v>-583421.04066136852</v>
      </c>
      <c r="O168" s="3113">
        <f t="shared" si="41"/>
        <v>-594907.96816237934</v>
      </c>
      <c r="P168" s="3113">
        <f t="shared" si="41"/>
        <v>-606620.87485531915</v>
      </c>
      <c r="Q168" s="3113">
        <f t="shared" si="41"/>
        <v>-618564.20636720024</v>
      </c>
      <c r="R168" s="3113">
        <f t="shared" si="41"/>
        <v>-630742.49578264228</v>
      </c>
      <c r="S168" s="3248">
        <f t="shared" si="41"/>
        <v>-643160.36536440253</v>
      </c>
      <c r="T168" s="3237">
        <f t="shared" si="41"/>
        <v>-655822.52830775315</v>
      </c>
      <c r="U168" s="3113">
        <f t="shared" si="41"/>
        <v>-668733.79052937124</v>
      </c>
      <c r="V168" s="3113">
        <f t="shared" si="41"/>
        <v>-681899.05249142158</v>
      </c>
      <c r="W168" s="3113">
        <f t="shared" si="41"/>
        <v>-695323.3110615256</v>
      </c>
      <c r="X168" s="3113">
        <f t="shared" si="41"/>
        <v>-709011.66140931775</v>
      </c>
      <c r="Y168" s="3113">
        <f t="shared" si="41"/>
        <v>-722969.29894031573</v>
      </c>
      <c r="Z168" s="3113">
        <f t="shared" si="41"/>
        <v>-737201.52126783237</v>
      </c>
      <c r="AA168" s="3113">
        <f t="shared" si="41"/>
        <v>-751713.73022368317</v>
      </c>
      <c r="AB168" s="3113">
        <f t="shared" si="41"/>
        <v>-766511.43390844727</v>
      </c>
      <c r="AC168" s="3113">
        <f t="shared" si="41"/>
        <v>-781600.2487820643</v>
      </c>
      <c r="AD168" s="3113">
        <f t="shared" si="41"/>
        <v>-796985.90179555863</v>
      </c>
      <c r="AE168" s="3113">
        <f t="shared" si="41"/>
        <v>-812674.2325647003</v>
      </c>
      <c r="AF168" s="3113">
        <f t="shared" si="41"/>
        <v>-828671.19558642758</v>
      </c>
      <c r="AG168" s="3113">
        <f t="shared" si="41"/>
        <v>-844982.86249887338</v>
      </c>
      <c r="AH168" s="3113">
        <f t="shared" si="41"/>
        <v>-861615.42438585125</v>
      </c>
      <c r="AI168" s="3113">
        <f t="shared" si="41"/>
        <v>-878575.1941266784</v>
      </c>
      <c r="AJ168" s="3113">
        <f t="shared" si="41"/>
        <v>-895868.60879222502</v>
      </c>
      <c r="AK168" s="3113">
        <f t="shared" si="41"/>
        <v>-913502.23208810121</v>
      </c>
      <c r="AL168" s="3113">
        <f t="shared" si="41"/>
        <v>-931482.75684590684</v>
      </c>
      <c r="AM168" s="3262">
        <f t="shared" si="41"/>
        <v>0</v>
      </c>
      <c r="AN168" s="3113">
        <f t="shared" si="41"/>
        <v>0</v>
      </c>
      <c r="AO168" s="3114">
        <f t="shared" si="41"/>
        <v>0</v>
      </c>
    </row>
    <row r="169" spans="1:41" s="376" customFormat="1" ht="15" customHeight="1">
      <c r="A169"/>
      <c r="B169"/>
      <c r="C169"/>
      <c r="D169" s="18"/>
      <c r="E169"/>
      <c r="F169"/>
      <c r="G169"/>
      <c r="H169"/>
      <c r="I169" s="3064"/>
      <c r="J169" s="3064"/>
      <c r="K169" s="3064"/>
      <c r="L169" s="3064"/>
      <c r="M169" s="3064"/>
      <c r="N169" s="3064"/>
      <c r="O169" s="3064"/>
      <c r="P169" s="3064"/>
      <c r="Q169" s="3064"/>
      <c r="R169" s="3064"/>
      <c r="S169" s="3244"/>
      <c r="T169" s="3232"/>
      <c r="U169" s="3064"/>
      <c r="V169" s="3064"/>
      <c r="W169" s="3064"/>
      <c r="X169" s="3064"/>
      <c r="Y169" s="3064"/>
      <c r="Z169" s="3064"/>
      <c r="AA169" s="3064"/>
      <c r="AB169" s="3064"/>
      <c r="AC169" s="3064"/>
      <c r="AD169" s="3064"/>
      <c r="AE169" s="3064"/>
      <c r="AF169" s="3064"/>
      <c r="AG169" s="3064"/>
      <c r="AH169" s="3064"/>
      <c r="AI169" s="3064"/>
      <c r="AJ169" s="3064"/>
      <c r="AK169" s="3064"/>
      <c r="AL169" s="3064"/>
      <c r="AM169" s="3257"/>
      <c r="AN169" s="3064"/>
      <c r="AO169" s="3064"/>
    </row>
    <row r="170" spans="1:41" s="376" customFormat="1" ht="15" customHeight="1">
      <c r="A170" s="3100" t="s">
        <v>74</v>
      </c>
      <c r="B170" s="3101" t="s">
        <v>75</v>
      </c>
      <c r="C170" s="3101" t="s">
        <v>76</v>
      </c>
      <c r="D170" s="3127"/>
      <c r="E170" s="3103" t="s">
        <v>30</v>
      </c>
      <c r="F170" s="3101"/>
      <c r="G170" s="3101"/>
      <c r="H170" s="3101"/>
      <c r="I170" s="3115"/>
      <c r="J170" s="3115"/>
      <c r="K170" s="3115"/>
      <c r="L170" s="3115"/>
      <c r="M170" s="3115"/>
      <c r="N170" s="3115"/>
      <c r="O170" s="3115"/>
      <c r="P170" s="3115"/>
      <c r="Q170" s="3115"/>
      <c r="R170" s="3115"/>
      <c r="S170" s="3249"/>
      <c r="T170" s="3238"/>
      <c r="U170" s="3115"/>
      <c r="V170" s="3115"/>
      <c r="W170" s="3115"/>
      <c r="X170" s="3115"/>
      <c r="Y170" s="3115"/>
      <c r="Z170" s="3115"/>
      <c r="AA170" s="3115"/>
      <c r="AB170" s="3115"/>
      <c r="AC170" s="3115"/>
      <c r="AD170" s="3115"/>
      <c r="AE170" s="3115"/>
      <c r="AF170" s="3115"/>
      <c r="AG170" s="3115"/>
      <c r="AH170" s="3115"/>
      <c r="AI170" s="3115"/>
      <c r="AJ170" s="3115"/>
      <c r="AK170" s="3115"/>
      <c r="AL170" s="3115"/>
      <c r="AM170" s="3263"/>
      <c r="AN170" s="3115"/>
      <c r="AO170" s="3116"/>
    </row>
    <row r="171" spans="1:41" s="376" customFormat="1" ht="15" customHeight="1">
      <c r="A171" s="3105"/>
      <c r="B171" s="2856"/>
      <c r="C171" s="2738" t="s">
        <v>21</v>
      </c>
      <c r="D171" s="3130">
        <f>IFERROR(INDEX($D$3:$D$46,MATCH($B171,$C$3:$C$46,0)),0)</f>
        <v>0</v>
      </c>
      <c r="E171" s="2735" cm="1">
        <f t="array" ref="E171">SUMPRODUCT($I171:$AO171,--($I$2:$AO$2&lt;=E$55))</f>
        <v>0</v>
      </c>
      <c r="F171" s="2735" cm="1">
        <f t="array" ref="F171">SUMPRODUCT($I171:$AO171,--($I$2:$AO$2&lt;=F$55))</f>
        <v>0</v>
      </c>
      <c r="G171"/>
      <c r="H171" s="8"/>
      <c r="I171" s="3064" cm="1">
        <f t="array" ref="I171">SUMPRODUCT(I$3:I$46,--($B$3:$B$46=$C171)*--($C$3:$C$46=$B171))*$A171</f>
        <v>0</v>
      </c>
      <c r="J171" s="3064" cm="1">
        <f t="array" ref="J171">SUMPRODUCT(J$3:J$46,--($B$3:$B$46=$C171)*--($C$3:$C$46=$B171))*$A171</f>
        <v>0</v>
      </c>
      <c r="K171" s="3064" cm="1">
        <f t="array" ref="K171">SUMPRODUCT(K$3:K$46,--($B$3:$B$46=$C171)*--($C$3:$C$46=$B171))*$A171</f>
        <v>0</v>
      </c>
      <c r="L171" s="3064" cm="1">
        <f t="array" ref="L171">SUMPRODUCT(L$3:L$46,--($B$3:$B$46=$C171)*--($C$3:$C$46=$B171))*$A171</f>
        <v>0</v>
      </c>
      <c r="M171" s="3064" cm="1">
        <f t="array" ref="M171">SUMPRODUCT(M$3:M$46,--($B$3:$B$46=$C171)*--($C$3:$C$46=$B171))*$A171</f>
        <v>0</v>
      </c>
      <c r="N171" s="3064" cm="1">
        <f t="array" ref="N171">SUMPRODUCT(N$3:N$46,--($B$3:$B$46=$C171)*--($C$3:$C$46=$B171))*$A171</f>
        <v>0</v>
      </c>
      <c r="O171" s="3064" cm="1">
        <f t="array" ref="O171">SUMPRODUCT(O$3:O$46,--($B$3:$B$46=$C171)*--($C$3:$C$46=$B171))*$A171</f>
        <v>0</v>
      </c>
      <c r="P171" s="3064" cm="1">
        <f t="array" ref="P171">SUMPRODUCT(P$3:P$46,--($B$3:$B$46=$C171)*--($C$3:$C$46=$B171))*$A171</f>
        <v>0</v>
      </c>
      <c r="Q171" s="3064" cm="1">
        <f t="array" ref="Q171">SUMPRODUCT(Q$3:Q$46,--($B$3:$B$46=$C171)*--($C$3:$C$46=$B171))*$A171</f>
        <v>0</v>
      </c>
      <c r="R171" s="3064" cm="1">
        <f t="array" ref="R171">SUMPRODUCT(R$3:R$46,--($B$3:$B$46=$C171)*--($C$3:$C$46=$B171))*$A171</f>
        <v>0</v>
      </c>
      <c r="S171" s="3244" cm="1">
        <f t="array" ref="S171">SUMPRODUCT(S$3:S$46,--($B$3:$B$46=$C171)*--($C$3:$C$46=$B171))*$A171</f>
        <v>0</v>
      </c>
      <c r="T171" s="3232" cm="1">
        <f t="array" ref="T171">SUMPRODUCT(T$3:T$46,--($B$3:$B$46=$C171)*--($C$3:$C$46=$B171))*$A171</f>
        <v>0</v>
      </c>
      <c r="U171" s="3064" cm="1">
        <f t="array" ref="U171">SUMPRODUCT(U$3:U$46,--($B$3:$B$46=$C171)*--($C$3:$C$46=$B171))*$A171</f>
        <v>0</v>
      </c>
      <c r="V171" s="3064" cm="1">
        <f t="array" ref="V171">SUMPRODUCT(V$3:V$46,--($B$3:$B$46=$C171)*--($C$3:$C$46=$B171))*$A171</f>
        <v>0</v>
      </c>
      <c r="W171" s="3064" cm="1">
        <f t="array" ref="W171">SUMPRODUCT(W$3:W$46,--($B$3:$B$46=$C171)*--($C$3:$C$46=$B171))*$A171</f>
        <v>0</v>
      </c>
      <c r="X171" s="3064" cm="1">
        <f t="array" ref="X171">SUMPRODUCT(X$3:X$46,--($B$3:$B$46=$C171)*--($C$3:$C$46=$B171))*$A171</f>
        <v>0</v>
      </c>
      <c r="Y171" s="3064" cm="1">
        <f t="array" ref="Y171">SUMPRODUCT(Y$3:Y$46,--($B$3:$B$46=$C171)*--($C$3:$C$46=$B171))*$A171</f>
        <v>0</v>
      </c>
      <c r="Z171" s="3064" cm="1">
        <f t="array" ref="Z171">SUMPRODUCT(Z$3:Z$46,--($B$3:$B$46=$C171)*--($C$3:$C$46=$B171))*$A171</f>
        <v>0</v>
      </c>
      <c r="AA171" s="3064" cm="1">
        <f t="array" ref="AA171">SUMPRODUCT(AA$3:AA$46,--($B$3:$B$46=$C171)*--($C$3:$C$46=$B171))*$A171</f>
        <v>0</v>
      </c>
      <c r="AB171" s="3064" cm="1">
        <f t="array" ref="AB171">SUMPRODUCT(AB$3:AB$46,--($B$3:$B$46=$C171)*--($C$3:$C$46=$B171))*$A171</f>
        <v>0</v>
      </c>
      <c r="AC171" s="3064" cm="1">
        <f t="array" ref="AC171">SUMPRODUCT(AC$3:AC$46,--($B$3:$B$46=$C171)*--($C$3:$C$46=$B171))*$A171</f>
        <v>0</v>
      </c>
      <c r="AD171" s="3064" cm="1">
        <f t="array" ref="AD171">SUMPRODUCT(AD$3:AD$46,--($B$3:$B$46=$C171)*--($C$3:$C$46=$B171))*$A171</f>
        <v>0</v>
      </c>
      <c r="AE171" s="3064" cm="1">
        <f t="array" ref="AE171">SUMPRODUCT(AE$3:AE$46,--($B$3:$B$46=$C171)*--($C$3:$C$46=$B171))*$A171</f>
        <v>0</v>
      </c>
      <c r="AF171" s="3064" cm="1">
        <f t="array" ref="AF171">SUMPRODUCT(AF$3:AF$46,--($B$3:$B$46=$C171)*--($C$3:$C$46=$B171))*$A171</f>
        <v>0</v>
      </c>
      <c r="AG171" s="3064" cm="1">
        <f t="array" ref="AG171">SUMPRODUCT(AG$3:AG$46,--($B$3:$B$46=$C171)*--($C$3:$C$46=$B171))*$A171</f>
        <v>0</v>
      </c>
      <c r="AH171" s="3064" cm="1">
        <f t="array" ref="AH171">SUMPRODUCT(AH$3:AH$46,--($B$3:$B$46=$C171)*--($C$3:$C$46=$B171))*$A171</f>
        <v>0</v>
      </c>
      <c r="AI171" s="3064" cm="1">
        <f t="array" ref="AI171">SUMPRODUCT(AI$3:AI$46,--($B$3:$B$46=$C171)*--($C$3:$C$46=$B171))*$A171</f>
        <v>0</v>
      </c>
      <c r="AJ171" s="3064" cm="1">
        <f t="array" ref="AJ171">SUMPRODUCT(AJ$3:AJ$46,--($B$3:$B$46=$C171)*--($C$3:$C$46=$B171))*$A171</f>
        <v>0</v>
      </c>
      <c r="AK171" s="3064" cm="1">
        <f t="array" ref="AK171">SUMPRODUCT(AK$3:AK$46,--($B$3:$B$46=$C171)*--($C$3:$C$46=$B171))*$A171</f>
        <v>0</v>
      </c>
      <c r="AL171" s="3064" cm="1">
        <f t="array" ref="AL171">SUMPRODUCT(AL$3:AL$46,--($B$3:$B$46=$C171)*--($C$3:$C$46=$B171))*$A171</f>
        <v>0</v>
      </c>
      <c r="AM171" s="3257" cm="1">
        <f t="array" ref="AM171">SUMPRODUCT(AM$3:AM$46,--($B$3:$B$46=$C171)*--($C$3:$C$46=$B171))*$A171</f>
        <v>0</v>
      </c>
      <c r="AN171" s="3064" cm="1">
        <f t="array" ref="AN171">SUMPRODUCT(AN$3:AN$46,--($B$3:$B$46=$C171)*--($C$3:$C$46=$B171))*$A171</f>
        <v>0</v>
      </c>
      <c r="AO171" s="3106" cm="1">
        <f t="array" ref="AO171">SUMPRODUCT(AO$3:AO$46,--($B$3:$B$46=$C171)*--($C$3:$C$46=$B171))*$A171</f>
        <v>0</v>
      </c>
    </row>
    <row r="172" spans="1:41" s="376" customFormat="1" ht="15" customHeight="1">
      <c r="A172" s="3105"/>
      <c r="B172" s="2856"/>
      <c r="C172" s="2738" t="s">
        <v>21</v>
      </c>
      <c r="D172" s="3130">
        <f>IFERROR(INDEX($D$3:$D$46,MATCH($B172,$C$3:$C$46,0)),0)</f>
        <v>0</v>
      </c>
      <c r="E172" s="2735" cm="1">
        <f t="array" ref="E172">SUMPRODUCT($I172:$AO172,--($I$2:$AO$2&lt;=E$55))</f>
        <v>0</v>
      </c>
      <c r="F172" s="2735" cm="1">
        <f t="array" ref="F172">SUMPRODUCT($I172:$AO172,--($I$2:$AO$2&lt;=F$55))</f>
        <v>0</v>
      </c>
      <c r="G172"/>
      <c r="H172" s="8"/>
      <c r="I172" s="3064" cm="1">
        <f t="array" ref="I172">SUMPRODUCT(I$3:I$46,--($B$3:$B$46=$C172)*--($C$3:$C$46=$B172))*$A172</f>
        <v>0</v>
      </c>
      <c r="J172" s="3064" cm="1">
        <f t="array" ref="J172">SUMPRODUCT(J$3:J$46,--($B$3:$B$46=$C172)*--($C$3:$C$46=$B172))*$A172</f>
        <v>0</v>
      </c>
      <c r="K172" s="3064" cm="1">
        <f t="array" ref="K172">SUMPRODUCT(K$3:K$46,--($B$3:$B$46=$C172)*--($C$3:$C$46=$B172))*$A172</f>
        <v>0</v>
      </c>
      <c r="L172" s="3064" cm="1">
        <f t="array" ref="L172">SUMPRODUCT(L$3:L$46,--($B$3:$B$46=$C172)*--($C$3:$C$46=$B172))*$A172</f>
        <v>0</v>
      </c>
      <c r="M172" s="3064" cm="1">
        <f t="array" ref="M172">SUMPRODUCT(M$3:M$46,--($B$3:$B$46=$C172)*--($C$3:$C$46=$B172))*$A172</f>
        <v>0</v>
      </c>
      <c r="N172" s="3064" cm="1">
        <f t="array" ref="N172">SUMPRODUCT(N$3:N$46,--($B$3:$B$46=$C172)*--($C$3:$C$46=$B172))*$A172</f>
        <v>0</v>
      </c>
      <c r="O172" s="3064" cm="1">
        <f t="array" ref="O172">SUMPRODUCT(O$3:O$46,--($B$3:$B$46=$C172)*--($C$3:$C$46=$B172))*$A172</f>
        <v>0</v>
      </c>
      <c r="P172" s="3064" cm="1">
        <f t="array" ref="P172">SUMPRODUCT(P$3:P$46,--($B$3:$B$46=$C172)*--($C$3:$C$46=$B172))*$A172</f>
        <v>0</v>
      </c>
      <c r="Q172" s="3064" cm="1">
        <f t="array" ref="Q172">SUMPRODUCT(Q$3:Q$46,--($B$3:$B$46=$C172)*--($C$3:$C$46=$B172))*$A172</f>
        <v>0</v>
      </c>
      <c r="R172" s="3064" cm="1">
        <f t="array" ref="R172">SUMPRODUCT(R$3:R$46,--($B$3:$B$46=$C172)*--($C$3:$C$46=$B172))*$A172</f>
        <v>0</v>
      </c>
      <c r="S172" s="3244" cm="1">
        <f t="array" ref="S172">SUMPRODUCT(S$3:S$46,--($B$3:$B$46=$C172)*--($C$3:$C$46=$B172))*$A172</f>
        <v>0</v>
      </c>
      <c r="T172" s="3232" cm="1">
        <f t="array" ref="T172">SUMPRODUCT(T$3:T$46,--($B$3:$B$46=$C172)*--($C$3:$C$46=$B172))*$A172</f>
        <v>0</v>
      </c>
      <c r="U172" s="3064" cm="1">
        <f t="array" ref="U172">SUMPRODUCT(U$3:U$46,--($B$3:$B$46=$C172)*--($C$3:$C$46=$B172))*$A172</f>
        <v>0</v>
      </c>
      <c r="V172" s="3064" cm="1">
        <f t="array" ref="V172">SUMPRODUCT(V$3:V$46,--($B$3:$B$46=$C172)*--($C$3:$C$46=$B172))*$A172</f>
        <v>0</v>
      </c>
      <c r="W172" s="3064" cm="1">
        <f t="array" ref="W172">SUMPRODUCT(W$3:W$46,--($B$3:$B$46=$C172)*--($C$3:$C$46=$B172))*$A172</f>
        <v>0</v>
      </c>
      <c r="X172" s="3064" cm="1">
        <f t="array" ref="X172">SUMPRODUCT(X$3:X$46,--($B$3:$B$46=$C172)*--($C$3:$C$46=$B172))*$A172</f>
        <v>0</v>
      </c>
      <c r="Y172" s="3064" cm="1">
        <f t="array" ref="Y172">SUMPRODUCT(Y$3:Y$46,--($B$3:$B$46=$C172)*--($C$3:$C$46=$B172))*$A172</f>
        <v>0</v>
      </c>
      <c r="Z172" s="3064" cm="1">
        <f t="array" ref="Z172">SUMPRODUCT(Z$3:Z$46,--($B$3:$B$46=$C172)*--($C$3:$C$46=$B172))*$A172</f>
        <v>0</v>
      </c>
      <c r="AA172" s="3064" cm="1">
        <f t="array" ref="AA172">SUMPRODUCT(AA$3:AA$46,--($B$3:$B$46=$C172)*--($C$3:$C$46=$B172))*$A172</f>
        <v>0</v>
      </c>
      <c r="AB172" s="3064" cm="1">
        <f t="array" ref="AB172">SUMPRODUCT(AB$3:AB$46,--($B$3:$B$46=$C172)*--($C$3:$C$46=$B172))*$A172</f>
        <v>0</v>
      </c>
      <c r="AC172" s="3064" cm="1">
        <f t="array" ref="AC172">SUMPRODUCT(AC$3:AC$46,--($B$3:$B$46=$C172)*--($C$3:$C$46=$B172))*$A172</f>
        <v>0</v>
      </c>
      <c r="AD172" s="3064" cm="1">
        <f t="array" ref="AD172">SUMPRODUCT(AD$3:AD$46,--($B$3:$B$46=$C172)*--($C$3:$C$46=$B172))*$A172</f>
        <v>0</v>
      </c>
      <c r="AE172" s="3064" cm="1">
        <f t="array" ref="AE172">SUMPRODUCT(AE$3:AE$46,--($B$3:$B$46=$C172)*--($C$3:$C$46=$B172))*$A172</f>
        <v>0</v>
      </c>
      <c r="AF172" s="3064" cm="1">
        <f t="array" ref="AF172">SUMPRODUCT(AF$3:AF$46,--($B$3:$B$46=$C172)*--($C$3:$C$46=$B172))*$A172</f>
        <v>0</v>
      </c>
      <c r="AG172" s="3064" cm="1">
        <f t="array" ref="AG172">SUMPRODUCT(AG$3:AG$46,--($B$3:$B$46=$C172)*--($C$3:$C$46=$B172))*$A172</f>
        <v>0</v>
      </c>
      <c r="AH172" s="3064" cm="1">
        <f t="array" ref="AH172">SUMPRODUCT(AH$3:AH$46,--($B$3:$B$46=$C172)*--($C$3:$C$46=$B172))*$A172</f>
        <v>0</v>
      </c>
      <c r="AI172" s="3064" cm="1">
        <f t="array" ref="AI172">SUMPRODUCT(AI$3:AI$46,--($B$3:$B$46=$C172)*--($C$3:$C$46=$B172))*$A172</f>
        <v>0</v>
      </c>
      <c r="AJ172" s="3064" cm="1">
        <f t="array" ref="AJ172">SUMPRODUCT(AJ$3:AJ$46,--($B$3:$B$46=$C172)*--($C$3:$C$46=$B172))*$A172</f>
        <v>0</v>
      </c>
      <c r="AK172" s="3064" cm="1">
        <f t="array" ref="AK172">SUMPRODUCT(AK$3:AK$46,--($B$3:$B$46=$C172)*--($C$3:$C$46=$B172))*$A172</f>
        <v>0</v>
      </c>
      <c r="AL172" s="3064" cm="1">
        <f t="array" ref="AL172">SUMPRODUCT(AL$3:AL$46,--($B$3:$B$46=$C172)*--($C$3:$C$46=$B172))*$A172</f>
        <v>0</v>
      </c>
      <c r="AM172" s="3257" cm="1">
        <f t="array" ref="AM172">SUMPRODUCT(AM$3:AM$46,--($B$3:$B$46=$C172)*--($C$3:$C$46=$B172))*$A172</f>
        <v>0</v>
      </c>
      <c r="AN172" s="3064" cm="1">
        <f t="array" ref="AN172">SUMPRODUCT(AN$3:AN$46,--($B$3:$B$46=$C172)*--($C$3:$C$46=$B172))*$A172</f>
        <v>0</v>
      </c>
      <c r="AO172" s="3106" cm="1">
        <f t="array" ref="AO172">SUMPRODUCT(AO$3:AO$46,--($B$3:$B$46=$C172)*--($C$3:$C$46=$B172))*$A172</f>
        <v>0</v>
      </c>
    </row>
    <row r="173" spans="1:41" s="376" customFormat="1" ht="15" customHeight="1">
      <c r="A173" s="3105"/>
      <c r="B173" s="2856"/>
      <c r="C173" s="2738" t="s">
        <v>21</v>
      </c>
      <c r="D173" s="3130">
        <f>IFERROR(INDEX($D$3:$D$46,MATCH($B173,$C$3:$C$46,0)),0)</f>
        <v>0</v>
      </c>
      <c r="E173" s="2735" cm="1">
        <f t="array" ref="E173">SUMPRODUCT($I173:$AO173,--($I$2:$AO$2&lt;=E$55))</f>
        <v>0</v>
      </c>
      <c r="F173" s="2735" cm="1">
        <f t="array" ref="F173">SUMPRODUCT($I173:$AO173,--($I$2:$AO$2&lt;=F$55))</f>
        <v>0</v>
      </c>
      <c r="G173"/>
      <c r="H173" s="8"/>
      <c r="I173" s="3064" cm="1">
        <f t="array" ref="I173">SUMPRODUCT(I$3:I$46,--($B$3:$B$46=$C173)*--($C$3:$C$46=$B173))*$A173</f>
        <v>0</v>
      </c>
      <c r="J173" s="3064" cm="1">
        <f t="array" ref="J173">SUMPRODUCT(J$3:J$46,--($B$3:$B$46=$C173)*--($C$3:$C$46=$B173))*$A173</f>
        <v>0</v>
      </c>
      <c r="K173" s="3064" cm="1">
        <f t="array" ref="K173">SUMPRODUCT(K$3:K$46,--($B$3:$B$46=$C173)*--($C$3:$C$46=$B173))*$A173</f>
        <v>0</v>
      </c>
      <c r="L173" s="3064" cm="1">
        <f t="array" ref="L173">SUMPRODUCT(L$3:L$46,--($B$3:$B$46=$C173)*--($C$3:$C$46=$B173))*$A173</f>
        <v>0</v>
      </c>
      <c r="M173" s="3064" cm="1">
        <f t="array" ref="M173">SUMPRODUCT(M$3:M$46,--($B$3:$B$46=$C173)*--($C$3:$C$46=$B173))*$A173</f>
        <v>0</v>
      </c>
      <c r="N173" s="3064" cm="1">
        <f t="array" ref="N173">SUMPRODUCT(N$3:N$46,--($B$3:$B$46=$C173)*--($C$3:$C$46=$B173))*$A173</f>
        <v>0</v>
      </c>
      <c r="O173" s="3064" cm="1">
        <f t="array" ref="O173">SUMPRODUCT(O$3:O$46,--($B$3:$B$46=$C173)*--($C$3:$C$46=$B173))*$A173</f>
        <v>0</v>
      </c>
      <c r="P173" s="3064" cm="1">
        <f t="array" ref="P173">SUMPRODUCT(P$3:P$46,--($B$3:$B$46=$C173)*--($C$3:$C$46=$B173))*$A173</f>
        <v>0</v>
      </c>
      <c r="Q173" s="3064" cm="1">
        <f t="array" ref="Q173">SUMPRODUCT(Q$3:Q$46,--($B$3:$B$46=$C173)*--($C$3:$C$46=$B173))*$A173</f>
        <v>0</v>
      </c>
      <c r="R173" s="3064" cm="1">
        <f t="array" ref="R173">SUMPRODUCT(R$3:R$46,--($B$3:$B$46=$C173)*--($C$3:$C$46=$B173))*$A173</f>
        <v>0</v>
      </c>
      <c r="S173" s="3244" cm="1">
        <f t="array" ref="S173">SUMPRODUCT(S$3:S$46,--($B$3:$B$46=$C173)*--($C$3:$C$46=$B173))*$A173</f>
        <v>0</v>
      </c>
      <c r="T173" s="3232" cm="1">
        <f t="array" ref="T173">SUMPRODUCT(T$3:T$46,--($B$3:$B$46=$C173)*--($C$3:$C$46=$B173))*$A173</f>
        <v>0</v>
      </c>
      <c r="U173" s="3064" cm="1">
        <f t="array" ref="U173">SUMPRODUCT(U$3:U$46,--($B$3:$B$46=$C173)*--($C$3:$C$46=$B173))*$A173</f>
        <v>0</v>
      </c>
      <c r="V173" s="3064" cm="1">
        <f t="array" ref="V173">SUMPRODUCT(V$3:V$46,--($B$3:$B$46=$C173)*--($C$3:$C$46=$B173))*$A173</f>
        <v>0</v>
      </c>
      <c r="W173" s="3064" cm="1">
        <f t="array" ref="W173">SUMPRODUCT(W$3:W$46,--($B$3:$B$46=$C173)*--($C$3:$C$46=$B173))*$A173</f>
        <v>0</v>
      </c>
      <c r="X173" s="3064" cm="1">
        <f t="array" ref="X173">SUMPRODUCT(X$3:X$46,--($B$3:$B$46=$C173)*--($C$3:$C$46=$B173))*$A173</f>
        <v>0</v>
      </c>
      <c r="Y173" s="3064" cm="1">
        <f t="array" ref="Y173">SUMPRODUCT(Y$3:Y$46,--($B$3:$B$46=$C173)*--($C$3:$C$46=$B173))*$A173</f>
        <v>0</v>
      </c>
      <c r="Z173" s="3064" cm="1">
        <f t="array" ref="Z173">SUMPRODUCT(Z$3:Z$46,--($B$3:$B$46=$C173)*--($C$3:$C$46=$B173))*$A173</f>
        <v>0</v>
      </c>
      <c r="AA173" s="3064" cm="1">
        <f t="array" ref="AA173">SUMPRODUCT(AA$3:AA$46,--($B$3:$B$46=$C173)*--($C$3:$C$46=$B173))*$A173</f>
        <v>0</v>
      </c>
      <c r="AB173" s="3064" cm="1">
        <f t="array" ref="AB173">SUMPRODUCT(AB$3:AB$46,--($B$3:$B$46=$C173)*--($C$3:$C$46=$B173))*$A173</f>
        <v>0</v>
      </c>
      <c r="AC173" s="3064" cm="1">
        <f t="array" ref="AC173">SUMPRODUCT(AC$3:AC$46,--($B$3:$B$46=$C173)*--($C$3:$C$46=$B173))*$A173</f>
        <v>0</v>
      </c>
      <c r="AD173" s="3064" cm="1">
        <f t="array" ref="AD173">SUMPRODUCT(AD$3:AD$46,--($B$3:$B$46=$C173)*--($C$3:$C$46=$B173))*$A173</f>
        <v>0</v>
      </c>
      <c r="AE173" s="3064" cm="1">
        <f t="array" ref="AE173">SUMPRODUCT(AE$3:AE$46,--($B$3:$B$46=$C173)*--($C$3:$C$46=$B173))*$A173</f>
        <v>0</v>
      </c>
      <c r="AF173" s="3064" cm="1">
        <f t="array" ref="AF173">SUMPRODUCT(AF$3:AF$46,--($B$3:$B$46=$C173)*--($C$3:$C$46=$B173))*$A173</f>
        <v>0</v>
      </c>
      <c r="AG173" s="3064" cm="1">
        <f t="array" ref="AG173">SUMPRODUCT(AG$3:AG$46,--($B$3:$B$46=$C173)*--($C$3:$C$46=$B173))*$A173</f>
        <v>0</v>
      </c>
      <c r="AH173" s="3064" cm="1">
        <f t="array" ref="AH173">SUMPRODUCT(AH$3:AH$46,--($B$3:$B$46=$C173)*--($C$3:$C$46=$B173))*$A173</f>
        <v>0</v>
      </c>
      <c r="AI173" s="3064" cm="1">
        <f t="array" ref="AI173">SUMPRODUCT(AI$3:AI$46,--($B$3:$B$46=$C173)*--($C$3:$C$46=$B173))*$A173</f>
        <v>0</v>
      </c>
      <c r="AJ173" s="3064" cm="1">
        <f t="array" ref="AJ173">SUMPRODUCT(AJ$3:AJ$46,--($B$3:$B$46=$C173)*--($C$3:$C$46=$B173))*$A173</f>
        <v>0</v>
      </c>
      <c r="AK173" s="3064" cm="1">
        <f t="array" ref="AK173">SUMPRODUCT(AK$3:AK$46,--($B$3:$B$46=$C173)*--($C$3:$C$46=$B173))*$A173</f>
        <v>0</v>
      </c>
      <c r="AL173" s="3064" cm="1">
        <f t="array" ref="AL173">SUMPRODUCT(AL$3:AL$46,--($B$3:$B$46=$C173)*--($C$3:$C$46=$B173))*$A173</f>
        <v>0</v>
      </c>
      <c r="AM173" s="3257" cm="1">
        <f t="array" ref="AM173">SUMPRODUCT(AM$3:AM$46,--($B$3:$B$46=$C173)*--($C$3:$C$46=$B173))*$A173</f>
        <v>0</v>
      </c>
      <c r="AN173" s="3064" cm="1">
        <f t="array" ref="AN173">SUMPRODUCT(AN$3:AN$46,--($B$3:$B$46=$C173)*--($C$3:$C$46=$B173))*$A173</f>
        <v>0</v>
      </c>
      <c r="AO173" s="3106" cm="1">
        <f t="array" ref="AO173">SUMPRODUCT(AO$3:AO$46,--($B$3:$B$46=$C173)*--($C$3:$C$46=$B173))*$A173</f>
        <v>0</v>
      </c>
    </row>
    <row r="174" spans="1:41" s="376" customFormat="1" ht="15" customHeight="1">
      <c r="A174" s="3105"/>
      <c r="B174" s="2856"/>
      <c r="C174" s="2738" t="s">
        <v>21</v>
      </c>
      <c r="D174" s="3130">
        <f>IFERROR(INDEX($D$3:$D$46,MATCH($B174,$C$3:$C$46,0)),0)</f>
        <v>0</v>
      </c>
      <c r="E174" s="2735" cm="1">
        <f t="array" ref="E174">SUMPRODUCT($I174:$AO174,--($I$2:$AO$2&lt;=E$55))</f>
        <v>0</v>
      </c>
      <c r="F174" s="2735" cm="1">
        <f t="array" ref="F174">SUMPRODUCT($I174:$AO174,--($I$2:$AO$2&lt;=F$55))</f>
        <v>0</v>
      </c>
      <c r="G174"/>
      <c r="H174" s="8"/>
      <c r="I174" s="3064" cm="1">
        <f t="array" ref="I174">SUMPRODUCT(I$3:I$46,--($B$3:$B$46=$C174)*--($C$3:$C$46=$B174))*$A174</f>
        <v>0</v>
      </c>
      <c r="J174" s="3064" cm="1">
        <f t="array" ref="J174">SUMPRODUCT(J$3:J$46,--($B$3:$B$46=$C174)*--($C$3:$C$46=$B174))*$A174</f>
        <v>0</v>
      </c>
      <c r="K174" s="3064" cm="1">
        <f t="array" ref="K174">SUMPRODUCT(K$3:K$46,--($B$3:$B$46=$C174)*--($C$3:$C$46=$B174))*$A174</f>
        <v>0</v>
      </c>
      <c r="L174" s="3064" cm="1">
        <f t="array" ref="L174">SUMPRODUCT(L$3:L$46,--($B$3:$B$46=$C174)*--($C$3:$C$46=$B174))*$A174</f>
        <v>0</v>
      </c>
      <c r="M174" s="3064" cm="1">
        <f t="array" ref="M174">SUMPRODUCT(M$3:M$46,--($B$3:$B$46=$C174)*--($C$3:$C$46=$B174))*$A174</f>
        <v>0</v>
      </c>
      <c r="N174" s="3064" cm="1">
        <f t="array" ref="N174">SUMPRODUCT(N$3:N$46,--($B$3:$B$46=$C174)*--($C$3:$C$46=$B174))*$A174</f>
        <v>0</v>
      </c>
      <c r="O174" s="3064" cm="1">
        <f t="array" ref="O174">SUMPRODUCT(O$3:O$46,--($B$3:$B$46=$C174)*--($C$3:$C$46=$B174))*$A174</f>
        <v>0</v>
      </c>
      <c r="P174" s="3064" cm="1">
        <f t="array" ref="P174">SUMPRODUCT(P$3:P$46,--($B$3:$B$46=$C174)*--($C$3:$C$46=$B174))*$A174</f>
        <v>0</v>
      </c>
      <c r="Q174" s="3064" cm="1">
        <f t="array" ref="Q174">SUMPRODUCT(Q$3:Q$46,--($B$3:$B$46=$C174)*--($C$3:$C$46=$B174))*$A174</f>
        <v>0</v>
      </c>
      <c r="R174" s="3064" cm="1">
        <f t="array" ref="R174">SUMPRODUCT(R$3:R$46,--($B$3:$B$46=$C174)*--($C$3:$C$46=$B174))*$A174</f>
        <v>0</v>
      </c>
      <c r="S174" s="3244" cm="1">
        <f t="array" ref="S174">SUMPRODUCT(S$3:S$46,--($B$3:$B$46=$C174)*--($C$3:$C$46=$B174))*$A174</f>
        <v>0</v>
      </c>
      <c r="T174" s="3232" cm="1">
        <f t="array" ref="T174">SUMPRODUCT(T$3:T$46,--($B$3:$B$46=$C174)*--($C$3:$C$46=$B174))*$A174</f>
        <v>0</v>
      </c>
      <c r="U174" s="3064" cm="1">
        <f t="array" ref="U174">SUMPRODUCT(U$3:U$46,--($B$3:$B$46=$C174)*--($C$3:$C$46=$B174))*$A174</f>
        <v>0</v>
      </c>
      <c r="V174" s="3064" cm="1">
        <f t="array" ref="V174">SUMPRODUCT(V$3:V$46,--($B$3:$B$46=$C174)*--($C$3:$C$46=$B174))*$A174</f>
        <v>0</v>
      </c>
      <c r="W174" s="3064" cm="1">
        <f t="array" ref="W174">SUMPRODUCT(W$3:W$46,--($B$3:$B$46=$C174)*--($C$3:$C$46=$B174))*$A174</f>
        <v>0</v>
      </c>
      <c r="X174" s="3064" cm="1">
        <f t="array" ref="X174">SUMPRODUCT(X$3:X$46,--($B$3:$B$46=$C174)*--($C$3:$C$46=$B174))*$A174</f>
        <v>0</v>
      </c>
      <c r="Y174" s="3064" cm="1">
        <f t="array" ref="Y174">SUMPRODUCT(Y$3:Y$46,--($B$3:$B$46=$C174)*--($C$3:$C$46=$B174))*$A174</f>
        <v>0</v>
      </c>
      <c r="Z174" s="3064" cm="1">
        <f t="array" ref="Z174">SUMPRODUCT(Z$3:Z$46,--($B$3:$B$46=$C174)*--($C$3:$C$46=$B174))*$A174</f>
        <v>0</v>
      </c>
      <c r="AA174" s="3064" cm="1">
        <f t="array" ref="AA174">SUMPRODUCT(AA$3:AA$46,--($B$3:$B$46=$C174)*--($C$3:$C$46=$B174))*$A174</f>
        <v>0</v>
      </c>
      <c r="AB174" s="3064" cm="1">
        <f t="array" ref="AB174">SUMPRODUCT(AB$3:AB$46,--($B$3:$B$46=$C174)*--($C$3:$C$46=$B174))*$A174</f>
        <v>0</v>
      </c>
      <c r="AC174" s="3064" cm="1">
        <f t="array" ref="AC174">SUMPRODUCT(AC$3:AC$46,--($B$3:$B$46=$C174)*--($C$3:$C$46=$B174))*$A174</f>
        <v>0</v>
      </c>
      <c r="AD174" s="3064" cm="1">
        <f t="array" ref="AD174">SUMPRODUCT(AD$3:AD$46,--($B$3:$B$46=$C174)*--($C$3:$C$46=$B174))*$A174</f>
        <v>0</v>
      </c>
      <c r="AE174" s="3064" cm="1">
        <f t="array" ref="AE174">SUMPRODUCT(AE$3:AE$46,--($B$3:$B$46=$C174)*--($C$3:$C$46=$B174))*$A174</f>
        <v>0</v>
      </c>
      <c r="AF174" s="3064" cm="1">
        <f t="array" ref="AF174">SUMPRODUCT(AF$3:AF$46,--($B$3:$B$46=$C174)*--($C$3:$C$46=$B174))*$A174</f>
        <v>0</v>
      </c>
      <c r="AG174" s="3064" cm="1">
        <f t="array" ref="AG174">SUMPRODUCT(AG$3:AG$46,--($B$3:$B$46=$C174)*--($C$3:$C$46=$B174))*$A174</f>
        <v>0</v>
      </c>
      <c r="AH174" s="3064" cm="1">
        <f t="array" ref="AH174">SUMPRODUCT(AH$3:AH$46,--($B$3:$B$46=$C174)*--($C$3:$C$46=$B174))*$A174</f>
        <v>0</v>
      </c>
      <c r="AI174" s="3064" cm="1">
        <f t="array" ref="AI174">SUMPRODUCT(AI$3:AI$46,--($B$3:$B$46=$C174)*--($C$3:$C$46=$B174))*$A174</f>
        <v>0</v>
      </c>
      <c r="AJ174" s="3064" cm="1">
        <f t="array" ref="AJ174">SUMPRODUCT(AJ$3:AJ$46,--($B$3:$B$46=$C174)*--($C$3:$C$46=$B174))*$A174</f>
        <v>0</v>
      </c>
      <c r="AK174" s="3064" cm="1">
        <f t="array" ref="AK174">SUMPRODUCT(AK$3:AK$46,--($B$3:$B$46=$C174)*--($C$3:$C$46=$B174))*$A174</f>
        <v>0</v>
      </c>
      <c r="AL174" s="3064" cm="1">
        <f t="array" ref="AL174">SUMPRODUCT(AL$3:AL$46,--($B$3:$B$46=$C174)*--($C$3:$C$46=$B174))*$A174</f>
        <v>0</v>
      </c>
      <c r="AM174" s="3257" cm="1">
        <f t="array" ref="AM174">SUMPRODUCT(AM$3:AM$46,--($B$3:$B$46=$C174)*--($C$3:$C$46=$B174))*$A174</f>
        <v>0</v>
      </c>
      <c r="AN174" s="3064" cm="1">
        <f t="array" ref="AN174">SUMPRODUCT(AN$3:AN$46,--($B$3:$B$46=$C174)*--($C$3:$C$46=$B174))*$A174</f>
        <v>0</v>
      </c>
      <c r="AO174" s="3106" cm="1">
        <f t="array" ref="AO174">SUMPRODUCT(AO$3:AO$46,--($B$3:$B$46=$C174)*--($C$3:$C$46=$B174))*$A174</f>
        <v>0</v>
      </c>
    </row>
    <row r="175" spans="1:41" s="376" customFormat="1" ht="15" customHeight="1">
      <c r="A175" s="3107"/>
      <c r="B175"/>
      <c r="C175"/>
      <c r="D175" s="17" t="s">
        <v>26</v>
      </c>
      <c r="E175" s="2857" cm="1">
        <f t="array" ref="E175">SUMPRODUCT($I175:$AO175,--($I$2:$AO$2&lt;=E$55))</f>
        <v>0</v>
      </c>
      <c r="F175" s="2857" cm="1">
        <f t="array" ref="F175">SUMPRODUCT($I175:$AO175,--($I$2:$AO$2&lt;=F$55))</f>
        <v>0</v>
      </c>
      <c r="G175" s="8"/>
      <c r="H175" s="8"/>
      <c r="I175" s="3092">
        <f t="shared" ref="I175:AO175" si="42">SUM(I171:I174)</f>
        <v>0</v>
      </c>
      <c r="J175" s="3092">
        <f t="shared" si="42"/>
        <v>0</v>
      </c>
      <c r="K175" s="3092">
        <f t="shared" si="42"/>
        <v>0</v>
      </c>
      <c r="L175" s="3092">
        <f t="shared" si="42"/>
        <v>0</v>
      </c>
      <c r="M175" s="3092">
        <f t="shared" si="42"/>
        <v>0</v>
      </c>
      <c r="N175" s="3092">
        <f t="shared" si="42"/>
        <v>0</v>
      </c>
      <c r="O175" s="3092">
        <f t="shared" si="42"/>
        <v>0</v>
      </c>
      <c r="P175" s="3092">
        <f t="shared" si="42"/>
        <v>0</v>
      </c>
      <c r="Q175" s="3092">
        <f t="shared" si="42"/>
        <v>0</v>
      </c>
      <c r="R175" s="3092">
        <f t="shared" si="42"/>
        <v>0</v>
      </c>
      <c r="S175" s="3245">
        <f t="shared" si="42"/>
        <v>0</v>
      </c>
      <c r="T175" s="3233">
        <f t="shared" si="42"/>
        <v>0</v>
      </c>
      <c r="U175" s="3092">
        <f t="shared" si="42"/>
        <v>0</v>
      </c>
      <c r="V175" s="3092">
        <f t="shared" si="42"/>
        <v>0</v>
      </c>
      <c r="W175" s="3092">
        <f t="shared" si="42"/>
        <v>0</v>
      </c>
      <c r="X175" s="3092">
        <f t="shared" si="42"/>
        <v>0</v>
      </c>
      <c r="Y175" s="3092">
        <f t="shared" si="42"/>
        <v>0</v>
      </c>
      <c r="Z175" s="3092">
        <f t="shared" si="42"/>
        <v>0</v>
      </c>
      <c r="AA175" s="3092">
        <f t="shared" si="42"/>
        <v>0</v>
      </c>
      <c r="AB175" s="3092">
        <f t="shared" si="42"/>
        <v>0</v>
      </c>
      <c r="AC175" s="3092">
        <f t="shared" si="42"/>
        <v>0</v>
      </c>
      <c r="AD175" s="3092">
        <f t="shared" si="42"/>
        <v>0</v>
      </c>
      <c r="AE175" s="3092">
        <f t="shared" si="42"/>
        <v>0</v>
      </c>
      <c r="AF175" s="3092">
        <f t="shared" si="42"/>
        <v>0</v>
      </c>
      <c r="AG175" s="3092">
        <f t="shared" si="42"/>
        <v>0</v>
      </c>
      <c r="AH175" s="3092">
        <f t="shared" si="42"/>
        <v>0</v>
      </c>
      <c r="AI175" s="3092">
        <f t="shared" si="42"/>
        <v>0</v>
      </c>
      <c r="AJ175" s="3092">
        <f t="shared" si="42"/>
        <v>0</v>
      </c>
      <c r="AK175" s="3092">
        <f t="shared" si="42"/>
        <v>0</v>
      </c>
      <c r="AL175" s="3092">
        <f t="shared" si="42"/>
        <v>0</v>
      </c>
      <c r="AM175" s="3258">
        <f t="shared" si="42"/>
        <v>0</v>
      </c>
      <c r="AN175" s="3092">
        <f t="shared" si="42"/>
        <v>0</v>
      </c>
      <c r="AO175" s="3108">
        <f t="shared" si="42"/>
        <v>0</v>
      </c>
    </row>
    <row r="176" spans="1:41" s="376" customFormat="1" ht="15" customHeight="1">
      <c r="A176" s="3107"/>
      <c r="B176"/>
      <c r="C176"/>
      <c r="D176" s="18"/>
      <c r="F176"/>
      <c r="G176"/>
      <c r="H176" t="s">
        <v>100</v>
      </c>
      <c r="I176" s="3064"/>
      <c r="J176" s="3064"/>
      <c r="K176" s="3064"/>
      <c r="L176" s="3064"/>
      <c r="M176" s="3064"/>
      <c r="N176" s="3064"/>
      <c r="O176" s="3064"/>
      <c r="P176" s="3064"/>
      <c r="Q176" s="3064"/>
      <c r="R176" s="3064"/>
      <c r="S176" s="3244"/>
      <c r="T176" s="3232"/>
      <c r="U176" s="3064"/>
      <c r="V176" s="3064"/>
      <c r="W176" s="3064"/>
      <c r="X176" s="3064"/>
      <c r="Y176" s="3064"/>
      <c r="Z176" s="3064"/>
      <c r="AA176" s="3064"/>
      <c r="AB176" s="3064"/>
      <c r="AC176" s="3064"/>
      <c r="AD176" s="3064"/>
      <c r="AE176" s="3064"/>
      <c r="AF176" s="3064"/>
      <c r="AG176" s="3064"/>
      <c r="AH176" s="3064"/>
      <c r="AI176" s="3064"/>
      <c r="AJ176" s="3064"/>
      <c r="AK176" s="3064"/>
      <c r="AL176" s="3064"/>
      <c r="AM176" s="3257"/>
      <c r="AN176" s="3064"/>
      <c r="AO176" s="3106"/>
    </row>
    <row r="177" spans="1:41" s="376" customFormat="1" ht="15" customHeight="1">
      <c r="A177" s="3107"/>
      <c r="B177"/>
      <c r="C177"/>
      <c r="D177" s="18"/>
      <c r="E177" s="8" t="s">
        <v>29</v>
      </c>
      <c r="F177"/>
      <c r="G177" s="22"/>
      <c r="H177" s="22" t="s">
        <v>101</v>
      </c>
      <c r="I177" s="3064"/>
      <c r="J177" s="3064"/>
      <c r="K177" s="3064"/>
      <c r="L177" s="3064"/>
      <c r="M177" s="3064"/>
      <c r="N177" s="3064"/>
      <c r="O177" s="3064"/>
      <c r="P177" s="3064"/>
      <c r="Q177" s="3064"/>
      <c r="R177" s="3064"/>
      <c r="S177" s="3244"/>
      <c r="T177" s="3232"/>
      <c r="U177" s="3064"/>
      <c r="V177" s="3064"/>
      <c r="W177" s="3064"/>
      <c r="X177" s="3064"/>
      <c r="Y177" s="3064"/>
      <c r="Z177" s="3064"/>
      <c r="AA177" s="3064"/>
      <c r="AB177" s="3064"/>
      <c r="AC177" s="3064"/>
      <c r="AD177" s="3064"/>
      <c r="AE177" s="3064"/>
      <c r="AF177" s="3064"/>
      <c r="AG177" s="3064"/>
      <c r="AH177" s="3064"/>
      <c r="AI177" s="3064"/>
      <c r="AJ177" s="3064"/>
      <c r="AK177" s="3064"/>
      <c r="AL177" s="3064"/>
      <c r="AM177" s="3257"/>
      <c r="AN177" s="3064"/>
      <c r="AO177" s="3106"/>
    </row>
    <row r="178" spans="1:41" s="376" customFormat="1" ht="15" customHeight="1">
      <c r="A178" s="3105">
        <v>1</v>
      </c>
      <c r="B178" s="2856">
        <v>4</v>
      </c>
      <c r="C178" s="2738" t="s">
        <v>21</v>
      </c>
      <c r="D178" s="3121" t="str">
        <f>IFERROR(INDEX($D$3:$D$46,MATCH($B178,$C$3:$C$46,0)),0)</f>
        <v>MANUTENZIONE</v>
      </c>
      <c r="E178" s="2735" cm="1">
        <f t="array" ref="E178">SUMPRODUCT($I178:$AO178,--($I$2:$AO$2&lt;=E$55))</f>
        <v>0</v>
      </c>
      <c r="F178" s="2735" cm="1">
        <f t="array" ref="F178">SUMPRODUCT($I178:$AO178,--($I$2:$AO$2&lt;=F$55))</f>
        <v>0</v>
      </c>
      <c r="G178" s="3182">
        <f>+E178/$E$166</f>
        <v>0</v>
      </c>
      <c r="H178" s="3183">
        <f>+F178/16/10/12</f>
        <v>0</v>
      </c>
      <c r="I178" s="3064" cm="1">
        <f t="array" ref="I178">SUMPRODUCT(I$3:I$46,--($B$3:$B$46=$C178)*--($C$3:$C$46=$B178))*$A178</f>
        <v>0</v>
      </c>
      <c r="J178" s="3064" cm="1">
        <f t="array" ref="J178">SUMPRODUCT(J$3:J$46,--($B$3:$B$46=$C178)*--($C$3:$C$46=$B178))*$A178</f>
        <v>0</v>
      </c>
      <c r="K178" s="3064" cm="1">
        <f t="array" ref="K178">SUMPRODUCT(K$3:K$46,--($B$3:$B$46=$C178)*--($C$3:$C$46=$B178))*$A178</f>
        <v>0</v>
      </c>
      <c r="L178" s="3064" cm="1">
        <f t="array" ref="L178">SUMPRODUCT(L$3:L$46,--($B$3:$B$46=$C178)*--($C$3:$C$46=$B178))*$A178</f>
        <v>0</v>
      </c>
      <c r="M178" s="3064" cm="1">
        <f t="array" ref="M178">SUMPRODUCT(M$3:M$46,--($B$3:$B$46=$C178)*--($C$3:$C$46=$B178))*$A178</f>
        <v>0</v>
      </c>
      <c r="N178" s="3064" cm="1">
        <f t="array" ref="N178">SUMPRODUCT(N$3:N$46,--($B$3:$B$46=$C178)*--($C$3:$C$46=$B178))*$A178</f>
        <v>0</v>
      </c>
      <c r="O178" s="3064" cm="1">
        <f t="array" ref="O178">SUMPRODUCT(O$3:O$46,--($B$3:$B$46=$C178)*--($C$3:$C$46=$B178))*$A178</f>
        <v>0</v>
      </c>
      <c r="P178" s="3064" cm="1">
        <f t="array" ref="P178">SUMPRODUCT(P$3:P$46,--($B$3:$B$46=$C178)*--($C$3:$C$46=$B178))*$A178</f>
        <v>0</v>
      </c>
      <c r="Q178" s="3064" cm="1">
        <f t="array" ref="Q178">SUMPRODUCT(Q$3:Q$46,--($B$3:$B$46=$C178)*--($C$3:$C$46=$B178))*$A178</f>
        <v>0</v>
      </c>
      <c r="R178" s="3064" cm="1">
        <f t="array" ref="R178">SUMPRODUCT(R$3:R$46,--($B$3:$B$46=$C178)*--($C$3:$C$46=$B178))*$A178</f>
        <v>0</v>
      </c>
      <c r="S178" s="3244" cm="1">
        <f t="array" ref="S178">SUMPRODUCT(S$3:S$46,--($B$3:$B$46=$C178)*--($C$3:$C$46=$B178))*$A178</f>
        <v>0</v>
      </c>
      <c r="T178" s="3232" cm="1">
        <f t="array" ref="T178">SUMPRODUCT(T$3:T$46,--($B$3:$B$46=$C178)*--($C$3:$C$46=$B178))*$A178</f>
        <v>0</v>
      </c>
      <c r="U178" s="3064" cm="1">
        <f t="array" ref="U178">SUMPRODUCT(U$3:U$46,--($B$3:$B$46=$C178)*--($C$3:$C$46=$B178))*$A178</f>
        <v>0</v>
      </c>
      <c r="V178" s="3064" cm="1">
        <f t="array" ref="V178">SUMPRODUCT(V$3:V$46,--($B$3:$B$46=$C178)*--($C$3:$C$46=$B178))*$A178</f>
        <v>0</v>
      </c>
      <c r="W178" s="3064" cm="1">
        <f t="array" ref="W178">SUMPRODUCT(W$3:W$46,--($B$3:$B$46=$C178)*--($C$3:$C$46=$B178))*$A178</f>
        <v>0</v>
      </c>
      <c r="X178" s="3064" cm="1">
        <f t="array" ref="X178">SUMPRODUCT(X$3:X$46,--($B$3:$B$46=$C178)*--($C$3:$C$46=$B178))*$A178</f>
        <v>0</v>
      </c>
      <c r="Y178" s="3064" cm="1">
        <f t="array" ref="Y178">SUMPRODUCT(Y$3:Y$46,--($B$3:$B$46=$C178)*--($C$3:$C$46=$B178))*$A178</f>
        <v>0</v>
      </c>
      <c r="Z178" s="3064" cm="1">
        <f t="array" ref="Z178">SUMPRODUCT(Z$3:Z$46,--($B$3:$B$46=$C178)*--($C$3:$C$46=$B178))*$A178</f>
        <v>0</v>
      </c>
      <c r="AA178" s="3064" cm="1">
        <f t="array" ref="AA178">SUMPRODUCT(AA$3:AA$46,--($B$3:$B$46=$C178)*--($C$3:$C$46=$B178))*$A178</f>
        <v>0</v>
      </c>
      <c r="AB178" s="3064" cm="1">
        <f t="array" ref="AB178">SUMPRODUCT(AB$3:AB$46,--($B$3:$B$46=$C178)*--($C$3:$C$46=$B178))*$A178</f>
        <v>0</v>
      </c>
      <c r="AC178" s="3064" cm="1">
        <f t="array" ref="AC178">SUMPRODUCT(AC$3:AC$46,--($B$3:$B$46=$C178)*--($C$3:$C$46=$B178))*$A178</f>
        <v>0</v>
      </c>
      <c r="AD178" s="3064" cm="1">
        <f t="array" ref="AD178">SUMPRODUCT(AD$3:AD$46,--($B$3:$B$46=$C178)*--($C$3:$C$46=$B178))*$A178</f>
        <v>0</v>
      </c>
      <c r="AE178" s="3064" cm="1">
        <f t="array" ref="AE178">SUMPRODUCT(AE$3:AE$46,--($B$3:$B$46=$C178)*--($C$3:$C$46=$B178))*$A178</f>
        <v>0</v>
      </c>
      <c r="AF178" s="3064" cm="1">
        <f t="array" ref="AF178">SUMPRODUCT(AF$3:AF$46,--($B$3:$B$46=$C178)*--($C$3:$C$46=$B178))*$A178</f>
        <v>0</v>
      </c>
      <c r="AG178" s="3064" cm="1">
        <f t="array" ref="AG178">SUMPRODUCT(AG$3:AG$46,--($B$3:$B$46=$C178)*--($C$3:$C$46=$B178))*$A178</f>
        <v>0</v>
      </c>
      <c r="AH178" s="3064" cm="1">
        <f t="array" ref="AH178">SUMPRODUCT(AH$3:AH$46,--($B$3:$B$46=$C178)*--($C$3:$C$46=$B178))*$A178</f>
        <v>0</v>
      </c>
      <c r="AI178" s="3064" cm="1">
        <f t="array" ref="AI178">SUMPRODUCT(AI$3:AI$46,--($B$3:$B$46=$C178)*--($C$3:$C$46=$B178))*$A178</f>
        <v>0</v>
      </c>
      <c r="AJ178" s="3064" cm="1">
        <f t="array" ref="AJ178">SUMPRODUCT(AJ$3:AJ$46,--($B$3:$B$46=$C178)*--($C$3:$C$46=$B178))*$A178</f>
        <v>0</v>
      </c>
      <c r="AK178" s="3064" cm="1">
        <f t="array" ref="AK178">SUMPRODUCT(AK$3:AK$46,--($B$3:$B$46=$C178)*--($C$3:$C$46=$B178))*$A178</f>
        <v>0</v>
      </c>
      <c r="AL178" s="3064" cm="1">
        <f t="array" ref="AL178">SUMPRODUCT(AL$3:AL$46,--($B$3:$B$46=$C178)*--($C$3:$C$46=$B178))*$A178</f>
        <v>0</v>
      </c>
      <c r="AM178" s="3257" cm="1">
        <f t="array" ref="AM178">SUMPRODUCT(AM$3:AM$46,--($B$3:$B$46=$C178)*--($C$3:$C$46=$B178))*$A178</f>
        <v>0</v>
      </c>
      <c r="AN178" s="3064" cm="1">
        <f t="array" ref="AN178">SUMPRODUCT(AN$3:AN$46,--($B$3:$B$46=$C178)*--($C$3:$C$46=$B178))*$A178</f>
        <v>0</v>
      </c>
      <c r="AO178" s="3106" cm="1">
        <f t="array" ref="AO178">SUMPRODUCT(AO$3:AO$46,--($B$3:$B$46=$C178)*--($C$3:$C$46=$B178))*$A178</f>
        <v>0</v>
      </c>
    </row>
    <row r="179" spans="1:41" s="376" customFormat="1" ht="15" customHeight="1">
      <c r="A179" s="3105">
        <v>-1</v>
      </c>
      <c r="B179" s="2856" t="s">
        <v>64</v>
      </c>
      <c r="C179" s="2738" t="s">
        <v>21</v>
      </c>
      <c r="D179" s="3122" t="str">
        <f>IFERROR(INDEX($D$3:$D$46,MATCH($B179,$C$3:$C$46,0)),0)</f>
        <v>GESTIONE - Ricavi</v>
      </c>
      <c r="E179" s="2735" cm="1">
        <f t="array" ref="E179">SUMPRODUCT($I179:$AO179,--($I$2:$AO$2&lt;=E$55))</f>
        <v>-763626.22260195366</v>
      </c>
      <c r="F179" s="2735" cm="1">
        <f t="array" ref="F179">SUMPRODUCT($I179:$AO179,--($I$2:$AO$2&lt;=F$55))</f>
        <v>-206859.01816147839</v>
      </c>
      <c r="G179" s="3182">
        <f>+E179/$E$166</f>
        <v>3.5738726070099126E-2</v>
      </c>
      <c r="H179" s="3183">
        <f>+F179/16/10/12</f>
        <v>-107.73907195910333</v>
      </c>
      <c r="I179" s="3064" cm="1">
        <f t="array" ref="I179">SUMPRODUCT(I$3:I$46,--($B$3:$B$46=$C179)*--($C$3:$C$46=$B179))*$A179</f>
        <v>-18920</v>
      </c>
      <c r="J179" s="3064" cm="1">
        <f t="array" ref="J179">SUMPRODUCT(J$3:J$46,--($B$3:$B$46=$C179)*--($C$3:$C$46=$B179))*$A179</f>
        <v>-19292.207999999999</v>
      </c>
      <c r="K179" s="3064" cm="1">
        <f t="array" ref="K179">SUMPRODUCT(K$3:K$46,--($B$3:$B$46=$C179)*--($C$3:$C$46=$B179))*$A179</f>
        <v>-19671.738346472725</v>
      </c>
      <c r="L179" s="3064" cm="1">
        <f t="array" ref="L179">SUMPRODUCT(L$3:L$46,--($B$3:$B$46=$C179)*--($C$3:$C$46=$B179))*$A179</f>
        <v>-20058.735089943333</v>
      </c>
      <c r="M179" s="3064" cm="1">
        <f t="array" ref="M179">SUMPRODUCT(M$3:M$46,--($B$3:$B$46=$C179)*--($C$3:$C$46=$B179))*$A179</f>
        <v>-20453.345114803673</v>
      </c>
      <c r="N179" s="3064" cm="1">
        <f t="array" ref="N179">SUMPRODUCT(N$3:N$46,--($B$3:$B$46=$C179)*--($C$3:$C$46=$B179))*$A179</f>
        <v>-20855.718195062174</v>
      </c>
      <c r="O179" s="3064" cm="1">
        <f t="array" ref="O179">SUMPRODUCT(O$3:O$46,--($B$3:$B$46=$C179)*--($C$3:$C$46=$B179))*$A179</f>
        <v>-21266.007051190485</v>
      </c>
      <c r="P179" s="3064" cm="1">
        <f t="array" ref="P179">SUMPRODUCT(P$3:P$46,--($B$3:$B$46=$C179)*--($C$3:$C$46=$B179))*$A179</f>
        <v>-21684.367408088448</v>
      </c>
      <c r="Q179" s="3064" cm="1">
        <f t="array" ref="Q179">SUMPRODUCT(Q$3:Q$46,--($B$3:$B$46=$C179)*--($C$3:$C$46=$B179))*$A179</f>
        <v>-22110.958054189392</v>
      </c>
      <c r="R179" s="3064" cm="1">
        <f t="array" ref="R179">SUMPRODUCT(R$3:R$46,--($B$3:$B$46=$C179)*--($C$3:$C$46=$B179))*$A179</f>
        <v>-22545.940901728172</v>
      </c>
      <c r="S179" s="3244" cm="1">
        <f t="array" ref="S179">SUMPRODUCT(S$3:S$46,--($B$3:$B$46=$C179)*--($C$3:$C$46=$B179))*$A179</f>
        <v>-22989.481048194895</v>
      </c>
      <c r="T179" s="3232" cm="1">
        <f t="array" ref="T179">SUMPRODUCT(T$3:T$46,--($B$3:$B$46=$C179)*--($C$3:$C$46=$B179))*$A179</f>
        <v>-23441.746838997566</v>
      </c>
      <c r="U179" s="3064" cm="1">
        <f t="array" ref="U179">SUMPRODUCT(U$3:U$46,--($B$3:$B$46=$C179)*--($C$3:$C$46=$B179))*$A179</f>
        <v>-23902.909931357484</v>
      </c>
      <c r="V179" s="3064" cm="1">
        <f t="array" ref="V179">SUMPRODUCT(V$3:V$46,--($B$3:$B$46=$C179)*--($C$3:$C$46=$B179))*$A179</f>
        <v>-24373.14535946164</v>
      </c>
      <c r="W179" s="3064" cm="1">
        <f t="array" ref="W179">SUMPRODUCT(W$3:W$46,--($B$3:$B$46=$C179)*--($C$3:$C$46=$B179))*$A179</f>
        <v>-24852.631600896868</v>
      </c>
      <c r="X179" s="3064" cm="1">
        <f t="array" ref="X179">SUMPRODUCT(X$3:X$46,--($B$3:$B$46=$C179)*--($C$3:$C$46=$B179))*$A179</f>
        <v>-25341.550644390871</v>
      </c>
      <c r="Y179" s="3064" cm="1">
        <f t="array" ref="Y179">SUMPRODUCT(Y$3:Y$46,--($B$3:$B$46=$C179)*--($C$3:$C$46=$B179))*$A179</f>
        <v>-25840.088058885984</v>
      </c>
      <c r="Z179" s="3064" cm="1">
        <f t="array" ref="Z179">SUMPRODUCT(Z$3:Z$46,--($B$3:$B$46=$C179)*--($C$3:$C$46=$B179))*$A179</f>
        <v>-26348.433063971705</v>
      </c>
      <c r="AA179" s="3064" cm="1">
        <f t="array" ref="AA179">SUMPRODUCT(AA$3:AA$46,--($B$3:$B$46=$C179)*--($C$3:$C$46=$B179))*$A179</f>
        <v>-26866.778601702925</v>
      </c>
      <c r="AB179" s="3064" cm="1">
        <f t="array" ref="AB179">SUMPRODUCT(AB$3:AB$46,--($B$3:$B$46=$C179)*--($C$3:$C$46=$B179))*$A179</f>
        <v>-27395.321409830973</v>
      </c>
      <c r="AC179" s="3064" cm="1">
        <f t="array" ref="AC179">SUMPRODUCT(AC$3:AC$46,--($B$3:$B$46=$C179)*--($C$3:$C$46=$B179))*$A179</f>
        <v>-27934.262096475282</v>
      </c>
      <c r="AD179" s="3064" cm="1">
        <f t="array" ref="AD179">SUMPRODUCT(AD$3:AD$46,--($B$3:$B$46=$C179)*--($C$3:$C$46=$B179))*$A179</f>
        <v>-28483.805216264122</v>
      </c>
      <c r="AE179" s="3064" cm="1">
        <f t="array" ref="AE179">SUMPRODUCT(AE$3:AE$46,--($B$3:$B$46=$C179)*--($C$3:$C$46=$B179))*$A179</f>
        <v>-29044.159347973171</v>
      </c>
      <c r="AF179" s="3064" cm="1">
        <f t="array" ref="AF179">SUMPRODUCT(AF$3:AF$46,--($B$3:$B$46=$C179)*--($C$3:$C$46=$B179))*$A179</f>
        <v>-29615.537173691475</v>
      </c>
      <c r="AG179" s="3064" cm="1">
        <f t="array" ref="AG179">SUMPRODUCT(AG$3:AG$46,--($B$3:$B$46=$C179)*--($C$3:$C$46=$B179))*$A179</f>
        <v>-30198.15555954483</v>
      </c>
      <c r="AH179" s="3064" cm="1">
        <f t="array" ref="AH179">SUMPRODUCT(AH$3:AH$46,--($B$3:$B$46=$C179)*--($C$3:$C$46=$B179))*$A179</f>
        <v>-30792.235638007147</v>
      </c>
      <c r="AI179" s="3064" cm="1">
        <f t="array" ref="AI179">SUMPRODUCT(AI$3:AI$46,--($B$3:$B$46=$C179)*--($C$3:$C$46=$B179))*$A179</f>
        <v>-31398.002891831213</v>
      </c>
      <c r="AJ179" s="3064" cm="1">
        <f t="array" ref="AJ179">SUMPRODUCT(AJ$3:AJ$46,--($B$3:$B$46=$C179)*--($C$3:$C$46=$B179))*$A179</f>
        <v>-32015.687239630512</v>
      </c>
      <c r="AK179" s="3064" cm="1">
        <f t="array" ref="AK179">SUMPRODUCT(AK$3:AK$46,--($B$3:$B$46=$C179)*--($C$3:$C$46=$B179))*$A179</f>
        <v>-32645.523123144696</v>
      </c>
      <c r="AL179" s="3064" cm="1">
        <f t="array" ref="AL179">SUMPRODUCT(AL$3:AL$46,--($B$3:$B$46=$C179)*--($C$3:$C$46=$B179))*$A179</f>
        <v>-33287.749596221831</v>
      </c>
      <c r="AM179" s="3257" cm="1">
        <f t="array" ref="AM179">SUMPRODUCT(AM$3:AM$46,--($B$3:$B$46=$C179)*--($C$3:$C$46=$B179))*$A179</f>
        <v>0</v>
      </c>
      <c r="AN179" s="3064" cm="1">
        <f t="array" ref="AN179">SUMPRODUCT(AN$3:AN$46,--($B$3:$B$46=$C179)*--($C$3:$C$46=$B179))*$A179</f>
        <v>0</v>
      </c>
      <c r="AO179" s="3106" cm="1">
        <f t="array" ref="AO179">SUMPRODUCT(AO$3:AO$46,--($B$3:$B$46=$C179)*--($C$3:$C$46=$B179))*$A179</f>
        <v>0</v>
      </c>
    </row>
    <row r="180" spans="1:41" s="376" customFormat="1" ht="15" customHeight="1">
      <c r="A180" s="3105">
        <v>1</v>
      </c>
      <c r="B180" s="2856">
        <v>6</v>
      </c>
      <c r="C180" s="2738" t="s">
        <v>21</v>
      </c>
      <c r="D180" s="3123" t="str">
        <f>IFERROR(INDEX($D$3:$D$46,MATCH($B180,$C$3:$C$46,0)),0)</f>
        <v>ENERGIA</v>
      </c>
      <c r="E180" s="2735" cm="1">
        <f t="array" ref="E180">SUMPRODUCT($I180:$AO180,--($I$2:$AO$2&lt;=E$55))</f>
        <v>-2729334.814843562</v>
      </c>
      <c r="F180" s="2735" cm="1">
        <f t="array" ref="F180">SUMPRODUCT($I180:$AO180,--($I$2:$AO$2&lt;=F$55))</f>
        <v>-739865.93815731979</v>
      </c>
      <c r="G180" s="3182">
        <f>+E180/$E$166</f>
        <v>0.12773651089261223</v>
      </c>
      <c r="H180" s="3183">
        <f>+F180/16/10/12</f>
        <v>-385.34684279027073</v>
      </c>
      <c r="I180" s="3064" cm="1">
        <f t="array" ref="I180">SUMPRODUCT(I$3:I$46,--($B$3:$B$46=$C180)*--($C$3:$C$46=$B180))*$A180</f>
        <v>-67932.186230173975</v>
      </c>
      <c r="J180" s="3064" cm="1">
        <f t="array" ref="J180">SUMPRODUCT(J$3:J$46,--($B$3:$B$46=$C180)*--($C$3:$C$46=$B180))*$A180</f>
        <v>-69268.597602920301</v>
      </c>
      <c r="K180" s="3064" cm="1">
        <f t="array" ref="K180">SUMPRODUCT(K$3:K$46,--($B$3:$B$46=$C180)*--($C$3:$C$46=$B180))*$A180</f>
        <v>-71131.299832126839</v>
      </c>
      <c r="L180" s="3064" cm="1">
        <f t="array" ref="L180">SUMPRODUCT(L$3:L$46,--($B$3:$B$46=$C180)*--($C$3:$C$46=$B180))*$A180</f>
        <v>-71540.730130642492</v>
      </c>
      <c r="M180" s="3064" cm="1">
        <f t="array" ref="M180">SUMPRODUCT(M$3:M$46,--($B$3:$B$46=$C180)*--($C$3:$C$46=$B180))*$A180</f>
        <v>-72957.575886303501</v>
      </c>
      <c r="N180" s="3064" cm="1">
        <f t="array" ref="N180">SUMPRODUCT(N$3:N$46,--($B$3:$B$46=$C180)*--($C$3:$C$46=$B180))*$A180</f>
        <v>-74402.294862103139</v>
      </c>
      <c r="O180" s="3064" cm="1">
        <f t="array" ref="O180">SUMPRODUCT(O$3:O$46,--($B$3:$B$46=$C180)*--($C$3:$C$46=$B180))*$A180</f>
        <v>-75875.435400299422</v>
      </c>
      <c r="P180" s="3064" cm="1">
        <f t="array" ref="P180">SUMPRODUCT(P$3:P$46,--($B$3:$B$46=$C180)*--($C$3:$C$46=$B180))*$A180</f>
        <v>-77377.556630538034</v>
      </c>
      <c r="Q180" s="3064" cm="1">
        <f t="array" ref="Q180">SUMPRODUCT(Q$3:Q$46,--($B$3:$B$46=$C180)*--($C$3:$C$46=$B180))*$A180</f>
        <v>-78909.228682069719</v>
      </c>
      <c r="R180" s="3064" cm="1">
        <f t="array" ref="R180">SUMPRODUCT(R$3:R$46,--($B$3:$B$46=$C180)*--($C$3:$C$46=$B180))*$A180</f>
        <v>-80471.032900142425</v>
      </c>
      <c r="S180" s="3244" cm="1">
        <f t="array" ref="S180">SUMPRODUCT(S$3:S$46,--($B$3:$B$46=$C180)*--($C$3:$C$46=$B180))*$A180</f>
        <v>-82063.562066650673</v>
      </c>
      <c r="T180" s="3232" cm="1">
        <f t="array" ref="T180">SUMPRODUCT(T$3:T$46,--($B$3:$B$46=$C180)*--($C$3:$C$46=$B180))*$A180</f>
        <v>-83687.420625125524</v>
      </c>
      <c r="U180" s="3064" cm="1">
        <f t="array" ref="U180">SUMPRODUCT(U$3:U$46,--($B$3:$B$46=$C180)*--($C$3:$C$46=$B180))*$A180</f>
        <v>-85343.224910150719</v>
      </c>
      <c r="V180" s="3064" cm="1">
        <f t="array" ref="V180">SUMPRODUCT(V$3:V$46,--($B$3:$B$46=$C180)*--($C$3:$C$46=$B180))*$A180</f>
        <v>-87031.603381292211</v>
      </c>
      <c r="W180" s="3064" cm="1">
        <f t="array" ref="W180">SUMPRODUCT(W$3:W$46,--($B$3:$B$46=$C180)*--($C$3:$C$46=$B180))*$A180</f>
        <v>-88753.196861629636</v>
      </c>
      <c r="X180" s="3064" cm="1">
        <f t="array" ref="X180">SUMPRODUCT(X$3:X$46,--($B$3:$B$46=$C180)*--($C$3:$C$46=$B180))*$A180</f>
        <v>-90508.658780980229</v>
      </c>
      <c r="Y180" s="3064" cm="1">
        <f t="array" ref="Y180">SUMPRODUCT(Y$3:Y$46,--($B$3:$B$46=$C180)*--($C$3:$C$46=$B180))*$A180</f>
        <v>-92298.655423907883</v>
      </c>
      <c r="Z180" s="3064" cm="1">
        <f t="array" ref="Z180">SUMPRODUCT(Z$3:Z$46,--($B$3:$B$46=$C180)*--($C$3:$C$46=$B180))*$A180</f>
        <v>-94123.866182610946</v>
      </c>
      <c r="AA180" s="3064" cm="1">
        <f t="array" ref="AA180">SUMPRODUCT(AA$3:AA$46,--($B$3:$B$46=$C180)*--($C$3:$C$46=$B180))*$A180</f>
        <v>-95984.983814785213</v>
      </c>
      <c r="AB180" s="3064" cm="1">
        <f t="array" ref="AB180">SUMPRODUCT(AB$3:AB$46,--($B$3:$B$46=$C180)*--($C$3:$C$46=$B180))*$A180</f>
        <v>-97882.714706559709</v>
      </c>
      <c r="AC180" s="3064" cm="1">
        <f t="array" ref="AC180">SUMPRODUCT(AC$3:AC$46,--($B$3:$B$46=$C180)*--($C$3:$C$46=$B180))*$A180</f>
        <v>-99817.779140605126</v>
      </c>
      <c r="AD180" s="3064" cm="1">
        <f t="array" ref="AD180">SUMPRODUCT(AD$3:AD$46,--($B$3:$B$46=$C180)*--($C$3:$C$46=$B180))*$A180</f>
        <v>-101790.91156951665</v>
      </c>
      <c r="AE180" s="3064" cm="1">
        <f t="array" ref="AE180">SUMPRODUCT(AE$3:AE$46,--($B$3:$B$46=$C180)*--($C$3:$C$46=$B180))*$A180</f>
        <v>-103802.86089457515</v>
      </c>
      <c r="AF180" s="3064" cm="1">
        <f t="array" ref="AF180">SUMPRODUCT(AF$3:AF$46,--($B$3:$B$46=$C180)*--($C$3:$C$46=$B180))*$A180</f>
        <v>-105854.39074999205</v>
      </c>
      <c r="AG180" s="3064" cm="1">
        <f t="array" ref="AG180">SUMPRODUCT(AG$3:AG$46,--($B$3:$B$46=$C180)*--($C$3:$C$46=$B180))*$A180</f>
        <v>-107946.27979274646</v>
      </c>
      <c r="AH180" s="3064" cm="1">
        <f t="array" ref="AH180">SUMPRODUCT(AH$3:AH$46,--($B$3:$B$46=$C180)*--($C$3:$C$46=$B180))*$A180</f>
        <v>-110079.32199812375</v>
      </c>
      <c r="AI180" s="3064" cm="1">
        <f t="array" ref="AI180">SUMPRODUCT(AI$3:AI$46,--($B$3:$B$46=$C180)*--($C$3:$C$46=$B180))*$A180</f>
        <v>-112254.32696106865</v>
      </c>
      <c r="AJ180" s="3064" cm="1">
        <f t="array" ref="AJ180">SUMPRODUCT(AJ$3:AJ$46,--($B$3:$B$46=$C180)*--($C$3:$C$46=$B180))*$A180</f>
        <v>-114472.1202034664</v>
      </c>
      <c r="AK180" s="3064" cm="1">
        <f t="array" ref="AK180">SUMPRODUCT(AK$3:AK$46,--($B$3:$B$46=$C180)*--($C$3:$C$46=$B180))*$A180</f>
        <v>-116733.54348746914</v>
      </c>
      <c r="AL180" s="3064" cm="1">
        <f t="array" ref="AL180">SUMPRODUCT(AL$3:AL$46,--($B$3:$B$46=$C180)*--($C$3:$C$46=$B180))*$A180</f>
        <v>-119039.45513498624</v>
      </c>
      <c r="AM180" s="3257" cm="1">
        <f t="array" ref="AM180">SUMPRODUCT(AM$3:AM$46,--($B$3:$B$46=$C180)*--($C$3:$C$46=$B180))*$A180</f>
        <v>0</v>
      </c>
      <c r="AN180" s="3064" cm="1">
        <f t="array" ref="AN180">SUMPRODUCT(AN$3:AN$46,--($B$3:$B$46=$C180)*--($C$3:$C$46=$B180))*$A180</f>
        <v>0</v>
      </c>
      <c r="AO180" s="3106" cm="1">
        <f t="array" ref="AO180">SUMPRODUCT(AO$3:AO$46,--($B$3:$B$46=$C180)*--($C$3:$C$46=$B180))*$A180</f>
        <v>0</v>
      </c>
    </row>
    <row r="181" spans="1:41" s="376" customFormat="1" ht="15" customHeight="1">
      <c r="A181" s="3105">
        <v>-1</v>
      </c>
      <c r="B181" s="2856">
        <v>7</v>
      </c>
      <c r="C181" s="2738" t="s">
        <v>21</v>
      </c>
      <c r="D181" s="3124" t="str">
        <f>IFERROR(INDEX($D$3:$D$46,MATCH($B181,$C$3:$C$46,0)),0)</f>
        <v>AFFITTO</v>
      </c>
      <c r="E181" s="2735" cm="1">
        <f t="array" ref="E181">SUMPRODUCT($I181:$AO181,--($I$2:$AO$2&lt;=E$55))</f>
        <v>-17873951.177168731</v>
      </c>
      <c r="F181" s="2735" cm="1">
        <f t="array" ref="F181">SUMPRODUCT($I181:$AO181,--($I$2:$AO$2&lt;=F$55))</f>
        <v>-4841881.9073249912</v>
      </c>
      <c r="G181" s="3182">
        <f>+E181/$E$166</f>
        <v>0.83652476303728862</v>
      </c>
      <c r="H181" s="3183">
        <f>+F181/16/10/12</f>
        <v>-2521.8134933984329</v>
      </c>
      <c r="I181" s="3064" cm="1">
        <f t="array" ref="I181">SUMPRODUCT(I$3:I$46,--($B$3:$B$46=$C181)*--($C$3:$C$46=$B181))*$A181</f>
        <v>-442854.30000000005</v>
      </c>
      <c r="J181" s="3064" cm="1">
        <f t="array" ref="J181">SUMPRODUCT(J$3:J$46,--($B$3:$B$46=$C181)*--($C$3:$C$46=$B181))*$A181</f>
        <v>-451566.45186545461</v>
      </c>
      <c r="K181" s="3064" cm="1">
        <f t="array" ref="K181">SUMPRODUCT(K$3:K$46,--($B$3:$B$46=$C181)*--($C$3:$C$46=$B181))*$A181</f>
        <v>-460449.99551851681</v>
      </c>
      <c r="L181" s="3064" cm="1">
        <f t="array" ref="L181">SUMPRODUCT(L$3:L$46,--($B$3:$B$46=$C181)*--($C$3:$C$46=$B181))*$A181</f>
        <v>-469508.30270308105</v>
      </c>
      <c r="M181" s="3064" cm="1">
        <f t="array" ref="M181">SUMPRODUCT(M$3:M$46,--($B$3:$B$46=$C181)*--($C$3:$C$46=$B181))*$A181</f>
        <v>-478744.81149443984</v>
      </c>
      <c r="N181" s="3064" cm="1">
        <f t="array" ref="N181">SUMPRODUCT(N$3:N$46,--($B$3:$B$46=$C181)*--($C$3:$C$46=$B181))*$A181</f>
        <v>-488163.02760420315</v>
      </c>
      <c r="O181" s="3064" cm="1">
        <f t="array" ref="O181">SUMPRODUCT(O$3:O$46,--($B$3:$B$46=$C181)*--($C$3:$C$46=$B181))*$A181</f>
        <v>-497766.52571088943</v>
      </c>
      <c r="P181" s="3064" cm="1">
        <f t="array" ref="P181">SUMPRODUCT(P$3:P$46,--($B$3:$B$46=$C181)*--($C$3:$C$46=$B181))*$A181</f>
        <v>-507558.95081669267</v>
      </c>
      <c r="Q181" s="3064" cm="1">
        <f t="array" ref="Q181">SUMPRODUCT(Q$3:Q$46,--($B$3:$B$46=$C181)*--($C$3:$C$46=$B181))*$A181</f>
        <v>-517544.01963094115</v>
      </c>
      <c r="R181" s="3064" cm="1">
        <f t="array" ref="R181">SUMPRODUCT(R$3:R$46,--($B$3:$B$46=$C181)*--($C$3:$C$46=$B181))*$A181</f>
        <v>-527725.52198077168</v>
      </c>
      <c r="S181" s="3244" cm="1">
        <f t="array" ref="S181">SUMPRODUCT(S$3:S$46,--($B$3:$B$46=$C181)*--($C$3:$C$46=$B181))*$A181</f>
        <v>-538107.32224955701</v>
      </c>
      <c r="T181" s="3232" cm="1">
        <f t="array" ref="T181">SUMPRODUCT(T$3:T$46,--($B$3:$B$46=$C181)*--($C$3:$C$46=$B181))*$A181</f>
        <v>-548693.36084363004</v>
      </c>
      <c r="U181" s="3064" cm="1">
        <f t="array" ref="U181">SUMPRODUCT(U$3:U$46,--($B$3:$B$46=$C181)*--($C$3:$C$46=$B181))*$A181</f>
        <v>-559487.65568786301</v>
      </c>
      <c r="V181" s="3064" cm="1">
        <f t="array" ref="V181">SUMPRODUCT(V$3:V$46,--($B$3:$B$46=$C181)*--($C$3:$C$46=$B181))*$A181</f>
        <v>-570494.30375066772</v>
      </c>
      <c r="W181" s="3064" cm="1">
        <f t="array" ref="W181">SUMPRODUCT(W$3:W$46,--($B$3:$B$46=$C181)*--($C$3:$C$46=$B181))*$A181</f>
        <v>-581717.48259899905</v>
      </c>
      <c r="X181" s="3064" cm="1">
        <f t="array" ref="X181">SUMPRODUCT(X$3:X$46,--($B$3:$B$46=$C181)*--($C$3:$C$46=$B181))*$A181</f>
        <v>-593161.45198394661</v>
      </c>
      <c r="Y181" s="3064" cm="1">
        <f t="array" ref="Y181">SUMPRODUCT(Y$3:Y$46,--($B$3:$B$46=$C181)*--($C$3:$C$46=$B181))*$A181</f>
        <v>-604830.55545752181</v>
      </c>
      <c r="Z181" s="3064" cm="1">
        <f t="array" ref="Z181">SUMPRODUCT(Z$3:Z$46,--($B$3:$B$46=$C181)*--($C$3:$C$46=$B181))*$A181</f>
        <v>-616729.2220212497</v>
      </c>
      <c r="AA181" s="3064" cm="1">
        <f t="array" ref="AA181">SUMPRODUCT(AA$3:AA$46,--($B$3:$B$46=$C181)*--($C$3:$C$46=$B181))*$A181</f>
        <v>-628861.96780719503</v>
      </c>
      <c r="AB181" s="3064" cm="1">
        <f t="array" ref="AB181">SUMPRODUCT(AB$3:AB$46,--($B$3:$B$46=$C181)*--($C$3:$C$46=$B181))*$A181</f>
        <v>-641233.39779205655</v>
      </c>
      <c r="AC181" s="3064" cm="1">
        <f t="array" ref="AC181">SUMPRODUCT(AC$3:AC$46,--($B$3:$B$46=$C181)*--($C$3:$C$46=$B181))*$A181</f>
        <v>-653848.20754498383</v>
      </c>
      <c r="AD181" s="3064" cm="1">
        <f t="array" ref="AD181">SUMPRODUCT(AD$3:AD$46,--($B$3:$B$46=$C181)*--($C$3:$C$46=$B181))*$A181</f>
        <v>-666711.1850097779</v>
      </c>
      <c r="AE181" s="3064" cm="1">
        <f t="array" ref="AE181">SUMPRODUCT(AE$3:AE$46,--($B$3:$B$46=$C181)*--($C$3:$C$46=$B181))*$A181</f>
        <v>-679827.21232215199</v>
      </c>
      <c r="AF181" s="3064" cm="1">
        <f t="array" ref="AF181">SUMPRODUCT(AF$3:AF$46,--($B$3:$B$46=$C181)*--($C$3:$C$46=$B181))*$A181</f>
        <v>-693201.26766274404</v>
      </c>
      <c r="AG181" s="3064" cm="1">
        <f t="array" ref="AG181">SUMPRODUCT(AG$3:AG$46,--($B$3:$B$46=$C181)*--($C$3:$C$46=$B181))*$A181</f>
        <v>-706838.42714658217</v>
      </c>
      <c r="AH181" s="3064" cm="1">
        <f t="array" ref="AH181">SUMPRODUCT(AH$3:AH$46,--($B$3:$B$46=$C181)*--($C$3:$C$46=$B181))*$A181</f>
        <v>-720743.86674972042</v>
      </c>
      <c r="AI181" s="3064" cm="1">
        <f t="array" ref="AI181">SUMPRODUCT(AI$3:AI$46,--($B$3:$B$46=$C181)*--($C$3:$C$46=$B181))*$A181</f>
        <v>-734922.86427377851</v>
      </c>
      <c r="AJ181" s="3064" cm="1">
        <f t="array" ref="AJ181">SUMPRODUCT(AJ$3:AJ$46,--($B$3:$B$46=$C181)*--($C$3:$C$46=$B181))*$A181</f>
        <v>-749380.80134912813</v>
      </c>
      <c r="AK181" s="3064" cm="1">
        <f t="array" ref="AK181">SUMPRODUCT(AK$3:AK$46,--($B$3:$B$46=$C181)*--($C$3:$C$46=$B181))*$A181</f>
        <v>-764123.16547748738</v>
      </c>
      <c r="AL181" s="3064" cm="1">
        <f t="array" ref="AL181">SUMPRODUCT(AL$3:AL$46,--($B$3:$B$46=$C181)*--($C$3:$C$46=$B181))*$A181</f>
        <v>-779155.5521146988</v>
      </c>
      <c r="AM181" s="3257" cm="1">
        <f t="array" ref="AM181">SUMPRODUCT(AM$3:AM$46,--($B$3:$B$46=$C181)*--($C$3:$C$46=$B181))*$A181</f>
        <v>0</v>
      </c>
      <c r="AN181" s="3064" cm="1">
        <f t="array" ref="AN181">SUMPRODUCT(AN$3:AN$46,--($B$3:$B$46=$C181)*--($C$3:$C$46=$B181))*$A181</f>
        <v>0</v>
      </c>
      <c r="AO181" s="3106" cm="1">
        <f t="array" ref="AO181">SUMPRODUCT(AO$3:AO$46,--($B$3:$B$46=$C181)*--($C$3:$C$46=$B181))*$A181</f>
        <v>0</v>
      </c>
    </row>
    <row r="182" spans="1:41" s="376" customFormat="1" ht="15" customHeight="1">
      <c r="A182" s="3107"/>
      <c r="B182"/>
      <c r="C182"/>
      <c r="D182" s="17" t="s">
        <v>26</v>
      </c>
      <c r="E182" s="2857" cm="1">
        <f t="array" ref="E182">SUMPRODUCT($I182:$AO182,--($I$2:$AO$2&lt;=E$55))</f>
        <v>-21366912.214614246</v>
      </c>
      <c r="F182" s="2857" cm="1">
        <f t="array" ref="F182">SUMPRODUCT($I182:$AO182,--($I$2:$AO$2&lt;=F$55))</f>
        <v>-5788606.8636437887</v>
      </c>
      <c r="G182" s="3182">
        <f>+E182/$E$166</f>
        <v>1</v>
      </c>
      <c r="H182" s="3183">
        <f>+F182/16/10/12</f>
        <v>-3014.8994081478068</v>
      </c>
      <c r="I182" s="3092">
        <f t="shared" ref="I182:AO182" si="43">SUM(I178:I181)</f>
        <v>-529706.48623017408</v>
      </c>
      <c r="J182" s="3092">
        <f t="shared" si="43"/>
        <v>-540127.25746837491</v>
      </c>
      <c r="K182" s="3092">
        <f t="shared" si="43"/>
        <v>-551253.03369711642</v>
      </c>
      <c r="L182" s="3092">
        <f t="shared" si="43"/>
        <v>-561107.76792366686</v>
      </c>
      <c r="M182" s="3092">
        <f t="shared" si="43"/>
        <v>-572155.73249554704</v>
      </c>
      <c r="N182" s="3092">
        <f t="shared" si="43"/>
        <v>-583421.04066136852</v>
      </c>
      <c r="O182" s="3092">
        <f t="shared" si="43"/>
        <v>-594907.96816237934</v>
      </c>
      <c r="P182" s="3092">
        <f t="shared" si="43"/>
        <v>-606620.87485531915</v>
      </c>
      <c r="Q182" s="3092">
        <f t="shared" si="43"/>
        <v>-618564.20636720024</v>
      </c>
      <c r="R182" s="3092">
        <f t="shared" si="43"/>
        <v>-630742.49578264228</v>
      </c>
      <c r="S182" s="3245">
        <f t="shared" si="43"/>
        <v>-643160.36536440253</v>
      </c>
      <c r="T182" s="3233">
        <f t="shared" si="43"/>
        <v>-655822.52830775315</v>
      </c>
      <c r="U182" s="3092">
        <f t="shared" si="43"/>
        <v>-668733.79052937124</v>
      </c>
      <c r="V182" s="3092">
        <f t="shared" si="43"/>
        <v>-681899.05249142158</v>
      </c>
      <c r="W182" s="3092">
        <f t="shared" si="43"/>
        <v>-695323.3110615256</v>
      </c>
      <c r="X182" s="3092">
        <f t="shared" si="43"/>
        <v>-709011.66140931775</v>
      </c>
      <c r="Y182" s="3092">
        <f t="shared" si="43"/>
        <v>-722969.29894031573</v>
      </c>
      <c r="Z182" s="3092">
        <f t="shared" si="43"/>
        <v>-737201.52126783237</v>
      </c>
      <c r="AA182" s="3092">
        <f t="shared" si="43"/>
        <v>-751713.73022368317</v>
      </c>
      <c r="AB182" s="3092">
        <f t="shared" si="43"/>
        <v>-766511.43390844727</v>
      </c>
      <c r="AC182" s="3092">
        <f t="shared" si="43"/>
        <v>-781600.2487820643</v>
      </c>
      <c r="AD182" s="3092">
        <f t="shared" si="43"/>
        <v>-796985.90179555863</v>
      </c>
      <c r="AE182" s="3092">
        <f t="shared" si="43"/>
        <v>-812674.2325647003</v>
      </c>
      <c r="AF182" s="3092">
        <f t="shared" si="43"/>
        <v>-828671.19558642758</v>
      </c>
      <c r="AG182" s="3092">
        <f t="shared" si="43"/>
        <v>-844982.86249887338</v>
      </c>
      <c r="AH182" s="3092">
        <f t="shared" si="43"/>
        <v>-861615.42438585125</v>
      </c>
      <c r="AI182" s="3092">
        <f t="shared" si="43"/>
        <v>-878575.1941266784</v>
      </c>
      <c r="AJ182" s="3092">
        <f t="shared" si="43"/>
        <v>-895868.60879222502</v>
      </c>
      <c r="AK182" s="3092">
        <f t="shared" si="43"/>
        <v>-913502.23208810121</v>
      </c>
      <c r="AL182" s="3092">
        <f t="shared" si="43"/>
        <v>-931482.75684590684</v>
      </c>
      <c r="AM182" s="3258">
        <f t="shared" si="43"/>
        <v>0</v>
      </c>
      <c r="AN182" s="3092">
        <f t="shared" si="43"/>
        <v>0</v>
      </c>
      <c r="AO182" s="3108">
        <f t="shared" si="43"/>
        <v>0</v>
      </c>
    </row>
    <row r="183" spans="1:41" s="376" customFormat="1" ht="15" customHeight="1">
      <c r="A183" s="3107"/>
      <c r="B183"/>
      <c r="C183"/>
      <c r="D183" s="18"/>
      <c r="E183"/>
      <c r="F183"/>
      <c r="G183"/>
      <c r="H183"/>
      <c r="I183" s="3064"/>
      <c r="J183" s="3064"/>
      <c r="K183" s="3064"/>
      <c r="L183" s="3064"/>
      <c r="M183" s="3064"/>
      <c r="N183" s="3064"/>
      <c r="O183" s="3064"/>
      <c r="P183" s="3064"/>
      <c r="Q183" s="3064"/>
      <c r="R183" s="3064"/>
      <c r="S183" s="3244"/>
      <c r="T183" s="3232"/>
      <c r="U183" s="3064"/>
      <c r="V183" s="3064"/>
      <c r="W183" s="3064"/>
      <c r="X183" s="3064"/>
      <c r="Y183" s="3064"/>
      <c r="Z183" s="3064"/>
      <c r="AA183" s="3064"/>
      <c r="AB183" s="3064"/>
      <c r="AC183" s="3064"/>
      <c r="AD183" s="3064"/>
      <c r="AE183" s="3064"/>
      <c r="AF183" s="3064"/>
      <c r="AG183" s="3064"/>
      <c r="AH183" s="3064"/>
      <c r="AI183" s="3064"/>
      <c r="AJ183" s="3064"/>
      <c r="AK183" s="3064"/>
      <c r="AL183" s="3064"/>
      <c r="AM183" s="3257"/>
      <c r="AN183" s="3064"/>
      <c r="AO183" s="3106"/>
    </row>
    <row r="184" spans="1:41" s="376" customFormat="1" ht="15" customHeight="1">
      <c r="A184" s="3109"/>
      <c r="B184" s="3110"/>
      <c r="C184" s="3111" t="s">
        <v>21</v>
      </c>
      <c r="D184" s="3128" t="s">
        <v>126</v>
      </c>
      <c r="E184" s="3112" cm="1">
        <f t="array" ref="E184">SUMPRODUCT($I184:$AO184,--($I$2:$AO$2&lt;=E$55))</f>
        <v>-21366912.214614246</v>
      </c>
      <c r="F184" s="3112" cm="1">
        <f t="array" ref="F184">SUMPRODUCT($I184:$AO184,--($I$2:$AO$2&lt;=F$55))</f>
        <v>-5788606.8636437887</v>
      </c>
      <c r="G184" s="3110"/>
      <c r="H184" s="3110"/>
      <c r="I184" s="3113">
        <f t="shared" ref="I184:AO184" si="44">I175+I182</f>
        <v>-529706.48623017408</v>
      </c>
      <c r="J184" s="3113">
        <f t="shared" si="44"/>
        <v>-540127.25746837491</v>
      </c>
      <c r="K184" s="3113">
        <f t="shared" si="44"/>
        <v>-551253.03369711642</v>
      </c>
      <c r="L184" s="3113">
        <f t="shared" si="44"/>
        <v>-561107.76792366686</v>
      </c>
      <c r="M184" s="3113">
        <f t="shared" si="44"/>
        <v>-572155.73249554704</v>
      </c>
      <c r="N184" s="3113">
        <f t="shared" si="44"/>
        <v>-583421.04066136852</v>
      </c>
      <c r="O184" s="3113">
        <f t="shared" si="44"/>
        <v>-594907.96816237934</v>
      </c>
      <c r="P184" s="3113">
        <f t="shared" si="44"/>
        <v>-606620.87485531915</v>
      </c>
      <c r="Q184" s="3113">
        <f t="shared" si="44"/>
        <v>-618564.20636720024</v>
      </c>
      <c r="R184" s="3113">
        <f t="shared" si="44"/>
        <v>-630742.49578264228</v>
      </c>
      <c r="S184" s="3248">
        <f t="shared" si="44"/>
        <v>-643160.36536440253</v>
      </c>
      <c r="T184" s="3237">
        <f t="shared" si="44"/>
        <v>-655822.52830775315</v>
      </c>
      <c r="U184" s="3113">
        <f t="shared" si="44"/>
        <v>-668733.79052937124</v>
      </c>
      <c r="V184" s="3113">
        <f t="shared" si="44"/>
        <v>-681899.05249142158</v>
      </c>
      <c r="W184" s="3113">
        <f t="shared" si="44"/>
        <v>-695323.3110615256</v>
      </c>
      <c r="X184" s="3113">
        <f t="shared" si="44"/>
        <v>-709011.66140931775</v>
      </c>
      <c r="Y184" s="3113">
        <f t="shared" si="44"/>
        <v>-722969.29894031573</v>
      </c>
      <c r="Z184" s="3113">
        <f t="shared" si="44"/>
        <v>-737201.52126783237</v>
      </c>
      <c r="AA184" s="3113">
        <f t="shared" si="44"/>
        <v>-751713.73022368317</v>
      </c>
      <c r="AB184" s="3113">
        <f t="shared" si="44"/>
        <v>-766511.43390844727</v>
      </c>
      <c r="AC184" s="3113">
        <f t="shared" si="44"/>
        <v>-781600.2487820643</v>
      </c>
      <c r="AD184" s="3113">
        <f t="shared" si="44"/>
        <v>-796985.90179555863</v>
      </c>
      <c r="AE184" s="3113">
        <f t="shared" si="44"/>
        <v>-812674.2325647003</v>
      </c>
      <c r="AF184" s="3113">
        <f t="shared" si="44"/>
        <v>-828671.19558642758</v>
      </c>
      <c r="AG184" s="3113">
        <f t="shared" si="44"/>
        <v>-844982.86249887338</v>
      </c>
      <c r="AH184" s="3113">
        <f t="shared" si="44"/>
        <v>-861615.42438585125</v>
      </c>
      <c r="AI184" s="3113">
        <f t="shared" si="44"/>
        <v>-878575.1941266784</v>
      </c>
      <c r="AJ184" s="3113">
        <f t="shared" si="44"/>
        <v>-895868.60879222502</v>
      </c>
      <c r="AK184" s="3113">
        <f t="shared" si="44"/>
        <v>-913502.23208810121</v>
      </c>
      <c r="AL184" s="3113">
        <f t="shared" si="44"/>
        <v>-931482.75684590684</v>
      </c>
      <c r="AM184" s="3262">
        <f t="shared" si="44"/>
        <v>0</v>
      </c>
      <c r="AN184" s="3113">
        <f t="shared" si="44"/>
        <v>0</v>
      </c>
      <c r="AO184" s="3114">
        <f t="shared" si="44"/>
        <v>0</v>
      </c>
    </row>
    <row r="185" spans="1:41" s="376" customFormat="1" ht="15" customHeight="1" thickBot="1">
      <c r="A185"/>
      <c r="B185"/>
      <c r="C185"/>
      <c r="D185" s="18"/>
      <c r="E185"/>
      <c r="F185"/>
      <c r="G185"/>
      <c r="H185"/>
      <c r="I185" s="3064"/>
      <c r="J185" s="3064"/>
      <c r="K185" s="3064"/>
      <c r="L185" s="3064"/>
      <c r="M185" s="3064"/>
      <c r="N185" s="3064"/>
      <c r="O185" s="3064"/>
      <c r="P185" s="3064"/>
      <c r="Q185" s="3064"/>
      <c r="R185" s="3064"/>
      <c r="S185" s="3244"/>
      <c r="T185" s="3232"/>
      <c r="U185" s="3064"/>
      <c r="V185" s="3064"/>
      <c r="W185" s="3064"/>
      <c r="X185" s="3064"/>
      <c r="Y185" s="3064"/>
      <c r="Z185" s="3064"/>
      <c r="AA185" s="3064"/>
      <c r="AB185" s="3064"/>
      <c r="AC185" s="3064"/>
      <c r="AD185" s="3064"/>
      <c r="AE185" s="3064"/>
      <c r="AF185" s="3064"/>
      <c r="AG185" s="3064"/>
      <c r="AH185" s="3064"/>
      <c r="AI185" s="3064"/>
      <c r="AJ185" s="3064"/>
      <c r="AK185" s="3064"/>
      <c r="AL185" s="3064"/>
      <c r="AM185" s="3257"/>
      <c r="AN185" s="3064"/>
      <c r="AO185" s="3064"/>
    </row>
    <row r="186" spans="1:41" s="376" customFormat="1" ht="15" customHeight="1">
      <c r="A186"/>
      <c r="B186"/>
      <c r="C186"/>
      <c r="D186" s="3129" t="s">
        <v>81</v>
      </c>
      <c r="E186" s="2860" t="s">
        <v>82</v>
      </c>
      <c r="F186" s="2860" t="s">
        <v>83</v>
      </c>
      <c r="G186" s="2860"/>
      <c r="H186" s="2861" t="s">
        <v>126</v>
      </c>
      <c r="I186" s="3093"/>
      <c r="J186" s="3093"/>
      <c r="K186" s="3093"/>
      <c r="L186" s="3093"/>
      <c r="M186" s="3093"/>
      <c r="N186" s="3093"/>
      <c r="O186" s="3093"/>
      <c r="P186" s="3093"/>
      <c r="Q186" s="3093"/>
      <c r="R186" s="3093"/>
      <c r="S186" s="3250"/>
      <c r="T186" s="3239"/>
      <c r="U186" s="3093"/>
      <c r="V186" s="3093"/>
      <c r="W186" s="3093"/>
      <c r="X186" s="3093"/>
      <c r="Y186" s="3093"/>
      <c r="Z186" s="3093"/>
      <c r="AA186" s="3093"/>
      <c r="AB186" s="3093"/>
      <c r="AC186" s="3093"/>
      <c r="AD186" s="3093"/>
      <c r="AE186" s="3093"/>
      <c r="AF186" s="3093"/>
      <c r="AG186" s="3093"/>
      <c r="AH186" s="3093"/>
      <c r="AI186" s="3093"/>
      <c r="AJ186" s="3093"/>
      <c r="AK186" s="3093"/>
      <c r="AL186" s="3093"/>
      <c r="AM186" s="3264"/>
      <c r="AN186" s="3093"/>
      <c r="AO186" s="3094"/>
    </row>
    <row r="187" spans="1:41" s="376" customFormat="1" ht="15" customHeight="1">
      <c r="A187"/>
      <c r="B187"/>
      <c r="C187"/>
      <c r="D187" s="2309" t="s">
        <v>22</v>
      </c>
      <c r="E187" s="2857" cm="1">
        <f t="array" ref="E187">SUMPRODUCT($I187:$AO187,--($I$2:$AO$2&lt;=E$55))</f>
        <v>-16898957.718841448</v>
      </c>
      <c r="F187" s="2857" cm="1">
        <f t="array" ref="F187">SUMPRODUCT($I187:$AO187,--($I$2:$AO$2&lt;=F$55))</f>
        <v>-4577765.5326721827</v>
      </c>
      <c r="G187" s="24">
        <f>+E187/$E$187</f>
        <v>1</v>
      </c>
      <c r="H187" t="s">
        <v>22</v>
      </c>
      <c r="I187" s="3064" cm="1">
        <f t="array" ref="I187">SUMPRODUCT(I$139:I$184,--($D$139:$D$184=$H$186)*--($C$139:$C$184=$H187))</f>
        <v>-418697.35556100879</v>
      </c>
      <c r="J187" s="3064" cm="1">
        <f t="array" ref="J187">SUMPRODUCT(J$139:J$184,--($D$139:$D$184=$H$186)*--($C$139:$C$184=$H187))</f>
        <v>-426934.27444677264</v>
      </c>
      <c r="K187" s="3064" cm="1">
        <f t="array" ref="K187">SUMPRODUCT(K$139:K$184,--($D$139:$D$184=$H$186)*--($C$139:$C$184=$H187))</f>
        <v>-435333.23599134362</v>
      </c>
      <c r="L187" s="3064" cm="1">
        <f t="array" ref="L187">SUMPRODUCT(L$139:L$184,--($D$139:$D$184=$H$186)*--($C$139:$C$184=$H187))</f>
        <v>-443897.42801575514</v>
      </c>
      <c r="M187" s="3064" cm="1">
        <f t="array" ref="M187">SUMPRODUCT(M$139:M$184,--($D$139:$D$184=$H$186)*--($C$139:$C$184=$H187))</f>
        <v>-452630.10105417424</v>
      </c>
      <c r="N187" s="3064" cm="1">
        <f t="array" ref="N187">SUMPRODUCT(N$139:N$184,--($D$139:$D$184=$H$186)*--($C$139:$C$184=$H187))</f>
        <v>-461534.56958763988</v>
      </c>
      <c r="O187" s="3064" cm="1">
        <f t="array" ref="O187">SUMPRODUCT(O$139:O$184,--($D$139:$D$184=$H$186)*--($C$139:$C$184=$H187))</f>
        <v>-470614.21330207307</v>
      </c>
      <c r="P187" s="3064" cm="1">
        <f t="array" ref="P187">SUMPRODUCT(P$139:P$184,--($D$139:$D$184=$H$186)*--($C$139:$C$184=$H187))</f>
        <v>-479872.47837103385</v>
      </c>
      <c r="Q187" s="3064" cm="1">
        <f t="array" ref="Q187">SUMPRODUCT(Q$139:Q$184,--($D$139:$D$184=$H$186)*--($C$139:$C$184=$H187))</f>
        <v>-489312.87876371498</v>
      </c>
      <c r="R187" s="3064" cm="1">
        <f t="array" ref="R187">SUMPRODUCT(R$139:R$184,--($D$139:$D$184=$H$186)*--($C$139:$C$184=$H187))</f>
        <v>-498938.9975786666</v>
      </c>
      <c r="S187" s="3244" cm="1">
        <f t="array" ref="S187">SUMPRODUCT(S$139:S$184,--($D$139:$D$184=$H$186)*--($C$139:$C$184=$H187))</f>
        <v>-508754.48840375955</v>
      </c>
      <c r="T187" s="3232" cm="1">
        <f t="array" ref="T187">SUMPRODUCT(T$139:T$184,--($D$139:$D$184=$H$186)*--($C$139:$C$184=$H187))</f>
        <v>-518763.07670290268</v>
      </c>
      <c r="U187" s="3064" cm="1">
        <f t="array" ref="U187">SUMPRODUCT(U$139:U$184,--($D$139:$D$184=$H$186)*--($C$139:$C$184=$H187))</f>
        <v>-528968.56123003981</v>
      </c>
      <c r="V187" s="3064" cm="1">
        <f t="array" ref="V187">SUMPRODUCT(V$139:V$184,--($D$139:$D$184=$H$186)*--($C$139:$C$184=$H187))</f>
        <v>-539374.81547096523</v>
      </c>
      <c r="W187" s="3064" cm="1">
        <f t="array" ref="W187">SUMPRODUCT(W$139:W$184,--($D$139:$D$184=$H$186)*--($C$139:$C$184=$H187))</f>
        <v>-549985.78911350318</v>
      </c>
      <c r="X187" s="3064" cm="1">
        <f t="array" ref="X187">SUMPRODUCT(X$139:X$184,--($D$139:$D$184=$H$186)*--($C$139:$C$184=$H187))</f>
        <v>-560805.50954660866</v>
      </c>
      <c r="Y187" s="3064" cm="1">
        <f t="array" ref="Y187">SUMPRODUCT(Y$139:Y$184,--($D$139:$D$184=$H$186)*--($C$139:$C$184=$H187))</f>
        <v>-571838.08338896208</v>
      </c>
      <c r="Z187" s="3064" cm="1">
        <f t="array" ref="Z187">SUMPRODUCT(Z$139:Z$184,--($D$139:$D$184=$H$186)*--($C$139:$C$184=$H187))</f>
        <v>-583087.69804763212</v>
      </c>
      <c r="AA187" s="3064" cm="1">
        <f t="array" ref="AA187">SUMPRODUCT(AA$139:AA$184,--($D$139:$D$184=$H$186)*--($C$139:$C$184=$H187))</f>
        <v>-594558.62330740551</v>
      </c>
      <c r="AB187" s="3064" cm="1">
        <f t="array" ref="AB187">SUMPRODUCT(AB$139:AB$184,--($D$139:$D$184=$H$186)*--($C$139:$C$184=$H187))</f>
        <v>-606255.21295138029</v>
      </c>
      <c r="AC187" s="3064" cm="1">
        <f t="array" ref="AC187">SUMPRODUCT(AC$139:AC$184,--($D$139:$D$184=$H$186)*--($C$139:$C$184=$H187))</f>
        <v>-618181.90641344199</v>
      </c>
      <c r="AD187" s="3064" cm="1">
        <f t="array" ref="AD187">SUMPRODUCT(AD$139:AD$184,--($D$139:$D$184=$H$186)*--($C$139:$C$184=$H187))</f>
        <v>-630343.23046324821</v>
      </c>
      <c r="AE187" s="3064" cm="1">
        <f t="array" ref="AE187">SUMPRODUCT(AE$139:AE$184,--($D$139:$D$184=$H$186)*--($C$139:$C$184=$H187))</f>
        <v>-642743.80092436145</v>
      </c>
      <c r="AF187" s="3064" cm="1">
        <f t="array" ref="AF187">SUMPRODUCT(AF$139:AF$184,--($D$139:$D$184=$H$186)*--($C$139:$C$184=$H187))</f>
        <v>-655388.32442618255</v>
      </c>
      <c r="AG187" s="3064" cm="1">
        <f t="array" ref="AG187">SUMPRODUCT(AG$139:AG$184,--($D$139:$D$184=$H$186)*--($C$139:$C$184=$H187))</f>
        <v>-668281.60019034869</v>
      </c>
      <c r="AH187" s="3064" cm="1">
        <f t="array" ref="AH187">SUMPRODUCT(AH$139:AH$184,--($D$139:$D$184=$H$186)*--($C$139:$C$184=$H187))</f>
        <v>-681428.52185227512</v>
      </c>
      <c r="AI187" s="3064" cm="1">
        <f t="array" ref="AI187">SUMPRODUCT(AI$139:AI$184,--($D$139:$D$184=$H$186)*--($C$139:$C$184=$H187))</f>
        <v>-694834.07931853249</v>
      </c>
      <c r="AJ187" s="3064" cm="1">
        <f t="array" ref="AJ187">SUMPRODUCT(AJ$139:AJ$184,--($D$139:$D$184=$H$186)*--($C$139:$C$184=$H187))</f>
        <v>-708503.36066076264</v>
      </c>
      <c r="AK187" s="3064" cm="1">
        <f t="array" ref="AK187">SUMPRODUCT(AK$139:AK$184,--($D$139:$D$184=$H$186)*--($C$139:$C$184=$H187))</f>
        <v>-722441.55404685251</v>
      </c>
      <c r="AL187" s="3064" cm="1">
        <f t="array" ref="AL187">SUMPRODUCT(AL$139:AL$184,--($D$139:$D$184=$H$186)*--($C$139:$C$184=$H187))</f>
        <v>-736653.94971010135</v>
      </c>
      <c r="AM187" s="3257" cm="1">
        <f t="array" ref="AM187">SUMPRODUCT(AM$139:AM$184,--($D$139:$D$184=$H$186)*--($C$139:$C$184=$H187))</f>
        <v>0</v>
      </c>
      <c r="AN187" s="3064" cm="1">
        <f t="array" ref="AN187">SUMPRODUCT(AN$139:AN$184,--($D$139:$D$184=$H$186)*--($C$139:$C$184=$H187))</f>
        <v>0</v>
      </c>
      <c r="AO187" s="3095" cm="1">
        <f t="array" ref="AO187">SUMPRODUCT(AO$139:AO$184,--($D$139:$D$184=$H$186)*--($C$139:$C$184=$H187))</f>
        <v>0</v>
      </c>
    </row>
    <row r="188" spans="1:41" s="376" customFormat="1" ht="15" customHeight="1">
      <c r="A188"/>
      <c r="B188"/>
      <c r="C188"/>
      <c r="D188" s="2309" t="s">
        <v>20</v>
      </c>
      <c r="E188" s="2857" cm="1">
        <f t="array" ref="E188">SUMPRODUCT($I188:$AO188,--($I$2:$AO$2&lt;=E$55))</f>
        <v>-21366912.214614246</v>
      </c>
      <c r="F188" s="2857" cm="1">
        <f t="array" ref="F188">SUMPRODUCT($I188:$AO188,--($I$2:$AO$2&lt;=F$55))</f>
        <v>-5788606.8636437887</v>
      </c>
      <c r="G188" s="24">
        <f>+E188/$E$187</f>
        <v>1.2643923116507514</v>
      </c>
      <c r="H188" t="s">
        <v>20</v>
      </c>
      <c r="I188" s="3064" cm="1">
        <f t="array" ref="I188">SUMPRODUCT(I$139:I$184,--($D$139:$D$184=$H$186)*--($C$139:$C$184=$H188))</f>
        <v>-529706.48623017408</v>
      </c>
      <c r="J188" s="3064" cm="1">
        <f t="array" ref="J188">SUMPRODUCT(J$139:J$184,--($D$139:$D$184=$H$186)*--($C$139:$C$184=$H188))</f>
        <v>-540127.25746837491</v>
      </c>
      <c r="K188" s="3064" cm="1">
        <f t="array" ref="K188">SUMPRODUCT(K$139:K$184,--($D$139:$D$184=$H$186)*--($C$139:$C$184=$H188))</f>
        <v>-550753.03369711642</v>
      </c>
      <c r="L188" s="3064" cm="1">
        <f t="array" ref="L188">SUMPRODUCT(L$139:L$184,--($D$139:$D$184=$H$186)*--($C$139:$C$184=$H188))</f>
        <v>-561607.76792366686</v>
      </c>
      <c r="M188" s="3064" cm="1">
        <f t="array" ref="M188">SUMPRODUCT(M$139:M$184,--($D$139:$D$184=$H$186)*--($C$139:$C$184=$H188))</f>
        <v>-572155.73249554704</v>
      </c>
      <c r="N188" s="3064" cm="1">
        <f t="array" ref="N188">SUMPRODUCT(N$139:N$184,--($D$139:$D$184=$H$186)*--($C$139:$C$184=$H188))</f>
        <v>-583421.04066136852</v>
      </c>
      <c r="O188" s="3064" cm="1">
        <f t="array" ref="O188">SUMPRODUCT(O$139:O$184,--($D$139:$D$184=$H$186)*--($C$139:$C$184=$H188))</f>
        <v>-594907.96816237934</v>
      </c>
      <c r="P188" s="3064" cm="1">
        <f t="array" ref="P188">SUMPRODUCT(P$139:P$184,--($D$139:$D$184=$H$186)*--($C$139:$C$184=$H188))</f>
        <v>-606620.87485531915</v>
      </c>
      <c r="Q188" s="3064" cm="1">
        <f t="array" ref="Q188">SUMPRODUCT(Q$139:Q$184,--($D$139:$D$184=$H$186)*--($C$139:$C$184=$H188))</f>
        <v>-618564.20636720024</v>
      </c>
      <c r="R188" s="3064" cm="1">
        <f t="array" ref="R188">SUMPRODUCT(R$139:R$184,--($D$139:$D$184=$H$186)*--($C$139:$C$184=$H188))</f>
        <v>-630742.49578264228</v>
      </c>
      <c r="S188" s="3244" cm="1">
        <f t="array" ref="S188">SUMPRODUCT(S$139:S$184,--($D$139:$D$184=$H$186)*--($C$139:$C$184=$H188))</f>
        <v>-643160.36536440253</v>
      </c>
      <c r="T188" s="3232" cm="1">
        <f t="array" ref="T188">SUMPRODUCT(T$139:T$184,--($D$139:$D$184=$H$186)*--($C$139:$C$184=$H188))</f>
        <v>-655822.52830775315</v>
      </c>
      <c r="U188" s="3064" cm="1">
        <f t="array" ref="U188">SUMPRODUCT(U$139:U$184,--($D$139:$D$184=$H$186)*--($C$139:$C$184=$H188))</f>
        <v>-668733.79052937124</v>
      </c>
      <c r="V188" s="3064" cm="1">
        <f t="array" ref="V188">SUMPRODUCT(V$139:V$184,--($D$139:$D$184=$H$186)*--($C$139:$C$184=$H188))</f>
        <v>-681899.05249142158</v>
      </c>
      <c r="W188" s="3064" cm="1">
        <f t="array" ref="W188">SUMPRODUCT(W$139:W$184,--($D$139:$D$184=$H$186)*--($C$139:$C$184=$H188))</f>
        <v>-695323.3110615256</v>
      </c>
      <c r="X188" s="3064" cm="1">
        <f t="array" ref="X188">SUMPRODUCT(X$139:X$184,--($D$139:$D$184=$H$186)*--($C$139:$C$184=$H188))</f>
        <v>-709011.66140931775</v>
      </c>
      <c r="Y188" s="3064" cm="1">
        <f t="array" ref="Y188">SUMPRODUCT(Y$139:Y$184,--($D$139:$D$184=$H$186)*--($C$139:$C$184=$H188))</f>
        <v>-722969.29894031573</v>
      </c>
      <c r="Z188" s="3064" cm="1">
        <f t="array" ref="Z188">SUMPRODUCT(Z$139:Z$184,--($D$139:$D$184=$H$186)*--($C$139:$C$184=$H188))</f>
        <v>-737201.52126783237</v>
      </c>
      <c r="AA188" s="3064" cm="1">
        <f t="array" ref="AA188">SUMPRODUCT(AA$139:AA$184,--($D$139:$D$184=$H$186)*--($C$139:$C$184=$H188))</f>
        <v>-751713.73022368317</v>
      </c>
      <c r="AB188" s="3064" cm="1">
        <f t="array" ref="AB188">SUMPRODUCT(AB$139:AB$184,--($D$139:$D$184=$H$186)*--($C$139:$C$184=$H188))</f>
        <v>-766511.43390844727</v>
      </c>
      <c r="AC188" s="3064" cm="1">
        <f t="array" ref="AC188">SUMPRODUCT(AC$139:AC$184,--($D$139:$D$184=$H$186)*--($C$139:$C$184=$H188))</f>
        <v>-781600.2487820643</v>
      </c>
      <c r="AD188" s="3064" cm="1">
        <f t="array" ref="AD188">SUMPRODUCT(AD$139:AD$184,--($D$139:$D$184=$H$186)*--($C$139:$C$184=$H188))</f>
        <v>-796985.90179555863</v>
      </c>
      <c r="AE188" s="3064" cm="1">
        <f t="array" ref="AE188">SUMPRODUCT(AE$139:AE$184,--($D$139:$D$184=$H$186)*--($C$139:$C$184=$H188))</f>
        <v>-812674.2325647003</v>
      </c>
      <c r="AF188" s="3064" cm="1">
        <f t="array" ref="AF188">SUMPRODUCT(AF$139:AF$184,--($D$139:$D$184=$H$186)*--($C$139:$C$184=$H188))</f>
        <v>-828671.19558642758</v>
      </c>
      <c r="AG188" s="3064" cm="1">
        <f t="array" ref="AG188">SUMPRODUCT(AG$139:AG$184,--($D$139:$D$184=$H$186)*--($C$139:$C$184=$H188))</f>
        <v>-844982.86249887338</v>
      </c>
      <c r="AH188" s="3064" cm="1">
        <f t="array" ref="AH188">SUMPRODUCT(AH$139:AH$184,--($D$139:$D$184=$H$186)*--($C$139:$C$184=$H188))</f>
        <v>-861615.42438585125</v>
      </c>
      <c r="AI188" s="3064" cm="1">
        <f t="array" ref="AI188">SUMPRODUCT(AI$139:AI$184,--($D$139:$D$184=$H$186)*--($C$139:$C$184=$H188))</f>
        <v>-878575.1941266784</v>
      </c>
      <c r="AJ188" s="3064" cm="1">
        <f t="array" ref="AJ188">SUMPRODUCT(AJ$139:AJ$184,--($D$139:$D$184=$H$186)*--($C$139:$C$184=$H188))</f>
        <v>-895868.60879222502</v>
      </c>
      <c r="AK188" s="3064" cm="1">
        <f t="array" ref="AK188">SUMPRODUCT(AK$139:AK$184,--($D$139:$D$184=$H$186)*--($C$139:$C$184=$H188))</f>
        <v>-913502.23208810121</v>
      </c>
      <c r="AL188" s="3064" cm="1">
        <f t="array" ref="AL188">SUMPRODUCT(AL$139:AL$184,--($D$139:$D$184=$H$186)*--($C$139:$C$184=$H188))</f>
        <v>-931482.75684590684</v>
      </c>
      <c r="AM188" s="3257" cm="1">
        <f t="array" ref="AM188">SUMPRODUCT(AM$139:AM$184,--($D$139:$D$184=$H$186)*--($C$139:$C$184=$H188))</f>
        <v>0</v>
      </c>
      <c r="AN188" s="3064" cm="1">
        <f t="array" ref="AN188">SUMPRODUCT(AN$139:AN$184,--($D$139:$D$184=$H$186)*--($C$139:$C$184=$H188))</f>
        <v>0</v>
      </c>
      <c r="AO188" s="3095" cm="1">
        <f t="array" ref="AO188">SUMPRODUCT(AO$139:AO$184,--($D$139:$D$184=$H$186)*--($C$139:$C$184=$H188))</f>
        <v>0</v>
      </c>
    </row>
    <row r="189" spans="1:41" s="376" customFormat="1" ht="15" customHeight="1">
      <c r="A189"/>
      <c r="B189"/>
      <c r="C189"/>
      <c r="D189" s="2309" t="s">
        <v>21</v>
      </c>
      <c r="E189" s="2857" cm="1">
        <f t="array" ref="E189">SUMPRODUCT($I189:$AO189,--($I$2:$AO$2&lt;=E$55))</f>
        <v>-21366912.214614246</v>
      </c>
      <c r="F189" s="2857" cm="1">
        <f t="array" ref="F189">SUMPRODUCT($I189:$AO189,--($I$2:$AO$2&lt;=F$55))</f>
        <v>-5788606.8636437887</v>
      </c>
      <c r="G189" s="24">
        <f>+E189/$E$187</f>
        <v>1.2643923116507514</v>
      </c>
      <c r="H189" t="s">
        <v>21</v>
      </c>
      <c r="I189" s="3064" cm="1">
        <f t="array" ref="I189">SUMPRODUCT(I$139:I$184,--($D$139:$D$184=$H$186)*--($C$139:$C$184=$H189))</f>
        <v>-529706.48623017408</v>
      </c>
      <c r="J189" s="3064" cm="1">
        <f t="array" ref="J189">SUMPRODUCT(J$139:J$184,--($D$139:$D$184=$H$186)*--($C$139:$C$184=$H189))</f>
        <v>-540127.25746837491</v>
      </c>
      <c r="K189" s="3064" cm="1">
        <f t="array" ref="K189">SUMPRODUCT(K$139:K$184,--($D$139:$D$184=$H$186)*--($C$139:$C$184=$H189))</f>
        <v>-551253.03369711642</v>
      </c>
      <c r="L189" s="3064" cm="1">
        <f t="array" ref="L189">SUMPRODUCT(L$139:L$184,--($D$139:$D$184=$H$186)*--($C$139:$C$184=$H189))</f>
        <v>-561107.76792366686</v>
      </c>
      <c r="M189" s="3064" cm="1">
        <f t="array" ref="M189">SUMPRODUCT(M$139:M$184,--($D$139:$D$184=$H$186)*--($C$139:$C$184=$H189))</f>
        <v>-572155.73249554704</v>
      </c>
      <c r="N189" s="3064" cm="1">
        <f t="array" ref="N189">SUMPRODUCT(N$139:N$184,--($D$139:$D$184=$H$186)*--($C$139:$C$184=$H189))</f>
        <v>-583421.04066136852</v>
      </c>
      <c r="O189" s="3064" cm="1">
        <f t="array" ref="O189">SUMPRODUCT(O$139:O$184,--($D$139:$D$184=$H$186)*--($C$139:$C$184=$H189))</f>
        <v>-594907.96816237934</v>
      </c>
      <c r="P189" s="3064" cm="1">
        <f t="array" ref="P189">SUMPRODUCT(P$139:P$184,--($D$139:$D$184=$H$186)*--($C$139:$C$184=$H189))</f>
        <v>-606620.87485531915</v>
      </c>
      <c r="Q189" s="3064" cm="1">
        <f t="array" ref="Q189">SUMPRODUCT(Q$139:Q$184,--($D$139:$D$184=$H$186)*--($C$139:$C$184=$H189))</f>
        <v>-618564.20636720024</v>
      </c>
      <c r="R189" s="3064" cm="1">
        <f t="array" ref="R189">SUMPRODUCT(R$139:R$184,--($D$139:$D$184=$H$186)*--($C$139:$C$184=$H189))</f>
        <v>-630742.49578264228</v>
      </c>
      <c r="S189" s="3244" cm="1">
        <f t="array" ref="S189">SUMPRODUCT(S$139:S$184,--($D$139:$D$184=$H$186)*--($C$139:$C$184=$H189))</f>
        <v>-643160.36536440253</v>
      </c>
      <c r="T189" s="3232" cm="1">
        <f t="array" ref="T189">SUMPRODUCT(T$139:T$184,--($D$139:$D$184=$H$186)*--($C$139:$C$184=$H189))</f>
        <v>-655822.52830775315</v>
      </c>
      <c r="U189" s="3064" cm="1">
        <f t="array" ref="U189">SUMPRODUCT(U$139:U$184,--($D$139:$D$184=$H$186)*--($C$139:$C$184=$H189))</f>
        <v>-668733.79052937124</v>
      </c>
      <c r="V189" s="3064" cm="1">
        <f t="array" ref="V189">SUMPRODUCT(V$139:V$184,--($D$139:$D$184=$H$186)*--($C$139:$C$184=$H189))</f>
        <v>-681899.05249142158</v>
      </c>
      <c r="W189" s="3064" cm="1">
        <f t="array" ref="W189">SUMPRODUCT(W$139:W$184,--($D$139:$D$184=$H$186)*--($C$139:$C$184=$H189))</f>
        <v>-695323.3110615256</v>
      </c>
      <c r="X189" s="3064" cm="1">
        <f t="array" ref="X189">SUMPRODUCT(X$139:X$184,--($D$139:$D$184=$H$186)*--($C$139:$C$184=$H189))</f>
        <v>-709011.66140931775</v>
      </c>
      <c r="Y189" s="3064" cm="1">
        <f t="array" ref="Y189">SUMPRODUCT(Y$139:Y$184,--($D$139:$D$184=$H$186)*--($C$139:$C$184=$H189))</f>
        <v>-722969.29894031573</v>
      </c>
      <c r="Z189" s="3064" cm="1">
        <f t="array" ref="Z189">SUMPRODUCT(Z$139:Z$184,--($D$139:$D$184=$H$186)*--($C$139:$C$184=$H189))</f>
        <v>-737201.52126783237</v>
      </c>
      <c r="AA189" s="3064" cm="1">
        <f t="array" ref="AA189">SUMPRODUCT(AA$139:AA$184,--($D$139:$D$184=$H$186)*--($C$139:$C$184=$H189))</f>
        <v>-751713.73022368317</v>
      </c>
      <c r="AB189" s="3064" cm="1">
        <f t="array" ref="AB189">SUMPRODUCT(AB$139:AB$184,--($D$139:$D$184=$H$186)*--($C$139:$C$184=$H189))</f>
        <v>-766511.43390844727</v>
      </c>
      <c r="AC189" s="3064" cm="1">
        <f t="array" ref="AC189">SUMPRODUCT(AC$139:AC$184,--($D$139:$D$184=$H$186)*--($C$139:$C$184=$H189))</f>
        <v>-781600.2487820643</v>
      </c>
      <c r="AD189" s="3064" cm="1">
        <f t="array" ref="AD189">SUMPRODUCT(AD$139:AD$184,--($D$139:$D$184=$H$186)*--($C$139:$C$184=$H189))</f>
        <v>-796985.90179555863</v>
      </c>
      <c r="AE189" s="3064" cm="1">
        <f t="array" ref="AE189">SUMPRODUCT(AE$139:AE$184,--($D$139:$D$184=$H$186)*--($C$139:$C$184=$H189))</f>
        <v>-812674.2325647003</v>
      </c>
      <c r="AF189" s="3064" cm="1">
        <f t="array" ref="AF189">SUMPRODUCT(AF$139:AF$184,--($D$139:$D$184=$H$186)*--($C$139:$C$184=$H189))</f>
        <v>-828671.19558642758</v>
      </c>
      <c r="AG189" s="3064" cm="1">
        <f t="array" ref="AG189">SUMPRODUCT(AG$139:AG$184,--($D$139:$D$184=$H$186)*--($C$139:$C$184=$H189))</f>
        <v>-844982.86249887338</v>
      </c>
      <c r="AH189" s="3064" cm="1">
        <f t="array" ref="AH189">SUMPRODUCT(AH$139:AH$184,--($D$139:$D$184=$H$186)*--($C$139:$C$184=$H189))</f>
        <v>-861615.42438585125</v>
      </c>
      <c r="AI189" s="3064" cm="1">
        <f t="array" ref="AI189">SUMPRODUCT(AI$139:AI$184,--($D$139:$D$184=$H$186)*--($C$139:$C$184=$H189))</f>
        <v>-878575.1941266784</v>
      </c>
      <c r="AJ189" s="3064" cm="1">
        <f t="array" ref="AJ189">SUMPRODUCT(AJ$139:AJ$184,--($D$139:$D$184=$H$186)*--($C$139:$C$184=$H189))</f>
        <v>-895868.60879222502</v>
      </c>
      <c r="AK189" s="3064" cm="1">
        <f t="array" ref="AK189">SUMPRODUCT(AK$139:AK$184,--($D$139:$D$184=$H$186)*--($C$139:$C$184=$H189))</f>
        <v>-913502.23208810121</v>
      </c>
      <c r="AL189" s="3064" cm="1">
        <f t="array" ref="AL189">SUMPRODUCT(AL$139:AL$184,--($D$139:$D$184=$H$186)*--($C$139:$C$184=$H189))</f>
        <v>-931482.75684590684</v>
      </c>
      <c r="AM189" s="3257" cm="1">
        <f t="array" ref="AM189">SUMPRODUCT(AM$139:AM$184,--($D$139:$D$184=$H$186)*--($C$139:$C$184=$H189))</f>
        <v>0</v>
      </c>
      <c r="AN189" s="3064" cm="1">
        <f t="array" ref="AN189">SUMPRODUCT(AN$139:AN$184,--($D$139:$D$184=$H$186)*--($C$139:$C$184=$H189))</f>
        <v>0</v>
      </c>
      <c r="AO189" s="3095" cm="1">
        <f t="array" ref="AO189">SUMPRODUCT(AO$139:AO$184,--($D$139:$D$184=$H$186)*--($C$139:$C$184=$H189))</f>
        <v>0</v>
      </c>
    </row>
    <row r="190" spans="1:41" s="376" customFormat="1" ht="15" customHeight="1">
      <c r="A190"/>
      <c r="B190"/>
      <c r="C190"/>
      <c r="D190" s="3218" t="s">
        <v>87</v>
      </c>
      <c r="E190" s="2857" cm="1">
        <f t="array" ref="E190">SUMPRODUCT($I190:$AO190,--($I$2:$AO$2&lt;=E$55))</f>
        <v>-4467954.4957727967</v>
      </c>
      <c r="F190" s="2857" cm="1">
        <f t="array" ref="F190">SUMPRODUCT($I190:$AO190,--($I$2:$AO$2&lt;=F$55))</f>
        <v>-1210841.3309716058</v>
      </c>
      <c r="G190"/>
      <c r="H190" s="3219" t="s">
        <v>87</v>
      </c>
      <c r="I190" s="3064">
        <f t="shared" ref="I190:AO190" si="45">I188-I187</f>
        <v>-111009.13066916529</v>
      </c>
      <c r="J190" s="3064">
        <f t="shared" si="45"/>
        <v>-113192.98302160227</v>
      </c>
      <c r="K190" s="3064">
        <f t="shared" si="45"/>
        <v>-115419.7977057728</v>
      </c>
      <c r="L190" s="3064">
        <f t="shared" si="45"/>
        <v>-117710.33990791172</v>
      </c>
      <c r="M190" s="3064">
        <f t="shared" si="45"/>
        <v>-119525.6314413728</v>
      </c>
      <c r="N190" s="3064">
        <f t="shared" si="45"/>
        <v>-121886.47107372864</v>
      </c>
      <c r="O190" s="3064">
        <f t="shared" si="45"/>
        <v>-124293.75486030628</v>
      </c>
      <c r="P190" s="3064">
        <f t="shared" si="45"/>
        <v>-126748.3964842853</v>
      </c>
      <c r="Q190" s="3064">
        <f t="shared" si="45"/>
        <v>-129251.32760348526</v>
      </c>
      <c r="R190" s="3064">
        <f t="shared" si="45"/>
        <v>-131803.49820397567</v>
      </c>
      <c r="S190" s="3244">
        <f t="shared" si="45"/>
        <v>-134405.87696064299</v>
      </c>
      <c r="T190" s="3232">
        <f t="shared" si="45"/>
        <v>-137059.45160485047</v>
      </c>
      <c r="U190" s="3064">
        <f t="shared" si="45"/>
        <v>-139765.22929933143</v>
      </c>
      <c r="V190" s="3064">
        <f t="shared" si="45"/>
        <v>-142524.23702045635</v>
      </c>
      <c r="W190" s="3064">
        <f t="shared" si="45"/>
        <v>-145337.52194802242</v>
      </c>
      <c r="X190" s="3064">
        <f t="shared" si="45"/>
        <v>-148206.15186270908</v>
      </c>
      <c r="Y190" s="3064">
        <f t="shared" si="45"/>
        <v>-151131.21555135364</v>
      </c>
      <c r="Z190" s="3064">
        <f t="shared" si="45"/>
        <v>-154113.82322020025</v>
      </c>
      <c r="AA190" s="3064">
        <f t="shared" si="45"/>
        <v>-157155.10691627767</v>
      </c>
      <c r="AB190" s="3064">
        <f t="shared" si="45"/>
        <v>-160256.22095706698</v>
      </c>
      <c r="AC190" s="3064">
        <f t="shared" si="45"/>
        <v>-163418.34236862231</v>
      </c>
      <c r="AD190" s="3064">
        <f t="shared" si="45"/>
        <v>-166642.67133231042</v>
      </c>
      <c r="AE190" s="3064">
        <f t="shared" si="45"/>
        <v>-169930.43164033885</v>
      </c>
      <c r="AF190" s="3064">
        <f t="shared" si="45"/>
        <v>-173282.87116024503</v>
      </c>
      <c r="AG190" s="3064">
        <f t="shared" si="45"/>
        <v>-176701.26230852469</v>
      </c>
      <c r="AH190" s="3064">
        <f t="shared" si="45"/>
        <v>-180186.90253357613</v>
      </c>
      <c r="AI190" s="3064">
        <f t="shared" si="45"/>
        <v>-183741.11480814591</v>
      </c>
      <c r="AJ190" s="3064">
        <f t="shared" si="45"/>
        <v>-187365.24813146237</v>
      </c>
      <c r="AK190" s="3064">
        <f t="shared" si="45"/>
        <v>-191060.6780412487</v>
      </c>
      <c r="AL190" s="3064">
        <f t="shared" si="45"/>
        <v>-194828.80713580549</v>
      </c>
      <c r="AM190" s="3257">
        <f t="shared" si="45"/>
        <v>0</v>
      </c>
      <c r="AN190" s="3064">
        <f t="shared" si="45"/>
        <v>0</v>
      </c>
      <c r="AO190" s="3095">
        <f t="shared" si="45"/>
        <v>0</v>
      </c>
    </row>
    <row r="191" spans="1:41" s="376" customFormat="1" ht="15" customHeight="1">
      <c r="A191"/>
      <c r="B191"/>
      <c r="C191"/>
      <c r="D191" s="3218" t="s">
        <v>88</v>
      </c>
      <c r="E191" s="2857" cm="1">
        <f t="array" ref="E191">SUMPRODUCT($I191:$AO191,--($I$2:$AO$2&lt;=E$55))</f>
        <v>-4467954.4957727967</v>
      </c>
      <c r="F191" s="2857" cm="1">
        <f t="array" ref="F191">SUMPRODUCT($I191:$AO191,--($I$2:$AO$2&lt;=F$55))</f>
        <v>-1210841.3309716058</v>
      </c>
      <c r="G191"/>
      <c r="H191" s="3219" t="s">
        <v>88</v>
      </c>
      <c r="I191" s="3064">
        <f t="shared" ref="I191:AO191" si="46">I189-I187</f>
        <v>-111009.13066916529</v>
      </c>
      <c r="J191" s="3064">
        <f t="shared" si="46"/>
        <v>-113192.98302160227</v>
      </c>
      <c r="K191" s="3064">
        <f t="shared" si="46"/>
        <v>-115919.7977057728</v>
      </c>
      <c r="L191" s="3064">
        <f t="shared" si="46"/>
        <v>-117210.33990791172</v>
      </c>
      <c r="M191" s="3064">
        <f t="shared" si="46"/>
        <v>-119525.6314413728</v>
      </c>
      <c r="N191" s="3064">
        <f t="shared" si="46"/>
        <v>-121886.47107372864</v>
      </c>
      <c r="O191" s="3064">
        <f t="shared" si="46"/>
        <v>-124293.75486030628</v>
      </c>
      <c r="P191" s="3064">
        <f t="shared" si="46"/>
        <v>-126748.3964842853</v>
      </c>
      <c r="Q191" s="3064">
        <f t="shared" si="46"/>
        <v>-129251.32760348526</v>
      </c>
      <c r="R191" s="3064">
        <f t="shared" si="46"/>
        <v>-131803.49820397567</v>
      </c>
      <c r="S191" s="3244">
        <f t="shared" si="46"/>
        <v>-134405.87696064299</v>
      </c>
      <c r="T191" s="3232">
        <f t="shared" si="46"/>
        <v>-137059.45160485047</v>
      </c>
      <c r="U191" s="3064">
        <f t="shared" si="46"/>
        <v>-139765.22929933143</v>
      </c>
      <c r="V191" s="3064">
        <f t="shared" si="46"/>
        <v>-142524.23702045635</v>
      </c>
      <c r="W191" s="3064">
        <f t="shared" si="46"/>
        <v>-145337.52194802242</v>
      </c>
      <c r="X191" s="3064">
        <f t="shared" si="46"/>
        <v>-148206.15186270908</v>
      </c>
      <c r="Y191" s="3064">
        <f t="shared" si="46"/>
        <v>-151131.21555135364</v>
      </c>
      <c r="Z191" s="3064">
        <f t="shared" si="46"/>
        <v>-154113.82322020025</v>
      </c>
      <c r="AA191" s="3064">
        <f t="shared" si="46"/>
        <v>-157155.10691627767</v>
      </c>
      <c r="AB191" s="3064">
        <f t="shared" si="46"/>
        <v>-160256.22095706698</v>
      </c>
      <c r="AC191" s="3064">
        <f t="shared" si="46"/>
        <v>-163418.34236862231</v>
      </c>
      <c r="AD191" s="3064">
        <f t="shared" si="46"/>
        <v>-166642.67133231042</v>
      </c>
      <c r="AE191" s="3064">
        <f t="shared" si="46"/>
        <v>-169930.43164033885</v>
      </c>
      <c r="AF191" s="3064">
        <f t="shared" si="46"/>
        <v>-173282.87116024503</v>
      </c>
      <c r="AG191" s="3064">
        <f t="shared" si="46"/>
        <v>-176701.26230852469</v>
      </c>
      <c r="AH191" s="3064">
        <f t="shared" si="46"/>
        <v>-180186.90253357613</v>
      </c>
      <c r="AI191" s="3064">
        <f t="shared" si="46"/>
        <v>-183741.11480814591</v>
      </c>
      <c r="AJ191" s="3064">
        <f t="shared" si="46"/>
        <v>-187365.24813146237</v>
      </c>
      <c r="AK191" s="3064">
        <f t="shared" si="46"/>
        <v>-191060.6780412487</v>
      </c>
      <c r="AL191" s="3064">
        <f t="shared" si="46"/>
        <v>-194828.80713580549</v>
      </c>
      <c r="AM191" s="3257">
        <f t="shared" si="46"/>
        <v>0</v>
      </c>
      <c r="AN191" s="3064">
        <f t="shared" si="46"/>
        <v>0</v>
      </c>
      <c r="AO191" s="3095">
        <f t="shared" si="46"/>
        <v>0</v>
      </c>
    </row>
    <row r="192" spans="1:41" s="376" customFormat="1" ht="15" customHeight="1" thickBot="1">
      <c r="A192"/>
      <c r="B192"/>
      <c r="C192"/>
      <c r="D192" s="3220" t="s">
        <v>89</v>
      </c>
      <c r="E192" s="2858" cm="1">
        <f t="array" ref="E192">SUMPRODUCT($I192:$AO192,--($I$2:$AO$2&lt;=E$55))</f>
        <v>0</v>
      </c>
      <c r="F192" s="2858" cm="1">
        <f t="array" ref="F192">SUMPRODUCT($I192:$AO192,--($I$2:$AO$2&lt;=F$55))</f>
        <v>0</v>
      </c>
      <c r="G192" s="2859"/>
      <c r="H192" s="3221" t="s">
        <v>89</v>
      </c>
      <c r="I192" s="3096">
        <f t="shared" ref="I192:AO192" si="47">I189-I188</f>
        <v>0</v>
      </c>
      <c r="J192" s="3096">
        <f t="shared" si="47"/>
        <v>0</v>
      </c>
      <c r="K192" s="3096">
        <f t="shared" si="47"/>
        <v>-500</v>
      </c>
      <c r="L192" s="3096">
        <f t="shared" si="47"/>
        <v>500</v>
      </c>
      <c r="M192" s="3096">
        <f t="shared" si="47"/>
        <v>0</v>
      </c>
      <c r="N192" s="3096">
        <f t="shared" si="47"/>
        <v>0</v>
      </c>
      <c r="O192" s="3096">
        <f t="shared" si="47"/>
        <v>0</v>
      </c>
      <c r="P192" s="3096">
        <f t="shared" si="47"/>
        <v>0</v>
      </c>
      <c r="Q192" s="3096">
        <f t="shared" si="47"/>
        <v>0</v>
      </c>
      <c r="R192" s="3096">
        <f t="shared" si="47"/>
        <v>0</v>
      </c>
      <c r="S192" s="3251">
        <f t="shared" si="47"/>
        <v>0</v>
      </c>
      <c r="T192" s="3240">
        <f t="shared" si="47"/>
        <v>0</v>
      </c>
      <c r="U192" s="3096">
        <f t="shared" si="47"/>
        <v>0</v>
      </c>
      <c r="V192" s="3096">
        <f t="shared" si="47"/>
        <v>0</v>
      </c>
      <c r="W192" s="3096">
        <f t="shared" si="47"/>
        <v>0</v>
      </c>
      <c r="X192" s="3096">
        <f t="shared" si="47"/>
        <v>0</v>
      </c>
      <c r="Y192" s="3096">
        <f t="shared" si="47"/>
        <v>0</v>
      </c>
      <c r="Z192" s="3096">
        <f t="shared" si="47"/>
        <v>0</v>
      </c>
      <c r="AA192" s="3096">
        <f t="shared" si="47"/>
        <v>0</v>
      </c>
      <c r="AB192" s="3096">
        <f t="shared" si="47"/>
        <v>0</v>
      </c>
      <c r="AC192" s="3096">
        <f t="shared" si="47"/>
        <v>0</v>
      </c>
      <c r="AD192" s="3096">
        <f t="shared" si="47"/>
        <v>0</v>
      </c>
      <c r="AE192" s="3096">
        <f t="shared" si="47"/>
        <v>0</v>
      </c>
      <c r="AF192" s="3096">
        <f t="shared" si="47"/>
        <v>0</v>
      </c>
      <c r="AG192" s="3096">
        <f t="shared" si="47"/>
        <v>0</v>
      </c>
      <c r="AH192" s="3096">
        <f t="shared" si="47"/>
        <v>0</v>
      </c>
      <c r="AI192" s="3096">
        <f t="shared" si="47"/>
        <v>0</v>
      </c>
      <c r="AJ192" s="3096">
        <f t="shared" si="47"/>
        <v>0</v>
      </c>
      <c r="AK192" s="3096">
        <f t="shared" si="47"/>
        <v>0</v>
      </c>
      <c r="AL192" s="3096">
        <f t="shared" si="47"/>
        <v>0</v>
      </c>
      <c r="AM192" s="3265">
        <f t="shared" si="47"/>
        <v>0</v>
      </c>
      <c r="AN192" s="3096">
        <f t="shared" si="47"/>
        <v>0</v>
      </c>
      <c r="AO192" s="3097">
        <f t="shared" si="47"/>
        <v>0</v>
      </c>
    </row>
    <row r="193" spans="1:41" s="376" customFormat="1" ht="15" customHeight="1">
      <c r="A193"/>
      <c r="B193"/>
      <c r="C193"/>
      <c r="D193" s="3129" t="s">
        <v>90</v>
      </c>
      <c r="E193" s="2860" t="s">
        <v>82</v>
      </c>
      <c r="F193" s="2860" t="s">
        <v>83</v>
      </c>
      <c r="G193" s="2860"/>
      <c r="H193" s="2861" t="s">
        <v>126</v>
      </c>
      <c r="I193" s="3093"/>
      <c r="J193" s="3093"/>
      <c r="K193" s="3093"/>
      <c r="L193" s="3093"/>
      <c r="M193" s="3093"/>
      <c r="N193" s="3093"/>
      <c r="O193" s="3093"/>
      <c r="P193" s="3093"/>
      <c r="Q193" s="3093"/>
      <c r="R193" s="3093"/>
      <c r="S193" s="3250"/>
      <c r="T193" s="3239"/>
      <c r="U193" s="3093"/>
      <c r="V193" s="3093"/>
      <c r="W193" s="3093"/>
      <c r="X193" s="3093"/>
      <c r="Y193" s="3093"/>
      <c r="Z193" s="3093"/>
      <c r="AA193" s="3093"/>
      <c r="AB193" s="3093"/>
      <c r="AC193" s="3093"/>
      <c r="AD193" s="3093"/>
      <c r="AE193" s="3093"/>
      <c r="AF193" s="3093"/>
      <c r="AG193" s="3093"/>
      <c r="AH193" s="3093"/>
      <c r="AI193" s="3093"/>
      <c r="AJ193" s="3093"/>
      <c r="AK193" s="3093"/>
      <c r="AL193" s="3093"/>
      <c r="AM193" s="3264"/>
      <c r="AN193" s="3093"/>
      <c r="AO193" s="3094"/>
    </row>
    <row r="194" spans="1:41" s="376" customFormat="1" ht="15" customHeight="1">
      <c r="A194"/>
      <c r="B194"/>
      <c r="C194"/>
      <c r="D194" s="2309" t="s">
        <v>102</v>
      </c>
      <c r="E194" s="2857">
        <f t="shared" ref="E194:E199" si="48">+AO194</f>
        <v>-16898957.718841448</v>
      </c>
      <c r="F194" s="2857">
        <f t="shared" ref="F194:F199" si="49">+U194</f>
        <v>-6134251.6590088857</v>
      </c>
      <c r="G194"/>
      <c r="H194" t="s">
        <v>22</v>
      </c>
      <c r="I194" s="3064">
        <f t="shared" ref="I194:I199" si="50">+I187</f>
        <v>-418697.35556100879</v>
      </c>
      <c r="J194" s="3064">
        <f t="shared" ref="J194:AO199" si="51">+I194+J187</f>
        <v>-845631.63000778144</v>
      </c>
      <c r="K194" s="3064">
        <f t="shared" si="51"/>
        <v>-1280964.8659991249</v>
      </c>
      <c r="L194" s="3064">
        <f t="shared" si="51"/>
        <v>-1724862.29401488</v>
      </c>
      <c r="M194" s="3064">
        <f t="shared" si="51"/>
        <v>-2177492.3950690543</v>
      </c>
      <c r="N194" s="3064">
        <f t="shared" si="51"/>
        <v>-2639026.9646566943</v>
      </c>
      <c r="O194" s="3064">
        <f t="shared" si="51"/>
        <v>-3109641.1779587674</v>
      </c>
      <c r="P194" s="3064">
        <f t="shared" si="51"/>
        <v>-3589513.6563298013</v>
      </c>
      <c r="Q194" s="3064">
        <f t="shared" si="51"/>
        <v>-4078826.5350935161</v>
      </c>
      <c r="R194" s="3064">
        <f t="shared" si="51"/>
        <v>-4577765.5326721827</v>
      </c>
      <c r="S194" s="3244">
        <f t="shared" si="51"/>
        <v>-5086520.0210759426</v>
      </c>
      <c r="T194" s="3232">
        <f t="shared" si="51"/>
        <v>-5605283.0977788456</v>
      </c>
      <c r="U194" s="3064">
        <f t="shared" si="51"/>
        <v>-6134251.6590088857</v>
      </c>
      <c r="V194" s="3064">
        <f t="shared" si="51"/>
        <v>-6673626.4744798513</v>
      </c>
      <c r="W194" s="3064">
        <f t="shared" si="51"/>
        <v>-7223612.2635933543</v>
      </c>
      <c r="X194" s="3064">
        <f t="shared" si="51"/>
        <v>-7784417.7731399629</v>
      </c>
      <c r="Y194" s="3064">
        <f t="shared" si="51"/>
        <v>-8356255.8565289248</v>
      </c>
      <c r="Z194" s="3064">
        <f t="shared" si="51"/>
        <v>-8939343.5545765571</v>
      </c>
      <c r="AA194" s="3064">
        <f t="shared" si="51"/>
        <v>-9533902.1778839622</v>
      </c>
      <c r="AB194" s="3064">
        <f t="shared" si="51"/>
        <v>-10140157.390835343</v>
      </c>
      <c r="AC194" s="3064">
        <f t="shared" si="51"/>
        <v>-10758339.297248784</v>
      </c>
      <c r="AD194" s="3064">
        <f t="shared" si="51"/>
        <v>-11388682.527712032</v>
      </c>
      <c r="AE194" s="3064">
        <f t="shared" si="51"/>
        <v>-12031426.328636393</v>
      </c>
      <c r="AF194" s="3064">
        <f t="shared" si="51"/>
        <v>-12686814.653062575</v>
      </c>
      <c r="AG194" s="3064">
        <f t="shared" si="51"/>
        <v>-13355096.253252923</v>
      </c>
      <c r="AH194" s="3064">
        <f t="shared" si="51"/>
        <v>-14036524.775105199</v>
      </c>
      <c r="AI194" s="3064">
        <f t="shared" si="51"/>
        <v>-14731358.854423732</v>
      </c>
      <c r="AJ194" s="3064">
        <f t="shared" si="51"/>
        <v>-15439862.215084495</v>
      </c>
      <c r="AK194" s="3064">
        <f t="shared" si="51"/>
        <v>-16162303.769131348</v>
      </c>
      <c r="AL194" s="3064">
        <f t="shared" si="51"/>
        <v>-16898957.718841448</v>
      </c>
      <c r="AM194" s="3257">
        <f t="shared" si="51"/>
        <v>-16898957.718841448</v>
      </c>
      <c r="AN194" s="3064">
        <f t="shared" si="51"/>
        <v>-16898957.718841448</v>
      </c>
      <c r="AO194" s="3064">
        <f t="shared" si="51"/>
        <v>-16898957.718841448</v>
      </c>
    </row>
    <row r="195" spans="1:41" s="376" customFormat="1" ht="15" customHeight="1">
      <c r="A195"/>
      <c r="B195"/>
      <c r="C195"/>
      <c r="D195" s="2309" t="s">
        <v>103</v>
      </c>
      <c r="E195" s="2857">
        <f t="shared" si="48"/>
        <v>-21366912.214614246</v>
      </c>
      <c r="F195" s="2857">
        <f t="shared" si="49"/>
        <v>-7756323.5478453161</v>
      </c>
      <c r="G195"/>
      <c r="H195" t="s">
        <v>20</v>
      </c>
      <c r="I195" s="3064">
        <f t="shared" si="50"/>
        <v>-529706.48623017408</v>
      </c>
      <c r="J195" s="3064">
        <f t="shared" si="51"/>
        <v>-1069833.743698549</v>
      </c>
      <c r="K195" s="3064">
        <f t="shared" si="51"/>
        <v>-1620586.7773956654</v>
      </c>
      <c r="L195" s="3064">
        <f t="shared" si="51"/>
        <v>-2182194.5453193323</v>
      </c>
      <c r="M195" s="3064">
        <f t="shared" si="51"/>
        <v>-2754350.2778148791</v>
      </c>
      <c r="N195" s="3064">
        <f t="shared" si="51"/>
        <v>-3337771.3184762476</v>
      </c>
      <c r="O195" s="3064">
        <f t="shared" si="51"/>
        <v>-3932679.2866386268</v>
      </c>
      <c r="P195" s="3064">
        <f t="shared" si="51"/>
        <v>-4539300.1614939459</v>
      </c>
      <c r="Q195" s="3064">
        <f t="shared" si="51"/>
        <v>-5157864.3678611461</v>
      </c>
      <c r="R195" s="3064">
        <f t="shared" si="51"/>
        <v>-5788606.8636437887</v>
      </c>
      <c r="S195" s="3244">
        <f t="shared" si="51"/>
        <v>-6431767.2290081913</v>
      </c>
      <c r="T195" s="3232">
        <f t="shared" si="51"/>
        <v>-7087589.7573159449</v>
      </c>
      <c r="U195" s="3064">
        <f t="shared" si="51"/>
        <v>-7756323.5478453161</v>
      </c>
      <c r="V195" s="3064">
        <f t="shared" si="51"/>
        <v>-8438222.6003367379</v>
      </c>
      <c r="W195" s="3064">
        <f t="shared" si="51"/>
        <v>-9133545.9113982636</v>
      </c>
      <c r="X195" s="3064">
        <f t="shared" si="51"/>
        <v>-9842557.5728075821</v>
      </c>
      <c r="Y195" s="3064">
        <f t="shared" si="51"/>
        <v>-10565526.871747898</v>
      </c>
      <c r="Z195" s="3064">
        <f t="shared" si="51"/>
        <v>-11302728.393015731</v>
      </c>
      <c r="AA195" s="3064">
        <f t="shared" si="51"/>
        <v>-12054442.123239415</v>
      </c>
      <c r="AB195" s="3064">
        <f t="shared" si="51"/>
        <v>-12820953.557147862</v>
      </c>
      <c r="AC195" s="3064">
        <f t="shared" si="51"/>
        <v>-13602553.805929927</v>
      </c>
      <c r="AD195" s="3064">
        <f t="shared" si="51"/>
        <v>-14399539.707725486</v>
      </c>
      <c r="AE195" s="3064">
        <f t="shared" si="51"/>
        <v>-15212213.940290187</v>
      </c>
      <c r="AF195" s="3064">
        <f t="shared" si="51"/>
        <v>-16040885.135876615</v>
      </c>
      <c r="AG195" s="3064">
        <f t="shared" si="51"/>
        <v>-16885867.998375487</v>
      </c>
      <c r="AH195" s="3064">
        <f t="shared" si="51"/>
        <v>-17747483.422761336</v>
      </c>
      <c r="AI195" s="3064">
        <f t="shared" si="51"/>
        <v>-18626058.616888013</v>
      </c>
      <c r="AJ195" s="3064">
        <f t="shared" si="51"/>
        <v>-19521927.225680239</v>
      </c>
      <c r="AK195" s="3064">
        <f t="shared" si="51"/>
        <v>-20435429.45776834</v>
      </c>
      <c r="AL195" s="3064">
        <f t="shared" si="51"/>
        <v>-21366912.214614246</v>
      </c>
      <c r="AM195" s="3257">
        <f t="shared" si="51"/>
        <v>-21366912.214614246</v>
      </c>
      <c r="AN195" s="3064">
        <f t="shared" si="51"/>
        <v>-21366912.214614246</v>
      </c>
      <c r="AO195" s="3064">
        <f t="shared" si="51"/>
        <v>-21366912.214614246</v>
      </c>
    </row>
    <row r="196" spans="1:41" s="376" customFormat="1" ht="15" customHeight="1">
      <c r="A196"/>
      <c r="B196"/>
      <c r="C196"/>
      <c r="D196" s="2309" t="s">
        <v>104</v>
      </c>
      <c r="E196" s="2857">
        <f t="shared" si="48"/>
        <v>-21366912.214614246</v>
      </c>
      <c r="F196" s="2857">
        <f t="shared" si="49"/>
        <v>-7756323.5478453161</v>
      </c>
      <c r="G196"/>
      <c r="H196" t="s">
        <v>21</v>
      </c>
      <c r="I196" s="3064">
        <f t="shared" si="50"/>
        <v>-529706.48623017408</v>
      </c>
      <c r="J196" s="3064">
        <f t="shared" si="51"/>
        <v>-1069833.743698549</v>
      </c>
      <c r="K196" s="3064">
        <f t="shared" si="51"/>
        <v>-1621086.7773956654</v>
      </c>
      <c r="L196" s="3064">
        <f t="shared" si="51"/>
        <v>-2182194.5453193323</v>
      </c>
      <c r="M196" s="3064">
        <f t="shared" si="51"/>
        <v>-2754350.2778148791</v>
      </c>
      <c r="N196" s="3064">
        <f t="shared" si="51"/>
        <v>-3337771.3184762476</v>
      </c>
      <c r="O196" s="3064">
        <f t="shared" si="51"/>
        <v>-3932679.2866386268</v>
      </c>
      <c r="P196" s="3064">
        <f t="shared" si="51"/>
        <v>-4539300.1614939459</v>
      </c>
      <c r="Q196" s="3064">
        <f t="shared" si="51"/>
        <v>-5157864.3678611461</v>
      </c>
      <c r="R196" s="3064">
        <f t="shared" si="51"/>
        <v>-5788606.8636437887</v>
      </c>
      <c r="S196" s="3244">
        <f t="shared" si="51"/>
        <v>-6431767.2290081913</v>
      </c>
      <c r="T196" s="3232">
        <f t="shared" si="51"/>
        <v>-7087589.7573159449</v>
      </c>
      <c r="U196" s="3064">
        <f t="shared" si="51"/>
        <v>-7756323.5478453161</v>
      </c>
      <c r="V196" s="3064">
        <f t="shared" si="51"/>
        <v>-8438222.6003367379</v>
      </c>
      <c r="W196" s="3064">
        <f t="shared" si="51"/>
        <v>-9133545.9113982636</v>
      </c>
      <c r="X196" s="3064">
        <f t="shared" si="51"/>
        <v>-9842557.5728075821</v>
      </c>
      <c r="Y196" s="3064">
        <f t="shared" si="51"/>
        <v>-10565526.871747898</v>
      </c>
      <c r="Z196" s="3064">
        <f t="shared" si="51"/>
        <v>-11302728.393015731</v>
      </c>
      <c r="AA196" s="3064">
        <f t="shared" si="51"/>
        <v>-12054442.123239415</v>
      </c>
      <c r="AB196" s="3064">
        <f t="shared" si="51"/>
        <v>-12820953.557147862</v>
      </c>
      <c r="AC196" s="3064">
        <f t="shared" si="51"/>
        <v>-13602553.805929927</v>
      </c>
      <c r="AD196" s="3064">
        <f t="shared" si="51"/>
        <v>-14399539.707725486</v>
      </c>
      <c r="AE196" s="3064">
        <f t="shared" si="51"/>
        <v>-15212213.940290187</v>
      </c>
      <c r="AF196" s="3064">
        <f t="shared" si="51"/>
        <v>-16040885.135876615</v>
      </c>
      <c r="AG196" s="3064">
        <f t="shared" si="51"/>
        <v>-16885867.998375487</v>
      </c>
      <c r="AH196" s="3064">
        <f t="shared" si="51"/>
        <v>-17747483.422761336</v>
      </c>
      <c r="AI196" s="3064">
        <f t="shared" si="51"/>
        <v>-18626058.616888013</v>
      </c>
      <c r="AJ196" s="3064">
        <f t="shared" si="51"/>
        <v>-19521927.225680239</v>
      </c>
      <c r="AK196" s="3064">
        <f t="shared" si="51"/>
        <v>-20435429.45776834</v>
      </c>
      <c r="AL196" s="3064">
        <f t="shared" si="51"/>
        <v>-21366912.214614246</v>
      </c>
      <c r="AM196" s="3257">
        <f t="shared" si="51"/>
        <v>-21366912.214614246</v>
      </c>
      <c r="AN196" s="3064">
        <f t="shared" si="51"/>
        <v>-21366912.214614246</v>
      </c>
      <c r="AO196" s="3064">
        <f t="shared" si="51"/>
        <v>-21366912.214614246</v>
      </c>
    </row>
    <row r="197" spans="1:41" s="376" customFormat="1" ht="15" customHeight="1">
      <c r="A197"/>
      <c r="B197"/>
      <c r="C197"/>
      <c r="D197" s="3218" t="s">
        <v>94</v>
      </c>
      <c r="E197" s="2857">
        <f t="shared" si="48"/>
        <v>-4467954.4957727967</v>
      </c>
      <c r="F197" s="2857">
        <f t="shared" si="49"/>
        <v>-1622071.8888364309</v>
      </c>
      <c r="G197"/>
      <c r="H197" s="3219" t="s">
        <v>87</v>
      </c>
      <c r="I197" s="3064">
        <f t="shared" si="50"/>
        <v>-111009.13066916529</v>
      </c>
      <c r="J197" s="3064">
        <f t="shared" si="51"/>
        <v>-224202.11369076755</v>
      </c>
      <c r="K197" s="3064">
        <f t="shared" si="51"/>
        <v>-339621.91139654035</v>
      </c>
      <c r="L197" s="3064">
        <f t="shared" si="51"/>
        <v>-457332.25130445207</v>
      </c>
      <c r="M197" s="3064">
        <f t="shared" si="51"/>
        <v>-576857.88274582487</v>
      </c>
      <c r="N197" s="3064">
        <f t="shared" si="51"/>
        <v>-698744.35381955351</v>
      </c>
      <c r="O197" s="3064">
        <f t="shared" si="51"/>
        <v>-823038.10867985978</v>
      </c>
      <c r="P197" s="3064">
        <f t="shared" si="51"/>
        <v>-949786.50516414503</v>
      </c>
      <c r="Q197" s="3064">
        <f t="shared" si="51"/>
        <v>-1079037.8327676302</v>
      </c>
      <c r="R197" s="3064">
        <f t="shared" si="51"/>
        <v>-1210841.3309716058</v>
      </c>
      <c r="S197" s="3244">
        <f t="shared" si="51"/>
        <v>-1345247.2079322487</v>
      </c>
      <c r="T197" s="3232">
        <f t="shared" si="51"/>
        <v>-1482306.6595370993</v>
      </c>
      <c r="U197" s="3064">
        <f t="shared" si="51"/>
        <v>-1622071.8888364309</v>
      </c>
      <c r="V197" s="3064">
        <f t="shared" si="51"/>
        <v>-1764596.1258568871</v>
      </c>
      <c r="W197" s="3064">
        <f t="shared" si="51"/>
        <v>-1909933.6478049094</v>
      </c>
      <c r="X197" s="3064">
        <f t="shared" si="51"/>
        <v>-2058139.7996676185</v>
      </c>
      <c r="Y197" s="3064">
        <f t="shared" si="51"/>
        <v>-2209271.0152189722</v>
      </c>
      <c r="Z197" s="3064">
        <f t="shared" si="51"/>
        <v>-2363384.8384391726</v>
      </c>
      <c r="AA197" s="3064">
        <f t="shared" si="51"/>
        <v>-2520539.9453554503</v>
      </c>
      <c r="AB197" s="3064">
        <f t="shared" si="51"/>
        <v>-2680796.1663125171</v>
      </c>
      <c r="AC197" s="3064">
        <f t="shared" si="51"/>
        <v>-2844214.5086811394</v>
      </c>
      <c r="AD197" s="3064">
        <f t="shared" si="51"/>
        <v>-3010857.1800134499</v>
      </c>
      <c r="AE197" s="3064">
        <f t="shared" si="51"/>
        <v>-3180787.6116537889</v>
      </c>
      <c r="AF197" s="3064">
        <f t="shared" si="51"/>
        <v>-3354070.482814034</v>
      </c>
      <c r="AG197" s="3064">
        <f t="shared" si="51"/>
        <v>-3530771.7451225584</v>
      </c>
      <c r="AH197" s="3064">
        <f t="shared" si="51"/>
        <v>-3710958.6476561343</v>
      </c>
      <c r="AI197" s="3064">
        <f t="shared" si="51"/>
        <v>-3894699.7624642802</v>
      </c>
      <c r="AJ197" s="3064">
        <f t="shared" si="51"/>
        <v>-4082065.0105957426</v>
      </c>
      <c r="AK197" s="3064">
        <f t="shared" si="51"/>
        <v>-4273125.6886369912</v>
      </c>
      <c r="AL197" s="3064">
        <f t="shared" si="51"/>
        <v>-4467954.4957727967</v>
      </c>
      <c r="AM197" s="3257">
        <f t="shared" si="51"/>
        <v>-4467954.4957727967</v>
      </c>
      <c r="AN197" s="3064">
        <f t="shared" si="51"/>
        <v>-4467954.4957727967</v>
      </c>
      <c r="AO197" s="3064">
        <f t="shared" si="51"/>
        <v>-4467954.4957727967</v>
      </c>
    </row>
    <row r="198" spans="1:41" s="376" customFormat="1" ht="15" customHeight="1">
      <c r="A198"/>
      <c r="B198"/>
      <c r="C198"/>
      <c r="D198" s="3218" t="s">
        <v>95</v>
      </c>
      <c r="E198" s="2857">
        <f t="shared" si="48"/>
        <v>-4467954.4957727967</v>
      </c>
      <c r="F198" s="2857">
        <f t="shared" si="49"/>
        <v>-1622071.8888364309</v>
      </c>
      <c r="G198"/>
      <c r="H198" s="3219" t="s">
        <v>88</v>
      </c>
      <c r="I198" s="3064">
        <f t="shared" si="50"/>
        <v>-111009.13066916529</v>
      </c>
      <c r="J198" s="3064">
        <f t="shared" si="51"/>
        <v>-224202.11369076755</v>
      </c>
      <c r="K198" s="3064">
        <f t="shared" si="51"/>
        <v>-340121.91139654035</v>
      </c>
      <c r="L198" s="3064">
        <f t="shared" si="51"/>
        <v>-457332.25130445207</v>
      </c>
      <c r="M198" s="3064">
        <f t="shared" si="51"/>
        <v>-576857.88274582487</v>
      </c>
      <c r="N198" s="3064">
        <f t="shared" si="51"/>
        <v>-698744.35381955351</v>
      </c>
      <c r="O198" s="3064">
        <f t="shared" si="51"/>
        <v>-823038.10867985978</v>
      </c>
      <c r="P198" s="3064">
        <f t="shared" si="51"/>
        <v>-949786.50516414503</v>
      </c>
      <c r="Q198" s="3064">
        <f t="shared" si="51"/>
        <v>-1079037.8327676302</v>
      </c>
      <c r="R198" s="3064">
        <f t="shared" si="51"/>
        <v>-1210841.3309716058</v>
      </c>
      <c r="S198" s="3244">
        <f t="shared" si="51"/>
        <v>-1345247.2079322487</v>
      </c>
      <c r="T198" s="3232">
        <f t="shared" si="51"/>
        <v>-1482306.6595370993</v>
      </c>
      <c r="U198" s="3064">
        <f t="shared" si="51"/>
        <v>-1622071.8888364309</v>
      </c>
      <c r="V198" s="3064">
        <f t="shared" si="51"/>
        <v>-1764596.1258568871</v>
      </c>
      <c r="W198" s="3064">
        <f t="shared" si="51"/>
        <v>-1909933.6478049094</v>
      </c>
      <c r="X198" s="3064">
        <f t="shared" si="51"/>
        <v>-2058139.7996676185</v>
      </c>
      <c r="Y198" s="3064">
        <f t="shared" si="51"/>
        <v>-2209271.0152189722</v>
      </c>
      <c r="Z198" s="3064">
        <f t="shared" si="51"/>
        <v>-2363384.8384391726</v>
      </c>
      <c r="AA198" s="3064">
        <f t="shared" si="51"/>
        <v>-2520539.9453554503</v>
      </c>
      <c r="AB198" s="3064">
        <f t="shared" si="51"/>
        <v>-2680796.1663125171</v>
      </c>
      <c r="AC198" s="3064">
        <f t="shared" si="51"/>
        <v>-2844214.5086811394</v>
      </c>
      <c r="AD198" s="3064">
        <f t="shared" si="51"/>
        <v>-3010857.1800134499</v>
      </c>
      <c r="AE198" s="3064">
        <f t="shared" si="51"/>
        <v>-3180787.6116537889</v>
      </c>
      <c r="AF198" s="3064">
        <f t="shared" si="51"/>
        <v>-3354070.482814034</v>
      </c>
      <c r="AG198" s="3064">
        <f t="shared" si="51"/>
        <v>-3530771.7451225584</v>
      </c>
      <c r="AH198" s="3064">
        <f t="shared" si="51"/>
        <v>-3710958.6476561343</v>
      </c>
      <c r="AI198" s="3064">
        <f t="shared" si="51"/>
        <v>-3894699.7624642802</v>
      </c>
      <c r="AJ198" s="3064">
        <f t="shared" si="51"/>
        <v>-4082065.0105957426</v>
      </c>
      <c r="AK198" s="3064">
        <f t="shared" si="51"/>
        <v>-4273125.6886369912</v>
      </c>
      <c r="AL198" s="3064">
        <f t="shared" si="51"/>
        <v>-4467954.4957727967</v>
      </c>
      <c r="AM198" s="3257">
        <f t="shared" si="51"/>
        <v>-4467954.4957727967</v>
      </c>
      <c r="AN198" s="3064">
        <f t="shared" si="51"/>
        <v>-4467954.4957727967</v>
      </c>
      <c r="AO198" s="3064">
        <f t="shared" si="51"/>
        <v>-4467954.4957727967</v>
      </c>
    </row>
    <row r="199" spans="1:41" s="376" customFormat="1" ht="15" customHeight="1" thickBot="1">
      <c r="A199"/>
      <c r="B199"/>
      <c r="C199"/>
      <c r="D199" s="3220" t="s">
        <v>96</v>
      </c>
      <c r="E199" s="2857">
        <f t="shared" si="48"/>
        <v>0</v>
      </c>
      <c r="F199" s="2857">
        <f t="shared" si="49"/>
        <v>0</v>
      </c>
      <c r="G199" s="2859"/>
      <c r="H199" s="3221" t="s">
        <v>89</v>
      </c>
      <c r="I199" s="3064">
        <f t="shared" si="50"/>
        <v>0</v>
      </c>
      <c r="J199" s="3064">
        <f t="shared" si="51"/>
        <v>0</v>
      </c>
      <c r="K199" s="3064">
        <f t="shared" si="51"/>
        <v>-500</v>
      </c>
      <c r="L199" s="3064">
        <f t="shared" si="51"/>
        <v>0</v>
      </c>
      <c r="M199" s="3064">
        <f t="shared" si="51"/>
        <v>0</v>
      </c>
      <c r="N199" s="3064">
        <f t="shared" si="51"/>
        <v>0</v>
      </c>
      <c r="O199" s="3064">
        <f t="shared" si="51"/>
        <v>0</v>
      </c>
      <c r="P199" s="3064">
        <f t="shared" si="51"/>
        <v>0</v>
      </c>
      <c r="Q199" s="3064">
        <f t="shared" si="51"/>
        <v>0</v>
      </c>
      <c r="R199" s="3064">
        <f t="shared" si="51"/>
        <v>0</v>
      </c>
      <c r="S199" s="3244">
        <f t="shared" si="51"/>
        <v>0</v>
      </c>
      <c r="T199" s="3232">
        <f t="shared" si="51"/>
        <v>0</v>
      </c>
      <c r="U199" s="3064">
        <f t="shared" si="51"/>
        <v>0</v>
      </c>
      <c r="V199" s="3064">
        <f t="shared" si="51"/>
        <v>0</v>
      </c>
      <c r="W199" s="3064">
        <f t="shared" si="51"/>
        <v>0</v>
      </c>
      <c r="X199" s="3064">
        <f t="shared" si="51"/>
        <v>0</v>
      </c>
      <c r="Y199" s="3064">
        <f t="shared" si="51"/>
        <v>0</v>
      </c>
      <c r="Z199" s="3064">
        <f t="shared" si="51"/>
        <v>0</v>
      </c>
      <c r="AA199" s="3064">
        <f t="shared" si="51"/>
        <v>0</v>
      </c>
      <c r="AB199" s="3064">
        <f t="shared" si="51"/>
        <v>0</v>
      </c>
      <c r="AC199" s="3064">
        <f t="shared" si="51"/>
        <v>0</v>
      </c>
      <c r="AD199" s="3064">
        <f t="shared" si="51"/>
        <v>0</v>
      </c>
      <c r="AE199" s="3064">
        <f t="shared" si="51"/>
        <v>0</v>
      </c>
      <c r="AF199" s="3064">
        <f t="shared" si="51"/>
        <v>0</v>
      </c>
      <c r="AG199" s="3064">
        <f t="shared" si="51"/>
        <v>0</v>
      </c>
      <c r="AH199" s="3064">
        <f t="shared" si="51"/>
        <v>0</v>
      </c>
      <c r="AI199" s="3064">
        <f t="shared" si="51"/>
        <v>0</v>
      </c>
      <c r="AJ199" s="3064">
        <f t="shared" si="51"/>
        <v>0</v>
      </c>
      <c r="AK199" s="3064">
        <f t="shared" si="51"/>
        <v>0</v>
      </c>
      <c r="AL199" s="3064">
        <f t="shared" si="51"/>
        <v>0</v>
      </c>
      <c r="AM199" s="3257">
        <f t="shared" si="51"/>
        <v>0</v>
      </c>
      <c r="AN199" s="3064">
        <f t="shared" si="51"/>
        <v>0</v>
      </c>
      <c r="AO199" s="3064">
        <f t="shared" si="51"/>
        <v>0</v>
      </c>
    </row>
    <row r="200" spans="1:41" s="376" customFormat="1" ht="15" customHeight="1">
      <c r="A200"/>
      <c r="B200"/>
      <c r="C200"/>
      <c r="D200" s="18"/>
      <c r="E200"/>
      <c r="F200"/>
      <c r="G200"/>
      <c r="H200"/>
      <c r="I200" s="3064"/>
      <c r="J200" s="3064"/>
      <c r="K200" s="3064"/>
      <c r="L200" s="3064"/>
      <c r="M200" s="3064"/>
      <c r="N200" s="3064"/>
      <c r="O200" s="3064"/>
      <c r="P200" s="3064"/>
      <c r="Q200" s="3064"/>
      <c r="R200" s="3064"/>
      <c r="S200" s="3244"/>
      <c r="T200" s="3232"/>
      <c r="U200" s="3064"/>
      <c r="V200" s="3064"/>
      <c r="W200" s="3064"/>
      <c r="X200" s="3064"/>
      <c r="Y200" s="3064"/>
      <c r="Z200" s="3064"/>
      <c r="AA200" s="3064"/>
      <c r="AB200" s="3064"/>
      <c r="AC200" s="3064"/>
      <c r="AD200" s="3064"/>
      <c r="AE200" s="3064"/>
      <c r="AF200" s="3064"/>
      <c r="AG200" s="3064"/>
      <c r="AH200" s="3064"/>
      <c r="AI200" s="3064"/>
      <c r="AJ200" s="3064"/>
      <c r="AK200" s="3064"/>
      <c r="AL200" s="3064"/>
      <c r="AM200" s="3257"/>
      <c r="AN200" s="3064"/>
      <c r="AO200" s="3064"/>
    </row>
    <row r="201" spans="1:41" s="376" customFormat="1" ht="15" customHeight="1">
      <c r="A201" s="8"/>
      <c r="B201"/>
      <c r="C201"/>
      <c r="D201" s="18"/>
      <c r="E201"/>
      <c r="F201"/>
      <c r="G201"/>
      <c r="H201"/>
      <c r="I201" s="3064"/>
      <c r="J201" s="3064"/>
      <c r="K201" s="3064"/>
      <c r="L201" s="3064"/>
      <c r="M201" s="3064"/>
      <c r="N201" s="3064"/>
      <c r="O201" s="3064"/>
      <c r="P201" s="3064"/>
      <c r="Q201" s="3064"/>
      <c r="R201" s="3064"/>
      <c r="S201" s="3244"/>
      <c r="T201" s="3232"/>
      <c r="U201" s="3064"/>
      <c r="V201" s="3064"/>
      <c r="W201" s="3064"/>
      <c r="X201" s="3064"/>
      <c r="Y201" s="3064"/>
      <c r="Z201" s="3064"/>
      <c r="AA201" s="3064"/>
      <c r="AB201" s="3064"/>
      <c r="AC201" s="3064"/>
      <c r="AD201" s="3064"/>
      <c r="AE201" s="3064"/>
      <c r="AF201" s="3064"/>
      <c r="AG201" s="3064"/>
      <c r="AH201" s="3064"/>
      <c r="AI201" s="3064"/>
      <c r="AJ201" s="3064"/>
      <c r="AK201" s="3064"/>
      <c r="AL201" s="3064"/>
      <c r="AM201" s="3257"/>
      <c r="AN201" s="3064"/>
      <c r="AO201" s="3064"/>
    </row>
    <row r="202" spans="1:41" s="376" customFormat="1" ht="21">
      <c r="A202" s="3593" t="s">
        <v>107</v>
      </c>
      <c r="B202" s="3593"/>
      <c r="C202" s="3593"/>
      <c r="D202" s="3593"/>
      <c r="E202" s="3593"/>
      <c r="F202" s="3593"/>
      <c r="G202" s="3593"/>
      <c r="H202" s="3593"/>
      <c r="I202" s="3064"/>
      <c r="J202" s="3064"/>
      <c r="K202" s="3064"/>
      <c r="L202" s="3064"/>
      <c r="M202" s="3064"/>
      <c r="N202" s="3064"/>
      <c r="O202" s="3064"/>
      <c r="P202" s="3064"/>
      <c r="Q202" s="3064"/>
      <c r="R202" s="3064"/>
      <c r="S202" s="3244"/>
      <c r="T202" s="3232"/>
      <c r="U202" s="3064"/>
      <c r="V202" s="3064"/>
      <c r="W202" s="3064"/>
      <c r="X202" s="3064"/>
      <c r="Y202" s="3064"/>
      <c r="Z202" s="3064"/>
      <c r="AA202" s="3064"/>
      <c r="AB202" s="3064"/>
      <c r="AC202" s="3064"/>
      <c r="AD202" s="3064"/>
      <c r="AE202" s="3064"/>
      <c r="AF202" s="3064"/>
      <c r="AG202" s="3064"/>
      <c r="AH202" s="3064"/>
      <c r="AI202" s="3064"/>
      <c r="AJ202" s="3064"/>
      <c r="AK202" s="3064"/>
      <c r="AL202" s="3064"/>
      <c r="AM202" s="3257"/>
      <c r="AN202" s="3064"/>
      <c r="AO202" s="3064"/>
    </row>
    <row r="203" spans="1:41" s="376" customFormat="1" ht="15" customHeight="1">
      <c r="A203" s="3100" t="s">
        <v>74</v>
      </c>
      <c r="B203" s="3101" t="s">
        <v>75</v>
      </c>
      <c r="C203" s="3101" t="s">
        <v>76</v>
      </c>
      <c r="D203" s="3127"/>
      <c r="E203" s="3103" t="s">
        <v>30</v>
      </c>
      <c r="F203" s="3101"/>
      <c r="G203" s="3101"/>
      <c r="H203" s="3101"/>
      <c r="I203" s="3115"/>
      <c r="J203" s="3115"/>
      <c r="K203" s="3115"/>
      <c r="L203" s="3115"/>
      <c r="M203" s="3115"/>
      <c r="N203" s="3115"/>
      <c r="O203" s="3115"/>
      <c r="P203" s="3115"/>
      <c r="Q203" s="3115"/>
      <c r="R203" s="3115"/>
      <c r="S203" s="3249"/>
      <c r="T203" s="3238"/>
      <c r="U203" s="3115"/>
      <c r="V203" s="3115"/>
      <c r="W203" s="3115"/>
      <c r="X203" s="3115"/>
      <c r="Y203" s="3115"/>
      <c r="Z203" s="3115"/>
      <c r="AA203" s="3115"/>
      <c r="AB203" s="3115"/>
      <c r="AC203" s="3115"/>
      <c r="AD203" s="3115"/>
      <c r="AE203" s="3115"/>
      <c r="AF203" s="3115"/>
      <c r="AG203" s="3115"/>
      <c r="AH203" s="3115"/>
      <c r="AI203" s="3115"/>
      <c r="AJ203" s="3115"/>
      <c r="AK203" s="3115"/>
      <c r="AL203" s="3115"/>
      <c r="AM203" s="3263"/>
      <c r="AN203" s="3115"/>
      <c r="AO203" s="3116"/>
    </row>
    <row r="204" spans="1:41" s="376" customFormat="1" ht="15" customHeight="1">
      <c r="A204" s="3105">
        <v>0</v>
      </c>
      <c r="B204" s="2856" t="s">
        <v>49</v>
      </c>
      <c r="C204" s="2738" t="s">
        <v>22</v>
      </c>
      <c r="D204" s="3131" t="str">
        <f>IFERROR(INDEX($D$3:$D$46,MATCH($B204,$C$3:$C$46,0)),0)</f>
        <v>COSTI DI COSTRUZIONE (LUM)</v>
      </c>
      <c r="E204" s="2735" cm="1">
        <f t="array" ref="E204">SUMPRODUCT($I204:$AO204,--($I$2:$AO$2&lt;=E$55))</f>
        <v>0</v>
      </c>
      <c r="F204" s="2735" cm="1">
        <f t="array" ref="F204">SUMPRODUCT($I204:$AO204,--($I$2:$AO$2&lt;=F$55))</f>
        <v>0</v>
      </c>
      <c r="G204"/>
      <c r="H204" s="8"/>
      <c r="I204" s="3064" cm="1">
        <f t="array" ref="I204">SUMPRODUCT(I$3:I$46,--($B$3:$B$46=$C204)*--($C$3:$C$46=$B204))*$A204</f>
        <v>0</v>
      </c>
      <c r="J204" s="3064" cm="1">
        <f t="array" ref="J204">SUMPRODUCT(J$3:J$46,--($B$3:$B$46=$C204)*--($C$3:$C$46=$B204))*$A204</f>
        <v>0</v>
      </c>
      <c r="K204" s="3064" cm="1">
        <f t="array" ref="K204">SUMPRODUCT(K$3:K$46,--($B$3:$B$46=$C204)*--($C$3:$C$46=$B204))*$A204</f>
        <v>0</v>
      </c>
      <c r="L204" s="3064" cm="1">
        <f t="array" ref="L204">SUMPRODUCT(L$3:L$46,--($B$3:$B$46=$C204)*--($C$3:$C$46=$B204))*$A204</f>
        <v>0</v>
      </c>
      <c r="M204" s="3064" cm="1">
        <f t="array" ref="M204">SUMPRODUCT(M$3:M$46,--($B$3:$B$46=$C204)*--($C$3:$C$46=$B204))*$A204</f>
        <v>0</v>
      </c>
      <c r="N204" s="3064" cm="1">
        <f t="array" ref="N204">SUMPRODUCT(N$3:N$46,--($B$3:$B$46=$C204)*--($C$3:$C$46=$B204))*$A204</f>
        <v>0</v>
      </c>
      <c r="O204" s="3064" cm="1">
        <f t="array" ref="O204">SUMPRODUCT(O$3:O$46,--($B$3:$B$46=$C204)*--($C$3:$C$46=$B204))*$A204</f>
        <v>0</v>
      </c>
      <c r="P204" s="3064" cm="1">
        <f t="array" ref="P204">SUMPRODUCT(P$3:P$46,--($B$3:$B$46=$C204)*--($C$3:$C$46=$B204))*$A204</f>
        <v>0</v>
      </c>
      <c r="Q204" s="3064" cm="1">
        <f t="array" ref="Q204">SUMPRODUCT(Q$3:Q$46,--($B$3:$B$46=$C204)*--($C$3:$C$46=$B204))*$A204</f>
        <v>0</v>
      </c>
      <c r="R204" s="3064" cm="1">
        <f t="array" ref="R204">SUMPRODUCT(R$3:R$46,--($B$3:$B$46=$C204)*--($C$3:$C$46=$B204))*$A204</f>
        <v>0</v>
      </c>
      <c r="S204" s="3244" cm="1">
        <f t="array" ref="S204">SUMPRODUCT(S$3:S$46,--($B$3:$B$46=$C204)*--($C$3:$C$46=$B204))*$A204</f>
        <v>0</v>
      </c>
      <c r="T204" s="3232" cm="1">
        <f t="array" ref="T204">SUMPRODUCT(T$3:T$46,--($B$3:$B$46=$C204)*--($C$3:$C$46=$B204))*$A204</f>
        <v>0</v>
      </c>
      <c r="U204" s="3064" cm="1">
        <f t="array" ref="U204">SUMPRODUCT(U$3:U$46,--($B$3:$B$46=$C204)*--($C$3:$C$46=$B204))*$A204</f>
        <v>0</v>
      </c>
      <c r="V204" s="3064" cm="1">
        <f t="array" ref="V204">SUMPRODUCT(V$3:V$46,--($B$3:$B$46=$C204)*--($C$3:$C$46=$B204))*$A204</f>
        <v>0</v>
      </c>
      <c r="W204" s="3064" cm="1">
        <f t="array" ref="W204">SUMPRODUCT(W$3:W$46,--($B$3:$B$46=$C204)*--($C$3:$C$46=$B204))*$A204</f>
        <v>0</v>
      </c>
      <c r="X204" s="3064" cm="1">
        <f t="array" ref="X204">SUMPRODUCT(X$3:X$46,--($B$3:$B$46=$C204)*--($C$3:$C$46=$B204))*$A204</f>
        <v>0</v>
      </c>
      <c r="Y204" s="3064" cm="1">
        <f t="array" ref="Y204">SUMPRODUCT(Y$3:Y$46,--($B$3:$B$46=$C204)*--($C$3:$C$46=$B204))*$A204</f>
        <v>0</v>
      </c>
      <c r="Z204" s="3064" cm="1">
        <f t="array" ref="Z204">SUMPRODUCT(Z$3:Z$46,--($B$3:$B$46=$C204)*--($C$3:$C$46=$B204))*$A204</f>
        <v>0</v>
      </c>
      <c r="AA204" s="3064" cm="1">
        <f t="array" ref="AA204">SUMPRODUCT(AA$3:AA$46,--($B$3:$B$46=$C204)*--($C$3:$C$46=$B204))*$A204</f>
        <v>0</v>
      </c>
      <c r="AB204" s="3064" cm="1">
        <f t="array" ref="AB204">SUMPRODUCT(AB$3:AB$46,--($B$3:$B$46=$C204)*--($C$3:$C$46=$B204))*$A204</f>
        <v>0</v>
      </c>
      <c r="AC204" s="3064" cm="1">
        <f t="array" ref="AC204">SUMPRODUCT(AC$3:AC$46,--($B$3:$B$46=$C204)*--($C$3:$C$46=$B204))*$A204</f>
        <v>0</v>
      </c>
      <c r="AD204" s="3064" cm="1">
        <f t="array" ref="AD204">SUMPRODUCT(AD$3:AD$46,--($B$3:$B$46=$C204)*--($C$3:$C$46=$B204))*$A204</f>
        <v>0</v>
      </c>
      <c r="AE204" s="3064" cm="1">
        <f t="array" ref="AE204">SUMPRODUCT(AE$3:AE$46,--($B$3:$B$46=$C204)*--($C$3:$C$46=$B204))*$A204</f>
        <v>0</v>
      </c>
      <c r="AF204" s="3064" cm="1">
        <f t="array" ref="AF204">SUMPRODUCT(AF$3:AF$46,--($B$3:$B$46=$C204)*--($C$3:$C$46=$B204))*$A204</f>
        <v>0</v>
      </c>
      <c r="AG204" s="3064" cm="1">
        <f t="array" ref="AG204">SUMPRODUCT(AG$3:AG$46,--($B$3:$B$46=$C204)*--($C$3:$C$46=$B204))*$A204</f>
        <v>0</v>
      </c>
      <c r="AH204" s="3064" cm="1">
        <f t="array" ref="AH204">SUMPRODUCT(AH$3:AH$46,--($B$3:$B$46=$C204)*--($C$3:$C$46=$B204))*$A204</f>
        <v>0</v>
      </c>
      <c r="AI204" s="3064" cm="1">
        <f t="array" ref="AI204">SUMPRODUCT(AI$3:AI$46,--($B$3:$B$46=$C204)*--($C$3:$C$46=$B204))*$A204</f>
        <v>0</v>
      </c>
      <c r="AJ204" s="3064" cm="1">
        <f t="array" ref="AJ204">SUMPRODUCT(AJ$3:AJ$46,--($B$3:$B$46=$C204)*--($C$3:$C$46=$B204))*$A204</f>
        <v>0</v>
      </c>
      <c r="AK204" s="3064" cm="1">
        <f t="array" ref="AK204">SUMPRODUCT(AK$3:AK$46,--($B$3:$B$46=$C204)*--($C$3:$C$46=$B204))*$A204</f>
        <v>0</v>
      </c>
      <c r="AL204" s="3064" cm="1">
        <f t="array" ref="AL204">SUMPRODUCT(AL$3:AL$46,--($B$3:$B$46=$C204)*--($C$3:$C$46=$B204))*$A204</f>
        <v>0</v>
      </c>
      <c r="AM204" s="3257" cm="1">
        <f t="array" ref="AM204">SUMPRODUCT(AM$3:AM$46,--($B$3:$B$46=$C204)*--($C$3:$C$46=$B204))*$A204</f>
        <v>0</v>
      </c>
      <c r="AN204" s="3064" cm="1">
        <f t="array" ref="AN204">SUMPRODUCT(AN$3:AN$46,--($B$3:$B$46=$C204)*--($C$3:$C$46=$B204))*$A204</f>
        <v>0</v>
      </c>
      <c r="AO204" s="3106" cm="1">
        <f t="array" ref="AO204">SUMPRODUCT(AO$3:AO$46,--($B$3:$B$46=$C204)*--($C$3:$C$46=$B204))*$A204</f>
        <v>0</v>
      </c>
    </row>
    <row r="205" spans="1:41" s="376" customFormat="1" ht="15" customHeight="1">
      <c r="A205" s="3105">
        <v>0</v>
      </c>
      <c r="B205" s="2856">
        <v>4</v>
      </c>
      <c r="C205" s="2738" t="s">
        <v>22</v>
      </c>
      <c r="D205" s="3121" t="str">
        <f>IFERROR(INDEX($D$3:$D$46,MATCH($B205,$C$3:$C$46,0)),0)</f>
        <v>MANUTENZIONE</v>
      </c>
      <c r="E205" s="2735" cm="1">
        <f t="array" ref="E205">SUMPRODUCT($I205:$AO205,--($I$2:$AO$2&lt;=E$55))</f>
        <v>0</v>
      </c>
      <c r="F205" s="2735" cm="1">
        <f t="array" ref="F205">SUMPRODUCT($I205:$AO205,--($I$2:$AO$2&lt;=F$55))</f>
        <v>0</v>
      </c>
      <c r="G205"/>
      <c r="H205" s="8"/>
      <c r="I205" s="3064" cm="1">
        <f t="array" ref="I205">SUMPRODUCT(I$3:I$46,--($B$3:$B$46=$C205)*--($C$3:$C$46=$B205))*$A205</f>
        <v>0</v>
      </c>
      <c r="J205" s="3064" cm="1">
        <f t="array" ref="J205">SUMPRODUCT(J$3:J$46,--($B$3:$B$46=$C205)*--($C$3:$C$46=$B205))*$A205</f>
        <v>0</v>
      </c>
      <c r="K205" s="3064" cm="1">
        <f t="array" ref="K205">SUMPRODUCT(K$3:K$46,--($B$3:$B$46=$C205)*--($C$3:$C$46=$B205))*$A205</f>
        <v>0</v>
      </c>
      <c r="L205" s="3064" cm="1">
        <f t="array" ref="L205">SUMPRODUCT(L$3:L$46,--($B$3:$B$46=$C205)*--($C$3:$C$46=$B205))*$A205</f>
        <v>0</v>
      </c>
      <c r="M205" s="3064" cm="1">
        <f t="array" ref="M205">SUMPRODUCT(M$3:M$46,--($B$3:$B$46=$C205)*--($C$3:$C$46=$B205))*$A205</f>
        <v>0</v>
      </c>
      <c r="N205" s="3064" cm="1">
        <f t="array" ref="N205">SUMPRODUCT(N$3:N$46,--($B$3:$B$46=$C205)*--($C$3:$C$46=$B205))*$A205</f>
        <v>0</v>
      </c>
      <c r="O205" s="3064" cm="1">
        <f t="array" ref="O205">SUMPRODUCT(O$3:O$46,--($B$3:$B$46=$C205)*--($C$3:$C$46=$B205))*$A205</f>
        <v>0</v>
      </c>
      <c r="P205" s="3064" cm="1">
        <f t="array" ref="P205">SUMPRODUCT(P$3:P$46,--($B$3:$B$46=$C205)*--($C$3:$C$46=$B205))*$A205</f>
        <v>0</v>
      </c>
      <c r="Q205" s="3064" cm="1">
        <f t="array" ref="Q205">SUMPRODUCT(Q$3:Q$46,--($B$3:$B$46=$C205)*--($C$3:$C$46=$B205))*$A205</f>
        <v>0</v>
      </c>
      <c r="R205" s="3064" cm="1">
        <f t="array" ref="R205">SUMPRODUCT(R$3:R$46,--($B$3:$B$46=$C205)*--($C$3:$C$46=$B205))*$A205</f>
        <v>0</v>
      </c>
      <c r="S205" s="3244" cm="1">
        <f t="array" ref="S205">SUMPRODUCT(S$3:S$46,--($B$3:$B$46=$C205)*--($C$3:$C$46=$B205))*$A205</f>
        <v>0</v>
      </c>
      <c r="T205" s="3232" cm="1">
        <f t="array" ref="T205">SUMPRODUCT(T$3:T$46,--($B$3:$B$46=$C205)*--($C$3:$C$46=$B205))*$A205</f>
        <v>0</v>
      </c>
      <c r="U205" s="3064" cm="1">
        <f t="array" ref="U205">SUMPRODUCT(U$3:U$46,--($B$3:$B$46=$C205)*--($C$3:$C$46=$B205))*$A205</f>
        <v>0</v>
      </c>
      <c r="V205" s="3064" cm="1">
        <f t="array" ref="V205">SUMPRODUCT(V$3:V$46,--($B$3:$B$46=$C205)*--($C$3:$C$46=$B205))*$A205</f>
        <v>0</v>
      </c>
      <c r="W205" s="3064" cm="1">
        <f t="array" ref="W205">SUMPRODUCT(W$3:W$46,--($B$3:$B$46=$C205)*--($C$3:$C$46=$B205))*$A205</f>
        <v>0</v>
      </c>
      <c r="X205" s="3064" cm="1">
        <f t="array" ref="X205">SUMPRODUCT(X$3:X$46,--($B$3:$B$46=$C205)*--($C$3:$C$46=$B205))*$A205</f>
        <v>0</v>
      </c>
      <c r="Y205" s="3064" cm="1">
        <f t="array" ref="Y205">SUMPRODUCT(Y$3:Y$46,--($B$3:$B$46=$C205)*--($C$3:$C$46=$B205))*$A205</f>
        <v>0</v>
      </c>
      <c r="Z205" s="3064" cm="1">
        <f t="array" ref="Z205">SUMPRODUCT(Z$3:Z$46,--($B$3:$B$46=$C205)*--($C$3:$C$46=$B205))*$A205</f>
        <v>0</v>
      </c>
      <c r="AA205" s="3064" cm="1">
        <f t="array" ref="AA205">SUMPRODUCT(AA$3:AA$46,--($B$3:$B$46=$C205)*--($C$3:$C$46=$B205))*$A205</f>
        <v>0</v>
      </c>
      <c r="AB205" s="3064" cm="1">
        <f t="array" ref="AB205">SUMPRODUCT(AB$3:AB$46,--($B$3:$B$46=$C205)*--($C$3:$C$46=$B205))*$A205</f>
        <v>0</v>
      </c>
      <c r="AC205" s="3064" cm="1">
        <f t="array" ref="AC205">SUMPRODUCT(AC$3:AC$46,--($B$3:$B$46=$C205)*--($C$3:$C$46=$B205))*$A205</f>
        <v>0</v>
      </c>
      <c r="AD205" s="3064" cm="1">
        <f t="array" ref="AD205">SUMPRODUCT(AD$3:AD$46,--($B$3:$B$46=$C205)*--($C$3:$C$46=$B205))*$A205</f>
        <v>0</v>
      </c>
      <c r="AE205" s="3064" cm="1">
        <f t="array" ref="AE205">SUMPRODUCT(AE$3:AE$46,--($B$3:$B$46=$C205)*--($C$3:$C$46=$B205))*$A205</f>
        <v>0</v>
      </c>
      <c r="AF205" s="3064" cm="1">
        <f t="array" ref="AF205">SUMPRODUCT(AF$3:AF$46,--($B$3:$B$46=$C205)*--($C$3:$C$46=$B205))*$A205</f>
        <v>0</v>
      </c>
      <c r="AG205" s="3064" cm="1">
        <f t="array" ref="AG205">SUMPRODUCT(AG$3:AG$46,--($B$3:$B$46=$C205)*--($C$3:$C$46=$B205))*$A205</f>
        <v>0</v>
      </c>
      <c r="AH205" s="3064" cm="1">
        <f t="array" ref="AH205">SUMPRODUCT(AH$3:AH$46,--($B$3:$B$46=$C205)*--($C$3:$C$46=$B205))*$A205</f>
        <v>0</v>
      </c>
      <c r="AI205" s="3064" cm="1">
        <f t="array" ref="AI205">SUMPRODUCT(AI$3:AI$46,--($B$3:$B$46=$C205)*--($C$3:$C$46=$B205))*$A205</f>
        <v>0</v>
      </c>
      <c r="AJ205" s="3064" cm="1">
        <f t="array" ref="AJ205">SUMPRODUCT(AJ$3:AJ$46,--($B$3:$B$46=$C205)*--($C$3:$C$46=$B205))*$A205</f>
        <v>0</v>
      </c>
      <c r="AK205" s="3064" cm="1">
        <f t="array" ref="AK205">SUMPRODUCT(AK$3:AK$46,--($B$3:$B$46=$C205)*--($C$3:$C$46=$B205))*$A205</f>
        <v>0</v>
      </c>
      <c r="AL205" s="3064" cm="1">
        <f t="array" ref="AL205">SUMPRODUCT(AL$3:AL$46,--($B$3:$B$46=$C205)*--($C$3:$C$46=$B205))*$A205</f>
        <v>0</v>
      </c>
      <c r="AM205" s="3257" cm="1">
        <f t="array" ref="AM205">SUMPRODUCT(AM$3:AM$46,--($B$3:$B$46=$C205)*--($C$3:$C$46=$B205))*$A205</f>
        <v>0</v>
      </c>
      <c r="AN205" s="3064" cm="1">
        <f t="array" ref="AN205">SUMPRODUCT(AN$3:AN$46,--($B$3:$B$46=$C205)*--($C$3:$C$46=$B205))*$A205</f>
        <v>0</v>
      </c>
      <c r="AO205" s="3106" cm="1">
        <f t="array" ref="AO205">SUMPRODUCT(AO$3:AO$46,--($B$3:$B$46=$C205)*--($C$3:$C$46=$B205))*$A205</f>
        <v>0</v>
      </c>
    </row>
    <row r="206" spans="1:41" s="376" customFormat="1" ht="15" customHeight="1">
      <c r="A206" s="3105">
        <v>0</v>
      </c>
      <c r="B206" s="2856">
        <v>6</v>
      </c>
      <c r="C206" s="2738" t="s">
        <v>22</v>
      </c>
      <c r="D206" s="3123" t="str">
        <f>IFERROR(INDEX($D$3:$D$46,MATCH($B206,$C$3:$C$46,0)),0)</f>
        <v>ENERGIA</v>
      </c>
      <c r="E206" s="2735" cm="1">
        <f t="array" ref="E206">SUMPRODUCT($I206:$AO206,--($I$2:$AO$2&lt;=E$55))</f>
        <v>0</v>
      </c>
      <c r="F206" s="2735" cm="1">
        <f t="array" ref="F206">SUMPRODUCT($I206:$AO206,--($I$2:$AO$2&lt;=F$55))</f>
        <v>0</v>
      </c>
      <c r="G206"/>
      <c r="H206" s="8"/>
      <c r="I206" s="3064" cm="1">
        <f t="array" ref="I206">SUMPRODUCT(I$3:I$46,--($B$3:$B$46=$C206)*--($C$3:$C$46=$B206))*$A206</f>
        <v>0</v>
      </c>
      <c r="J206" s="3064" cm="1">
        <f t="array" ref="J206">SUMPRODUCT(J$3:J$46,--($B$3:$B$46=$C206)*--($C$3:$C$46=$B206))*$A206</f>
        <v>0</v>
      </c>
      <c r="K206" s="3064" cm="1">
        <f t="array" ref="K206">SUMPRODUCT(K$3:K$46,--($B$3:$B$46=$C206)*--($C$3:$C$46=$B206))*$A206</f>
        <v>0</v>
      </c>
      <c r="L206" s="3064" cm="1">
        <f t="array" ref="L206">SUMPRODUCT(L$3:L$46,--($B$3:$B$46=$C206)*--($C$3:$C$46=$B206))*$A206</f>
        <v>0</v>
      </c>
      <c r="M206" s="3064" cm="1">
        <f t="array" ref="M206">SUMPRODUCT(M$3:M$46,--($B$3:$B$46=$C206)*--($C$3:$C$46=$B206))*$A206</f>
        <v>0</v>
      </c>
      <c r="N206" s="3064" cm="1">
        <f t="array" ref="N206">SUMPRODUCT(N$3:N$46,--($B$3:$B$46=$C206)*--($C$3:$C$46=$B206))*$A206</f>
        <v>0</v>
      </c>
      <c r="O206" s="3064" cm="1">
        <f t="array" ref="O206">SUMPRODUCT(O$3:O$46,--($B$3:$B$46=$C206)*--($C$3:$C$46=$B206))*$A206</f>
        <v>0</v>
      </c>
      <c r="P206" s="3064" cm="1">
        <f t="array" ref="P206">SUMPRODUCT(P$3:P$46,--($B$3:$B$46=$C206)*--($C$3:$C$46=$B206))*$A206</f>
        <v>0</v>
      </c>
      <c r="Q206" s="3064" cm="1">
        <f t="array" ref="Q206">SUMPRODUCT(Q$3:Q$46,--($B$3:$B$46=$C206)*--($C$3:$C$46=$B206))*$A206</f>
        <v>0</v>
      </c>
      <c r="R206" s="3064" cm="1">
        <f t="array" ref="R206">SUMPRODUCT(R$3:R$46,--($B$3:$B$46=$C206)*--($C$3:$C$46=$B206))*$A206</f>
        <v>0</v>
      </c>
      <c r="S206" s="3244" cm="1">
        <f t="array" ref="S206">SUMPRODUCT(S$3:S$46,--($B$3:$B$46=$C206)*--($C$3:$C$46=$B206))*$A206</f>
        <v>0</v>
      </c>
      <c r="T206" s="3232" cm="1">
        <f t="array" ref="T206">SUMPRODUCT(T$3:T$46,--($B$3:$B$46=$C206)*--($C$3:$C$46=$B206))*$A206</f>
        <v>0</v>
      </c>
      <c r="U206" s="3064" cm="1">
        <f t="array" ref="U206">SUMPRODUCT(U$3:U$46,--($B$3:$B$46=$C206)*--($C$3:$C$46=$B206))*$A206</f>
        <v>0</v>
      </c>
      <c r="V206" s="3064" cm="1">
        <f t="array" ref="V206">SUMPRODUCT(V$3:V$46,--($B$3:$B$46=$C206)*--($C$3:$C$46=$B206))*$A206</f>
        <v>0</v>
      </c>
      <c r="W206" s="3064" cm="1">
        <f t="array" ref="W206">SUMPRODUCT(W$3:W$46,--($B$3:$B$46=$C206)*--($C$3:$C$46=$B206))*$A206</f>
        <v>0</v>
      </c>
      <c r="X206" s="3064" cm="1">
        <f t="array" ref="X206">SUMPRODUCT(X$3:X$46,--($B$3:$B$46=$C206)*--($C$3:$C$46=$B206))*$A206</f>
        <v>0</v>
      </c>
      <c r="Y206" s="3064" cm="1">
        <f t="array" ref="Y206">SUMPRODUCT(Y$3:Y$46,--($B$3:$B$46=$C206)*--($C$3:$C$46=$B206))*$A206</f>
        <v>0</v>
      </c>
      <c r="Z206" s="3064" cm="1">
        <f t="array" ref="Z206">SUMPRODUCT(Z$3:Z$46,--($B$3:$B$46=$C206)*--($C$3:$C$46=$B206))*$A206</f>
        <v>0</v>
      </c>
      <c r="AA206" s="3064" cm="1">
        <f t="array" ref="AA206">SUMPRODUCT(AA$3:AA$46,--($B$3:$B$46=$C206)*--($C$3:$C$46=$B206))*$A206</f>
        <v>0</v>
      </c>
      <c r="AB206" s="3064" cm="1">
        <f t="array" ref="AB206">SUMPRODUCT(AB$3:AB$46,--($B$3:$B$46=$C206)*--($C$3:$C$46=$B206))*$A206</f>
        <v>0</v>
      </c>
      <c r="AC206" s="3064" cm="1">
        <f t="array" ref="AC206">SUMPRODUCT(AC$3:AC$46,--($B$3:$B$46=$C206)*--($C$3:$C$46=$B206))*$A206</f>
        <v>0</v>
      </c>
      <c r="AD206" s="3064" cm="1">
        <f t="array" ref="AD206">SUMPRODUCT(AD$3:AD$46,--($B$3:$B$46=$C206)*--($C$3:$C$46=$B206))*$A206</f>
        <v>0</v>
      </c>
      <c r="AE206" s="3064" cm="1">
        <f t="array" ref="AE206">SUMPRODUCT(AE$3:AE$46,--($B$3:$B$46=$C206)*--($C$3:$C$46=$B206))*$A206</f>
        <v>0</v>
      </c>
      <c r="AF206" s="3064" cm="1">
        <f t="array" ref="AF206">SUMPRODUCT(AF$3:AF$46,--($B$3:$B$46=$C206)*--($C$3:$C$46=$B206))*$A206</f>
        <v>0</v>
      </c>
      <c r="AG206" s="3064" cm="1">
        <f t="array" ref="AG206">SUMPRODUCT(AG$3:AG$46,--($B$3:$B$46=$C206)*--($C$3:$C$46=$B206))*$A206</f>
        <v>0</v>
      </c>
      <c r="AH206" s="3064" cm="1">
        <f t="array" ref="AH206">SUMPRODUCT(AH$3:AH$46,--($B$3:$B$46=$C206)*--($C$3:$C$46=$B206))*$A206</f>
        <v>0</v>
      </c>
      <c r="AI206" s="3064" cm="1">
        <f t="array" ref="AI206">SUMPRODUCT(AI$3:AI$46,--($B$3:$B$46=$C206)*--($C$3:$C$46=$B206))*$A206</f>
        <v>0</v>
      </c>
      <c r="AJ206" s="3064" cm="1">
        <f t="array" ref="AJ206">SUMPRODUCT(AJ$3:AJ$46,--($B$3:$B$46=$C206)*--($C$3:$C$46=$B206))*$A206</f>
        <v>0</v>
      </c>
      <c r="AK206" s="3064" cm="1">
        <f t="array" ref="AK206">SUMPRODUCT(AK$3:AK$46,--($B$3:$B$46=$C206)*--($C$3:$C$46=$B206))*$A206</f>
        <v>0</v>
      </c>
      <c r="AL206" s="3064" cm="1">
        <f t="array" ref="AL206">SUMPRODUCT(AL$3:AL$46,--($B$3:$B$46=$C206)*--($C$3:$C$46=$B206))*$A206</f>
        <v>0</v>
      </c>
      <c r="AM206" s="3257" cm="1">
        <f t="array" ref="AM206">SUMPRODUCT(AM$3:AM$46,--($B$3:$B$46=$C206)*--($C$3:$C$46=$B206))*$A206</f>
        <v>0</v>
      </c>
      <c r="AN206" s="3064" cm="1">
        <f t="array" ref="AN206">SUMPRODUCT(AN$3:AN$46,--($B$3:$B$46=$C206)*--($C$3:$C$46=$B206))*$A206</f>
        <v>0</v>
      </c>
      <c r="AO206" s="3106" cm="1">
        <f t="array" ref="AO206">SUMPRODUCT(AO$3:AO$46,--($B$3:$B$46=$C206)*--($C$3:$C$46=$B206))*$A206</f>
        <v>0</v>
      </c>
    </row>
    <row r="207" spans="1:41" s="376" customFormat="1" ht="15" customHeight="1">
      <c r="A207" s="3105"/>
      <c r="B207" s="2856"/>
      <c r="C207" s="2738" t="s">
        <v>22</v>
      </c>
      <c r="D207" s="3130">
        <f>IFERROR(INDEX($D$3:$D$46,MATCH($B207,$C$3:$C$46,0)),0)</f>
        <v>0</v>
      </c>
      <c r="E207" s="2735" cm="1">
        <f t="array" ref="E207">SUMPRODUCT($I207:$AO207,--($I$2:$AO$2&lt;=E$55))</f>
        <v>0</v>
      </c>
      <c r="F207" s="2735" cm="1">
        <f t="array" ref="F207">SUMPRODUCT($I207:$AO207,--($I$2:$AO$2&lt;=F$55))</f>
        <v>0</v>
      </c>
      <c r="G207"/>
      <c r="H207" s="8"/>
      <c r="I207" s="3064" cm="1">
        <f t="array" ref="I207">SUMPRODUCT(I$3:I$46,--($B$3:$B$46=$C207)*--($C$3:$C$46=$B207))*$A207</f>
        <v>0</v>
      </c>
      <c r="J207" s="3064" cm="1">
        <f t="array" ref="J207">SUMPRODUCT(J$3:J$46,--($B$3:$B$46=$C207)*--($C$3:$C$46=$B207))*$A207</f>
        <v>0</v>
      </c>
      <c r="K207" s="3064" cm="1">
        <f t="array" ref="K207">SUMPRODUCT(K$3:K$46,--($B$3:$B$46=$C207)*--($C$3:$C$46=$B207))*$A207</f>
        <v>0</v>
      </c>
      <c r="L207" s="3064" cm="1">
        <f t="array" ref="L207">SUMPRODUCT(L$3:L$46,--($B$3:$B$46=$C207)*--($C$3:$C$46=$B207))*$A207</f>
        <v>0</v>
      </c>
      <c r="M207" s="3064" cm="1">
        <f t="array" ref="M207">SUMPRODUCT(M$3:M$46,--($B$3:$B$46=$C207)*--($C$3:$C$46=$B207))*$A207</f>
        <v>0</v>
      </c>
      <c r="N207" s="3064" cm="1">
        <f t="array" ref="N207">SUMPRODUCT(N$3:N$46,--($B$3:$B$46=$C207)*--($C$3:$C$46=$B207))*$A207</f>
        <v>0</v>
      </c>
      <c r="O207" s="3064" cm="1">
        <f t="array" ref="O207">SUMPRODUCT(O$3:O$46,--($B$3:$B$46=$C207)*--($C$3:$C$46=$B207))*$A207</f>
        <v>0</v>
      </c>
      <c r="P207" s="3064" cm="1">
        <f t="array" ref="P207">SUMPRODUCT(P$3:P$46,--($B$3:$B$46=$C207)*--($C$3:$C$46=$B207))*$A207</f>
        <v>0</v>
      </c>
      <c r="Q207" s="3064" cm="1">
        <f t="array" ref="Q207">SUMPRODUCT(Q$3:Q$46,--($B$3:$B$46=$C207)*--($C$3:$C$46=$B207))*$A207</f>
        <v>0</v>
      </c>
      <c r="R207" s="3064" cm="1">
        <f t="array" ref="R207">SUMPRODUCT(R$3:R$46,--($B$3:$B$46=$C207)*--($C$3:$C$46=$B207))*$A207</f>
        <v>0</v>
      </c>
      <c r="S207" s="3244" cm="1">
        <f t="array" ref="S207">SUMPRODUCT(S$3:S$46,--($B$3:$B$46=$C207)*--($C$3:$C$46=$B207))*$A207</f>
        <v>0</v>
      </c>
      <c r="T207" s="3232" cm="1">
        <f t="array" ref="T207">SUMPRODUCT(T$3:T$46,--($B$3:$B$46=$C207)*--($C$3:$C$46=$B207))*$A207</f>
        <v>0</v>
      </c>
      <c r="U207" s="3064" cm="1">
        <f t="array" ref="U207">SUMPRODUCT(U$3:U$46,--($B$3:$B$46=$C207)*--($C$3:$C$46=$B207))*$A207</f>
        <v>0</v>
      </c>
      <c r="V207" s="3064" cm="1">
        <f t="array" ref="V207">SUMPRODUCT(V$3:V$46,--($B$3:$B$46=$C207)*--($C$3:$C$46=$B207))*$A207</f>
        <v>0</v>
      </c>
      <c r="W207" s="3064" cm="1">
        <f t="array" ref="W207">SUMPRODUCT(W$3:W$46,--($B$3:$B$46=$C207)*--($C$3:$C$46=$B207))*$A207</f>
        <v>0</v>
      </c>
      <c r="X207" s="3064" cm="1">
        <f t="array" ref="X207">SUMPRODUCT(X$3:X$46,--($B$3:$B$46=$C207)*--($C$3:$C$46=$B207))*$A207</f>
        <v>0</v>
      </c>
      <c r="Y207" s="3064" cm="1">
        <f t="array" ref="Y207">SUMPRODUCT(Y$3:Y$46,--($B$3:$B$46=$C207)*--($C$3:$C$46=$B207))*$A207</f>
        <v>0</v>
      </c>
      <c r="Z207" s="3064" cm="1">
        <f t="array" ref="Z207">SUMPRODUCT(Z$3:Z$46,--($B$3:$B$46=$C207)*--($C$3:$C$46=$B207))*$A207</f>
        <v>0</v>
      </c>
      <c r="AA207" s="3064" cm="1">
        <f t="array" ref="AA207">SUMPRODUCT(AA$3:AA$46,--($B$3:$B$46=$C207)*--($C$3:$C$46=$B207))*$A207</f>
        <v>0</v>
      </c>
      <c r="AB207" s="3064" cm="1">
        <f t="array" ref="AB207">SUMPRODUCT(AB$3:AB$46,--($B$3:$B$46=$C207)*--($C$3:$C$46=$B207))*$A207</f>
        <v>0</v>
      </c>
      <c r="AC207" s="3064" cm="1">
        <f t="array" ref="AC207">SUMPRODUCT(AC$3:AC$46,--($B$3:$B$46=$C207)*--($C$3:$C$46=$B207))*$A207</f>
        <v>0</v>
      </c>
      <c r="AD207" s="3064" cm="1">
        <f t="array" ref="AD207">SUMPRODUCT(AD$3:AD$46,--($B$3:$B$46=$C207)*--($C$3:$C$46=$B207))*$A207</f>
        <v>0</v>
      </c>
      <c r="AE207" s="3064" cm="1">
        <f t="array" ref="AE207">SUMPRODUCT(AE$3:AE$46,--($B$3:$B$46=$C207)*--($C$3:$C$46=$B207))*$A207</f>
        <v>0</v>
      </c>
      <c r="AF207" s="3064" cm="1">
        <f t="array" ref="AF207">SUMPRODUCT(AF$3:AF$46,--($B$3:$B$46=$C207)*--($C$3:$C$46=$B207))*$A207</f>
        <v>0</v>
      </c>
      <c r="AG207" s="3064" cm="1">
        <f t="array" ref="AG207">SUMPRODUCT(AG$3:AG$46,--($B$3:$B$46=$C207)*--($C$3:$C$46=$B207))*$A207</f>
        <v>0</v>
      </c>
      <c r="AH207" s="3064" cm="1">
        <f t="array" ref="AH207">SUMPRODUCT(AH$3:AH$46,--($B$3:$B$46=$C207)*--($C$3:$C$46=$B207))*$A207</f>
        <v>0</v>
      </c>
      <c r="AI207" s="3064" cm="1">
        <f t="array" ref="AI207">SUMPRODUCT(AI$3:AI$46,--($B$3:$B$46=$C207)*--($C$3:$C$46=$B207))*$A207</f>
        <v>0</v>
      </c>
      <c r="AJ207" s="3064" cm="1">
        <f t="array" ref="AJ207">SUMPRODUCT(AJ$3:AJ$46,--($B$3:$B$46=$C207)*--($C$3:$C$46=$B207))*$A207</f>
        <v>0</v>
      </c>
      <c r="AK207" s="3064" cm="1">
        <f t="array" ref="AK207">SUMPRODUCT(AK$3:AK$46,--($B$3:$B$46=$C207)*--($C$3:$C$46=$B207))*$A207</f>
        <v>0</v>
      </c>
      <c r="AL207" s="3064" cm="1">
        <f t="array" ref="AL207">SUMPRODUCT(AL$3:AL$46,--($B$3:$B$46=$C207)*--($C$3:$C$46=$B207))*$A207</f>
        <v>0</v>
      </c>
      <c r="AM207" s="3257" cm="1">
        <f t="array" ref="AM207">SUMPRODUCT(AM$3:AM$46,--($B$3:$B$46=$C207)*--($C$3:$C$46=$B207))*$A207</f>
        <v>0</v>
      </c>
      <c r="AN207" s="3064" cm="1">
        <f t="array" ref="AN207">SUMPRODUCT(AN$3:AN$46,--($B$3:$B$46=$C207)*--($C$3:$C$46=$B207))*$A207</f>
        <v>0</v>
      </c>
      <c r="AO207" s="3106" cm="1">
        <f t="array" ref="AO207">SUMPRODUCT(AO$3:AO$46,--($B$3:$B$46=$C207)*--($C$3:$C$46=$B207))*$A207</f>
        <v>0</v>
      </c>
    </row>
    <row r="208" spans="1:41" s="376" customFormat="1" ht="15" customHeight="1">
      <c r="A208" s="3107"/>
      <c r="B208"/>
      <c r="C208"/>
      <c r="D208" s="17" t="s">
        <v>26</v>
      </c>
      <c r="E208" s="2857" cm="1">
        <f t="array" ref="E208">SUMPRODUCT($I208:$AO208,--($I$2:$AO$2&lt;=E$55))</f>
        <v>0</v>
      </c>
      <c r="F208" s="2857" cm="1">
        <f t="array" ref="F208">SUMPRODUCT($I208:$AO208,--($I$2:$AO$2&lt;=F$55))</f>
        <v>0</v>
      </c>
      <c r="G208" s="8"/>
      <c r="H208" s="8"/>
      <c r="I208" s="3092">
        <f t="shared" ref="I208:AO208" si="52">SUM(I204:I207)</f>
        <v>0</v>
      </c>
      <c r="J208" s="3092">
        <f t="shared" si="52"/>
        <v>0</v>
      </c>
      <c r="K208" s="3092">
        <f t="shared" si="52"/>
        <v>0</v>
      </c>
      <c r="L208" s="3092">
        <f t="shared" si="52"/>
        <v>0</v>
      </c>
      <c r="M208" s="3092">
        <f t="shared" si="52"/>
        <v>0</v>
      </c>
      <c r="N208" s="3092">
        <f t="shared" si="52"/>
        <v>0</v>
      </c>
      <c r="O208" s="3092">
        <f t="shared" si="52"/>
        <v>0</v>
      </c>
      <c r="P208" s="3092">
        <f t="shared" si="52"/>
        <v>0</v>
      </c>
      <c r="Q208" s="3092">
        <f t="shared" si="52"/>
        <v>0</v>
      </c>
      <c r="R208" s="3092">
        <f t="shared" si="52"/>
        <v>0</v>
      </c>
      <c r="S208" s="3245">
        <f t="shared" si="52"/>
        <v>0</v>
      </c>
      <c r="T208" s="3233">
        <f t="shared" si="52"/>
        <v>0</v>
      </c>
      <c r="U208" s="3092">
        <f t="shared" si="52"/>
        <v>0</v>
      </c>
      <c r="V208" s="3092">
        <f t="shared" si="52"/>
        <v>0</v>
      </c>
      <c r="W208" s="3092">
        <f t="shared" si="52"/>
        <v>0</v>
      </c>
      <c r="X208" s="3092">
        <f t="shared" si="52"/>
        <v>0</v>
      </c>
      <c r="Y208" s="3092">
        <f t="shared" si="52"/>
        <v>0</v>
      </c>
      <c r="Z208" s="3092">
        <f t="shared" si="52"/>
        <v>0</v>
      </c>
      <c r="AA208" s="3092">
        <f t="shared" si="52"/>
        <v>0</v>
      </c>
      <c r="AB208" s="3092">
        <f t="shared" si="52"/>
        <v>0</v>
      </c>
      <c r="AC208" s="3092">
        <f t="shared" si="52"/>
        <v>0</v>
      </c>
      <c r="AD208" s="3092">
        <f t="shared" si="52"/>
        <v>0</v>
      </c>
      <c r="AE208" s="3092">
        <f t="shared" si="52"/>
        <v>0</v>
      </c>
      <c r="AF208" s="3092">
        <f t="shared" si="52"/>
        <v>0</v>
      </c>
      <c r="AG208" s="3092">
        <f t="shared" si="52"/>
        <v>0</v>
      </c>
      <c r="AH208" s="3092">
        <f t="shared" si="52"/>
        <v>0</v>
      </c>
      <c r="AI208" s="3092">
        <f t="shared" si="52"/>
        <v>0</v>
      </c>
      <c r="AJ208" s="3092">
        <f t="shared" si="52"/>
        <v>0</v>
      </c>
      <c r="AK208" s="3092">
        <f t="shared" si="52"/>
        <v>0</v>
      </c>
      <c r="AL208" s="3092">
        <f t="shared" si="52"/>
        <v>0</v>
      </c>
      <c r="AM208" s="3258">
        <f t="shared" si="52"/>
        <v>0</v>
      </c>
      <c r="AN208" s="3092">
        <f t="shared" si="52"/>
        <v>0</v>
      </c>
      <c r="AO208" s="3108">
        <f t="shared" si="52"/>
        <v>0</v>
      </c>
    </row>
    <row r="209" spans="1:41" s="376" customFormat="1" ht="15" customHeight="1">
      <c r="A209" s="3107"/>
      <c r="B209"/>
      <c r="C209"/>
      <c r="D209" s="18"/>
      <c r="F209"/>
      <c r="G209"/>
      <c r="H209"/>
      <c r="I209" s="3064"/>
      <c r="J209" s="3064"/>
      <c r="K209" s="3064"/>
      <c r="L209" s="3064"/>
      <c r="M209" s="3064"/>
      <c r="N209" s="3064"/>
      <c r="O209" s="3064"/>
      <c r="P209" s="3064"/>
      <c r="Q209" s="3064"/>
      <c r="R209" s="3064"/>
      <c r="S209" s="3244"/>
      <c r="T209" s="3232"/>
      <c r="U209" s="3064"/>
      <c r="V209" s="3064"/>
      <c r="W209" s="3064"/>
      <c r="X209" s="3064"/>
      <c r="Y209" s="3064"/>
      <c r="Z209" s="3064"/>
      <c r="AA209" s="3064"/>
      <c r="AB209" s="3064"/>
      <c r="AC209" s="3064"/>
      <c r="AD209" s="3064"/>
      <c r="AE209" s="3064"/>
      <c r="AF209" s="3064"/>
      <c r="AG209" s="3064"/>
      <c r="AH209" s="3064"/>
      <c r="AI209" s="3064"/>
      <c r="AJ209" s="3064"/>
      <c r="AK209" s="3064"/>
      <c r="AL209" s="3064"/>
      <c r="AM209" s="3257"/>
      <c r="AN209" s="3064"/>
      <c r="AO209" s="3106"/>
    </row>
    <row r="210" spans="1:41" s="376" customFormat="1" ht="15" customHeight="1">
      <c r="A210" s="3107"/>
      <c r="B210"/>
      <c r="C210"/>
      <c r="D210" s="18"/>
      <c r="E210" s="8" t="s">
        <v>29</v>
      </c>
      <c r="F210"/>
      <c r="G210"/>
      <c r="H210"/>
      <c r="I210" s="3064"/>
      <c r="J210" s="3064"/>
      <c r="K210" s="3064"/>
      <c r="L210" s="3064"/>
      <c r="M210" s="3064"/>
      <c r="N210" s="3064"/>
      <c r="O210" s="3064"/>
      <c r="P210" s="3064"/>
      <c r="Q210" s="3064"/>
      <c r="R210" s="3064"/>
      <c r="S210" s="3244"/>
      <c r="T210" s="3232"/>
      <c r="U210" s="3064"/>
      <c r="V210" s="3064"/>
      <c r="W210" s="3064"/>
      <c r="X210" s="3064"/>
      <c r="Y210" s="3064"/>
      <c r="Z210" s="3064"/>
      <c r="AA210" s="3064"/>
      <c r="AB210" s="3064"/>
      <c r="AC210" s="3064"/>
      <c r="AD210" s="3064"/>
      <c r="AE210" s="3064"/>
      <c r="AF210" s="3064"/>
      <c r="AG210" s="3064"/>
      <c r="AH210" s="3064"/>
      <c r="AI210" s="3064"/>
      <c r="AJ210" s="3064"/>
      <c r="AK210" s="3064"/>
      <c r="AL210" s="3064"/>
      <c r="AM210" s="3257"/>
      <c r="AN210" s="3064"/>
      <c r="AO210" s="3106"/>
    </row>
    <row r="211" spans="1:41" s="376" customFormat="1" ht="15" customHeight="1">
      <c r="A211" s="3105">
        <v>0</v>
      </c>
      <c r="B211" s="2856" t="s">
        <v>38</v>
      </c>
      <c r="C211" s="2738" t="s">
        <v>22</v>
      </c>
      <c r="D211" s="3131" t="str">
        <f>IFERROR(INDEX($D$3:$D$46,MATCH($B211,$C$3:$C$46,0)),0)</f>
        <v>COSTI DI COSTRUZIONE (A2A)</v>
      </c>
      <c r="E211" s="2735" cm="1">
        <f t="array" ref="E211">SUMPRODUCT($I211:$AO211,--($I$2:$AO$2&lt;=E$55))</f>
        <v>0</v>
      </c>
      <c r="F211" s="2735" cm="1">
        <f t="array" ref="F211">SUMPRODUCT($I211:$AO211,--($I$2:$AO$2&lt;=F$55))</f>
        <v>0</v>
      </c>
      <c r="G211"/>
      <c r="H211" s="8"/>
      <c r="I211" s="3064" cm="1">
        <f t="array" ref="I211">SUMPRODUCT(I$3:I$46,--($B$3:$B$46=$C211)*--($C$3:$C$46=$B211))*$A211</f>
        <v>0</v>
      </c>
      <c r="J211" s="3064" cm="1">
        <f t="array" ref="J211">SUMPRODUCT(J$3:J$46,--($B$3:$B$46=$C211)*--($C$3:$C$46=$B211))*$A211</f>
        <v>0</v>
      </c>
      <c r="K211" s="3064" cm="1">
        <f t="array" ref="K211">SUMPRODUCT(K$3:K$46,--($B$3:$B$46=$C211)*--($C$3:$C$46=$B211))*$A211</f>
        <v>0</v>
      </c>
      <c r="L211" s="3064" cm="1">
        <f t="array" ref="L211">SUMPRODUCT(L$3:L$46,--($B$3:$B$46=$C211)*--($C$3:$C$46=$B211))*$A211</f>
        <v>0</v>
      </c>
      <c r="M211" s="3064" cm="1">
        <f t="array" ref="M211">SUMPRODUCT(M$3:M$46,--($B$3:$B$46=$C211)*--($C$3:$C$46=$B211))*$A211</f>
        <v>0</v>
      </c>
      <c r="N211" s="3064" cm="1">
        <f t="array" ref="N211">SUMPRODUCT(N$3:N$46,--($B$3:$B$46=$C211)*--($C$3:$C$46=$B211))*$A211</f>
        <v>0</v>
      </c>
      <c r="O211" s="3064" cm="1">
        <f t="array" ref="O211">SUMPRODUCT(O$3:O$46,--($B$3:$B$46=$C211)*--($C$3:$C$46=$B211))*$A211</f>
        <v>0</v>
      </c>
      <c r="P211" s="3064" cm="1">
        <f t="array" ref="P211">SUMPRODUCT(P$3:P$46,--($B$3:$B$46=$C211)*--($C$3:$C$46=$B211))*$A211</f>
        <v>0</v>
      </c>
      <c r="Q211" s="3064" cm="1">
        <f t="array" ref="Q211">SUMPRODUCT(Q$3:Q$46,--($B$3:$B$46=$C211)*--($C$3:$C$46=$B211))*$A211</f>
        <v>0</v>
      </c>
      <c r="R211" s="3064" cm="1">
        <f t="array" ref="R211">SUMPRODUCT(R$3:R$46,--($B$3:$B$46=$C211)*--($C$3:$C$46=$B211))*$A211</f>
        <v>0</v>
      </c>
      <c r="S211" s="3244" cm="1">
        <f t="array" ref="S211">SUMPRODUCT(S$3:S$46,--($B$3:$B$46=$C211)*--($C$3:$C$46=$B211))*$A211</f>
        <v>0</v>
      </c>
      <c r="T211" s="3232" cm="1">
        <f t="array" ref="T211">SUMPRODUCT(T$3:T$46,--($B$3:$B$46=$C211)*--($C$3:$C$46=$B211))*$A211</f>
        <v>0</v>
      </c>
      <c r="U211" s="3064" cm="1">
        <f t="array" ref="U211">SUMPRODUCT(U$3:U$46,--($B$3:$B$46=$C211)*--($C$3:$C$46=$B211))*$A211</f>
        <v>0</v>
      </c>
      <c r="V211" s="3064" cm="1">
        <f t="array" ref="V211">SUMPRODUCT(V$3:V$46,--($B$3:$B$46=$C211)*--($C$3:$C$46=$B211))*$A211</f>
        <v>0</v>
      </c>
      <c r="W211" s="3064" cm="1">
        <f t="array" ref="W211">SUMPRODUCT(W$3:W$46,--($B$3:$B$46=$C211)*--($C$3:$C$46=$B211))*$A211</f>
        <v>0</v>
      </c>
      <c r="X211" s="3064" cm="1">
        <f t="array" ref="X211">SUMPRODUCT(X$3:X$46,--($B$3:$B$46=$C211)*--($C$3:$C$46=$B211))*$A211</f>
        <v>0</v>
      </c>
      <c r="Y211" s="3064" cm="1">
        <f t="array" ref="Y211">SUMPRODUCT(Y$3:Y$46,--($B$3:$B$46=$C211)*--($C$3:$C$46=$B211))*$A211</f>
        <v>0</v>
      </c>
      <c r="Z211" s="3064" cm="1">
        <f t="array" ref="Z211">SUMPRODUCT(Z$3:Z$46,--($B$3:$B$46=$C211)*--($C$3:$C$46=$B211))*$A211</f>
        <v>0</v>
      </c>
      <c r="AA211" s="3064" cm="1">
        <f t="array" ref="AA211">SUMPRODUCT(AA$3:AA$46,--($B$3:$B$46=$C211)*--($C$3:$C$46=$B211))*$A211</f>
        <v>0</v>
      </c>
      <c r="AB211" s="3064" cm="1">
        <f t="array" ref="AB211">SUMPRODUCT(AB$3:AB$46,--($B$3:$B$46=$C211)*--($C$3:$C$46=$B211))*$A211</f>
        <v>0</v>
      </c>
      <c r="AC211" s="3064" cm="1">
        <f t="array" ref="AC211">SUMPRODUCT(AC$3:AC$46,--($B$3:$B$46=$C211)*--($C$3:$C$46=$B211))*$A211</f>
        <v>0</v>
      </c>
      <c r="AD211" s="3064" cm="1">
        <f t="array" ref="AD211">SUMPRODUCT(AD$3:AD$46,--($B$3:$B$46=$C211)*--($C$3:$C$46=$B211))*$A211</f>
        <v>0</v>
      </c>
      <c r="AE211" s="3064" cm="1">
        <f t="array" ref="AE211">SUMPRODUCT(AE$3:AE$46,--($B$3:$B$46=$C211)*--($C$3:$C$46=$B211))*$A211</f>
        <v>0</v>
      </c>
      <c r="AF211" s="3064" cm="1">
        <f t="array" ref="AF211">SUMPRODUCT(AF$3:AF$46,--($B$3:$B$46=$C211)*--($C$3:$C$46=$B211))*$A211</f>
        <v>0</v>
      </c>
      <c r="AG211" s="3064" cm="1">
        <f t="array" ref="AG211">SUMPRODUCT(AG$3:AG$46,--($B$3:$B$46=$C211)*--($C$3:$C$46=$B211))*$A211</f>
        <v>0</v>
      </c>
      <c r="AH211" s="3064" cm="1">
        <f t="array" ref="AH211">SUMPRODUCT(AH$3:AH$46,--($B$3:$B$46=$C211)*--($C$3:$C$46=$B211))*$A211</f>
        <v>0</v>
      </c>
      <c r="AI211" s="3064" cm="1">
        <f t="array" ref="AI211">SUMPRODUCT(AI$3:AI$46,--($B$3:$B$46=$C211)*--($C$3:$C$46=$B211))*$A211</f>
        <v>0</v>
      </c>
      <c r="AJ211" s="3064" cm="1">
        <f t="array" ref="AJ211">SUMPRODUCT(AJ$3:AJ$46,--($B$3:$B$46=$C211)*--($C$3:$C$46=$B211))*$A211</f>
        <v>0</v>
      </c>
      <c r="AK211" s="3064" cm="1">
        <f t="array" ref="AK211">SUMPRODUCT(AK$3:AK$46,--($B$3:$B$46=$C211)*--($C$3:$C$46=$B211))*$A211</f>
        <v>0</v>
      </c>
      <c r="AL211" s="3064" cm="1">
        <f t="array" ref="AL211">SUMPRODUCT(AL$3:AL$46,--($B$3:$B$46=$C211)*--($C$3:$C$46=$B211))*$A211</f>
        <v>0</v>
      </c>
      <c r="AM211" s="3257" cm="1">
        <f t="array" ref="AM211">SUMPRODUCT(AM$3:AM$46,--($B$3:$B$46=$C211)*--($C$3:$C$46=$B211))*$A211</f>
        <v>0</v>
      </c>
      <c r="AN211" s="3064" cm="1">
        <f t="array" ref="AN211">SUMPRODUCT(AN$3:AN$46,--($B$3:$B$46=$C211)*--($C$3:$C$46=$B211))*$A211</f>
        <v>0</v>
      </c>
      <c r="AO211" s="3106" cm="1">
        <f t="array" ref="AO211">SUMPRODUCT(AO$3:AO$46,--($B$3:$B$46=$C211)*--($C$3:$C$46=$B211))*$A211</f>
        <v>0</v>
      </c>
    </row>
    <row r="212" spans="1:41" s="376" customFormat="1" ht="15" customHeight="1">
      <c r="A212" s="3105">
        <v>0</v>
      </c>
      <c r="B212" s="2856">
        <v>4</v>
      </c>
      <c r="C212" s="2738" t="s">
        <v>22</v>
      </c>
      <c r="D212" s="3121" t="str">
        <f>IFERROR(INDEX($D$3:$D$46,MATCH($B212,$C$3:$C$46,0)),0)</f>
        <v>MANUTENZIONE</v>
      </c>
      <c r="E212" s="2735" cm="1">
        <f t="array" ref="E212">SUMPRODUCT($I212:$AO212,--($I$2:$AO$2&lt;=E$55))</f>
        <v>0</v>
      </c>
      <c r="F212" s="2735" cm="1">
        <f t="array" ref="F212">SUMPRODUCT($I212:$AO212,--($I$2:$AO$2&lt;=F$55))</f>
        <v>0</v>
      </c>
      <c r="G212"/>
      <c r="H212" s="8"/>
      <c r="I212" s="3064" cm="1">
        <f t="array" ref="I212">SUMPRODUCT(I$3:I$46,--($B$3:$B$46=$C212)*--($C$3:$C$46=$B212))*$A212</f>
        <v>0</v>
      </c>
      <c r="J212" s="3064" cm="1">
        <f t="array" ref="J212">SUMPRODUCT(J$3:J$46,--($B$3:$B$46=$C212)*--($C$3:$C$46=$B212))*$A212</f>
        <v>0</v>
      </c>
      <c r="K212" s="3064" cm="1">
        <f t="array" ref="K212">SUMPRODUCT(K$3:K$46,--($B$3:$B$46=$C212)*--($C$3:$C$46=$B212))*$A212</f>
        <v>0</v>
      </c>
      <c r="L212" s="3064" cm="1">
        <f t="array" ref="L212">SUMPRODUCT(L$3:L$46,--($B$3:$B$46=$C212)*--($C$3:$C$46=$B212))*$A212</f>
        <v>0</v>
      </c>
      <c r="M212" s="3064" cm="1">
        <f t="array" ref="M212">SUMPRODUCT(M$3:M$46,--($B$3:$B$46=$C212)*--($C$3:$C$46=$B212))*$A212</f>
        <v>0</v>
      </c>
      <c r="N212" s="3064" cm="1">
        <f t="array" ref="N212">SUMPRODUCT(N$3:N$46,--($B$3:$B$46=$C212)*--($C$3:$C$46=$B212))*$A212</f>
        <v>0</v>
      </c>
      <c r="O212" s="3064" cm="1">
        <f t="array" ref="O212">SUMPRODUCT(O$3:O$46,--($B$3:$B$46=$C212)*--($C$3:$C$46=$B212))*$A212</f>
        <v>0</v>
      </c>
      <c r="P212" s="3064" cm="1">
        <f t="array" ref="P212">SUMPRODUCT(P$3:P$46,--($B$3:$B$46=$C212)*--($C$3:$C$46=$B212))*$A212</f>
        <v>0</v>
      </c>
      <c r="Q212" s="3064" cm="1">
        <f t="array" ref="Q212">SUMPRODUCT(Q$3:Q$46,--($B$3:$B$46=$C212)*--($C$3:$C$46=$B212))*$A212</f>
        <v>0</v>
      </c>
      <c r="R212" s="3064" cm="1">
        <f t="array" ref="R212">SUMPRODUCT(R$3:R$46,--($B$3:$B$46=$C212)*--($C$3:$C$46=$B212))*$A212</f>
        <v>0</v>
      </c>
      <c r="S212" s="3244" cm="1">
        <f t="array" ref="S212">SUMPRODUCT(S$3:S$46,--($B$3:$B$46=$C212)*--($C$3:$C$46=$B212))*$A212</f>
        <v>0</v>
      </c>
      <c r="T212" s="3232" cm="1">
        <f t="array" ref="T212">SUMPRODUCT(T$3:T$46,--($B$3:$B$46=$C212)*--($C$3:$C$46=$B212))*$A212</f>
        <v>0</v>
      </c>
      <c r="U212" s="3064" cm="1">
        <f t="array" ref="U212">SUMPRODUCT(U$3:U$46,--($B$3:$B$46=$C212)*--($C$3:$C$46=$B212))*$A212</f>
        <v>0</v>
      </c>
      <c r="V212" s="3064" cm="1">
        <f t="array" ref="V212">SUMPRODUCT(V$3:V$46,--($B$3:$B$46=$C212)*--($C$3:$C$46=$B212))*$A212</f>
        <v>0</v>
      </c>
      <c r="W212" s="3064" cm="1">
        <f t="array" ref="W212">SUMPRODUCT(W$3:W$46,--($B$3:$B$46=$C212)*--($C$3:$C$46=$B212))*$A212</f>
        <v>0</v>
      </c>
      <c r="X212" s="3064" cm="1">
        <f t="array" ref="X212">SUMPRODUCT(X$3:X$46,--($B$3:$B$46=$C212)*--($C$3:$C$46=$B212))*$A212</f>
        <v>0</v>
      </c>
      <c r="Y212" s="3064" cm="1">
        <f t="array" ref="Y212">SUMPRODUCT(Y$3:Y$46,--($B$3:$B$46=$C212)*--($C$3:$C$46=$B212))*$A212</f>
        <v>0</v>
      </c>
      <c r="Z212" s="3064" cm="1">
        <f t="array" ref="Z212">SUMPRODUCT(Z$3:Z$46,--($B$3:$B$46=$C212)*--($C$3:$C$46=$B212))*$A212</f>
        <v>0</v>
      </c>
      <c r="AA212" s="3064" cm="1">
        <f t="array" ref="AA212">SUMPRODUCT(AA$3:AA$46,--($B$3:$B$46=$C212)*--($C$3:$C$46=$B212))*$A212</f>
        <v>0</v>
      </c>
      <c r="AB212" s="3064" cm="1">
        <f t="array" ref="AB212">SUMPRODUCT(AB$3:AB$46,--($B$3:$B$46=$C212)*--($C$3:$C$46=$B212))*$A212</f>
        <v>0</v>
      </c>
      <c r="AC212" s="3064" cm="1">
        <f t="array" ref="AC212">SUMPRODUCT(AC$3:AC$46,--($B$3:$B$46=$C212)*--($C$3:$C$46=$B212))*$A212</f>
        <v>0</v>
      </c>
      <c r="AD212" s="3064" cm="1">
        <f t="array" ref="AD212">SUMPRODUCT(AD$3:AD$46,--($B$3:$B$46=$C212)*--($C$3:$C$46=$B212))*$A212</f>
        <v>0</v>
      </c>
      <c r="AE212" s="3064" cm="1">
        <f t="array" ref="AE212">SUMPRODUCT(AE$3:AE$46,--($B$3:$B$46=$C212)*--($C$3:$C$46=$B212))*$A212</f>
        <v>0</v>
      </c>
      <c r="AF212" s="3064" cm="1">
        <f t="array" ref="AF212">SUMPRODUCT(AF$3:AF$46,--($B$3:$B$46=$C212)*--($C$3:$C$46=$B212))*$A212</f>
        <v>0</v>
      </c>
      <c r="AG212" s="3064" cm="1">
        <f t="array" ref="AG212">SUMPRODUCT(AG$3:AG$46,--($B$3:$B$46=$C212)*--($C$3:$C$46=$B212))*$A212</f>
        <v>0</v>
      </c>
      <c r="AH212" s="3064" cm="1">
        <f t="array" ref="AH212">SUMPRODUCT(AH$3:AH$46,--($B$3:$B$46=$C212)*--($C$3:$C$46=$B212))*$A212</f>
        <v>0</v>
      </c>
      <c r="AI212" s="3064" cm="1">
        <f t="array" ref="AI212">SUMPRODUCT(AI$3:AI$46,--($B$3:$B$46=$C212)*--($C$3:$C$46=$B212))*$A212</f>
        <v>0</v>
      </c>
      <c r="AJ212" s="3064" cm="1">
        <f t="array" ref="AJ212">SUMPRODUCT(AJ$3:AJ$46,--($B$3:$B$46=$C212)*--($C$3:$C$46=$B212))*$A212</f>
        <v>0</v>
      </c>
      <c r="AK212" s="3064" cm="1">
        <f t="array" ref="AK212">SUMPRODUCT(AK$3:AK$46,--($B$3:$B$46=$C212)*--($C$3:$C$46=$B212))*$A212</f>
        <v>0</v>
      </c>
      <c r="AL212" s="3064" cm="1">
        <f t="array" ref="AL212">SUMPRODUCT(AL$3:AL$46,--($B$3:$B$46=$C212)*--($C$3:$C$46=$B212))*$A212</f>
        <v>0</v>
      </c>
      <c r="AM212" s="3257" cm="1">
        <f t="array" ref="AM212">SUMPRODUCT(AM$3:AM$46,--($B$3:$B$46=$C212)*--($C$3:$C$46=$B212))*$A212</f>
        <v>0</v>
      </c>
      <c r="AN212" s="3064" cm="1">
        <f t="array" ref="AN212">SUMPRODUCT(AN$3:AN$46,--($B$3:$B$46=$C212)*--($C$3:$C$46=$B212))*$A212</f>
        <v>0</v>
      </c>
      <c r="AO212" s="3106" cm="1">
        <f t="array" ref="AO212">SUMPRODUCT(AO$3:AO$46,--($B$3:$B$46=$C212)*--($C$3:$C$46=$B212))*$A212</f>
        <v>0</v>
      </c>
    </row>
    <row r="213" spans="1:41" s="376" customFormat="1" ht="15" customHeight="1">
      <c r="A213" s="3105">
        <v>0</v>
      </c>
      <c r="B213" s="2856">
        <v>6</v>
      </c>
      <c r="C213" s="2738" t="s">
        <v>22</v>
      </c>
      <c r="D213" s="3123" t="str">
        <f>IFERROR(INDEX($D$3:$D$46,MATCH($B213,$C$3:$C$46,0)),0)</f>
        <v>ENERGIA</v>
      </c>
      <c r="E213" s="2735" cm="1">
        <f t="array" ref="E213">SUMPRODUCT($I213:$AO213,--($I$2:$AO$2&lt;=E$55))</f>
        <v>0</v>
      </c>
      <c r="F213" s="2735" cm="1">
        <f t="array" ref="F213">SUMPRODUCT($I213:$AO213,--($I$2:$AO$2&lt;=F$55))</f>
        <v>0</v>
      </c>
      <c r="G213"/>
      <c r="H213" s="8"/>
      <c r="I213" s="3064" cm="1">
        <f t="array" ref="I213">SUMPRODUCT(I$3:I$46,--($B$3:$B$46=$C213)*--($C$3:$C$46=$B213))*$A213</f>
        <v>0</v>
      </c>
      <c r="J213" s="3064" cm="1">
        <f t="array" ref="J213">SUMPRODUCT(J$3:J$46,--($B$3:$B$46=$C213)*--($C$3:$C$46=$B213))*$A213</f>
        <v>0</v>
      </c>
      <c r="K213" s="3064" cm="1">
        <f t="array" ref="K213">SUMPRODUCT(K$3:K$46,--($B$3:$B$46=$C213)*--($C$3:$C$46=$B213))*$A213</f>
        <v>0</v>
      </c>
      <c r="L213" s="3064" cm="1">
        <f t="array" ref="L213">SUMPRODUCT(L$3:L$46,--($B$3:$B$46=$C213)*--($C$3:$C$46=$B213))*$A213</f>
        <v>0</v>
      </c>
      <c r="M213" s="3064" cm="1">
        <f t="array" ref="M213">SUMPRODUCT(M$3:M$46,--($B$3:$B$46=$C213)*--($C$3:$C$46=$B213))*$A213</f>
        <v>0</v>
      </c>
      <c r="N213" s="3064" cm="1">
        <f t="array" ref="N213">SUMPRODUCT(N$3:N$46,--($B$3:$B$46=$C213)*--($C$3:$C$46=$B213))*$A213</f>
        <v>0</v>
      </c>
      <c r="O213" s="3064" cm="1">
        <f t="array" ref="O213">SUMPRODUCT(O$3:O$46,--($B$3:$B$46=$C213)*--($C$3:$C$46=$B213))*$A213</f>
        <v>0</v>
      </c>
      <c r="P213" s="3064" cm="1">
        <f t="array" ref="P213">SUMPRODUCT(P$3:P$46,--($B$3:$B$46=$C213)*--($C$3:$C$46=$B213))*$A213</f>
        <v>0</v>
      </c>
      <c r="Q213" s="3064" cm="1">
        <f t="array" ref="Q213">SUMPRODUCT(Q$3:Q$46,--($B$3:$B$46=$C213)*--($C$3:$C$46=$B213))*$A213</f>
        <v>0</v>
      </c>
      <c r="R213" s="3064" cm="1">
        <f t="array" ref="R213">SUMPRODUCT(R$3:R$46,--($B$3:$B$46=$C213)*--($C$3:$C$46=$B213))*$A213</f>
        <v>0</v>
      </c>
      <c r="S213" s="3244" cm="1">
        <f t="array" ref="S213">SUMPRODUCT(S$3:S$46,--($B$3:$B$46=$C213)*--($C$3:$C$46=$B213))*$A213</f>
        <v>0</v>
      </c>
      <c r="T213" s="3232" cm="1">
        <f t="array" ref="T213">SUMPRODUCT(T$3:T$46,--($B$3:$B$46=$C213)*--($C$3:$C$46=$B213))*$A213</f>
        <v>0</v>
      </c>
      <c r="U213" s="3064" cm="1">
        <f t="array" ref="U213">SUMPRODUCT(U$3:U$46,--($B$3:$B$46=$C213)*--($C$3:$C$46=$B213))*$A213</f>
        <v>0</v>
      </c>
      <c r="V213" s="3064" cm="1">
        <f t="array" ref="V213">SUMPRODUCT(V$3:V$46,--($B$3:$B$46=$C213)*--($C$3:$C$46=$B213))*$A213</f>
        <v>0</v>
      </c>
      <c r="W213" s="3064" cm="1">
        <f t="array" ref="W213">SUMPRODUCT(W$3:W$46,--($B$3:$B$46=$C213)*--($C$3:$C$46=$B213))*$A213</f>
        <v>0</v>
      </c>
      <c r="X213" s="3064" cm="1">
        <f t="array" ref="X213">SUMPRODUCT(X$3:X$46,--($B$3:$B$46=$C213)*--($C$3:$C$46=$B213))*$A213</f>
        <v>0</v>
      </c>
      <c r="Y213" s="3064" cm="1">
        <f t="array" ref="Y213">SUMPRODUCT(Y$3:Y$46,--($B$3:$B$46=$C213)*--($C$3:$C$46=$B213))*$A213</f>
        <v>0</v>
      </c>
      <c r="Z213" s="3064" cm="1">
        <f t="array" ref="Z213">SUMPRODUCT(Z$3:Z$46,--($B$3:$B$46=$C213)*--($C$3:$C$46=$B213))*$A213</f>
        <v>0</v>
      </c>
      <c r="AA213" s="3064" cm="1">
        <f t="array" ref="AA213">SUMPRODUCT(AA$3:AA$46,--($B$3:$B$46=$C213)*--($C$3:$C$46=$B213))*$A213</f>
        <v>0</v>
      </c>
      <c r="AB213" s="3064" cm="1">
        <f t="array" ref="AB213">SUMPRODUCT(AB$3:AB$46,--($B$3:$B$46=$C213)*--($C$3:$C$46=$B213))*$A213</f>
        <v>0</v>
      </c>
      <c r="AC213" s="3064" cm="1">
        <f t="array" ref="AC213">SUMPRODUCT(AC$3:AC$46,--($B$3:$B$46=$C213)*--($C$3:$C$46=$B213))*$A213</f>
        <v>0</v>
      </c>
      <c r="AD213" s="3064" cm="1">
        <f t="array" ref="AD213">SUMPRODUCT(AD$3:AD$46,--($B$3:$B$46=$C213)*--($C$3:$C$46=$B213))*$A213</f>
        <v>0</v>
      </c>
      <c r="AE213" s="3064" cm="1">
        <f t="array" ref="AE213">SUMPRODUCT(AE$3:AE$46,--($B$3:$B$46=$C213)*--($C$3:$C$46=$B213))*$A213</f>
        <v>0</v>
      </c>
      <c r="AF213" s="3064" cm="1">
        <f t="array" ref="AF213">SUMPRODUCT(AF$3:AF$46,--($B$3:$B$46=$C213)*--($C$3:$C$46=$B213))*$A213</f>
        <v>0</v>
      </c>
      <c r="AG213" s="3064" cm="1">
        <f t="array" ref="AG213">SUMPRODUCT(AG$3:AG$46,--($B$3:$B$46=$C213)*--($C$3:$C$46=$B213))*$A213</f>
        <v>0</v>
      </c>
      <c r="AH213" s="3064" cm="1">
        <f t="array" ref="AH213">SUMPRODUCT(AH$3:AH$46,--($B$3:$B$46=$C213)*--($C$3:$C$46=$B213))*$A213</f>
        <v>0</v>
      </c>
      <c r="AI213" s="3064" cm="1">
        <f t="array" ref="AI213">SUMPRODUCT(AI$3:AI$46,--($B$3:$B$46=$C213)*--($C$3:$C$46=$B213))*$A213</f>
        <v>0</v>
      </c>
      <c r="AJ213" s="3064" cm="1">
        <f t="array" ref="AJ213">SUMPRODUCT(AJ$3:AJ$46,--($B$3:$B$46=$C213)*--($C$3:$C$46=$B213))*$A213</f>
        <v>0</v>
      </c>
      <c r="AK213" s="3064" cm="1">
        <f t="array" ref="AK213">SUMPRODUCT(AK$3:AK$46,--($B$3:$B$46=$C213)*--($C$3:$C$46=$B213))*$A213</f>
        <v>0</v>
      </c>
      <c r="AL213" s="3064" cm="1">
        <f t="array" ref="AL213">SUMPRODUCT(AL$3:AL$46,--($B$3:$B$46=$C213)*--($C$3:$C$46=$B213))*$A213</f>
        <v>0</v>
      </c>
      <c r="AM213" s="3257" cm="1">
        <f t="array" ref="AM213">SUMPRODUCT(AM$3:AM$46,--($B$3:$B$46=$C213)*--($C$3:$C$46=$B213))*$A213</f>
        <v>0</v>
      </c>
      <c r="AN213" s="3064" cm="1">
        <f t="array" ref="AN213">SUMPRODUCT(AN$3:AN$46,--($B$3:$B$46=$C213)*--($C$3:$C$46=$B213))*$A213</f>
        <v>0</v>
      </c>
      <c r="AO213" s="3106" cm="1">
        <f t="array" ref="AO213">SUMPRODUCT(AO$3:AO$46,--($B$3:$B$46=$C213)*--($C$3:$C$46=$B213))*$A213</f>
        <v>0</v>
      </c>
    </row>
    <row r="214" spans="1:41" s="376" customFormat="1" ht="15" customHeight="1">
      <c r="A214" s="3105"/>
      <c r="B214" s="2856"/>
      <c r="C214"/>
      <c r="D214" s="17" t="s">
        <v>26</v>
      </c>
      <c r="E214" s="2857" cm="1">
        <f t="array" ref="E214">SUMPRODUCT($I214:$AO214,--($I$2:$AO$2&lt;=E$55))</f>
        <v>0</v>
      </c>
      <c r="F214" s="2857" cm="1">
        <f t="array" ref="F214">SUMPRODUCT($I214:$AO214,--($I$2:$AO$2&lt;=F$55))</f>
        <v>0</v>
      </c>
      <c r="G214" s="8"/>
      <c r="H214" s="8"/>
      <c r="I214" s="3092">
        <f t="shared" ref="I214:AO214" si="53">SUM(I211:I213)</f>
        <v>0</v>
      </c>
      <c r="J214" s="3092">
        <f t="shared" si="53"/>
        <v>0</v>
      </c>
      <c r="K214" s="3092">
        <f t="shared" si="53"/>
        <v>0</v>
      </c>
      <c r="L214" s="3092">
        <f t="shared" si="53"/>
        <v>0</v>
      </c>
      <c r="M214" s="3092">
        <f t="shared" si="53"/>
        <v>0</v>
      </c>
      <c r="N214" s="3092">
        <f t="shared" si="53"/>
        <v>0</v>
      </c>
      <c r="O214" s="3092">
        <f t="shared" si="53"/>
        <v>0</v>
      </c>
      <c r="P214" s="3092">
        <f t="shared" si="53"/>
        <v>0</v>
      </c>
      <c r="Q214" s="3092">
        <f t="shared" si="53"/>
        <v>0</v>
      </c>
      <c r="R214" s="3092">
        <f t="shared" si="53"/>
        <v>0</v>
      </c>
      <c r="S214" s="3245">
        <f t="shared" si="53"/>
        <v>0</v>
      </c>
      <c r="T214" s="3233">
        <f t="shared" si="53"/>
        <v>0</v>
      </c>
      <c r="U214" s="3092">
        <f t="shared" si="53"/>
        <v>0</v>
      </c>
      <c r="V214" s="3092">
        <f t="shared" si="53"/>
        <v>0</v>
      </c>
      <c r="W214" s="3092">
        <f t="shared" si="53"/>
        <v>0</v>
      </c>
      <c r="X214" s="3092">
        <f t="shared" si="53"/>
        <v>0</v>
      </c>
      <c r="Y214" s="3092">
        <f t="shared" si="53"/>
        <v>0</v>
      </c>
      <c r="Z214" s="3092">
        <f t="shared" si="53"/>
        <v>0</v>
      </c>
      <c r="AA214" s="3092">
        <f t="shared" si="53"/>
        <v>0</v>
      </c>
      <c r="AB214" s="3092">
        <f t="shared" si="53"/>
        <v>0</v>
      </c>
      <c r="AC214" s="3092">
        <f t="shared" si="53"/>
        <v>0</v>
      </c>
      <c r="AD214" s="3092">
        <f t="shared" si="53"/>
        <v>0</v>
      </c>
      <c r="AE214" s="3092">
        <f t="shared" si="53"/>
        <v>0</v>
      </c>
      <c r="AF214" s="3092">
        <f t="shared" si="53"/>
        <v>0</v>
      </c>
      <c r="AG214" s="3092">
        <f t="shared" si="53"/>
        <v>0</v>
      </c>
      <c r="AH214" s="3092">
        <f t="shared" si="53"/>
        <v>0</v>
      </c>
      <c r="AI214" s="3092">
        <f t="shared" si="53"/>
        <v>0</v>
      </c>
      <c r="AJ214" s="3092">
        <f t="shared" si="53"/>
        <v>0</v>
      </c>
      <c r="AK214" s="3092">
        <f t="shared" si="53"/>
        <v>0</v>
      </c>
      <c r="AL214" s="3092">
        <f t="shared" si="53"/>
        <v>0</v>
      </c>
      <c r="AM214" s="3258">
        <f t="shared" si="53"/>
        <v>0</v>
      </c>
      <c r="AN214" s="3092">
        <f t="shared" si="53"/>
        <v>0</v>
      </c>
      <c r="AO214" s="3108">
        <f t="shared" si="53"/>
        <v>0</v>
      </c>
    </row>
    <row r="215" spans="1:41" s="376" customFormat="1" ht="15" customHeight="1">
      <c r="A215" s="3107"/>
      <c r="B215"/>
      <c r="C215"/>
      <c r="D215" s="18"/>
      <c r="E215"/>
      <c r="F215"/>
      <c r="G215"/>
      <c r="H215"/>
      <c r="I215" s="3064"/>
      <c r="J215" s="3064"/>
      <c r="K215" s="3064"/>
      <c r="L215" s="3064"/>
      <c r="M215" s="3064"/>
      <c r="N215" s="3064"/>
      <c r="O215" s="3064"/>
      <c r="P215" s="3064"/>
      <c r="Q215" s="3064"/>
      <c r="R215" s="3064"/>
      <c r="S215" s="3244"/>
      <c r="T215" s="3232"/>
      <c r="U215" s="3064"/>
      <c r="V215" s="3064"/>
      <c r="W215" s="3064"/>
      <c r="X215" s="3064"/>
      <c r="Y215" s="3064"/>
      <c r="Z215" s="3064"/>
      <c r="AA215" s="3064"/>
      <c r="AB215" s="3064"/>
      <c r="AC215" s="3064"/>
      <c r="AD215" s="3064"/>
      <c r="AE215" s="3064"/>
      <c r="AF215" s="3064"/>
      <c r="AG215" s="3064"/>
      <c r="AH215" s="3064"/>
      <c r="AI215" s="3064"/>
      <c r="AJ215" s="3064"/>
      <c r="AK215" s="3064"/>
      <c r="AL215" s="3064"/>
      <c r="AM215" s="3257"/>
      <c r="AN215" s="3064"/>
      <c r="AO215" s="3106"/>
    </row>
    <row r="216" spans="1:41" s="376" customFormat="1" ht="15" customHeight="1">
      <c r="A216" s="3109"/>
      <c r="B216" s="3110"/>
      <c r="C216" s="3111" t="s">
        <v>22</v>
      </c>
      <c r="D216" s="3128" t="s">
        <v>126</v>
      </c>
      <c r="E216" s="3112" cm="1">
        <f t="array" ref="E216">SUMPRODUCT($I216:$AO216,--($I$2:$AO$2&lt;=E$55))</f>
        <v>0</v>
      </c>
      <c r="F216" s="3112" cm="1">
        <f t="array" ref="F216">SUMPRODUCT($I216:$AO216,--($I$2:$AO$2&lt;=F$55))</f>
        <v>0</v>
      </c>
      <c r="G216" s="3110"/>
      <c r="H216" s="3110"/>
      <c r="I216" s="3113">
        <f t="shared" ref="I216:AO216" si="54">I208+I214</f>
        <v>0</v>
      </c>
      <c r="J216" s="3113">
        <f t="shared" si="54"/>
        <v>0</v>
      </c>
      <c r="K216" s="3113">
        <f t="shared" si="54"/>
        <v>0</v>
      </c>
      <c r="L216" s="3113">
        <f t="shared" si="54"/>
        <v>0</v>
      </c>
      <c r="M216" s="3113">
        <f t="shared" si="54"/>
        <v>0</v>
      </c>
      <c r="N216" s="3113">
        <f t="shared" si="54"/>
        <v>0</v>
      </c>
      <c r="O216" s="3113">
        <f t="shared" si="54"/>
        <v>0</v>
      </c>
      <c r="P216" s="3113">
        <f t="shared" si="54"/>
        <v>0</v>
      </c>
      <c r="Q216" s="3113">
        <f t="shared" si="54"/>
        <v>0</v>
      </c>
      <c r="R216" s="3113">
        <f t="shared" si="54"/>
        <v>0</v>
      </c>
      <c r="S216" s="3248">
        <f t="shared" si="54"/>
        <v>0</v>
      </c>
      <c r="T216" s="3237">
        <f t="shared" si="54"/>
        <v>0</v>
      </c>
      <c r="U216" s="3113">
        <f t="shared" si="54"/>
        <v>0</v>
      </c>
      <c r="V216" s="3113">
        <f t="shared" si="54"/>
        <v>0</v>
      </c>
      <c r="W216" s="3113">
        <f t="shared" si="54"/>
        <v>0</v>
      </c>
      <c r="X216" s="3113">
        <f t="shared" si="54"/>
        <v>0</v>
      </c>
      <c r="Y216" s="3113">
        <f t="shared" si="54"/>
        <v>0</v>
      </c>
      <c r="Z216" s="3113">
        <f t="shared" si="54"/>
        <v>0</v>
      </c>
      <c r="AA216" s="3113">
        <f t="shared" si="54"/>
        <v>0</v>
      </c>
      <c r="AB216" s="3113">
        <f t="shared" si="54"/>
        <v>0</v>
      </c>
      <c r="AC216" s="3113">
        <f t="shared" si="54"/>
        <v>0</v>
      </c>
      <c r="AD216" s="3113">
        <f t="shared" si="54"/>
        <v>0</v>
      </c>
      <c r="AE216" s="3113">
        <f t="shared" si="54"/>
        <v>0</v>
      </c>
      <c r="AF216" s="3113">
        <f t="shared" si="54"/>
        <v>0</v>
      </c>
      <c r="AG216" s="3113">
        <f t="shared" si="54"/>
        <v>0</v>
      </c>
      <c r="AH216" s="3113">
        <f t="shared" si="54"/>
        <v>0</v>
      </c>
      <c r="AI216" s="3113">
        <f t="shared" si="54"/>
        <v>0</v>
      </c>
      <c r="AJ216" s="3113">
        <f t="shared" si="54"/>
        <v>0</v>
      </c>
      <c r="AK216" s="3113">
        <f t="shared" si="54"/>
        <v>0</v>
      </c>
      <c r="AL216" s="3113">
        <f t="shared" si="54"/>
        <v>0</v>
      </c>
      <c r="AM216" s="3262">
        <f t="shared" si="54"/>
        <v>0</v>
      </c>
      <c r="AN216" s="3113">
        <f t="shared" si="54"/>
        <v>0</v>
      </c>
      <c r="AO216" s="3114">
        <f t="shared" si="54"/>
        <v>0</v>
      </c>
    </row>
    <row r="217" spans="1:41" s="376" customFormat="1" ht="15" customHeight="1">
      <c r="A217"/>
      <c r="B217"/>
      <c r="C217"/>
      <c r="D217" s="18"/>
      <c r="E217"/>
      <c r="F217"/>
      <c r="G217"/>
      <c r="H217"/>
      <c r="I217" s="3064"/>
      <c r="J217" s="3064"/>
      <c r="K217" s="3064"/>
      <c r="L217" s="3064"/>
      <c r="M217" s="3064"/>
      <c r="N217" s="3064"/>
      <c r="O217" s="3064"/>
      <c r="P217" s="3064"/>
      <c r="Q217" s="3064"/>
      <c r="R217" s="3064"/>
      <c r="S217" s="3244"/>
      <c r="T217" s="3232"/>
      <c r="U217" s="3064"/>
      <c r="V217" s="3064"/>
      <c r="W217" s="3064"/>
      <c r="X217" s="3064"/>
      <c r="Y217" s="3064"/>
      <c r="Z217" s="3064"/>
      <c r="AA217" s="3064"/>
      <c r="AB217" s="3064"/>
      <c r="AC217" s="3064"/>
      <c r="AD217" s="3064"/>
      <c r="AE217" s="3064"/>
      <c r="AF217" s="3064"/>
      <c r="AG217" s="3064"/>
      <c r="AH217" s="3064"/>
      <c r="AI217" s="3064"/>
      <c r="AJ217" s="3064"/>
      <c r="AK217" s="3064"/>
      <c r="AL217" s="3064"/>
      <c r="AM217" s="3257"/>
      <c r="AN217" s="3064"/>
      <c r="AO217" s="3064"/>
    </row>
    <row r="218" spans="1:41" s="376" customFormat="1" ht="15" customHeight="1">
      <c r="A218" s="3100" t="s">
        <v>74</v>
      </c>
      <c r="B218" s="3101" t="s">
        <v>75</v>
      </c>
      <c r="C218" s="3101" t="s">
        <v>76</v>
      </c>
      <c r="D218" s="3127"/>
      <c r="E218" s="3103" t="s">
        <v>30</v>
      </c>
      <c r="F218" s="3101"/>
      <c r="G218" s="3101"/>
      <c r="H218" s="3101"/>
      <c r="I218" s="3115"/>
      <c r="J218" s="3115"/>
      <c r="K218" s="3115"/>
      <c r="L218" s="3115"/>
      <c r="M218" s="3115"/>
      <c r="N218" s="3115"/>
      <c r="O218" s="3115"/>
      <c r="P218" s="3115"/>
      <c r="Q218" s="3115"/>
      <c r="R218" s="3115"/>
      <c r="S218" s="3249"/>
      <c r="T218" s="3238"/>
      <c r="U218" s="3115"/>
      <c r="V218" s="3115"/>
      <c r="W218" s="3115"/>
      <c r="X218" s="3115"/>
      <c r="Y218" s="3115"/>
      <c r="Z218" s="3115"/>
      <c r="AA218" s="3115"/>
      <c r="AB218" s="3115"/>
      <c r="AC218" s="3115"/>
      <c r="AD218" s="3115"/>
      <c r="AE218" s="3115"/>
      <c r="AF218" s="3115"/>
      <c r="AG218" s="3115"/>
      <c r="AH218" s="3115"/>
      <c r="AI218" s="3115"/>
      <c r="AJ218" s="3115"/>
      <c r="AK218" s="3115"/>
      <c r="AL218" s="3115"/>
      <c r="AM218" s="3263"/>
      <c r="AN218" s="3115"/>
      <c r="AO218" s="3116"/>
    </row>
    <row r="219" spans="1:41" s="376" customFormat="1" ht="15" customHeight="1">
      <c r="A219" s="3105">
        <v>-1</v>
      </c>
      <c r="B219" s="2856" t="s">
        <v>49</v>
      </c>
      <c r="C219" s="2738" t="s">
        <v>20</v>
      </c>
      <c r="D219" s="3131" t="str">
        <f>IFERROR(INDEX($D$3:$D$46,MATCH($B219,$C$3:$C$46,0)),0)</f>
        <v>COSTI DI COSTRUZIONE (LUM)</v>
      </c>
      <c r="E219" s="2735" cm="1">
        <f t="array" ref="E219">SUMPRODUCT($I219:$AO219,--($I$2:$AO$2&lt;=E$55))</f>
        <v>4862863.5</v>
      </c>
      <c r="F219" s="2735" cm="1">
        <f t="array" ref="F219">SUMPRODUCT($I219:$AO219,--($I$2:$AO$2&lt;=F$55))</f>
        <v>4862863.5</v>
      </c>
      <c r="G219"/>
      <c r="H219" s="8"/>
      <c r="I219" s="3064" cm="1">
        <f t="array" ref="I219">SUMPRODUCT(I$3:I$46,--($B$3:$B$46=$C219)*--($C$3:$C$46=$B219))*$A219</f>
        <v>486286.35000000003</v>
      </c>
      <c r="J219" s="3064" cm="1">
        <f t="array" ref="J219">SUMPRODUCT(J$3:J$46,--($B$3:$B$46=$C219)*--($C$3:$C$46=$B219))*$A219</f>
        <v>486286.35000000003</v>
      </c>
      <c r="K219" s="3064" cm="1">
        <f t="array" ref="K219">SUMPRODUCT(K$3:K$46,--($B$3:$B$46=$C219)*--($C$3:$C$46=$B219))*$A219</f>
        <v>486286.35000000003</v>
      </c>
      <c r="L219" s="3064" cm="1">
        <f t="array" ref="L219">SUMPRODUCT(L$3:L$46,--($B$3:$B$46=$C219)*--($C$3:$C$46=$B219))*$A219</f>
        <v>486286.35000000003</v>
      </c>
      <c r="M219" s="3064" cm="1">
        <f t="array" ref="M219">SUMPRODUCT(M$3:M$46,--($B$3:$B$46=$C219)*--($C$3:$C$46=$B219))*$A219</f>
        <v>486286.35000000003</v>
      </c>
      <c r="N219" s="3064" cm="1">
        <f t="array" ref="N219">SUMPRODUCT(N$3:N$46,--($B$3:$B$46=$C219)*--($C$3:$C$46=$B219))*$A219</f>
        <v>486286.35000000003</v>
      </c>
      <c r="O219" s="3064" cm="1">
        <f t="array" ref="O219">SUMPRODUCT(O$3:O$46,--($B$3:$B$46=$C219)*--($C$3:$C$46=$B219))*$A219</f>
        <v>486286.35000000003</v>
      </c>
      <c r="P219" s="3064" cm="1">
        <f t="array" ref="P219">SUMPRODUCT(P$3:P$46,--($B$3:$B$46=$C219)*--($C$3:$C$46=$B219))*$A219</f>
        <v>486286.35000000003</v>
      </c>
      <c r="Q219" s="3064" cm="1">
        <f t="array" ref="Q219">SUMPRODUCT(Q$3:Q$46,--($B$3:$B$46=$C219)*--($C$3:$C$46=$B219))*$A219</f>
        <v>486286.35000000003</v>
      </c>
      <c r="R219" s="3064" cm="1">
        <f t="array" ref="R219">SUMPRODUCT(R$3:R$46,--($B$3:$B$46=$C219)*--($C$3:$C$46=$B219))*$A219</f>
        <v>486286.35000000003</v>
      </c>
      <c r="S219" s="3244" cm="1">
        <f t="array" ref="S219">SUMPRODUCT(S$3:S$46,--($B$3:$B$46=$C219)*--($C$3:$C$46=$B219))*$A219</f>
        <v>0</v>
      </c>
      <c r="T219" s="3232"/>
      <c r="U219" s="3064"/>
      <c r="V219" s="3064"/>
      <c r="W219" s="3064"/>
      <c r="X219" s="3064"/>
      <c r="Y219" s="3064"/>
      <c r="Z219" s="3064"/>
      <c r="AA219" s="3064"/>
      <c r="AB219" s="3064"/>
      <c r="AC219" s="3064"/>
      <c r="AD219" s="3064"/>
      <c r="AE219" s="3064"/>
      <c r="AF219" s="3064"/>
      <c r="AG219" s="3064"/>
      <c r="AH219" s="3064"/>
      <c r="AI219" s="3064"/>
      <c r="AJ219" s="3064"/>
      <c r="AK219" s="3064"/>
      <c r="AL219" s="3064"/>
      <c r="AM219" s="3257"/>
      <c r="AN219" s="3064"/>
      <c r="AO219" s="3106"/>
    </row>
    <row r="220" spans="1:41" s="376" customFormat="1" ht="15" customHeight="1">
      <c r="A220" s="3105">
        <v>-1</v>
      </c>
      <c r="B220" s="2856">
        <v>4</v>
      </c>
      <c r="C220" s="3420" t="s">
        <v>20</v>
      </c>
      <c r="D220" s="3121" t="str">
        <f>IFERROR(INDEX($D$3:$D$46,MATCH($B220,$C$3:$C$46,0)),0)</f>
        <v>MANUTENZIONE</v>
      </c>
      <c r="E220" s="2735" cm="1">
        <f t="array" ref="E220">SUMPRODUCT($I220:$AO220,--($I$2:$AO$2&lt;=E$55))</f>
        <v>0</v>
      </c>
      <c r="F220" s="2735" cm="1">
        <f t="array" ref="F220">SUMPRODUCT($I220:$AO220,--($I$2:$AO$2&lt;=F$55))</f>
        <v>0</v>
      </c>
      <c r="G220"/>
      <c r="H220" s="8"/>
      <c r="I220" s="3064" cm="1">
        <f t="array" ref="I220">SUMPRODUCT(I$3:I$46,--($B$3:$B$46=$C220)*--($C$3:$C$46=$B220))*$A220</f>
        <v>0</v>
      </c>
      <c r="J220" s="3064" cm="1">
        <f t="array" ref="J220">SUMPRODUCT(J$3:J$46,--($B$3:$B$46=$C220)*--($C$3:$C$46=$B220))*$A220</f>
        <v>0</v>
      </c>
      <c r="K220" s="3064" cm="1">
        <f t="array" ref="K220">SUMPRODUCT(K$3:K$46,--($B$3:$B$46=$C220)*--($C$3:$C$46=$B220))*$A220</f>
        <v>0</v>
      </c>
      <c r="L220" s="3064" cm="1">
        <f t="array" ref="L220">SUMPRODUCT(L$3:L$46,--($B$3:$B$46=$C220)*--($C$3:$C$46=$B220))*$A220</f>
        <v>0</v>
      </c>
      <c r="M220" s="3064" cm="1">
        <f t="array" ref="M220">SUMPRODUCT(M$3:M$46,--($B$3:$B$46=$C220)*--($C$3:$C$46=$B220))*$A220</f>
        <v>0</v>
      </c>
      <c r="N220" s="3064" cm="1">
        <f t="array" ref="N220">SUMPRODUCT(N$3:N$46,--($B$3:$B$46=$C220)*--($C$3:$C$46=$B220))*$A220</f>
        <v>0</v>
      </c>
      <c r="O220" s="3064" cm="1">
        <f t="array" ref="O220">SUMPRODUCT(O$3:O$46,--($B$3:$B$46=$C220)*--($C$3:$C$46=$B220))*$A220</f>
        <v>0</v>
      </c>
      <c r="P220" s="3064" cm="1">
        <f t="array" ref="P220">SUMPRODUCT(P$3:P$46,--($B$3:$B$46=$C220)*--($C$3:$C$46=$B220))*$A220</f>
        <v>0</v>
      </c>
      <c r="Q220" s="3064" cm="1">
        <f t="array" ref="Q220">SUMPRODUCT(Q$3:Q$46,--($B$3:$B$46=$C220)*--($C$3:$C$46=$B220))*$A220</f>
        <v>0</v>
      </c>
      <c r="R220" s="3064" cm="1">
        <f t="array" ref="R220">SUMPRODUCT(R$3:R$46,--($B$3:$B$46=$C220)*--($C$3:$C$46=$B220))*$A220</f>
        <v>0</v>
      </c>
      <c r="S220" s="3244" cm="1">
        <f t="array" ref="S220">SUMPRODUCT(S$3:S$46,--($B$3:$B$46=$C220)*--($C$3:$C$46=$B220))*$A220</f>
        <v>0</v>
      </c>
      <c r="T220" s="3232"/>
      <c r="U220" s="3064"/>
      <c r="V220" s="3064"/>
      <c r="W220" s="3064"/>
      <c r="X220" s="3064"/>
      <c r="Y220" s="3064"/>
      <c r="Z220" s="3064"/>
      <c r="AA220" s="3064"/>
      <c r="AB220" s="3064"/>
      <c r="AC220" s="3064"/>
      <c r="AD220" s="3064"/>
      <c r="AE220" s="3064"/>
      <c r="AF220" s="3064"/>
      <c r="AG220" s="3064"/>
      <c r="AH220" s="3064"/>
      <c r="AI220" s="3064"/>
      <c r="AJ220" s="3064"/>
      <c r="AK220" s="3064"/>
      <c r="AL220" s="3064"/>
      <c r="AM220" s="3257"/>
      <c r="AN220" s="3064"/>
      <c r="AO220" s="3106"/>
    </row>
    <row r="221" spans="1:41" s="376" customFormat="1" ht="15" customHeight="1">
      <c r="A221" s="3105">
        <v>-1</v>
      </c>
      <c r="B221" s="2856">
        <v>6</v>
      </c>
      <c r="C221" s="3420" t="s">
        <v>20</v>
      </c>
      <c r="D221" s="3123" t="str">
        <f>IFERROR(INDEX($D$3:$D$46,MATCH($B221,$C$3:$C$46,0)),0)</f>
        <v>ENERGIA</v>
      </c>
      <c r="E221" s="2735" cm="1">
        <f t="array" ref="E221">SUMPRODUCT($I221:$AO221,--($I$2:$AO$2&lt;=E$55))</f>
        <v>821929.50022397051</v>
      </c>
      <c r="F221" s="2735" cm="1">
        <f t="array" ref="F221">SUMPRODUCT($I221:$AO221,--($I$2:$AO$2&lt;=F$55))</f>
        <v>739865.93815731979</v>
      </c>
      <c r="G221"/>
      <c r="H221" s="8"/>
      <c r="I221" s="3064" cm="1">
        <f t="array" ref="I221">SUMPRODUCT(I$3:I$46,--($B$3:$B$46=$C221)*--($C$3:$C$46=$B221))*$A221</f>
        <v>67932.186230173975</v>
      </c>
      <c r="J221" s="3064" cm="1">
        <f t="array" ref="J221">SUMPRODUCT(J$3:J$46,--($B$3:$B$46=$C221)*--($C$3:$C$46=$B221))*$A221</f>
        <v>69268.597602920301</v>
      </c>
      <c r="K221" s="3064" cm="1">
        <f t="array" ref="K221">SUMPRODUCT(K$3:K$46,--($B$3:$B$46=$C221)*--($C$3:$C$46=$B221))*$A221</f>
        <v>70631.299832126839</v>
      </c>
      <c r="L221" s="3064" cm="1">
        <f t="array" ref="L221">SUMPRODUCT(L$3:L$46,--($B$3:$B$46=$C221)*--($C$3:$C$46=$B221))*$A221</f>
        <v>72040.730130642492</v>
      </c>
      <c r="M221" s="3064" cm="1">
        <f t="array" ref="M221">SUMPRODUCT(M$3:M$46,--($B$3:$B$46=$C221)*--($C$3:$C$46=$B221))*$A221</f>
        <v>72957.575886303501</v>
      </c>
      <c r="N221" s="3064" cm="1">
        <f t="array" ref="N221">SUMPRODUCT(N$3:N$46,--($B$3:$B$46=$C221)*--($C$3:$C$46=$B221))*$A221</f>
        <v>74402.294862103139</v>
      </c>
      <c r="O221" s="3064" cm="1">
        <f t="array" ref="O221">SUMPRODUCT(O$3:O$46,--($B$3:$B$46=$C221)*--($C$3:$C$46=$B221))*$A221</f>
        <v>75875.435400299422</v>
      </c>
      <c r="P221" s="3064" cm="1">
        <f t="array" ref="P221">SUMPRODUCT(P$3:P$46,--($B$3:$B$46=$C221)*--($C$3:$C$46=$B221))*$A221</f>
        <v>77377.556630538034</v>
      </c>
      <c r="Q221" s="3064" cm="1">
        <f t="array" ref="Q221">SUMPRODUCT(Q$3:Q$46,--($B$3:$B$46=$C221)*--($C$3:$C$46=$B221))*$A221</f>
        <v>78909.228682069719</v>
      </c>
      <c r="R221" s="3064" cm="1">
        <f t="array" ref="R221">SUMPRODUCT(R$3:R$46,--($B$3:$B$46=$C221)*--($C$3:$C$46=$B221))*$A221</f>
        <v>80471.032900142425</v>
      </c>
      <c r="S221" s="3244" cm="1">
        <f t="array" ref="S221">SUMPRODUCT(S$3:S$46,--($B$3:$B$46=$C221)*--($C$3:$C$46=$B221))*$A221</f>
        <v>82063.562066650673</v>
      </c>
      <c r="T221" s="3232"/>
      <c r="U221" s="3064"/>
      <c r="V221" s="3064"/>
      <c r="W221" s="3064"/>
      <c r="X221" s="3064"/>
      <c r="Y221" s="3064"/>
      <c r="Z221" s="3064"/>
      <c r="AA221" s="3064"/>
      <c r="AB221" s="3064"/>
      <c r="AC221" s="3064"/>
      <c r="AD221" s="3064"/>
      <c r="AE221" s="3064"/>
      <c r="AF221" s="3064"/>
      <c r="AG221" s="3064"/>
      <c r="AH221" s="3064"/>
      <c r="AI221" s="3064"/>
      <c r="AJ221" s="3064"/>
      <c r="AK221" s="3064"/>
      <c r="AL221" s="3064"/>
      <c r="AM221" s="3257"/>
      <c r="AN221" s="3064"/>
      <c r="AO221" s="3106"/>
    </row>
    <row r="222" spans="1:41" s="376" customFormat="1" ht="15" customHeight="1">
      <c r="A222" s="3105"/>
      <c r="B222" s="2856"/>
      <c r="C222" s="2738" t="s">
        <v>20</v>
      </c>
      <c r="D222" s="3130">
        <f>IFERROR(INDEX($D$3:$D$46,MATCH($B222,$C$3:$C$46,0)),0)</f>
        <v>0</v>
      </c>
      <c r="E222" s="2735" cm="1">
        <f t="array" ref="E222">SUMPRODUCT($I222:$AO222,--($I$2:$AO$2&lt;=E$55))</f>
        <v>0</v>
      </c>
      <c r="F222" s="2735" cm="1">
        <f t="array" ref="F222">SUMPRODUCT($I222:$AO222,--($I$2:$AO$2&lt;=F$55))</f>
        <v>0</v>
      </c>
      <c r="G222"/>
      <c r="H222" s="8"/>
      <c r="I222" s="3064" cm="1">
        <f t="array" ref="I222">SUMPRODUCT(I$3:I$46,--($B$3:$B$46=$C222)*--($C$3:$C$46=$B222))*$A222</f>
        <v>0</v>
      </c>
      <c r="J222" s="3064" cm="1">
        <f t="array" ref="J222">SUMPRODUCT(J$3:J$46,--($B$3:$B$46=$C222)*--($C$3:$C$46=$B222))*$A222</f>
        <v>0</v>
      </c>
      <c r="K222" s="3064" cm="1">
        <f t="array" ref="K222">SUMPRODUCT(K$3:K$46,--($B$3:$B$46=$C222)*--($C$3:$C$46=$B222))*$A222</f>
        <v>0</v>
      </c>
      <c r="L222" s="3064" cm="1">
        <f t="array" ref="L222">SUMPRODUCT(L$3:L$46,--($B$3:$B$46=$C222)*--($C$3:$C$46=$B222))*$A222</f>
        <v>0</v>
      </c>
      <c r="M222" s="3064" cm="1">
        <f t="array" ref="M222">SUMPRODUCT(M$3:M$46,--($B$3:$B$46=$C222)*--($C$3:$C$46=$B222))*$A222</f>
        <v>0</v>
      </c>
      <c r="N222" s="3064" cm="1">
        <f t="array" ref="N222">SUMPRODUCT(N$3:N$46,--($B$3:$B$46=$C222)*--($C$3:$C$46=$B222))*$A222</f>
        <v>0</v>
      </c>
      <c r="O222" s="3064" cm="1">
        <f t="array" ref="O222">SUMPRODUCT(O$3:O$46,--($B$3:$B$46=$C222)*--($C$3:$C$46=$B222))*$A222</f>
        <v>0</v>
      </c>
      <c r="P222" s="3064" cm="1">
        <f t="array" ref="P222">SUMPRODUCT(P$3:P$46,--($B$3:$B$46=$C222)*--($C$3:$C$46=$B222))*$A222</f>
        <v>0</v>
      </c>
      <c r="Q222" s="3064" cm="1">
        <f t="array" ref="Q222">SUMPRODUCT(Q$3:Q$46,--($B$3:$B$46=$C222)*--($C$3:$C$46=$B222))*$A222</f>
        <v>0</v>
      </c>
      <c r="R222" s="3064" cm="1">
        <f t="array" ref="R222">SUMPRODUCT(R$3:R$46,--($B$3:$B$46=$C222)*--($C$3:$C$46=$B222))*$A222</f>
        <v>0</v>
      </c>
      <c r="S222" s="3244" cm="1">
        <f t="array" ref="S222">SUMPRODUCT(S$3:S$46,--($B$3:$B$46=$C222)*--($C$3:$C$46=$B222))*$A222</f>
        <v>0</v>
      </c>
      <c r="T222" s="3232"/>
      <c r="U222" s="3064"/>
      <c r="V222" s="3064"/>
      <c r="W222" s="3064"/>
      <c r="X222" s="3064"/>
      <c r="Y222" s="3064"/>
      <c r="Z222" s="3064"/>
      <c r="AA222" s="3064"/>
      <c r="AB222" s="3064"/>
      <c r="AC222" s="3064"/>
      <c r="AD222" s="3064"/>
      <c r="AE222" s="3064"/>
      <c r="AF222" s="3064"/>
      <c r="AG222" s="3064"/>
      <c r="AH222" s="3064"/>
      <c r="AI222" s="3064"/>
      <c r="AJ222" s="3064"/>
      <c r="AK222" s="3064"/>
      <c r="AL222" s="3064"/>
      <c r="AM222" s="3257"/>
      <c r="AN222" s="3064"/>
      <c r="AO222" s="3106"/>
    </row>
    <row r="223" spans="1:41" s="376" customFormat="1" ht="15" customHeight="1">
      <c r="A223" s="3107"/>
      <c r="B223"/>
      <c r="C223"/>
      <c r="D223" s="17" t="s">
        <v>26</v>
      </c>
      <c r="E223" s="2857" cm="1">
        <f t="array" ref="E223">SUMPRODUCT($I223:$AO223,--($I$2:$AO$2&lt;=E$55))</f>
        <v>5684793.000223971</v>
      </c>
      <c r="F223" s="2857" cm="1">
        <f t="array" ref="F223">SUMPRODUCT($I223:$AO223,--($I$2:$AO$2&lt;=F$55))</f>
        <v>5602729.43815732</v>
      </c>
      <c r="G223" s="8"/>
      <c r="H223" s="8"/>
      <c r="I223" s="3092">
        <f t="shared" ref="I223:AO223" si="55">SUM(I219:I222)</f>
        <v>554218.53623017401</v>
      </c>
      <c r="J223" s="3092">
        <f t="shared" si="55"/>
        <v>555554.94760292035</v>
      </c>
      <c r="K223" s="3092">
        <f t="shared" si="55"/>
        <v>556917.64983212692</v>
      </c>
      <c r="L223" s="3092">
        <f t="shared" si="55"/>
        <v>558327.08013064251</v>
      </c>
      <c r="M223" s="3092">
        <f t="shared" si="55"/>
        <v>559243.92588630354</v>
      </c>
      <c r="N223" s="3092">
        <f t="shared" si="55"/>
        <v>560688.64486210316</v>
      </c>
      <c r="O223" s="3092">
        <f t="shared" si="55"/>
        <v>562161.78540029947</v>
      </c>
      <c r="P223" s="3092">
        <f t="shared" si="55"/>
        <v>563663.90663053805</v>
      </c>
      <c r="Q223" s="3092">
        <f t="shared" si="55"/>
        <v>565195.57868206978</v>
      </c>
      <c r="R223" s="3092">
        <f t="shared" si="55"/>
        <v>566757.38290014246</v>
      </c>
      <c r="S223" s="3245">
        <f t="shared" si="55"/>
        <v>82063.562066650673</v>
      </c>
      <c r="T223" s="3233">
        <f t="shared" si="55"/>
        <v>0</v>
      </c>
      <c r="U223" s="3092">
        <f t="shared" si="55"/>
        <v>0</v>
      </c>
      <c r="V223" s="3092">
        <f t="shared" si="55"/>
        <v>0</v>
      </c>
      <c r="W223" s="3092">
        <f t="shared" si="55"/>
        <v>0</v>
      </c>
      <c r="X223" s="3092">
        <f t="shared" si="55"/>
        <v>0</v>
      </c>
      <c r="Y223" s="3092">
        <f t="shared" si="55"/>
        <v>0</v>
      </c>
      <c r="Z223" s="3092">
        <f t="shared" si="55"/>
        <v>0</v>
      </c>
      <c r="AA223" s="3092">
        <f t="shared" si="55"/>
        <v>0</v>
      </c>
      <c r="AB223" s="3092">
        <f t="shared" si="55"/>
        <v>0</v>
      </c>
      <c r="AC223" s="3092">
        <f t="shared" si="55"/>
        <v>0</v>
      </c>
      <c r="AD223" s="3092">
        <f t="shared" si="55"/>
        <v>0</v>
      </c>
      <c r="AE223" s="3092">
        <f t="shared" si="55"/>
        <v>0</v>
      </c>
      <c r="AF223" s="3092">
        <f t="shared" si="55"/>
        <v>0</v>
      </c>
      <c r="AG223" s="3092">
        <f t="shared" si="55"/>
        <v>0</v>
      </c>
      <c r="AH223" s="3092">
        <f t="shared" si="55"/>
        <v>0</v>
      </c>
      <c r="AI223" s="3092">
        <f t="shared" si="55"/>
        <v>0</v>
      </c>
      <c r="AJ223" s="3092">
        <f t="shared" si="55"/>
        <v>0</v>
      </c>
      <c r="AK223" s="3092">
        <f t="shared" si="55"/>
        <v>0</v>
      </c>
      <c r="AL223" s="3092">
        <f t="shared" si="55"/>
        <v>0</v>
      </c>
      <c r="AM223" s="3258">
        <f t="shared" si="55"/>
        <v>0</v>
      </c>
      <c r="AN223" s="3092">
        <f t="shared" si="55"/>
        <v>0</v>
      </c>
      <c r="AO223" s="3108">
        <f t="shared" si="55"/>
        <v>0</v>
      </c>
    </row>
    <row r="224" spans="1:41" s="376" customFormat="1" ht="15" customHeight="1">
      <c r="A224" s="3107"/>
      <c r="B224"/>
      <c r="C224"/>
      <c r="D224" s="18"/>
      <c r="F224"/>
      <c r="G224"/>
      <c r="H224"/>
      <c r="I224" s="3064"/>
      <c r="J224" s="3064"/>
      <c r="K224" s="3064"/>
      <c r="L224" s="3064"/>
      <c r="M224" s="3064"/>
      <c r="N224" s="3064"/>
      <c r="O224" s="3064"/>
      <c r="P224" s="3064"/>
      <c r="Q224" s="3064"/>
      <c r="R224" s="3064"/>
      <c r="S224" s="3244"/>
      <c r="T224" s="3232"/>
      <c r="U224" s="3064"/>
      <c r="V224" s="3064"/>
      <c r="W224" s="3064"/>
      <c r="X224" s="3064"/>
      <c r="Y224" s="3064"/>
      <c r="Z224" s="3064"/>
      <c r="AA224" s="3064"/>
      <c r="AB224" s="3064"/>
      <c r="AC224" s="3064"/>
      <c r="AD224" s="3064"/>
      <c r="AE224" s="3064"/>
      <c r="AF224" s="3064"/>
      <c r="AG224" s="3064"/>
      <c r="AH224" s="3064"/>
      <c r="AI224" s="3064"/>
      <c r="AJ224" s="3064"/>
      <c r="AK224" s="3064"/>
      <c r="AL224" s="3064"/>
      <c r="AM224" s="3257"/>
      <c r="AN224" s="3064"/>
      <c r="AO224" s="3106"/>
    </row>
    <row r="225" spans="1:41" s="376" customFormat="1" ht="15" customHeight="1">
      <c r="A225" s="3107"/>
      <c r="B225"/>
      <c r="C225"/>
      <c r="D225" s="18"/>
      <c r="E225" s="8" t="s">
        <v>29</v>
      </c>
      <c r="F225"/>
      <c r="G225"/>
      <c r="H225"/>
      <c r="I225" s="3064"/>
      <c r="J225" s="3064"/>
      <c r="K225" s="3064"/>
      <c r="L225" s="3064"/>
      <c r="M225" s="3064"/>
      <c r="N225" s="3064"/>
      <c r="O225" s="3064"/>
      <c r="P225" s="3064"/>
      <c r="Q225" s="3064"/>
      <c r="R225" s="3064"/>
      <c r="S225" s="3244"/>
      <c r="T225" s="3232"/>
      <c r="U225" s="3064"/>
      <c r="V225" s="3064"/>
      <c r="W225" s="3064"/>
      <c r="X225" s="3064"/>
      <c r="Y225" s="3064"/>
      <c r="Z225" s="3064"/>
      <c r="AA225" s="3064"/>
      <c r="AB225" s="3064"/>
      <c r="AC225" s="3064"/>
      <c r="AD225" s="3064"/>
      <c r="AE225" s="3064"/>
      <c r="AF225" s="3064"/>
      <c r="AG225" s="3064"/>
      <c r="AH225" s="3064"/>
      <c r="AI225" s="3064"/>
      <c r="AJ225" s="3064"/>
      <c r="AK225" s="3064"/>
      <c r="AL225" s="3064"/>
      <c r="AM225" s="3257"/>
      <c r="AN225" s="3064"/>
      <c r="AO225" s="3106"/>
    </row>
    <row r="226" spans="1:41" s="376" customFormat="1" ht="15" customHeight="1">
      <c r="A226" s="3105">
        <v>1</v>
      </c>
      <c r="B226" s="2856" t="s">
        <v>38</v>
      </c>
      <c r="C226" s="2738" t="s">
        <v>20</v>
      </c>
      <c r="D226" s="3131" t="str">
        <f>IFERROR(INDEX($D$3:$D$46,MATCH($B226,$C$3:$C$46,0)),0)</f>
        <v>COSTI DI COSTRUZIONE (A2A)</v>
      </c>
      <c r="E226" s="2735" cm="1">
        <f t="array" ref="E226">SUMPRODUCT($I226:$AO226,--($I$2:$AO$2&lt;=E$55))</f>
        <v>-4084805.34</v>
      </c>
      <c r="F226" s="2735" cm="1">
        <f t="array" ref="F226">SUMPRODUCT($I226:$AO226,--($I$2:$AO$2&lt;=F$55))</f>
        <v>-4084805.34</v>
      </c>
      <c r="G226"/>
      <c r="H226" s="8"/>
      <c r="I226" s="3064" cm="1">
        <f t="array" ref="I226">SUMPRODUCT(I$3:I$46,--($B$3:$B$46=$C226)*--($C$3:$C$46=$B226))*$A226</f>
        <v>-612720.80099999998</v>
      </c>
      <c r="J226" s="3064" cm="1">
        <f t="array" ref="J226">SUMPRODUCT(J$3:J$46,--($B$3:$B$46=$C226)*--($C$3:$C$46=$B226))*$A226</f>
        <v>-2450883.2039999999</v>
      </c>
      <c r="K226" s="3064" cm="1">
        <f t="array" ref="K226">SUMPRODUCT(K$3:K$46,--($B$3:$B$46=$C226)*--($C$3:$C$46=$B226))*$A226</f>
        <v>-1021201.335</v>
      </c>
      <c r="L226" s="3064" cm="1">
        <f t="array" ref="L226">SUMPRODUCT(L$3:L$46,--($B$3:$B$46=$C226)*--($C$3:$C$46=$B226))*$A226</f>
        <v>0</v>
      </c>
      <c r="M226" s="3064" cm="1">
        <f t="array" ref="M226">SUMPRODUCT(M$3:M$46,--($B$3:$B$46=$C226)*--($C$3:$C$46=$B226))*$A226</f>
        <v>0</v>
      </c>
      <c r="N226" s="3064" cm="1">
        <f t="array" ref="N226">SUMPRODUCT(N$3:N$46,--($B$3:$B$46=$C226)*--($C$3:$C$46=$B226))*$A226</f>
        <v>0</v>
      </c>
      <c r="O226" s="3064" cm="1">
        <f t="array" ref="O226">SUMPRODUCT(O$3:O$46,--($B$3:$B$46=$C226)*--($C$3:$C$46=$B226))*$A226</f>
        <v>0</v>
      </c>
      <c r="P226" s="3064" cm="1">
        <f t="array" ref="P226">SUMPRODUCT(P$3:P$46,--($B$3:$B$46=$C226)*--($C$3:$C$46=$B226))*$A226</f>
        <v>0</v>
      </c>
      <c r="Q226" s="3064" cm="1">
        <f t="array" ref="Q226">SUMPRODUCT(Q$3:Q$46,--($B$3:$B$46=$C226)*--($C$3:$C$46=$B226))*$A226</f>
        <v>0</v>
      </c>
      <c r="R226" s="3064" cm="1">
        <f t="array" ref="R226">SUMPRODUCT(R$3:R$46,--($B$3:$B$46=$C226)*--($C$3:$C$46=$B226))*$A226</f>
        <v>0</v>
      </c>
      <c r="S226" s="3244" cm="1">
        <f t="array" ref="S226">SUMPRODUCT(S$3:S$46,--($B$3:$B$46=$C226)*--($C$3:$C$46=$B226))*$A226</f>
        <v>0</v>
      </c>
      <c r="T226" s="3232"/>
      <c r="U226" s="3064"/>
      <c r="V226" s="3064"/>
      <c r="W226" s="3064"/>
      <c r="X226" s="3064"/>
      <c r="Y226" s="3064"/>
      <c r="Z226" s="3064"/>
      <c r="AA226" s="3064"/>
      <c r="AB226" s="3064"/>
      <c r="AC226" s="3064"/>
      <c r="AD226" s="3064"/>
      <c r="AE226" s="3064"/>
      <c r="AF226" s="3064"/>
      <c r="AG226" s="3064"/>
      <c r="AH226" s="3064"/>
      <c r="AI226" s="3064"/>
      <c r="AJ226" s="3064"/>
      <c r="AK226" s="3064"/>
      <c r="AL226" s="3064"/>
      <c r="AM226" s="3257"/>
      <c r="AN226" s="3064"/>
      <c r="AO226" s="3106"/>
    </row>
    <row r="227" spans="1:41" s="376" customFormat="1" ht="15" customHeight="1">
      <c r="A227" s="3419">
        <f>1-13%</f>
        <v>0.87</v>
      </c>
      <c r="B227" s="2856">
        <v>4</v>
      </c>
      <c r="C227" s="2738" t="s">
        <v>20</v>
      </c>
      <c r="D227" s="3121" t="str">
        <f>IFERROR(INDEX($D$3:$D$46,MATCH($B227,$C$3:$C$46,0)),0)</f>
        <v>MANUTENZIONE</v>
      </c>
      <c r="E227" s="2735" cm="1">
        <f t="array" ref="E227">SUMPRODUCT($I227:$AO227,--($I$2:$AO$2&lt;=E$55))</f>
        <v>0</v>
      </c>
      <c r="F227" s="2735" cm="1">
        <f t="array" ref="F227">SUMPRODUCT($I227:$AO227,--($I$2:$AO$2&lt;=F$55))</f>
        <v>0</v>
      </c>
      <c r="G227"/>
      <c r="H227" s="8"/>
      <c r="I227" s="3064" cm="1">
        <f t="array" ref="I227">SUMPRODUCT(I$3:I$46,--($B$3:$B$46=$C227)*--($C$3:$C$46=$B227))*$A227</f>
        <v>0</v>
      </c>
      <c r="J227" s="3064" cm="1">
        <f t="array" ref="J227">SUMPRODUCT(J$3:J$46,--($B$3:$B$46=$C227)*--($C$3:$C$46=$B227))*$A227</f>
        <v>0</v>
      </c>
      <c r="K227" s="3064" cm="1">
        <f t="array" ref="K227">SUMPRODUCT(K$3:K$46,--($B$3:$B$46=$C227)*--($C$3:$C$46=$B227))*$A227</f>
        <v>0</v>
      </c>
      <c r="L227" s="3064" cm="1">
        <f t="array" ref="L227">SUMPRODUCT(L$3:L$46,--($B$3:$B$46=$C227)*--($C$3:$C$46=$B227))*$A227</f>
        <v>0</v>
      </c>
      <c r="M227" s="3064" cm="1">
        <f t="array" ref="M227">SUMPRODUCT(M$3:M$46,--($B$3:$B$46=$C227)*--($C$3:$C$46=$B227))*$A227</f>
        <v>0</v>
      </c>
      <c r="N227" s="3064" cm="1">
        <f t="array" ref="N227">SUMPRODUCT(N$3:N$46,--($B$3:$B$46=$C227)*--($C$3:$C$46=$B227))*$A227</f>
        <v>0</v>
      </c>
      <c r="O227" s="3064" cm="1">
        <f t="array" ref="O227">SUMPRODUCT(O$3:O$46,--($B$3:$B$46=$C227)*--($C$3:$C$46=$B227))*$A227</f>
        <v>0</v>
      </c>
      <c r="P227" s="3064" cm="1">
        <f t="array" ref="P227">SUMPRODUCT(P$3:P$46,--($B$3:$B$46=$C227)*--($C$3:$C$46=$B227))*$A227</f>
        <v>0</v>
      </c>
      <c r="Q227" s="3064" cm="1">
        <f t="array" ref="Q227">SUMPRODUCT(Q$3:Q$46,--($B$3:$B$46=$C227)*--($C$3:$C$46=$B227))*$A227</f>
        <v>0</v>
      </c>
      <c r="R227" s="3064" cm="1">
        <f t="array" ref="R227">SUMPRODUCT(R$3:R$46,--($B$3:$B$46=$C227)*--($C$3:$C$46=$B227))*$A227</f>
        <v>0</v>
      </c>
      <c r="S227" s="3244" cm="1">
        <f t="array" ref="S227">SUMPRODUCT(S$3:S$46,--($B$3:$B$46=$C227)*--($C$3:$C$46=$B227))*$A227</f>
        <v>0</v>
      </c>
      <c r="T227" s="3232"/>
      <c r="U227" s="3064"/>
      <c r="V227" s="3064"/>
      <c r="W227" s="3064"/>
      <c r="X227" s="3064"/>
      <c r="Y227" s="3064"/>
      <c r="Z227" s="3064"/>
      <c r="AA227" s="3064"/>
      <c r="AB227" s="3064"/>
      <c r="AC227" s="3064"/>
      <c r="AD227" s="3064"/>
      <c r="AE227" s="3064"/>
      <c r="AF227" s="3064"/>
      <c r="AG227" s="3064"/>
      <c r="AH227" s="3064"/>
      <c r="AI227" s="3064"/>
      <c r="AJ227" s="3064"/>
      <c r="AK227" s="3064"/>
      <c r="AL227" s="3064"/>
      <c r="AM227" s="3257"/>
      <c r="AN227" s="3064"/>
      <c r="AO227" s="3106"/>
    </row>
    <row r="228" spans="1:41" s="376" customFormat="1" ht="15" customHeight="1">
      <c r="A228" s="3419">
        <f>1-13%</f>
        <v>0.87</v>
      </c>
      <c r="B228" s="2856">
        <v>6</v>
      </c>
      <c r="C228" s="2738" t="s">
        <v>20</v>
      </c>
      <c r="D228" s="3123" t="str">
        <f>IFERROR(INDEX($D$3:$D$46,MATCH($B228,$C$3:$C$46,0)),0)</f>
        <v>ENERGIA</v>
      </c>
      <c r="E228" s="2735" cm="1">
        <f t="array" ref="E228">SUMPRODUCT($I228:$AO228,--($I$2:$AO$2&lt;=E$55))</f>
        <v>-715078.66519485437</v>
      </c>
      <c r="F228" s="2735" cm="1">
        <f t="array" ref="F228">SUMPRODUCT($I228:$AO228,--($I$2:$AO$2&lt;=F$55))</f>
        <v>-643683.36619686824</v>
      </c>
      <c r="G228"/>
      <c r="H228" s="8"/>
      <c r="I228" s="3064" cm="1">
        <f t="array" ref="I228">SUMPRODUCT(I$3:I$46,--($B$3:$B$46=$C228)*--($C$3:$C$46=$B228))*$A228</f>
        <v>-59101.002020251355</v>
      </c>
      <c r="J228" s="3064" cm="1">
        <f t="array" ref="J228">SUMPRODUCT(J$3:J$46,--($B$3:$B$46=$C228)*--($C$3:$C$46=$B228))*$A228</f>
        <v>-60263.679914540662</v>
      </c>
      <c r="K228" s="3064" cm="1">
        <f t="array" ref="K228">SUMPRODUCT(K$3:K$46,--($B$3:$B$46=$C228)*--($C$3:$C$46=$B228))*$A228</f>
        <v>-61449.23085395035</v>
      </c>
      <c r="L228" s="3064" cm="1">
        <f t="array" ref="L228">SUMPRODUCT(L$3:L$46,--($B$3:$B$46=$C228)*--($C$3:$C$46=$B228))*$A228</f>
        <v>-62675.435213658966</v>
      </c>
      <c r="M228" s="3064" cm="1">
        <f t="array" ref="M228">SUMPRODUCT(M$3:M$46,--($B$3:$B$46=$C228)*--($C$3:$C$46=$B228))*$A228</f>
        <v>-63473.091021084045</v>
      </c>
      <c r="N228" s="3064" cm="1">
        <f t="array" ref="N228">SUMPRODUCT(N$3:N$46,--($B$3:$B$46=$C228)*--($C$3:$C$46=$B228))*$A228</f>
        <v>-64729.996530029734</v>
      </c>
      <c r="O228" s="3064" cm="1">
        <f t="array" ref="O228">SUMPRODUCT(O$3:O$46,--($B$3:$B$46=$C228)*--($C$3:$C$46=$B228))*$A228</f>
        <v>-66011.628798260499</v>
      </c>
      <c r="P228" s="3064" cm="1">
        <f t="array" ref="P228">SUMPRODUCT(P$3:P$46,--($B$3:$B$46=$C228)*--($C$3:$C$46=$B228))*$A228</f>
        <v>-67318.474268568083</v>
      </c>
      <c r="Q228" s="3064" cm="1">
        <f t="array" ref="Q228">SUMPRODUCT(Q$3:Q$46,--($B$3:$B$46=$C228)*--($C$3:$C$46=$B228))*$A228</f>
        <v>-68651.028953400659</v>
      </c>
      <c r="R228" s="3064" cm="1">
        <f t="array" ref="R228">SUMPRODUCT(R$3:R$46,--($B$3:$B$46=$C228)*--($C$3:$C$46=$B228))*$A228</f>
        <v>-70009.798623123905</v>
      </c>
      <c r="S228" s="3244" cm="1">
        <f t="array" ref="S228">SUMPRODUCT(S$3:S$46,--($B$3:$B$46=$C228)*--($C$3:$C$46=$B228))*$A228</f>
        <v>-71395.298997986087</v>
      </c>
      <c r="T228" s="3232"/>
      <c r="U228" s="3064"/>
      <c r="V228" s="3064"/>
      <c r="W228" s="3064"/>
      <c r="X228" s="3064"/>
      <c r="Y228" s="3064"/>
      <c r="Z228" s="3064"/>
      <c r="AA228" s="3064"/>
      <c r="AB228" s="3064"/>
      <c r="AC228" s="3064"/>
      <c r="AD228" s="3064"/>
      <c r="AE228" s="3064"/>
      <c r="AF228" s="3064"/>
      <c r="AG228" s="3064"/>
      <c r="AH228" s="3064"/>
      <c r="AI228" s="3064"/>
      <c r="AJ228" s="3064"/>
      <c r="AK228" s="3064"/>
      <c r="AL228" s="3064"/>
      <c r="AM228" s="3257"/>
      <c r="AN228" s="3064"/>
      <c r="AO228" s="3106"/>
    </row>
    <row r="229" spans="1:41" s="376" customFormat="1" ht="15" customHeight="1">
      <c r="A229" s="3105"/>
      <c r="B229" s="2856"/>
      <c r="C229"/>
      <c r="D229" s="17" t="s">
        <v>26</v>
      </c>
      <c r="E229" s="2857" cm="1">
        <f t="array" ref="E229">SUMPRODUCT($I229:$AO229,--($I$2:$AO$2&lt;=E$55))</f>
        <v>-4799884.005194854</v>
      </c>
      <c r="F229" s="2857" cm="1">
        <f t="array" ref="F229">SUMPRODUCT($I229:$AO229,--($I$2:$AO$2&lt;=F$55))</f>
        <v>-4728488.7061968679</v>
      </c>
      <c r="G229" s="8"/>
      <c r="H229" s="8"/>
      <c r="I229" s="3092">
        <f t="shared" ref="I229:AO229" si="56">SUM(I226:I228)</f>
        <v>-671821.80302025133</v>
      </c>
      <c r="J229" s="3092">
        <f t="shared" si="56"/>
        <v>-2511146.8839145405</v>
      </c>
      <c r="K229" s="3092">
        <f t="shared" si="56"/>
        <v>-1082650.5658539503</v>
      </c>
      <c r="L229" s="3092">
        <f t="shared" si="56"/>
        <v>-62675.435213658966</v>
      </c>
      <c r="M229" s="3092">
        <f t="shared" si="56"/>
        <v>-63473.091021084045</v>
      </c>
      <c r="N229" s="3092">
        <f t="shared" si="56"/>
        <v>-64729.996530029734</v>
      </c>
      <c r="O229" s="3092">
        <f t="shared" si="56"/>
        <v>-66011.628798260499</v>
      </c>
      <c r="P229" s="3092">
        <f t="shared" si="56"/>
        <v>-67318.474268568083</v>
      </c>
      <c r="Q229" s="3092">
        <f t="shared" si="56"/>
        <v>-68651.028953400659</v>
      </c>
      <c r="R229" s="3092">
        <f t="shared" si="56"/>
        <v>-70009.798623123905</v>
      </c>
      <c r="S229" s="3245">
        <f t="shared" si="56"/>
        <v>-71395.298997986087</v>
      </c>
      <c r="T229" s="3233">
        <f t="shared" si="56"/>
        <v>0</v>
      </c>
      <c r="U229" s="3092">
        <f t="shared" si="56"/>
        <v>0</v>
      </c>
      <c r="V229" s="3092">
        <f t="shared" si="56"/>
        <v>0</v>
      </c>
      <c r="W229" s="3092">
        <f t="shared" si="56"/>
        <v>0</v>
      </c>
      <c r="X229" s="3092">
        <f t="shared" si="56"/>
        <v>0</v>
      </c>
      <c r="Y229" s="3092">
        <f t="shared" si="56"/>
        <v>0</v>
      </c>
      <c r="Z229" s="3092">
        <f t="shared" si="56"/>
        <v>0</v>
      </c>
      <c r="AA229" s="3092">
        <f t="shared" si="56"/>
        <v>0</v>
      </c>
      <c r="AB229" s="3092">
        <f t="shared" si="56"/>
        <v>0</v>
      </c>
      <c r="AC229" s="3092">
        <f t="shared" si="56"/>
        <v>0</v>
      </c>
      <c r="AD229" s="3092">
        <f t="shared" si="56"/>
        <v>0</v>
      </c>
      <c r="AE229" s="3092">
        <f t="shared" si="56"/>
        <v>0</v>
      </c>
      <c r="AF229" s="3092">
        <f t="shared" si="56"/>
        <v>0</v>
      </c>
      <c r="AG229" s="3092">
        <f t="shared" si="56"/>
        <v>0</v>
      </c>
      <c r="AH229" s="3092">
        <f t="shared" si="56"/>
        <v>0</v>
      </c>
      <c r="AI229" s="3092">
        <f t="shared" si="56"/>
        <v>0</v>
      </c>
      <c r="AJ229" s="3092">
        <f t="shared" si="56"/>
        <v>0</v>
      </c>
      <c r="AK229" s="3092">
        <f t="shared" si="56"/>
        <v>0</v>
      </c>
      <c r="AL229" s="3092">
        <f t="shared" si="56"/>
        <v>0</v>
      </c>
      <c r="AM229" s="3258">
        <f t="shared" si="56"/>
        <v>0</v>
      </c>
      <c r="AN229" s="3092">
        <f t="shared" si="56"/>
        <v>0</v>
      </c>
      <c r="AO229" s="3108">
        <f t="shared" si="56"/>
        <v>0</v>
      </c>
    </row>
    <row r="230" spans="1:41" s="376" customFormat="1" ht="15" customHeight="1">
      <c r="A230" s="3107"/>
      <c r="B230"/>
      <c r="C230"/>
      <c r="D230" s="18"/>
      <c r="E230"/>
      <c r="F230"/>
      <c r="G230"/>
      <c r="H230"/>
      <c r="I230" s="3064"/>
      <c r="J230" s="3064"/>
      <c r="K230" s="3064"/>
      <c r="L230" s="3064"/>
      <c r="M230" s="3064"/>
      <c r="N230" s="3064"/>
      <c r="O230" s="3064"/>
      <c r="P230" s="3064"/>
      <c r="Q230" s="3064"/>
      <c r="R230" s="3064"/>
      <c r="S230" s="3244"/>
      <c r="T230" s="3232"/>
      <c r="U230" s="3064"/>
      <c r="V230" s="3064"/>
      <c r="W230" s="3064"/>
      <c r="X230" s="3064"/>
      <c r="Y230" s="3064"/>
      <c r="Z230" s="3064"/>
      <c r="AA230" s="3064"/>
      <c r="AB230" s="3064"/>
      <c r="AC230" s="3064"/>
      <c r="AD230" s="3064"/>
      <c r="AE230" s="3064"/>
      <c r="AF230" s="3064"/>
      <c r="AG230" s="3064"/>
      <c r="AH230" s="3064"/>
      <c r="AI230" s="3064"/>
      <c r="AJ230" s="3064"/>
      <c r="AK230" s="3064"/>
      <c r="AL230" s="3064"/>
      <c r="AM230" s="3257"/>
      <c r="AN230" s="3064"/>
      <c r="AO230" s="3106"/>
    </row>
    <row r="231" spans="1:41" s="376" customFormat="1" ht="15" customHeight="1">
      <c r="A231" s="3107"/>
      <c r="B231"/>
      <c r="C231"/>
      <c r="D231" s="18" t="s">
        <v>127</v>
      </c>
      <c r="E231" s="2735" cm="1">
        <f t="array" ref="E231">SUMPRODUCT($I231:$AO231,--($I$2:$AO$2&lt;=E$55))</f>
        <v>884908.99502911605</v>
      </c>
      <c r="F231" s="2735" cm="1">
        <f t="array" ref="F231">SUMPRODUCT($I231:$AO231,--($I$2:$AO$2&lt;=F$55))</f>
        <v>874240.73196045146</v>
      </c>
      <c r="G231" s="2735"/>
      <c r="H231" s="2735"/>
      <c r="I231" s="3062">
        <f t="shared" ref="I231:AO231" si="57">I223+I229</f>
        <v>-117603.26679007732</v>
      </c>
      <c r="J231" s="3062">
        <f t="shared" si="57"/>
        <v>-1955591.9363116203</v>
      </c>
      <c r="K231" s="3062">
        <f t="shared" si="57"/>
        <v>-525732.91602182342</v>
      </c>
      <c r="L231" s="3062">
        <f t="shared" si="57"/>
        <v>495651.64491698355</v>
      </c>
      <c r="M231" s="3062">
        <f t="shared" si="57"/>
        <v>495770.83486521948</v>
      </c>
      <c r="N231" s="3062">
        <f t="shared" si="57"/>
        <v>495958.64833207341</v>
      </c>
      <c r="O231" s="3062">
        <f t="shared" si="57"/>
        <v>496150.156602039</v>
      </c>
      <c r="P231" s="3062">
        <f t="shared" si="57"/>
        <v>496345.43236196996</v>
      </c>
      <c r="Q231" s="3062">
        <f t="shared" si="57"/>
        <v>496544.54972866911</v>
      </c>
      <c r="R231" s="3062">
        <f t="shared" si="57"/>
        <v>496747.58427701856</v>
      </c>
      <c r="S231" s="3252">
        <f t="shared" si="57"/>
        <v>10668.263068664586</v>
      </c>
      <c r="T231" s="3241">
        <f t="shared" si="57"/>
        <v>0</v>
      </c>
      <c r="U231" s="3062">
        <f t="shared" si="57"/>
        <v>0</v>
      </c>
      <c r="V231" s="3062">
        <f t="shared" si="57"/>
        <v>0</v>
      </c>
      <c r="W231" s="3062">
        <f t="shared" si="57"/>
        <v>0</v>
      </c>
      <c r="X231" s="3062">
        <f t="shared" si="57"/>
        <v>0</v>
      </c>
      <c r="Y231" s="3062">
        <f t="shared" si="57"/>
        <v>0</v>
      </c>
      <c r="Z231" s="3062">
        <f t="shared" si="57"/>
        <v>0</v>
      </c>
      <c r="AA231" s="3062">
        <f t="shared" si="57"/>
        <v>0</v>
      </c>
      <c r="AB231" s="3062">
        <f t="shared" si="57"/>
        <v>0</v>
      </c>
      <c r="AC231" s="3062">
        <f t="shared" si="57"/>
        <v>0</v>
      </c>
      <c r="AD231" s="3062">
        <f t="shared" si="57"/>
        <v>0</v>
      </c>
      <c r="AE231" s="3062">
        <f t="shared" si="57"/>
        <v>0</v>
      </c>
      <c r="AF231" s="3062">
        <f t="shared" si="57"/>
        <v>0</v>
      </c>
      <c r="AG231" s="3062">
        <f t="shared" si="57"/>
        <v>0</v>
      </c>
      <c r="AH231" s="3062">
        <f t="shared" si="57"/>
        <v>0</v>
      </c>
      <c r="AI231" s="3062">
        <f t="shared" si="57"/>
        <v>0</v>
      </c>
      <c r="AJ231" s="3062">
        <f t="shared" si="57"/>
        <v>0</v>
      </c>
      <c r="AK231" s="3062">
        <f t="shared" si="57"/>
        <v>0</v>
      </c>
      <c r="AL231" s="3062">
        <f t="shared" si="57"/>
        <v>0</v>
      </c>
      <c r="AM231" s="3266">
        <f t="shared" si="57"/>
        <v>0</v>
      </c>
      <c r="AN231" s="3062">
        <f t="shared" si="57"/>
        <v>0</v>
      </c>
      <c r="AO231" s="3133">
        <f t="shared" si="57"/>
        <v>0</v>
      </c>
    </row>
    <row r="232" spans="1:41" s="376" customFormat="1" ht="15" customHeight="1">
      <c r="A232" s="3107"/>
      <c r="B232"/>
      <c r="C232"/>
      <c r="D232" s="18" t="s">
        <v>128</v>
      </c>
      <c r="E232" s="2735" cm="1">
        <f t="array" ref="E232">SUMPRODUCT($I232:$AO232,--($I$2:$AO$2&lt;=E$55))</f>
        <v>-571081.63416119991</v>
      </c>
      <c r="F232" s="2735" cm="1">
        <f t="array" ref="F232">SUMPRODUCT($I232:$AO232,--($I$2:$AO$2&lt;=F$55))</f>
        <v>-571081.63416119991</v>
      </c>
      <c r="G232" s="2735"/>
      <c r="H232" s="2735"/>
      <c r="I232" s="3062">
        <f>'Costruction and Financing'!H55</f>
        <v>91268.754317999948</v>
      </c>
      <c r="J232" s="3062">
        <f>'Costruction and Financing'!I55</f>
        <v>1296016.3113155996</v>
      </c>
      <c r="K232" s="3062">
        <f>'Costruction and Financing'!J55</f>
        <v>305098.4072915999</v>
      </c>
      <c r="L232" s="3062">
        <f>'Costruction and Financing'!K55</f>
        <v>-370290.37466159993</v>
      </c>
      <c r="M232" s="3062">
        <f>'Costruction and Financing'!L55</f>
        <v>-354644.30249279994</v>
      </c>
      <c r="N232" s="3062">
        <f>'Costruction and Financing'!M55</f>
        <v>-338998.23032399995</v>
      </c>
      <c r="O232" s="3062">
        <f>'Costruction and Financing'!N55</f>
        <v>-323352.15815519996</v>
      </c>
      <c r="P232" s="3062">
        <f>'Costruction and Financing'!O55</f>
        <v>-307706.08598639996</v>
      </c>
      <c r="Q232" s="3062">
        <f>'Costruction and Financing'!P55</f>
        <v>-292060.01381759997</v>
      </c>
      <c r="R232" s="3062">
        <f>'Costruction and Financing'!Q55</f>
        <v>-276413.94164879993</v>
      </c>
      <c r="S232" s="3252">
        <f>'Costruction and Financing'!R55</f>
        <v>-1.7462298274040222E-11</v>
      </c>
      <c r="T232" s="3241">
        <f>'Costruction and Financing'!S55</f>
        <v>-1.7462298274040222E-11</v>
      </c>
      <c r="U232" s="3062">
        <f>'Costruction and Financing'!T55</f>
        <v>-1.7462298274040222E-11</v>
      </c>
      <c r="V232" s="3062">
        <f>'Costruction and Financing'!U55</f>
        <v>0</v>
      </c>
      <c r="W232" s="3062">
        <f>'Costruction and Financing'!V55</f>
        <v>0</v>
      </c>
      <c r="X232" s="3062">
        <f>'Costruction and Financing'!W55</f>
        <v>0</v>
      </c>
      <c r="Y232" s="3062">
        <f>'Costruction and Financing'!X55</f>
        <v>0</v>
      </c>
      <c r="Z232" s="3062">
        <f>'Costruction and Financing'!Y55</f>
        <v>0</v>
      </c>
      <c r="AA232" s="3062">
        <f>'Costruction and Financing'!Z55</f>
        <v>0</v>
      </c>
      <c r="AB232" s="3062">
        <f>'Costruction and Financing'!AA55</f>
        <v>0</v>
      </c>
      <c r="AC232" s="3062">
        <f>'Costruction and Financing'!AB55</f>
        <v>0</v>
      </c>
      <c r="AD232" s="3062">
        <f>'Costruction and Financing'!AC55</f>
        <v>0</v>
      </c>
      <c r="AE232" s="3062">
        <f>'Costruction and Financing'!AD55</f>
        <v>0</v>
      </c>
      <c r="AF232" s="3062">
        <f>'Costruction and Financing'!AE55</f>
        <v>0</v>
      </c>
      <c r="AG232" s="3062">
        <f>'Costruction and Financing'!AF55</f>
        <v>0</v>
      </c>
      <c r="AH232" s="3062">
        <f>'Costruction and Financing'!AG55</f>
        <v>0</v>
      </c>
      <c r="AI232" s="3062">
        <f>'Costruction and Financing'!AH55</f>
        <v>0</v>
      </c>
      <c r="AJ232" s="3062">
        <f>'Costruction and Financing'!AI55</f>
        <v>0</v>
      </c>
      <c r="AK232" s="3062">
        <f>'Costruction and Financing'!AJ55</f>
        <v>0</v>
      </c>
      <c r="AL232" s="3062">
        <f>'Costruction and Financing'!AK55</f>
        <v>0</v>
      </c>
      <c r="AM232" s="3266">
        <f>'Costruction and Financing'!AL55</f>
        <v>0</v>
      </c>
      <c r="AN232" s="3062">
        <f>'Costruction and Financing'!AM55</f>
        <v>0</v>
      </c>
      <c r="AO232" s="3133">
        <f>'Costruction and Financing'!AN55</f>
        <v>0</v>
      </c>
    </row>
    <row r="233" spans="1:41" s="376" customFormat="1" ht="15" customHeight="1">
      <c r="A233" s="3107"/>
      <c r="B233"/>
      <c r="C233" s="2738" t="s">
        <v>20</v>
      </c>
      <c r="D233" s="17" t="s">
        <v>126</v>
      </c>
      <c r="E233" s="2857" cm="1">
        <f t="array" ref="E233">SUMPRODUCT($I233:$AO233,--($I$2:$AO$2&lt;=E$55))</f>
        <v>313827.36086791632</v>
      </c>
      <c r="F233" s="2857" cm="1">
        <f t="array" ref="F233">SUMPRODUCT($I233:$AO233,--($I$2:$AO$2&lt;=F$55))</f>
        <v>303159.09779925173</v>
      </c>
      <c r="G233" s="2735"/>
      <c r="H233" s="2641"/>
      <c r="I233" s="3092">
        <f t="shared" ref="I233:AO233" si="58">I231+I232</f>
        <v>-26334.512472077375</v>
      </c>
      <c r="J233" s="3092">
        <f t="shared" si="58"/>
        <v>-659575.62499602069</v>
      </c>
      <c r="K233" s="3092">
        <f t="shared" si="58"/>
        <v>-220634.50873022352</v>
      </c>
      <c r="L233" s="3092">
        <f t="shared" si="58"/>
        <v>125361.27025538363</v>
      </c>
      <c r="M233" s="3092">
        <f t="shared" si="58"/>
        <v>141126.53237241955</v>
      </c>
      <c r="N233" s="3092">
        <f t="shared" si="58"/>
        <v>156960.41800807347</v>
      </c>
      <c r="O233" s="3092">
        <f t="shared" si="58"/>
        <v>172797.99844683905</v>
      </c>
      <c r="P233" s="3092">
        <f t="shared" si="58"/>
        <v>188639.34637556999</v>
      </c>
      <c r="Q233" s="3092">
        <f t="shared" si="58"/>
        <v>204484.53591106914</v>
      </c>
      <c r="R233" s="3092">
        <f t="shared" si="58"/>
        <v>220333.64262821863</v>
      </c>
      <c r="S233" s="3245">
        <f t="shared" si="58"/>
        <v>10668.263068664568</v>
      </c>
      <c r="T233" s="3233">
        <f t="shared" si="58"/>
        <v>-1.7462298274040222E-11</v>
      </c>
      <c r="U233" s="3092">
        <f t="shared" si="58"/>
        <v>-1.7462298274040222E-11</v>
      </c>
      <c r="V233" s="3092">
        <f t="shared" si="58"/>
        <v>0</v>
      </c>
      <c r="W233" s="3092">
        <f t="shared" si="58"/>
        <v>0</v>
      </c>
      <c r="X233" s="3092">
        <f t="shared" si="58"/>
        <v>0</v>
      </c>
      <c r="Y233" s="3092">
        <f t="shared" si="58"/>
        <v>0</v>
      </c>
      <c r="Z233" s="3092">
        <f t="shared" si="58"/>
        <v>0</v>
      </c>
      <c r="AA233" s="3092">
        <f t="shared" si="58"/>
        <v>0</v>
      </c>
      <c r="AB233" s="3092">
        <f t="shared" si="58"/>
        <v>0</v>
      </c>
      <c r="AC233" s="3092">
        <f t="shared" si="58"/>
        <v>0</v>
      </c>
      <c r="AD233" s="3092">
        <f t="shared" si="58"/>
        <v>0</v>
      </c>
      <c r="AE233" s="3092">
        <f t="shared" si="58"/>
        <v>0</v>
      </c>
      <c r="AF233" s="3092">
        <f t="shared" si="58"/>
        <v>0</v>
      </c>
      <c r="AG233" s="3092">
        <f t="shared" si="58"/>
        <v>0</v>
      </c>
      <c r="AH233" s="3092">
        <f t="shared" si="58"/>
        <v>0</v>
      </c>
      <c r="AI233" s="3092">
        <f t="shared" si="58"/>
        <v>0</v>
      </c>
      <c r="AJ233" s="3092">
        <f t="shared" si="58"/>
        <v>0</v>
      </c>
      <c r="AK233" s="3092">
        <f t="shared" si="58"/>
        <v>0</v>
      </c>
      <c r="AL233" s="3092">
        <f t="shared" si="58"/>
        <v>0</v>
      </c>
      <c r="AM233" s="3258">
        <f t="shared" si="58"/>
        <v>0</v>
      </c>
      <c r="AN233" s="3092">
        <f t="shared" si="58"/>
        <v>0</v>
      </c>
      <c r="AO233" s="3108">
        <f t="shared" si="58"/>
        <v>0</v>
      </c>
    </row>
    <row r="234" spans="1:41" s="376" customFormat="1" ht="15" customHeight="1">
      <c r="A234" s="3107"/>
      <c r="B234"/>
      <c r="C234" s="2738"/>
      <c r="D234" s="17" t="s">
        <v>78</v>
      </c>
      <c r="E234" s="3229">
        <f>IRR(I231:U231)</f>
        <v>6.3786753967232768E-2</v>
      </c>
      <c r="F234" s="3229">
        <f>IRR(I231:AO231)</f>
        <v>6.3786753967232768E-2</v>
      </c>
      <c r="G234"/>
      <c r="H234" s="2641"/>
      <c r="I234" s="3092"/>
      <c r="J234" s="3092"/>
      <c r="K234" s="3092"/>
      <c r="L234" s="3092"/>
      <c r="M234" s="3092"/>
      <c r="N234" s="3092"/>
      <c r="O234" s="3092"/>
      <c r="P234" s="3092"/>
      <c r="Q234" s="3092"/>
      <c r="R234" s="3092"/>
      <c r="S234" s="3245"/>
      <c r="T234" s="3233"/>
      <c r="U234" s="3092"/>
      <c r="V234" s="3092"/>
      <c r="W234" s="3092"/>
      <c r="X234" s="3092"/>
      <c r="Y234" s="3092"/>
      <c r="Z234" s="3092"/>
      <c r="AA234" s="3092"/>
      <c r="AB234" s="3092"/>
      <c r="AC234" s="3092"/>
      <c r="AD234" s="3092"/>
      <c r="AE234" s="3092"/>
      <c r="AF234" s="3092"/>
      <c r="AG234" s="3092"/>
      <c r="AH234" s="3092"/>
      <c r="AI234" s="3092"/>
      <c r="AJ234" s="3092"/>
      <c r="AK234" s="3092"/>
      <c r="AL234" s="3092"/>
      <c r="AM234" s="3258"/>
      <c r="AN234" s="3092"/>
      <c r="AO234" s="3108"/>
    </row>
    <row r="235" spans="1:41" s="376" customFormat="1" ht="15" customHeight="1">
      <c r="A235" s="3107"/>
      <c r="B235"/>
      <c r="C235" s="2738"/>
      <c r="D235" s="17" t="s">
        <v>79</v>
      </c>
      <c r="E235" s="3229">
        <f>IRR(I233:AO233)</f>
        <v>6.0336308876265621E-2</v>
      </c>
      <c r="F235" s="3229">
        <f>IRR(I233:U233)</f>
        <v>6.0336308876265621E-2</v>
      </c>
      <c r="G235"/>
      <c r="H235" s="2641"/>
      <c r="I235" s="3092"/>
      <c r="J235" s="3092"/>
      <c r="K235" s="3092"/>
      <c r="L235" s="3092"/>
      <c r="M235" s="3092"/>
      <c r="N235" s="3092"/>
      <c r="O235" s="3092"/>
      <c r="P235" s="3092"/>
      <c r="Q235" s="3092"/>
      <c r="R235" s="3092"/>
      <c r="S235" s="3245"/>
      <c r="T235" s="3233"/>
      <c r="U235" s="3092"/>
      <c r="V235" s="3092"/>
      <c r="W235" s="3092"/>
      <c r="X235" s="3092"/>
      <c r="Y235" s="3092"/>
      <c r="Z235" s="3092"/>
      <c r="AA235" s="3092"/>
      <c r="AB235" s="3092"/>
      <c r="AC235" s="3092"/>
      <c r="AD235" s="3092"/>
      <c r="AE235" s="3092"/>
      <c r="AF235" s="3092"/>
      <c r="AG235" s="3092"/>
      <c r="AH235" s="3092"/>
      <c r="AI235" s="3092"/>
      <c r="AJ235" s="3092"/>
      <c r="AK235" s="3092"/>
      <c r="AL235" s="3092"/>
      <c r="AM235" s="3258"/>
      <c r="AN235" s="3092"/>
      <c r="AO235" s="3108"/>
    </row>
    <row r="236" spans="1:41" s="376" customFormat="1" ht="15" customHeight="1">
      <c r="A236" s="3109"/>
      <c r="B236" s="3110"/>
      <c r="C236" s="3111"/>
      <c r="D236" s="3128" t="s">
        <v>80</v>
      </c>
      <c r="E236" s="3134">
        <f>E233/-E226+1</f>
        <v>1.0768279843827067</v>
      </c>
      <c r="F236" s="3134">
        <f>F233/-F226+1</f>
        <v>1.0742162900225869</v>
      </c>
      <c r="G236" s="3110"/>
      <c r="H236" s="3135"/>
      <c r="I236" s="3113"/>
      <c r="J236" s="3113"/>
      <c r="K236" s="3113"/>
      <c r="L236" s="3113"/>
      <c r="M236" s="3113"/>
      <c r="N236" s="3113"/>
      <c r="O236" s="3113"/>
      <c r="P236" s="3113"/>
      <c r="Q236" s="3113"/>
      <c r="R236" s="3113"/>
      <c r="S236" s="3248"/>
      <c r="T236" s="3237"/>
      <c r="U236" s="3113"/>
      <c r="V236" s="3113"/>
      <c r="W236" s="3113"/>
      <c r="X236" s="3113"/>
      <c r="Y236" s="3113"/>
      <c r="Z236" s="3113"/>
      <c r="AA236" s="3113"/>
      <c r="AB236" s="3113"/>
      <c r="AC236" s="3113"/>
      <c r="AD236" s="3113"/>
      <c r="AE236" s="3113"/>
      <c r="AF236" s="3113"/>
      <c r="AG236" s="3113"/>
      <c r="AH236" s="3113"/>
      <c r="AI236" s="3113"/>
      <c r="AJ236" s="3113"/>
      <c r="AK236" s="3113"/>
      <c r="AL236" s="3113"/>
      <c r="AM236" s="3262"/>
      <c r="AN236" s="3113"/>
      <c r="AO236" s="3114"/>
    </row>
    <row r="237" spans="1:41" s="376" customFormat="1" ht="15" customHeight="1">
      <c r="A237"/>
      <c r="B237"/>
      <c r="C237"/>
      <c r="D237" s="18"/>
      <c r="E237"/>
      <c r="F237"/>
      <c r="G237"/>
      <c r="H237"/>
      <c r="I237" s="3064"/>
      <c r="J237" s="3064"/>
      <c r="K237" s="3064"/>
      <c r="L237" s="3064"/>
      <c r="M237" s="3064"/>
      <c r="N237" s="3064"/>
      <c r="O237" s="3064"/>
      <c r="P237" s="3064"/>
      <c r="Q237" s="3064"/>
      <c r="R237" s="3064"/>
      <c r="S237" s="3244"/>
      <c r="T237" s="3232"/>
      <c r="U237" s="3064"/>
      <c r="V237" s="3064"/>
      <c r="W237" s="3064"/>
      <c r="X237" s="3064"/>
      <c r="Y237" s="3064"/>
      <c r="Z237" s="3064"/>
      <c r="AA237" s="3064"/>
      <c r="AB237" s="3064"/>
      <c r="AC237" s="3064"/>
      <c r="AD237" s="3064"/>
      <c r="AE237" s="3064"/>
      <c r="AF237" s="3064"/>
      <c r="AG237" s="3064"/>
      <c r="AH237" s="3064"/>
      <c r="AI237" s="3064"/>
      <c r="AJ237" s="3064"/>
      <c r="AK237" s="3064"/>
      <c r="AL237" s="3064"/>
      <c r="AM237" s="3257"/>
      <c r="AN237" s="3064"/>
      <c r="AO237" s="3064"/>
    </row>
    <row r="238" spans="1:41" s="376" customFormat="1" ht="15" customHeight="1">
      <c r="A238" s="3100" t="s">
        <v>74</v>
      </c>
      <c r="B238" s="3101" t="s">
        <v>75</v>
      </c>
      <c r="C238" s="3101" t="s">
        <v>76</v>
      </c>
      <c r="D238" s="3127"/>
      <c r="E238" s="3103" t="s">
        <v>30</v>
      </c>
      <c r="F238" s="3101"/>
      <c r="G238" s="3101"/>
      <c r="H238" s="3101"/>
      <c r="I238" s="3115"/>
      <c r="J238" s="3115"/>
      <c r="K238" s="3115"/>
      <c r="L238" s="3115"/>
      <c r="M238" s="3115"/>
      <c r="N238" s="3115"/>
      <c r="O238" s="3115"/>
      <c r="P238" s="3115"/>
      <c r="Q238" s="3115"/>
      <c r="R238" s="3115"/>
      <c r="S238" s="3249"/>
      <c r="T238" s="3238"/>
      <c r="U238" s="3115"/>
      <c r="V238" s="3115"/>
      <c r="W238" s="3115"/>
      <c r="X238" s="3115"/>
      <c r="Y238" s="3115"/>
      <c r="Z238" s="3115"/>
      <c r="AA238" s="3115"/>
      <c r="AB238" s="3115"/>
      <c r="AC238" s="3115"/>
      <c r="AD238" s="3115"/>
      <c r="AE238" s="3115"/>
      <c r="AF238" s="3115"/>
      <c r="AG238" s="3115"/>
      <c r="AH238" s="3115"/>
      <c r="AI238" s="3115"/>
      <c r="AJ238" s="3115"/>
      <c r="AK238" s="3115"/>
      <c r="AL238" s="3115"/>
      <c r="AM238" s="3263"/>
      <c r="AN238" s="3115"/>
      <c r="AO238" s="3116"/>
    </row>
    <row r="239" spans="1:41" s="376" customFormat="1" ht="15" customHeight="1">
      <c r="A239" s="3419">
        <v>-1</v>
      </c>
      <c r="B239" s="2856" t="s">
        <v>49</v>
      </c>
      <c r="C239" s="2738" t="s">
        <v>21</v>
      </c>
      <c r="D239" s="3131" t="str">
        <f>IFERROR(INDEX($D$3:$D$46,MATCH($B239,$C$3:$C$46,0)),0)</f>
        <v>COSTI DI COSTRUZIONE (LUM)</v>
      </c>
      <c r="E239" s="2735" cm="1">
        <f t="array" ref="E239">SUMPRODUCT($I239:$AO239,--($I$2:$AO$2&lt;=E$55))</f>
        <v>5236302.5999999987</v>
      </c>
      <c r="F239" s="2735" cm="1">
        <f t="array" ref="F239">SUMPRODUCT($I239:$AO239,--($I$2:$AO$2&lt;=F$55))</f>
        <v>5236302.5999999987</v>
      </c>
      <c r="G239"/>
      <c r="H239" s="8"/>
      <c r="I239" s="3064" cm="1">
        <f t="array" ref="I239">SUMPRODUCT(I$3:I$46,--($B$3:$B$46=$C239)*--($C$3:$C$46=$B239))*$A239</f>
        <v>523630.26</v>
      </c>
      <c r="J239" s="3064" cm="1">
        <f t="array" ref="J239">SUMPRODUCT(J$3:J$46,--($B$3:$B$46=$C239)*--($C$3:$C$46=$B239))*$A239</f>
        <v>523630.26</v>
      </c>
      <c r="K239" s="3064" cm="1">
        <f t="array" ref="K239">SUMPRODUCT(K$3:K$46,--($B$3:$B$46=$C239)*--($C$3:$C$46=$B239))*$A239</f>
        <v>523630.26</v>
      </c>
      <c r="L239" s="3064" cm="1">
        <f t="array" ref="L239">SUMPRODUCT(L$3:L$46,--($B$3:$B$46=$C239)*--($C$3:$C$46=$B239))*$A239</f>
        <v>523630.26</v>
      </c>
      <c r="M239" s="3064" cm="1">
        <f t="array" ref="M239">SUMPRODUCT(M$3:M$46,--($B$3:$B$46=$C239)*--($C$3:$C$46=$B239))*$A239</f>
        <v>523630.26</v>
      </c>
      <c r="N239" s="3064" cm="1">
        <f t="array" ref="N239">SUMPRODUCT(N$3:N$46,--($B$3:$B$46=$C239)*--($C$3:$C$46=$B239))*$A239</f>
        <v>523630.26</v>
      </c>
      <c r="O239" s="3064" cm="1">
        <f t="array" ref="O239">SUMPRODUCT(O$3:O$46,--($B$3:$B$46=$C239)*--($C$3:$C$46=$B239))*$A239</f>
        <v>523630.26</v>
      </c>
      <c r="P239" s="3064" cm="1">
        <f t="array" ref="P239">SUMPRODUCT(P$3:P$46,--($B$3:$B$46=$C239)*--($C$3:$C$46=$B239))*$A239</f>
        <v>523630.26</v>
      </c>
      <c r="Q239" s="3064" cm="1">
        <f t="array" ref="Q239">SUMPRODUCT(Q$3:Q$46,--($B$3:$B$46=$C239)*--($C$3:$C$46=$B239))*$A239</f>
        <v>523630.26</v>
      </c>
      <c r="R239" s="3064" cm="1">
        <f t="array" ref="R239">SUMPRODUCT(R$3:R$46,--($B$3:$B$46=$C239)*--($C$3:$C$46=$B239))*$A239</f>
        <v>523630.26</v>
      </c>
      <c r="S239" s="3244" cm="1">
        <f t="array" ref="S239">SUMPRODUCT(S$3:S$46,--($B$3:$B$46=$C239)*--($C$3:$C$46=$B239))*$A239</f>
        <v>0</v>
      </c>
      <c r="T239" s="3232" cm="1">
        <f t="array" ref="T239">SUMPRODUCT(T$3:T$46,--($B$3:$B$46=$C239)*--($C$3:$C$46=$B239))*$A239</f>
        <v>0</v>
      </c>
      <c r="U239" s="3064"/>
      <c r="V239" s="3064"/>
      <c r="W239" s="3064"/>
      <c r="X239" s="3064"/>
      <c r="Y239" s="3064"/>
      <c r="Z239" s="3064"/>
      <c r="AA239" s="3064"/>
      <c r="AB239" s="3064"/>
      <c r="AC239" s="3064"/>
      <c r="AD239" s="3064"/>
      <c r="AE239" s="3064"/>
      <c r="AF239" s="3064"/>
      <c r="AG239" s="3064"/>
      <c r="AH239" s="3064"/>
      <c r="AI239" s="3064"/>
      <c r="AJ239" s="3064"/>
      <c r="AK239" s="3064"/>
      <c r="AL239" s="3064"/>
      <c r="AM239" s="3257"/>
      <c r="AN239" s="3064"/>
      <c r="AO239" s="3106"/>
    </row>
    <row r="240" spans="1:41" s="376" customFormat="1" ht="15" customHeight="1">
      <c r="A240" s="3419">
        <v>-1</v>
      </c>
      <c r="B240" s="2856">
        <v>4</v>
      </c>
      <c r="C240" s="3420" t="s">
        <v>21</v>
      </c>
      <c r="D240" s="3121" t="str">
        <f>IFERROR(INDEX($D$3:$D$46,MATCH($B240,$C$3:$C$46,0)),0)</f>
        <v>MANUTENZIONE</v>
      </c>
      <c r="E240" s="2735" cm="1">
        <f t="array" ref="E240">SUMPRODUCT($I240:$AO240,--($I$2:$AO$2&lt;=E$55))</f>
        <v>0</v>
      </c>
      <c r="F240" s="2735" cm="1">
        <f t="array" ref="F240">SUMPRODUCT($I240:$AO240,--($I$2:$AO$2&lt;=F$55))</f>
        <v>0</v>
      </c>
      <c r="G240"/>
      <c r="H240" s="8"/>
      <c r="I240" s="3064" cm="1">
        <f t="array" ref="I240">SUMPRODUCT(I$3:I$46,--($B$3:$B$46=$C240)*--($C$3:$C$46=$B240))*$A240</f>
        <v>0</v>
      </c>
      <c r="J240" s="3064" cm="1">
        <f t="array" ref="J240">SUMPRODUCT(J$3:J$46,--($B$3:$B$46=$C240)*--($C$3:$C$46=$B240))*$A240</f>
        <v>0</v>
      </c>
      <c r="K240" s="3064" cm="1">
        <f t="array" ref="K240">SUMPRODUCT(K$3:K$46,--($B$3:$B$46=$C240)*--($C$3:$C$46=$B240))*$A240</f>
        <v>0</v>
      </c>
      <c r="L240" s="3064" cm="1">
        <f t="array" ref="L240">SUMPRODUCT(L$3:L$46,--($B$3:$B$46=$C240)*--($C$3:$C$46=$B240))*$A240</f>
        <v>0</v>
      </c>
      <c r="M240" s="3064" cm="1">
        <f t="array" ref="M240">SUMPRODUCT(M$3:M$46,--($B$3:$B$46=$C240)*--($C$3:$C$46=$B240))*$A240</f>
        <v>0</v>
      </c>
      <c r="N240" s="3064" cm="1">
        <f t="array" ref="N240">SUMPRODUCT(N$3:N$46,--($B$3:$B$46=$C240)*--($C$3:$C$46=$B240))*$A240</f>
        <v>0</v>
      </c>
      <c r="O240" s="3064" cm="1">
        <f t="array" ref="O240">SUMPRODUCT(O$3:O$46,--($B$3:$B$46=$C240)*--($C$3:$C$46=$B240))*$A240</f>
        <v>0</v>
      </c>
      <c r="P240" s="3064" cm="1">
        <f t="array" ref="P240">SUMPRODUCT(P$3:P$46,--($B$3:$B$46=$C240)*--($C$3:$C$46=$B240))*$A240</f>
        <v>0</v>
      </c>
      <c r="Q240" s="3064" cm="1">
        <f t="array" ref="Q240">SUMPRODUCT(Q$3:Q$46,--($B$3:$B$46=$C240)*--($C$3:$C$46=$B240))*$A240</f>
        <v>0</v>
      </c>
      <c r="R240" s="3064" cm="1">
        <f t="array" ref="R240">SUMPRODUCT(R$3:R$46,--($B$3:$B$46=$C240)*--($C$3:$C$46=$B240))*$A240</f>
        <v>0</v>
      </c>
      <c r="S240" s="3244" cm="1">
        <f t="array" ref="S240">SUMPRODUCT(S$3:S$46,--($B$3:$B$46=$C240)*--($C$3:$C$46=$B240))*$A240</f>
        <v>0</v>
      </c>
      <c r="T240" s="3232" cm="1">
        <f t="array" ref="T240">SUMPRODUCT(T$3:T$46,--($B$3:$B$46=$C240)*--($C$3:$C$46=$B240))*$A240</f>
        <v>0</v>
      </c>
      <c r="U240" s="3064"/>
      <c r="V240" s="3064"/>
      <c r="W240" s="3064"/>
      <c r="X240" s="3064"/>
      <c r="Y240" s="3064"/>
      <c r="Z240" s="3064"/>
      <c r="AA240" s="3064"/>
      <c r="AB240" s="3064"/>
      <c r="AC240" s="3064"/>
      <c r="AD240" s="3064"/>
      <c r="AE240" s="3064"/>
      <c r="AF240" s="3064"/>
      <c r="AG240" s="3064"/>
      <c r="AH240" s="3064"/>
      <c r="AI240" s="3064"/>
      <c r="AJ240" s="3064"/>
      <c r="AK240" s="3064"/>
      <c r="AL240" s="3064"/>
      <c r="AM240" s="3257"/>
      <c r="AN240" s="3064"/>
      <c r="AO240" s="3106"/>
    </row>
    <row r="241" spans="1:41" s="376" customFormat="1" ht="15" customHeight="1">
      <c r="A241" s="3419">
        <v>-1</v>
      </c>
      <c r="B241" s="2856">
        <v>6</v>
      </c>
      <c r="C241" s="3420" t="s">
        <v>21</v>
      </c>
      <c r="D241" s="3123" t="str">
        <f>IFERROR(INDEX($D$3:$D$46,MATCH($B241,$C$3:$C$46,0)),0)</f>
        <v>ENERGIA</v>
      </c>
      <c r="E241" s="2735" cm="1">
        <f t="array" ref="E241">SUMPRODUCT($I241:$AO241,--($I$2:$AO$2&lt;=E$55))</f>
        <v>905616.92084909603</v>
      </c>
      <c r="F241" s="2735" cm="1">
        <f t="array" ref="F241">SUMPRODUCT($I241:$AO241,--($I$2:$AO$2&lt;=F$55))</f>
        <v>739865.93815731979</v>
      </c>
      <c r="G241"/>
      <c r="H241" s="8"/>
      <c r="I241" s="3064" cm="1">
        <f t="array" ref="I241">SUMPRODUCT(I$3:I$46,--($B$3:$B$46=$C241)*--($C$3:$C$46=$B241))*$A241</f>
        <v>67932.186230173975</v>
      </c>
      <c r="J241" s="3064" cm="1">
        <f t="array" ref="J241">SUMPRODUCT(J$3:J$46,--($B$3:$B$46=$C241)*--($C$3:$C$46=$B241))*$A241</f>
        <v>69268.597602920301</v>
      </c>
      <c r="K241" s="3064" cm="1">
        <f t="array" ref="K241">SUMPRODUCT(K$3:K$46,--($B$3:$B$46=$C241)*--($C$3:$C$46=$B241))*$A241</f>
        <v>71131.299832126839</v>
      </c>
      <c r="L241" s="3064" cm="1">
        <f t="array" ref="L241">SUMPRODUCT(L$3:L$46,--($B$3:$B$46=$C241)*--($C$3:$C$46=$B241))*$A241</f>
        <v>71540.730130642492</v>
      </c>
      <c r="M241" s="3064" cm="1">
        <f t="array" ref="M241">SUMPRODUCT(M$3:M$46,--($B$3:$B$46=$C241)*--($C$3:$C$46=$B241))*$A241</f>
        <v>72957.575886303501</v>
      </c>
      <c r="N241" s="3064" cm="1">
        <f t="array" ref="N241">SUMPRODUCT(N$3:N$46,--($B$3:$B$46=$C241)*--($C$3:$C$46=$B241))*$A241</f>
        <v>74402.294862103139</v>
      </c>
      <c r="O241" s="3064" cm="1">
        <f t="array" ref="O241">SUMPRODUCT(O$3:O$46,--($B$3:$B$46=$C241)*--($C$3:$C$46=$B241))*$A241</f>
        <v>75875.435400299422</v>
      </c>
      <c r="P241" s="3064" cm="1">
        <f t="array" ref="P241">SUMPRODUCT(P$3:P$46,--($B$3:$B$46=$C241)*--($C$3:$C$46=$B241))*$A241</f>
        <v>77377.556630538034</v>
      </c>
      <c r="Q241" s="3064" cm="1">
        <f t="array" ref="Q241">SUMPRODUCT(Q$3:Q$46,--($B$3:$B$46=$C241)*--($C$3:$C$46=$B241))*$A241</f>
        <v>78909.228682069719</v>
      </c>
      <c r="R241" s="3064" cm="1">
        <f t="array" ref="R241">SUMPRODUCT(R$3:R$46,--($B$3:$B$46=$C241)*--($C$3:$C$46=$B241))*$A241</f>
        <v>80471.032900142425</v>
      </c>
      <c r="S241" s="3244" cm="1">
        <f t="array" ref="S241">SUMPRODUCT(S$3:S$46,--($B$3:$B$46=$C241)*--($C$3:$C$46=$B241))*$A241</f>
        <v>82063.562066650673</v>
      </c>
      <c r="T241" s="3232" cm="1">
        <f t="array" ref="T241">SUMPRODUCT(T$3:T$46,--($B$3:$B$46=$C241)*--($C$3:$C$46=$B241))*$A241</f>
        <v>83687.420625125524</v>
      </c>
      <c r="U241" s="3064"/>
      <c r="V241" s="3064"/>
      <c r="W241" s="3064"/>
      <c r="X241" s="3064"/>
      <c r="Y241" s="3064"/>
      <c r="Z241" s="3064"/>
      <c r="AA241" s="3064"/>
      <c r="AB241" s="3064"/>
      <c r="AC241" s="3064"/>
      <c r="AD241" s="3064"/>
      <c r="AE241" s="3064"/>
      <c r="AF241" s="3064"/>
      <c r="AG241" s="3064"/>
      <c r="AH241" s="3064"/>
      <c r="AI241" s="3064"/>
      <c r="AJ241" s="3064"/>
      <c r="AK241" s="3064"/>
      <c r="AL241" s="3064"/>
      <c r="AM241" s="3257"/>
      <c r="AN241" s="3064"/>
      <c r="AO241" s="3106"/>
    </row>
    <row r="242" spans="1:41" s="376" customFormat="1" ht="15" customHeight="1">
      <c r="A242" s="3107"/>
      <c r="B242"/>
      <c r="C242"/>
      <c r="D242" s="17" t="s">
        <v>26</v>
      </c>
      <c r="E242" s="2857" cm="1">
        <f t="array" ref="E242">SUMPRODUCT($I242:$AO242,--($I$2:$AO$2&lt;=E$55))</f>
        <v>6141919.5208490957</v>
      </c>
      <c r="F242" s="2857" cm="1">
        <f t="array" ref="F242">SUMPRODUCT($I242:$AO242,--($I$2:$AO$2&lt;=F$55))</f>
        <v>5976168.5381573197</v>
      </c>
      <c r="G242" s="8"/>
      <c r="H242" s="8"/>
      <c r="I242" s="3092">
        <f t="shared" ref="I242:AO242" si="59">SUM(I239:I241)</f>
        <v>591562.44623017404</v>
      </c>
      <c r="J242" s="3092">
        <f t="shared" si="59"/>
        <v>592898.85760292027</v>
      </c>
      <c r="K242" s="3092">
        <f t="shared" si="59"/>
        <v>594761.55983212683</v>
      </c>
      <c r="L242" s="3092">
        <f t="shared" si="59"/>
        <v>595170.99013064255</v>
      </c>
      <c r="M242" s="3092">
        <f t="shared" si="59"/>
        <v>596587.83588630357</v>
      </c>
      <c r="N242" s="3092">
        <f t="shared" si="59"/>
        <v>598032.55486210319</v>
      </c>
      <c r="O242" s="3092">
        <f t="shared" si="59"/>
        <v>599505.69540029939</v>
      </c>
      <c r="P242" s="3092">
        <f t="shared" si="59"/>
        <v>601007.81663053809</v>
      </c>
      <c r="Q242" s="3092">
        <f t="shared" si="59"/>
        <v>602539.4886820697</v>
      </c>
      <c r="R242" s="3092">
        <f t="shared" si="59"/>
        <v>604101.29290014249</v>
      </c>
      <c r="S242" s="3245">
        <f t="shared" si="59"/>
        <v>82063.562066650673</v>
      </c>
      <c r="T242" s="3233">
        <f t="shared" si="59"/>
        <v>83687.420625125524</v>
      </c>
      <c r="U242" s="3092">
        <f t="shared" si="59"/>
        <v>0</v>
      </c>
      <c r="V242" s="3092">
        <f t="shared" si="59"/>
        <v>0</v>
      </c>
      <c r="W242" s="3092">
        <f t="shared" si="59"/>
        <v>0</v>
      </c>
      <c r="X242" s="3092">
        <f t="shared" si="59"/>
        <v>0</v>
      </c>
      <c r="Y242" s="3092">
        <f t="shared" si="59"/>
        <v>0</v>
      </c>
      <c r="Z242" s="3092">
        <f t="shared" si="59"/>
        <v>0</v>
      </c>
      <c r="AA242" s="3092">
        <f t="shared" si="59"/>
        <v>0</v>
      </c>
      <c r="AB242" s="3092">
        <f t="shared" si="59"/>
        <v>0</v>
      </c>
      <c r="AC242" s="3092">
        <f t="shared" si="59"/>
        <v>0</v>
      </c>
      <c r="AD242" s="3092">
        <f t="shared" si="59"/>
        <v>0</v>
      </c>
      <c r="AE242" s="3092">
        <f t="shared" si="59"/>
        <v>0</v>
      </c>
      <c r="AF242" s="3092">
        <f t="shared" si="59"/>
        <v>0</v>
      </c>
      <c r="AG242" s="3092">
        <f t="shared" si="59"/>
        <v>0</v>
      </c>
      <c r="AH242" s="3092">
        <f t="shared" si="59"/>
        <v>0</v>
      </c>
      <c r="AI242" s="3092">
        <f t="shared" si="59"/>
        <v>0</v>
      </c>
      <c r="AJ242" s="3092">
        <f t="shared" si="59"/>
        <v>0</v>
      </c>
      <c r="AK242" s="3092">
        <f t="shared" si="59"/>
        <v>0</v>
      </c>
      <c r="AL242" s="3092">
        <f t="shared" si="59"/>
        <v>0</v>
      </c>
      <c r="AM242" s="3258">
        <f t="shared" si="59"/>
        <v>0</v>
      </c>
      <c r="AN242" s="3092">
        <f t="shared" si="59"/>
        <v>0</v>
      </c>
      <c r="AO242" s="3108">
        <f t="shared" si="59"/>
        <v>0</v>
      </c>
    </row>
    <row r="243" spans="1:41" s="376" customFormat="1" ht="15" customHeight="1">
      <c r="A243" s="3107"/>
      <c r="B243"/>
      <c r="C243"/>
      <c r="D243" s="18"/>
      <c r="F243"/>
      <c r="G243"/>
      <c r="H243"/>
      <c r="I243" s="3064"/>
      <c r="J243" s="3064"/>
      <c r="K243" s="3064"/>
      <c r="L243" s="3064"/>
      <c r="M243" s="3064"/>
      <c r="N243" s="3064"/>
      <c r="O243" s="3064"/>
      <c r="P243" s="3064"/>
      <c r="Q243" s="3064"/>
      <c r="R243" s="3064"/>
      <c r="S243" s="3244"/>
      <c r="T243" s="3232"/>
      <c r="U243" s="3064"/>
      <c r="V243" s="3064"/>
      <c r="W243" s="3064"/>
      <c r="X243" s="3064"/>
      <c r="Y243" s="3064"/>
      <c r="Z243" s="3064"/>
      <c r="AA243" s="3064"/>
      <c r="AB243" s="3064"/>
      <c r="AC243" s="3064"/>
      <c r="AD243" s="3064"/>
      <c r="AE243" s="3064"/>
      <c r="AF243" s="3064"/>
      <c r="AG243" s="3064"/>
      <c r="AH243" s="3064"/>
      <c r="AI243" s="3064"/>
      <c r="AJ243" s="3064"/>
      <c r="AK243" s="3064"/>
      <c r="AL243" s="3064"/>
      <c r="AM243" s="3257"/>
      <c r="AN243" s="3064"/>
      <c r="AO243" s="3106"/>
    </row>
    <row r="244" spans="1:41" s="376" customFormat="1" ht="15" customHeight="1">
      <c r="A244" s="3107"/>
      <c r="B244"/>
      <c r="C244"/>
      <c r="D244" s="18"/>
      <c r="E244" s="8" t="s">
        <v>29</v>
      </c>
      <c r="F244"/>
      <c r="G244"/>
      <c r="H244"/>
      <c r="I244" s="3064"/>
      <c r="J244" s="3064"/>
      <c r="K244" s="3064"/>
      <c r="L244" s="3064"/>
      <c r="M244" s="3064"/>
      <c r="N244" s="3064"/>
      <c r="O244" s="3064"/>
      <c r="P244" s="3064"/>
      <c r="Q244" s="3064"/>
      <c r="R244" s="3064"/>
      <c r="S244" s="3244"/>
      <c r="T244" s="3232"/>
      <c r="U244" s="3064"/>
      <c r="V244" s="3064"/>
      <c r="W244" s="3064"/>
      <c r="X244" s="3064"/>
      <c r="Y244" s="3064"/>
      <c r="Z244" s="3064"/>
      <c r="AA244" s="3064"/>
      <c r="AB244" s="3064"/>
      <c r="AC244" s="3064"/>
      <c r="AD244" s="3064"/>
      <c r="AE244" s="3064"/>
      <c r="AF244" s="3064"/>
      <c r="AG244" s="3064"/>
      <c r="AH244" s="3064"/>
      <c r="AI244" s="3064"/>
      <c r="AJ244" s="3064"/>
      <c r="AK244" s="3064"/>
      <c r="AL244" s="3064"/>
      <c r="AM244" s="3257"/>
      <c r="AN244" s="3064"/>
      <c r="AO244" s="3106"/>
    </row>
    <row r="245" spans="1:41" s="376" customFormat="1" ht="15" customHeight="1">
      <c r="A245" s="3419">
        <v>1</v>
      </c>
      <c r="B245" s="2856" t="s">
        <v>38</v>
      </c>
      <c r="C245" s="2738" t="s">
        <v>21</v>
      </c>
      <c r="D245" s="3131" t="str">
        <f>IFERROR(INDEX($D$3:$D$46,MATCH($B245,$C$3:$C$46,0)),0)</f>
        <v>COSTI DI COSTRUZIONE (A2A)</v>
      </c>
      <c r="E245" s="2735" cm="1">
        <f t="array" ref="E245">SUMPRODUCT($I245:$AO245,--($I$2:$AO$2&lt;=E$55))</f>
        <v>-4346131.1579999989</v>
      </c>
      <c r="F245" s="2735" cm="1">
        <f t="array" ref="F245">SUMPRODUCT($I245:$AO245,--($I$2:$AO$2&lt;=F$55))</f>
        <v>-4346131.1579999989</v>
      </c>
      <c r="G245"/>
      <c r="H245" s="8"/>
      <c r="I245" s="3064" cm="1">
        <f t="array" ref="I245">SUMPRODUCT(I$3:I$46,--($B$3:$B$46=$C245)*--($C$3:$C$46=$B245))*$A245</f>
        <v>-651919.67369999981</v>
      </c>
      <c r="J245" s="3064" cm="1">
        <f t="array" ref="J245">SUMPRODUCT(J$3:J$46,--($B$3:$B$46=$C245)*--($C$3:$C$46=$B245))*$A245</f>
        <v>-3694211.4842999987</v>
      </c>
      <c r="K245" s="3064" cm="1">
        <f t="array" ref="K245">SUMPRODUCT(K$3:K$46,--($B$3:$B$46=$C245)*--($C$3:$C$46=$B245))*$A245</f>
        <v>0</v>
      </c>
      <c r="L245" s="3064" cm="1">
        <f t="array" ref="L245">SUMPRODUCT(L$3:L$46,--($B$3:$B$46=$C245)*--($C$3:$C$46=$B245))*$A245</f>
        <v>0</v>
      </c>
      <c r="M245" s="3064" cm="1">
        <f t="array" ref="M245">SUMPRODUCT(M$3:M$46,--($B$3:$B$46=$C245)*--($C$3:$C$46=$B245))*$A245</f>
        <v>0</v>
      </c>
      <c r="N245" s="3064" cm="1">
        <f t="array" ref="N245">SUMPRODUCT(N$3:N$46,--($B$3:$B$46=$C245)*--($C$3:$C$46=$B245))*$A245</f>
        <v>0</v>
      </c>
      <c r="O245" s="3064" cm="1">
        <f t="array" ref="O245">SUMPRODUCT(O$3:O$46,--($B$3:$B$46=$C245)*--($C$3:$C$46=$B245))*$A245</f>
        <v>0</v>
      </c>
      <c r="P245" s="3064" cm="1">
        <f t="array" ref="P245">SUMPRODUCT(P$3:P$46,--($B$3:$B$46=$C245)*--($C$3:$C$46=$B245))*$A245</f>
        <v>0</v>
      </c>
      <c r="Q245" s="3064" cm="1">
        <f t="array" ref="Q245">SUMPRODUCT(Q$3:Q$46,--($B$3:$B$46=$C245)*--($C$3:$C$46=$B245))*$A245</f>
        <v>0</v>
      </c>
      <c r="R245" s="3064" cm="1">
        <f t="array" ref="R245">SUMPRODUCT(R$3:R$46,--($B$3:$B$46=$C245)*--($C$3:$C$46=$B245))*$A245</f>
        <v>0</v>
      </c>
      <c r="S245" s="3244" cm="1">
        <f t="array" ref="S245">SUMPRODUCT(S$3:S$46,--($B$3:$B$46=$C245)*--($C$3:$C$46=$B245))*$A245</f>
        <v>0</v>
      </c>
      <c r="T245" s="3232" cm="1">
        <f t="array" ref="T245">SUMPRODUCT(T$3:T$46,--($B$3:$B$46=$C245)*--($C$3:$C$46=$B245))*$A245</f>
        <v>0</v>
      </c>
      <c r="U245" s="3064"/>
      <c r="V245" s="3064"/>
      <c r="W245" s="3064"/>
      <c r="X245" s="3064"/>
      <c r="Y245" s="3064"/>
      <c r="Z245" s="3064"/>
      <c r="AA245" s="3064"/>
      <c r="AB245" s="3064"/>
      <c r="AC245" s="3064"/>
      <c r="AD245" s="3064"/>
      <c r="AE245" s="3064"/>
      <c r="AF245" s="3064"/>
      <c r="AG245" s="3064"/>
      <c r="AH245" s="3064"/>
      <c r="AI245" s="3064"/>
      <c r="AJ245" s="3064"/>
      <c r="AK245" s="3064"/>
      <c r="AL245" s="3064"/>
      <c r="AM245" s="3257"/>
      <c r="AN245" s="3064"/>
      <c r="AO245" s="3106"/>
    </row>
    <row r="246" spans="1:41" s="376" customFormat="1" ht="15" customHeight="1">
      <c r="A246" s="3419">
        <f>1-13%</f>
        <v>0.87</v>
      </c>
      <c r="B246" s="2856">
        <v>4</v>
      </c>
      <c r="C246" s="3420" t="s">
        <v>21</v>
      </c>
      <c r="D246" s="3121" t="str">
        <f>IFERROR(INDEX($D$3:$D$46,MATCH($B246,$C$3:$C$46,0)),0)</f>
        <v>MANUTENZIONE</v>
      </c>
      <c r="E246" s="2735" cm="1">
        <f t="array" ref="E246">SUMPRODUCT($I246:$AO246,--($I$2:$AO$2&lt;=E$55))</f>
        <v>0</v>
      </c>
      <c r="F246" s="2735" cm="1">
        <f t="array" ref="F246">SUMPRODUCT($I246:$AO246,--($I$2:$AO$2&lt;=F$55))</f>
        <v>0</v>
      </c>
      <c r="G246"/>
      <c r="H246" s="8"/>
      <c r="I246" s="3064" cm="1">
        <f t="array" ref="I246">SUMPRODUCT(I$3:I$46,--($B$3:$B$46=$C246)*--($C$3:$C$46=$B246))*$A246</f>
        <v>0</v>
      </c>
      <c r="J246" s="3064" cm="1">
        <f t="array" ref="J246">SUMPRODUCT(J$3:J$46,--($B$3:$B$46=$C246)*--($C$3:$C$46=$B246))*$A246</f>
        <v>0</v>
      </c>
      <c r="K246" s="3064" cm="1">
        <f t="array" ref="K246">SUMPRODUCT(K$3:K$46,--($B$3:$B$46=$C246)*--($C$3:$C$46=$B246))*$A246</f>
        <v>0</v>
      </c>
      <c r="L246" s="3064" cm="1">
        <f t="array" ref="L246">SUMPRODUCT(L$3:L$46,--($B$3:$B$46=$C246)*--($C$3:$C$46=$B246))*$A246</f>
        <v>0</v>
      </c>
      <c r="M246" s="3064" cm="1">
        <f t="array" ref="M246">SUMPRODUCT(M$3:M$46,--($B$3:$B$46=$C246)*--($C$3:$C$46=$B246))*$A246</f>
        <v>0</v>
      </c>
      <c r="N246" s="3064" cm="1">
        <f t="array" ref="N246">SUMPRODUCT(N$3:N$46,--($B$3:$B$46=$C246)*--($C$3:$C$46=$B246))*$A246</f>
        <v>0</v>
      </c>
      <c r="O246" s="3064" cm="1">
        <f t="array" ref="O246">SUMPRODUCT(O$3:O$46,--($B$3:$B$46=$C246)*--($C$3:$C$46=$B246))*$A246</f>
        <v>0</v>
      </c>
      <c r="P246" s="3064" cm="1">
        <f t="array" ref="P246">SUMPRODUCT(P$3:P$46,--($B$3:$B$46=$C246)*--($C$3:$C$46=$B246))*$A246</f>
        <v>0</v>
      </c>
      <c r="Q246" s="3064" cm="1">
        <f t="array" ref="Q246">SUMPRODUCT(Q$3:Q$46,--($B$3:$B$46=$C246)*--($C$3:$C$46=$B246))*$A246</f>
        <v>0</v>
      </c>
      <c r="R246" s="3064" cm="1">
        <f t="array" ref="R246">SUMPRODUCT(R$3:R$46,--($B$3:$B$46=$C246)*--($C$3:$C$46=$B246))*$A246</f>
        <v>0</v>
      </c>
      <c r="S246" s="3244" cm="1">
        <f t="array" ref="S246">SUMPRODUCT(S$3:S$46,--($B$3:$B$46=$C246)*--($C$3:$C$46=$B246))*$A246</f>
        <v>0</v>
      </c>
      <c r="T246" s="3232" cm="1">
        <f t="array" ref="T246">SUMPRODUCT(T$3:T$46,--($B$3:$B$46=$C246)*--($C$3:$C$46=$B246))*$A246</f>
        <v>0</v>
      </c>
      <c r="U246" s="3064"/>
      <c r="V246" s="3064"/>
      <c r="W246" s="3064"/>
      <c r="X246" s="3064"/>
      <c r="Y246" s="3064"/>
      <c r="Z246" s="3064"/>
      <c r="AA246" s="3064"/>
      <c r="AB246" s="3064"/>
      <c r="AC246" s="3064"/>
      <c r="AD246" s="3064"/>
      <c r="AE246" s="3064"/>
      <c r="AF246" s="3064"/>
      <c r="AG246" s="3064"/>
      <c r="AH246" s="3064"/>
      <c r="AI246" s="3064"/>
      <c r="AJ246" s="3064"/>
      <c r="AK246" s="3064"/>
      <c r="AL246" s="3064"/>
      <c r="AM246" s="3257"/>
      <c r="AN246" s="3064"/>
      <c r="AO246" s="3106"/>
    </row>
    <row r="247" spans="1:41" s="376" customFormat="1" ht="15" customHeight="1">
      <c r="A247" s="3419">
        <f>1-13%</f>
        <v>0.87</v>
      </c>
      <c r="B247" s="2856">
        <v>6</v>
      </c>
      <c r="C247" s="3420" t="s">
        <v>21</v>
      </c>
      <c r="D247" s="3123" t="str">
        <f>IFERROR(INDEX($D$3:$D$46,MATCH($B247,$C$3:$C$46,0)),0)</f>
        <v>ENERGIA</v>
      </c>
      <c r="E247" s="2735" cm="1">
        <f t="array" ref="E247">SUMPRODUCT($I247:$AO247,--($I$2:$AO$2&lt;=E$55))</f>
        <v>-787886.72113871353</v>
      </c>
      <c r="F247" s="2735" cm="1">
        <f t="array" ref="F247">SUMPRODUCT($I247:$AO247,--($I$2:$AO$2&lt;=F$55))</f>
        <v>-643683.36619686824</v>
      </c>
      <c r="G247"/>
      <c r="H247" s="8"/>
      <c r="I247" s="3064" cm="1">
        <f t="array" ref="I247">SUMPRODUCT(I$3:I$46,--($B$3:$B$46=$C247)*--($C$3:$C$46=$B247))*$A247</f>
        <v>-59101.002020251355</v>
      </c>
      <c r="J247" s="3064" cm="1">
        <f t="array" ref="J247">SUMPRODUCT(J$3:J$46,--($B$3:$B$46=$C247)*--($C$3:$C$46=$B247))*$A247</f>
        <v>-60263.679914540662</v>
      </c>
      <c r="K247" s="3064" cm="1">
        <f t="array" ref="K247">SUMPRODUCT(K$3:K$46,--($B$3:$B$46=$C247)*--($C$3:$C$46=$B247))*$A247</f>
        <v>-61884.23085395035</v>
      </c>
      <c r="L247" s="3064" cm="1">
        <f t="array" ref="L247">SUMPRODUCT(L$3:L$46,--($B$3:$B$46=$C247)*--($C$3:$C$46=$B247))*$A247</f>
        <v>-62240.435213658966</v>
      </c>
      <c r="M247" s="3064" cm="1">
        <f t="array" ref="M247">SUMPRODUCT(M$3:M$46,--($B$3:$B$46=$C247)*--($C$3:$C$46=$B247))*$A247</f>
        <v>-63473.091021084045</v>
      </c>
      <c r="N247" s="3064" cm="1">
        <f t="array" ref="N247">SUMPRODUCT(N$3:N$46,--($B$3:$B$46=$C247)*--($C$3:$C$46=$B247))*$A247</f>
        <v>-64729.996530029734</v>
      </c>
      <c r="O247" s="3064" cm="1">
        <f t="array" ref="O247">SUMPRODUCT(O$3:O$46,--($B$3:$B$46=$C247)*--($C$3:$C$46=$B247))*$A247</f>
        <v>-66011.628798260499</v>
      </c>
      <c r="P247" s="3064" cm="1">
        <f t="array" ref="P247">SUMPRODUCT(P$3:P$46,--($B$3:$B$46=$C247)*--($C$3:$C$46=$B247))*$A247</f>
        <v>-67318.474268568083</v>
      </c>
      <c r="Q247" s="3064" cm="1">
        <f t="array" ref="Q247">SUMPRODUCT(Q$3:Q$46,--($B$3:$B$46=$C247)*--($C$3:$C$46=$B247))*$A247</f>
        <v>-68651.028953400659</v>
      </c>
      <c r="R247" s="3064" cm="1">
        <f t="array" ref="R247">SUMPRODUCT(R$3:R$46,--($B$3:$B$46=$C247)*--($C$3:$C$46=$B247))*$A247</f>
        <v>-70009.798623123905</v>
      </c>
      <c r="S247" s="3244" cm="1">
        <f t="array" ref="S247">SUMPRODUCT(S$3:S$46,--($B$3:$B$46=$C247)*--($C$3:$C$46=$B247))*$A247</f>
        <v>-71395.298997986087</v>
      </c>
      <c r="T247" s="3232" cm="1">
        <f t="array" ref="T247">SUMPRODUCT(T$3:T$46,--($B$3:$B$46=$C247)*--($C$3:$C$46=$B247))*$A247</f>
        <v>-72808.055943859203</v>
      </c>
      <c r="U247" s="3064"/>
      <c r="V247" s="3064"/>
      <c r="W247" s="3064"/>
      <c r="X247" s="3064"/>
      <c r="Y247" s="3064"/>
      <c r="Z247" s="3064"/>
      <c r="AA247" s="3064"/>
      <c r="AB247" s="3064"/>
      <c r="AC247" s="3064"/>
      <c r="AD247" s="3064"/>
      <c r="AE247" s="3064"/>
      <c r="AF247" s="3064"/>
      <c r="AG247" s="3064"/>
      <c r="AH247" s="3064"/>
      <c r="AI247" s="3064"/>
      <c r="AJ247" s="3064"/>
      <c r="AK247" s="3064"/>
      <c r="AL247" s="3064"/>
      <c r="AM247" s="3257"/>
      <c r="AN247" s="3064"/>
      <c r="AO247" s="3106"/>
    </row>
    <row r="248" spans="1:41" s="376" customFormat="1" ht="15" customHeight="1">
      <c r="A248" s="3105"/>
      <c r="B248" s="2856"/>
      <c r="C248"/>
      <c r="D248" s="17" t="s">
        <v>26</v>
      </c>
      <c r="E248" s="2857" cm="1">
        <f t="array" ref="E248">SUMPRODUCT($I248:$AO248,--($I$2:$AO$2&lt;=E$55))</f>
        <v>-5134017.8791387118</v>
      </c>
      <c r="F248" s="2857" cm="1">
        <f t="array" ref="F248">SUMPRODUCT($I248:$AO248,--($I$2:$AO$2&lt;=F$55))</f>
        <v>-4989814.5241968669</v>
      </c>
      <c r="G248" s="8"/>
      <c r="H248" s="8"/>
      <c r="I248" s="3092">
        <f t="shared" ref="I248:AO248" si="60">SUM(I245:I247)</f>
        <v>-711020.67572025117</v>
      </c>
      <c r="J248" s="3092">
        <f t="shared" si="60"/>
        <v>-3754475.1642145393</v>
      </c>
      <c r="K248" s="3092">
        <f t="shared" si="60"/>
        <v>-61884.23085395035</v>
      </c>
      <c r="L248" s="3092">
        <f t="shared" si="60"/>
        <v>-62240.435213658966</v>
      </c>
      <c r="M248" s="3092">
        <f t="shared" si="60"/>
        <v>-63473.091021084045</v>
      </c>
      <c r="N248" s="3092">
        <f t="shared" si="60"/>
        <v>-64729.996530029734</v>
      </c>
      <c r="O248" s="3092">
        <f t="shared" si="60"/>
        <v>-66011.628798260499</v>
      </c>
      <c r="P248" s="3092">
        <f t="shared" si="60"/>
        <v>-67318.474268568083</v>
      </c>
      <c r="Q248" s="3092">
        <f t="shared" si="60"/>
        <v>-68651.028953400659</v>
      </c>
      <c r="R248" s="3092">
        <f t="shared" si="60"/>
        <v>-70009.798623123905</v>
      </c>
      <c r="S248" s="3245">
        <f t="shared" si="60"/>
        <v>-71395.298997986087</v>
      </c>
      <c r="T248" s="3233">
        <f t="shared" si="60"/>
        <v>-72808.055943859203</v>
      </c>
      <c r="U248" s="3092">
        <f t="shared" si="60"/>
        <v>0</v>
      </c>
      <c r="V248" s="3092">
        <f t="shared" si="60"/>
        <v>0</v>
      </c>
      <c r="W248" s="3092">
        <f t="shared" si="60"/>
        <v>0</v>
      </c>
      <c r="X248" s="3092">
        <f t="shared" si="60"/>
        <v>0</v>
      </c>
      <c r="Y248" s="3092">
        <f t="shared" si="60"/>
        <v>0</v>
      </c>
      <c r="Z248" s="3092">
        <f t="shared" si="60"/>
        <v>0</v>
      </c>
      <c r="AA248" s="3092">
        <f t="shared" si="60"/>
        <v>0</v>
      </c>
      <c r="AB248" s="3092">
        <f t="shared" si="60"/>
        <v>0</v>
      </c>
      <c r="AC248" s="3092">
        <f t="shared" si="60"/>
        <v>0</v>
      </c>
      <c r="AD248" s="3092">
        <f t="shared" si="60"/>
        <v>0</v>
      </c>
      <c r="AE248" s="3092">
        <f t="shared" si="60"/>
        <v>0</v>
      </c>
      <c r="AF248" s="3092">
        <f t="shared" si="60"/>
        <v>0</v>
      </c>
      <c r="AG248" s="3092">
        <f t="shared" si="60"/>
        <v>0</v>
      </c>
      <c r="AH248" s="3092">
        <f t="shared" si="60"/>
        <v>0</v>
      </c>
      <c r="AI248" s="3092">
        <f t="shared" si="60"/>
        <v>0</v>
      </c>
      <c r="AJ248" s="3092">
        <f t="shared" si="60"/>
        <v>0</v>
      </c>
      <c r="AK248" s="3092">
        <f t="shared" si="60"/>
        <v>0</v>
      </c>
      <c r="AL248" s="3092">
        <f t="shared" si="60"/>
        <v>0</v>
      </c>
      <c r="AM248" s="3258">
        <f t="shared" si="60"/>
        <v>0</v>
      </c>
      <c r="AN248" s="3092">
        <f t="shared" si="60"/>
        <v>0</v>
      </c>
      <c r="AO248" s="3108">
        <f t="shared" si="60"/>
        <v>0</v>
      </c>
    </row>
    <row r="249" spans="1:41" s="376" customFormat="1" ht="15" customHeight="1">
      <c r="A249" s="3107"/>
      <c r="B249"/>
      <c r="C249"/>
      <c r="D249" s="18"/>
      <c r="E249"/>
      <c r="F249"/>
      <c r="G249"/>
      <c r="H249"/>
      <c r="I249" s="3064"/>
      <c r="J249" s="3064"/>
      <c r="K249" s="3064"/>
      <c r="L249" s="3064"/>
      <c r="M249" s="3064"/>
      <c r="N249" s="3064"/>
      <c r="O249" s="3064"/>
      <c r="P249" s="3064"/>
      <c r="Q249" s="3064"/>
      <c r="R249" s="3064"/>
      <c r="S249" s="3244"/>
      <c r="T249" s="3232"/>
      <c r="U249" s="3064"/>
      <c r="V249" s="3064"/>
      <c r="W249" s="3064"/>
      <c r="X249" s="3064"/>
      <c r="Y249" s="3064"/>
      <c r="Z249" s="3064"/>
      <c r="AA249" s="3064"/>
      <c r="AB249" s="3064"/>
      <c r="AC249" s="3064"/>
      <c r="AD249" s="3064"/>
      <c r="AE249" s="3064"/>
      <c r="AF249" s="3064"/>
      <c r="AG249" s="3064"/>
      <c r="AH249" s="3064"/>
      <c r="AI249" s="3064"/>
      <c r="AJ249" s="3064"/>
      <c r="AK249" s="3064"/>
      <c r="AL249" s="3064"/>
      <c r="AM249" s="3257"/>
      <c r="AN249" s="3064"/>
      <c r="AO249" s="3106"/>
    </row>
    <row r="250" spans="1:41" s="376" customFormat="1" ht="15" customHeight="1">
      <c r="A250" s="3107"/>
      <c r="B250"/>
      <c r="C250"/>
      <c r="D250" s="18" t="s">
        <v>127</v>
      </c>
      <c r="E250" s="2735" cm="1">
        <f t="array" ref="E250">SUMPRODUCT($I250:$AO250,--($I$2:$AO$2&lt;=E$55))</f>
        <v>1007901.6417103842</v>
      </c>
      <c r="F250" s="2735" cm="1">
        <f t="array" ref="F250">SUMPRODUCT($I250:$AO250,--($I$2:$AO$2&lt;=F$55))</f>
        <v>986354.01396045322</v>
      </c>
      <c r="G250" s="2735"/>
      <c r="H250" s="2735"/>
      <c r="I250" s="3062">
        <f t="shared" ref="I250:AO250" si="61">I242+I248</f>
        <v>-119458.22949007712</v>
      </c>
      <c r="J250" s="3062">
        <f t="shared" si="61"/>
        <v>-3161576.306611619</v>
      </c>
      <c r="K250" s="3062">
        <f t="shared" si="61"/>
        <v>532877.32897817646</v>
      </c>
      <c r="L250" s="3062">
        <f t="shared" si="61"/>
        <v>532930.55491698359</v>
      </c>
      <c r="M250" s="3062">
        <f t="shared" si="61"/>
        <v>533114.74486521957</v>
      </c>
      <c r="N250" s="3062">
        <f t="shared" si="61"/>
        <v>533302.5583320735</v>
      </c>
      <c r="O250" s="3062">
        <f t="shared" si="61"/>
        <v>533494.06660203892</v>
      </c>
      <c r="P250" s="3062">
        <f t="shared" si="61"/>
        <v>533689.34236196999</v>
      </c>
      <c r="Q250" s="3062">
        <f t="shared" si="61"/>
        <v>533888.45972866903</v>
      </c>
      <c r="R250" s="3062">
        <f t="shared" si="61"/>
        <v>534091.49427701859</v>
      </c>
      <c r="S250" s="3252">
        <f t="shared" si="61"/>
        <v>10668.263068664586</v>
      </c>
      <c r="T250" s="3241">
        <f t="shared" si="61"/>
        <v>10879.364681266321</v>
      </c>
      <c r="U250" s="3062">
        <f t="shared" si="61"/>
        <v>0</v>
      </c>
      <c r="V250" s="3062">
        <f t="shared" si="61"/>
        <v>0</v>
      </c>
      <c r="W250" s="3062">
        <f t="shared" si="61"/>
        <v>0</v>
      </c>
      <c r="X250" s="3062">
        <f t="shared" si="61"/>
        <v>0</v>
      </c>
      <c r="Y250" s="3062">
        <f t="shared" si="61"/>
        <v>0</v>
      </c>
      <c r="Z250" s="3062">
        <f t="shared" si="61"/>
        <v>0</v>
      </c>
      <c r="AA250" s="3062">
        <f t="shared" si="61"/>
        <v>0</v>
      </c>
      <c r="AB250" s="3062">
        <f t="shared" si="61"/>
        <v>0</v>
      </c>
      <c r="AC250" s="3062">
        <f t="shared" si="61"/>
        <v>0</v>
      </c>
      <c r="AD250" s="3062">
        <f t="shared" si="61"/>
        <v>0</v>
      </c>
      <c r="AE250" s="3062">
        <f t="shared" si="61"/>
        <v>0</v>
      </c>
      <c r="AF250" s="3062">
        <f t="shared" si="61"/>
        <v>0</v>
      </c>
      <c r="AG250" s="3062">
        <f t="shared" si="61"/>
        <v>0</v>
      </c>
      <c r="AH250" s="3062">
        <f t="shared" si="61"/>
        <v>0</v>
      </c>
      <c r="AI250" s="3062">
        <f t="shared" si="61"/>
        <v>0</v>
      </c>
      <c r="AJ250" s="3062">
        <f t="shared" si="61"/>
        <v>0</v>
      </c>
      <c r="AK250" s="3062">
        <f t="shared" si="61"/>
        <v>0</v>
      </c>
      <c r="AL250" s="3062">
        <f t="shared" si="61"/>
        <v>0</v>
      </c>
      <c r="AM250" s="3266">
        <f t="shared" si="61"/>
        <v>0</v>
      </c>
      <c r="AN250" s="3062">
        <f t="shared" si="61"/>
        <v>0</v>
      </c>
      <c r="AO250" s="3133">
        <f t="shared" si="61"/>
        <v>0</v>
      </c>
    </row>
    <row r="251" spans="1:41" s="376" customFormat="1" ht="15" customHeight="1">
      <c r="A251" s="3107"/>
      <c r="B251"/>
      <c r="C251"/>
      <c r="D251" s="3217" t="s">
        <v>109</v>
      </c>
      <c r="E251" s="2735" cm="1">
        <f t="array" ref="E251">SUMPRODUCT($I251:$AO251,--($I$2:$AO$2&lt;=E$55))</f>
        <v>-610196.81458320003</v>
      </c>
      <c r="F251" s="2735" cm="1">
        <f t="array" ref="F251">SUMPRODUCT($I251:$AO251,--($I$2:$AO$2&lt;=F$55))</f>
        <v>-610196.81458320003</v>
      </c>
      <c r="G251" s="2735"/>
      <c r="H251" s="2735"/>
      <c r="I251" s="3062">
        <f>'Costruction and Financing'!H67</f>
        <v>91268.754317999948</v>
      </c>
      <c r="J251" s="3062">
        <f>'Costruction and Financing'!I67</f>
        <v>1947935.9850155995</v>
      </c>
      <c r="K251" s="3062">
        <f>'Costruction and Financing'!J67</f>
        <v>-385936.44683039992</v>
      </c>
      <c r="L251" s="3062">
        <f>'Costruction and Financing'!K67</f>
        <v>-370290.37466159993</v>
      </c>
      <c r="M251" s="3062">
        <f>'Costruction and Financing'!L67</f>
        <v>-354644.30249279994</v>
      </c>
      <c r="N251" s="3062">
        <f>'Costruction and Financing'!M67</f>
        <v>-338998.23032399995</v>
      </c>
      <c r="O251" s="3062">
        <f>'Costruction and Financing'!N67</f>
        <v>-323352.15815519996</v>
      </c>
      <c r="P251" s="3062">
        <f>'Costruction and Financing'!O67</f>
        <v>-307706.08598639996</v>
      </c>
      <c r="Q251" s="3062">
        <f>'Costruction and Financing'!P67</f>
        <v>-292060.01381759997</v>
      </c>
      <c r="R251" s="3062">
        <f>'Costruction and Financing'!Q67</f>
        <v>-276413.94164879993</v>
      </c>
      <c r="S251" s="3252">
        <f>'Costruction and Financing'!R67</f>
        <v>-1.7462298274040222E-11</v>
      </c>
      <c r="T251" s="3241">
        <f>'Costruction and Financing'!S67</f>
        <v>-1.7462298274040222E-11</v>
      </c>
      <c r="U251" s="3062">
        <f>'Costruction and Financing'!T67</f>
        <v>-1.7462298274040222E-11</v>
      </c>
      <c r="V251" s="3062">
        <f>'Costruction and Financing'!U67</f>
        <v>0</v>
      </c>
      <c r="W251" s="3062">
        <f>'Costruction and Financing'!V67</f>
        <v>0</v>
      </c>
      <c r="X251" s="3062">
        <f>'Costruction and Financing'!W67</f>
        <v>0</v>
      </c>
      <c r="Y251" s="3062">
        <f>'Costruction and Financing'!X67</f>
        <v>0</v>
      </c>
      <c r="Z251" s="3062">
        <f>'Costruction and Financing'!Y67</f>
        <v>0</v>
      </c>
      <c r="AA251" s="3062">
        <f>'Costruction and Financing'!Z67</f>
        <v>0</v>
      </c>
      <c r="AB251" s="3062">
        <f>'Costruction and Financing'!AA67</f>
        <v>0</v>
      </c>
      <c r="AC251" s="3062">
        <f>'Costruction and Financing'!AB67</f>
        <v>0</v>
      </c>
      <c r="AD251" s="3062">
        <f>'Costruction and Financing'!AC67</f>
        <v>0</v>
      </c>
      <c r="AE251" s="3062">
        <f>'Costruction and Financing'!AD67</f>
        <v>0</v>
      </c>
      <c r="AF251" s="3062">
        <f>'Costruction and Financing'!AE67</f>
        <v>0</v>
      </c>
      <c r="AG251" s="3062">
        <f>'Costruction and Financing'!AF67</f>
        <v>0</v>
      </c>
      <c r="AH251" s="3062">
        <f>'Costruction and Financing'!AG67</f>
        <v>0</v>
      </c>
      <c r="AI251" s="3062">
        <f>'Costruction and Financing'!AH67</f>
        <v>0</v>
      </c>
      <c r="AJ251" s="3062">
        <f>'Costruction and Financing'!AI67</f>
        <v>0</v>
      </c>
      <c r="AK251" s="3062">
        <f>'Costruction and Financing'!AJ67</f>
        <v>0</v>
      </c>
      <c r="AL251" s="3062">
        <f>'Costruction and Financing'!AK67</f>
        <v>0</v>
      </c>
      <c r="AM251" s="3266">
        <f>'Costruction and Financing'!AL67</f>
        <v>0</v>
      </c>
      <c r="AN251" s="3062">
        <f>'Costruction and Financing'!AM67</f>
        <v>0</v>
      </c>
      <c r="AO251" s="3133">
        <f>'Costruction and Financing'!AN67</f>
        <v>0</v>
      </c>
    </row>
    <row r="252" spans="1:41" s="376" customFormat="1" ht="15" customHeight="1">
      <c r="A252" s="3107"/>
      <c r="B252"/>
      <c r="C252" s="2738" t="s">
        <v>21</v>
      </c>
      <c r="D252" s="17" t="s">
        <v>126</v>
      </c>
      <c r="E252" s="2857" cm="1">
        <f t="array" ref="E252">SUMPRODUCT($I252:$AO252,--($I$2:$AO$2&lt;=E$55))</f>
        <v>397704.82712718472</v>
      </c>
      <c r="F252" s="2857" cm="1">
        <f t="array" ref="F252">SUMPRODUCT($I252:$AO252,--($I$2:$AO$2&lt;=F$55))</f>
        <v>376157.19937725383</v>
      </c>
      <c r="G252"/>
      <c r="H252"/>
      <c r="I252" s="3092">
        <f t="shared" ref="I252:AO252" si="62">I250+I251</f>
        <v>-28189.475172077175</v>
      </c>
      <c r="J252" s="3092">
        <f t="shared" si="62"/>
        <v>-1213640.3215960194</v>
      </c>
      <c r="K252" s="3092">
        <f t="shared" si="62"/>
        <v>146940.88214777655</v>
      </c>
      <c r="L252" s="3092">
        <f t="shared" si="62"/>
        <v>162640.18025538366</v>
      </c>
      <c r="M252" s="3092">
        <f t="shared" si="62"/>
        <v>178470.44237241964</v>
      </c>
      <c r="N252" s="3092">
        <f t="shared" si="62"/>
        <v>194304.32800807356</v>
      </c>
      <c r="O252" s="3092">
        <f t="shared" si="62"/>
        <v>210141.90844683896</v>
      </c>
      <c r="P252" s="3092">
        <f t="shared" si="62"/>
        <v>225983.25637557002</v>
      </c>
      <c r="Q252" s="3092">
        <f t="shared" si="62"/>
        <v>241828.44591106905</v>
      </c>
      <c r="R252" s="3092">
        <f t="shared" si="62"/>
        <v>257677.55262821866</v>
      </c>
      <c r="S252" s="3245">
        <f t="shared" si="62"/>
        <v>10668.263068664568</v>
      </c>
      <c r="T252" s="3233">
        <f t="shared" si="62"/>
        <v>10879.364681266303</v>
      </c>
      <c r="U252" s="3092">
        <f t="shared" si="62"/>
        <v>-1.7462298274040222E-11</v>
      </c>
      <c r="V252" s="3092">
        <f t="shared" si="62"/>
        <v>0</v>
      </c>
      <c r="W252" s="3092">
        <f t="shared" si="62"/>
        <v>0</v>
      </c>
      <c r="X252" s="3092">
        <f t="shared" si="62"/>
        <v>0</v>
      </c>
      <c r="Y252" s="3092">
        <f t="shared" si="62"/>
        <v>0</v>
      </c>
      <c r="Z252" s="3092">
        <f t="shared" si="62"/>
        <v>0</v>
      </c>
      <c r="AA252" s="3092">
        <f t="shared" si="62"/>
        <v>0</v>
      </c>
      <c r="AB252" s="3092">
        <f t="shared" si="62"/>
        <v>0</v>
      </c>
      <c r="AC252" s="3092">
        <f t="shared" si="62"/>
        <v>0</v>
      </c>
      <c r="AD252" s="3092">
        <f t="shared" si="62"/>
        <v>0</v>
      </c>
      <c r="AE252" s="3092">
        <f t="shared" si="62"/>
        <v>0</v>
      </c>
      <c r="AF252" s="3092">
        <f t="shared" si="62"/>
        <v>0</v>
      </c>
      <c r="AG252" s="3092">
        <f t="shared" si="62"/>
        <v>0</v>
      </c>
      <c r="AH252" s="3092">
        <f t="shared" si="62"/>
        <v>0</v>
      </c>
      <c r="AI252" s="3092">
        <f t="shared" si="62"/>
        <v>0</v>
      </c>
      <c r="AJ252" s="3092">
        <f t="shared" si="62"/>
        <v>0</v>
      </c>
      <c r="AK252" s="3092">
        <f t="shared" si="62"/>
        <v>0</v>
      </c>
      <c r="AL252" s="3092">
        <f t="shared" si="62"/>
        <v>0</v>
      </c>
      <c r="AM252" s="3258">
        <f t="shared" si="62"/>
        <v>0</v>
      </c>
      <c r="AN252" s="3092">
        <f t="shared" si="62"/>
        <v>0</v>
      </c>
      <c r="AO252" s="3108">
        <f t="shared" si="62"/>
        <v>0</v>
      </c>
    </row>
    <row r="253" spans="1:41" s="376" customFormat="1" ht="15" customHeight="1">
      <c r="A253" s="3107"/>
      <c r="B253"/>
      <c r="C253" s="2738"/>
      <c r="D253" s="17" t="s">
        <v>78</v>
      </c>
      <c r="E253" s="3229">
        <f>IRR(I250:U250)</f>
        <v>6.2742614081595205E-2</v>
      </c>
      <c r="F253" s="3229">
        <f>IRR(I250:AO250)</f>
        <v>6.2742614081595205E-2</v>
      </c>
      <c r="G253"/>
      <c r="H253"/>
      <c r="I253" s="3092"/>
      <c r="J253" s="3064"/>
      <c r="K253" s="3092"/>
      <c r="L253" s="3092"/>
      <c r="M253" s="3092"/>
      <c r="N253" s="3092"/>
      <c r="O253" s="3092"/>
      <c r="P253" s="3092"/>
      <c r="Q253" s="3092"/>
      <c r="R253" s="3092"/>
      <c r="S253" s="3245"/>
      <c r="T253" s="3233"/>
      <c r="U253" s="3092"/>
      <c r="V253" s="3092"/>
      <c r="W253" s="3092"/>
      <c r="X253" s="3092"/>
      <c r="Y253" s="3092"/>
      <c r="Z253" s="3092"/>
      <c r="AA253" s="3092"/>
      <c r="AB253" s="3092"/>
      <c r="AC253" s="3092"/>
      <c r="AD253" s="3092"/>
      <c r="AE253" s="3092"/>
      <c r="AF253" s="3092"/>
      <c r="AG253" s="3092"/>
      <c r="AH253" s="3092"/>
      <c r="AI253" s="3092"/>
      <c r="AJ253" s="3092"/>
      <c r="AK253" s="3092"/>
      <c r="AL253" s="3092"/>
      <c r="AM253" s="3258"/>
      <c r="AN253" s="3092"/>
      <c r="AO253" s="3108"/>
    </row>
    <row r="254" spans="1:41" s="376" customFormat="1" ht="15" customHeight="1">
      <c r="A254" s="3107"/>
      <c r="B254"/>
      <c r="C254" s="2738"/>
      <c r="D254" s="17" t="s">
        <v>79</v>
      </c>
      <c r="E254" s="3229">
        <f>IRR(I252:AO252)</f>
        <v>5.9059003722839121E-2</v>
      </c>
      <c r="F254" s="3229">
        <f>IRR(I252:U252)</f>
        <v>5.9059003722839121E-2</v>
      </c>
      <c r="G254"/>
      <c r="H254"/>
      <c r="I254" s="3092"/>
      <c r="J254" s="3092"/>
      <c r="K254" s="3092"/>
      <c r="L254" s="3092"/>
      <c r="M254" s="3092"/>
      <c r="N254" s="3092"/>
      <c r="O254" s="3092"/>
      <c r="P254" s="3092"/>
      <c r="Q254" s="3092"/>
      <c r="R254" s="3092"/>
      <c r="S254" s="3245"/>
      <c r="T254" s="3233"/>
      <c r="U254" s="3092"/>
      <c r="V254" s="3092"/>
      <c r="W254" s="3092"/>
      <c r="X254" s="3092"/>
      <c r="Y254" s="3092"/>
      <c r="Z254" s="3092"/>
      <c r="AA254" s="3092"/>
      <c r="AB254" s="3092"/>
      <c r="AC254" s="3092"/>
      <c r="AD254" s="3092"/>
      <c r="AE254" s="3092"/>
      <c r="AF254" s="3092"/>
      <c r="AG254" s="3092"/>
      <c r="AH254" s="3092"/>
      <c r="AI254" s="3092"/>
      <c r="AJ254" s="3092"/>
      <c r="AK254" s="3092"/>
      <c r="AL254" s="3092"/>
      <c r="AM254" s="3258"/>
      <c r="AN254" s="3092"/>
      <c r="AO254" s="3108"/>
    </row>
    <row r="255" spans="1:41" s="376" customFormat="1" ht="15" customHeight="1">
      <c r="A255" s="3109"/>
      <c r="B255" s="3110"/>
      <c r="C255" s="3111"/>
      <c r="D255" s="3128" t="s">
        <v>80</v>
      </c>
      <c r="E255" s="3134">
        <f>E252/-E245+1</f>
        <v>1.0915077830532387</v>
      </c>
      <c r="F255" s="3134">
        <f>F252/-F245+1</f>
        <v>1.0865498959194673</v>
      </c>
      <c r="G255" s="3110"/>
      <c r="H255" s="3110"/>
      <c r="I255" s="3136"/>
      <c r="J255" s="3113"/>
      <c r="K255" s="3113"/>
      <c r="L255" s="3113"/>
      <c r="M255" s="3113"/>
      <c r="N255" s="3113"/>
      <c r="O255" s="3113"/>
      <c r="P255" s="3113"/>
      <c r="Q255" s="3113"/>
      <c r="R255" s="3113"/>
      <c r="S255" s="3248"/>
      <c r="T255" s="3237"/>
      <c r="U255" s="3113"/>
      <c r="V255" s="3113"/>
      <c r="W255" s="3113"/>
      <c r="X255" s="3113"/>
      <c r="Y255" s="3113"/>
      <c r="Z255" s="3113"/>
      <c r="AA255" s="3113"/>
      <c r="AB255" s="3113"/>
      <c r="AC255" s="3113"/>
      <c r="AD255" s="3113"/>
      <c r="AE255" s="3113"/>
      <c r="AF255" s="3113"/>
      <c r="AG255" s="3113"/>
      <c r="AH255" s="3113"/>
      <c r="AI255" s="3113"/>
      <c r="AJ255" s="3113"/>
      <c r="AK255" s="3113"/>
      <c r="AL255" s="3113"/>
      <c r="AM255" s="3262"/>
      <c r="AN255" s="3113"/>
      <c r="AO255" s="3114"/>
    </row>
    <row r="256" spans="1:41" s="376" customFormat="1" ht="15" customHeight="1" thickBot="1">
      <c r="A256"/>
      <c r="B256"/>
      <c r="C256" s="2738"/>
      <c r="D256" s="17"/>
      <c r="E256" s="2863"/>
      <c r="F256" s="2863"/>
      <c r="G256"/>
      <c r="H256"/>
      <c r="I256" s="3098"/>
      <c r="J256" s="3092"/>
      <c r="K256" s="3092"/>
      <c r="L256" s="3092"/>
      <c r="M256" s="3092"/>
      <c r="N256" s="3092"/>
      <c r="O256" s="3092"/>
      <c r="P256" s="3092"/>
      <c r="Q256" s="3092"/>
      <c r="R256" s="3092"/>
      <c r="S256" s="3245"/>
      <c r="T256" s="3233"/>
      <c r="U256" s="3092"/>
      <c r="V256" s="3092"/>
      <c r="W256" s="3092"/>
      <c r="X256" s="3092"/>
      <c r="Y256" s="3092"/>
      <c r="Z256" s="3092"/>
      <c r="AA256" s="3092"/>
      <c r="AB256" s="3092"/>
      <c r="AC256" s="3092"/>
      <c r="AD256" s="3092"/>
      <c r="AE256" s="3092"/>
      <c r="AF256" s="3092"/>
      <c r="AG256" s="3092"/>
      <c r="AH256" s="3092"/>
      <c r="AI256" s="3092"/>
      <c r="AJ256" s="3092"/>
      <c r="AK256" s="3092"/>
      <c r="AL256" s="3092"/>
      <c r="AM256" s="3258"/>
      <c r="AN256" s="3092"/>
      <c r="AO256" s="3092"/>
    </row>
    <row r="257" spans="1:41" s="376" customFormat="1" ht="15" customHeight="1">
      <c r="A257"/>
      <c r="B257"/>
      <c r="C257"/>
      <c r="D257" s="3129" t="s">
        <v>81</v>
      </c>
      <c r="E257" s="2860" t="s">
        <v>82</v>
      </c>
      <c r="F257" s="2860" t="s">
        <v>83</v>
      </c>
      <c r="G257" s="2860"/>
      <c r="H257" s="2861" t="s">
        <v>126</v>
      </c>
      <c r="I257" s="3093"/>
      <c r="J257" s="3093"/>
      <c r="K257" s="3093"/>
      <c r="L257" s="3093"/>
      <c r="M257" s="3093"/>
      <c r="N257" s="3093"/>
      <c r="O257" s="3093"/>
      <c r="P257" s="3093"/>
      <c r="Q257" s="3093"/>
      <c r="R257" s="3093"/>
      <c r="S257" s="3250"/>
      <c r="T257" s="3239"/>
      <c r="U257" s="3093"/>
      <c r="V257" s="3093"/>
      <c r="W257" s="3093"/>
      <c r="X257" s="3093"/>
      <c r="Y257" s="3093"/>
      <c r="Z257" s="3093"/>
      <c r="AA257" s="3093"/>
      <c r="AB257" s="3093"/>
      <c r="AC257" s="3093"/>
      <c r="AD257" s="3093"/>
      <c r="AE257" s="3093"/>
      <c r="AF257" s="3093"/>
      <c r="AG257" s="3093"/>
      <c r="AH257" s="3093"/>
      <c r="AI257" s="3093"/>
      <c r="AJ257" s="3093"/>
      <c r="AK257" s="3093"/>
      <c r="AL257" s="3093"/>
      <c r="AM257" s="3264"/>
      <c r="AN257" s="3093"/>
      <c r="AO257" s="3094"/>
    </row>
    <row r="258" spans="1:41" s="376" customFormat="1" ht="15" customHeight="1">
      <c r="A258"/>
      <c r="B258"/>
      <c r="C258"/>
      <c r="D258" s="2309" t="s">
        <v>22</v>
      </c>
      <c r="E258" s="2857" cm="1">
        <f t="array" ref="E258">SUMPRODUCT($I258:$AO258,--($I$2:$AO$2&lt;=E$55))</f>
        <v>0</v>
      </c>
      <c r="F258" s="2857" cm="1">
        <f t="array" ref="F258">SUMPRODUCT($I258:$AO258,--($I$2:$AO$2&lt;=F$55))</f>
        <v>0</v>
      </c>
      <c r="G258"/>
      <c r="H258" t="s">
        <v>22</v>
      </c>
      <c r="I258" s="3064" cm="1">
        <f t="array" ref="I258">SUMPRODUCT(I$204:I$252,--($D$204:$D$252=$H$257)*--($C$204:$C$252=$H258))</f>
        <v>0</v>
      </c>
      <c r="J258" s="3064" cm="1">
        <f t="array" ref="J258">SUMPRODUCT(J$204:J$252,--($D$204:$D$252=$H$257)*--($C$204:$C$252=$H258))</f>
        <v>0</v>
      </c>
      <c r="K258" s="3064" cm="1">
        <f t="array" ref="K258">SUMPRODUCT(K$204:K$252,--($D$204:$D$252=$H$257)*--($C$204:$C$252=$H258))</f>
        <v>0</v>
      </c>
      <c r="L258" s="3064" cm="1">
        <f t="array" ref="L258">SUMPRODUCT(L$204:L$252,--($D$204:$D$252=$H$257)*--($C$204:$C$252=$H258))</f>
        <v>0</v>
      </c>
      <c r="M258" s="3064" cm="1">
        <f t="array" ref="M258">SUMPRODUCT(M$204:M$252,--($D$204:$D$252=$H$257)*--($C$204:$C$252=$H258))</f>
        <v>0</v>
      </c>
      <c r="N258" s="3064" cm="1">
        <f t="array" ref="N258">SUMPRODUCT(N$204:N$252,--($D$204:$D$252=$H$257)*--($C$204:$C$252=$H258))</f>
        <v>0</v>
      </c>
      <c r="O258" s="3064" cm="1">
        <f t="array" ref="O258">SUMPRODUCT(O$204:O$252,--($D$204:$D$252=$H$257)*--($C$204:$C$252=$H258))</f>
        <v>0</v>
      </c>
      <c r="P258" s="3064" cm="1">
        <f t="array" ref="P258">SUMPRODUCT(P$204:P$252,--($D$204:$D$252=$H$257)*--($C$204:$C$252=$H258))</f>
        <v>0</v>
      </c>
      <c r="Q258" s="3064" cm="1">
        <f t="array" ref="Q258">SUMPRODUCT(Q$204:Q$252,--($D$204:$D$252=$H$257)*--($C$204:$C$252=$H258))</f>
        <v>0</v>
      </c>
      <c r="R258" s="3064" cm="1">
        <f t="array" ref="R258">SUMPRODUCT(R$204:R$252,--($D$204:$D$252=$H$257)*--($C$204:$C$252=$H258))</f>
        <v>0</v>
      </c>
      <c r="S258" s="3244" cm="1">
        <f t="array" ref="S258">SUMPRODUCT(S$204:S$252,--($D$204:$D$252=$H$257)*--($C$204:$C$252=$H258))</f>
        <v>0</v>
      </c>
      <c r="T258" s="3232" cm="1">
        <f t="array" ref="T258">SUMPRODUCT(T$204:T$252,--($D$204:$D$252=$H$257)*--($C$204:$C$252=$H258))</f>
        <v>0</v>
      </c>
      <c r="U258" s="3064" cm="1">
        <f t="array" ref="U258">SUMPRODUCT(U$204:U$252,--($D$204:$D$252=$H$257)*--($C$204:$C$252=$H258))</f>
        <v>0</v>
      </c>
      <c r="V258" s="3064" cm="1">
        <f t="array" ref="V258">SUMPRODUCT(V$204:V$252,--($D$204:$D$252=$H$257)*--($C$204:$C$252=$H258))</f>
        <v>0</v>
      </c>
      <c r="W258" s="3064" cm="1">
        <f t="array" ref="W258">SUMPRODUCT(W$204:W$252,--($D$204:$D$252=$H$257)*--($C$204:$C$252=$H258))</f>
        <v>0</v>
      </c>
      <c r="X258" s="3064" cm="1">
        <f t="array" ref="X258">SUMPRODUCT(X$204:X$252,--($D$204:$D$252=$H$257)*--($C$204:$C$252=$H258))</f>
        <v>0</v>
      </c>
      <c r="Y258" s="3064" cm="1">
        <f t="array" ref="Y258">SUMPRODUCT(Y$204:Y$252,--($D$204:$D$252=$H$257)*--($C$204:$C$252=$H258))</f>
        <v>0</v>
      </c>
      <c r="Z258" s="3064" cm="1">
        <f t="array" ref="Z258">SUMPRODUCT(Z$204:Z$252,--($D$204:$D$252=$H$257)*--($C$204:$C$252=$H258))</f>
        <v>0</v>
      </c>
      <c r="AA258" s="3064" cm="1">
        <f t="array" ref="AA258">SUMPRODUCT(AA$204:AA$252,--($D$204:$D$252=$H$257)*--($C$204:$C$252=$H258))</f>
        <v>0</v>
      </c>
      <c r="AB258" s="3064" cm="1">
        <f t="array" ref="AB258">SUMPRODUCT(AB$204:AB$252,--($D$204:$D$252=$H$257)*--($C$204:$C$252=$H258))</f>
        <v>0</v>
      </c>
      <c r="AC258" s="3064" cm="1">
        <f t="array" ref="AC258">SUMPRODUCT(AC$204:AC$252,--($D$204:$D$252=$H$257)*--($C$204:$C$252=$H258))</f>
        <v>0</v>
      </c>
      <c r="AD258" s="3064" cm="1">
        <f t="array" ref="AD258">SUMPRODUCT(AD$204:AD$252,--($D$204:$D$252=$H$257)*--($C$204:$C$252=$H258))</f>
        <v>0</v>
      </c>
      <c r="AE258" s="3064" cm="1">
        <f t="array" ref="AE258">SUMPRODUCT(AE$204:AE$252,--($D$204:$D$252=$H$257)*--($C$204:$C$252=$H258))</f>
        <v>0</v>
      </c>
      <c r="AF258" s="3064" cm="1">
        <f t="array" ref="AF258">SUMPRODUCT(AF$204:AF$252,--($D$204:$D$252=$H$257)*--($C$204:$C$252=$H258))</f>
        <v>0</v>
      </c>
      <c r="AG258" s="3064" cm="1">
        <f t="array" ref="AG258">SUMPRODUCT(AG$204:AG$252,--($D$204:$D$252=$H$257)*--($C$204:$C$252=$H258))</f>
        <v>0</v>
      </c>
      <c r="AH258" s="3064" cm="1">
        <f t="array" ref="AH258">SUMPRODUCT(AH$204:AH$252,--($D$204:$D$252=$H$257)*--($C$204:$C$252=$H258))</f>
        <v>0</v>
      </c>
      <c r="AI258" s="3064" cm="1">
        <f t="array" ref="AI258">SUMPRODUCT(AI$204:AI$252,--($D$204:$D$252=$H$257)*--($C$204:$C$252=$H258))</f>
        <v>0</v>
      </c>
      <c r="AJ258" s="3064" cm="1">
        <f t="array" ref="AJ258">SUMPRODUCT(AJ$204:AJ$252,--($D$204:$D$252=$H$257)*--($C$204:$C$252=$H258))</f>
        <v>0</v>
      </c>
      <c r="AK258" s="3064" cm="1">
        <f t="array" ref="AK258">SUMPRODUCT(AK$204:AK$252,--($D$204:$D$252=$H$257)*--($C$204:$C$252=$H258))</f>
        <v>0</v>
      </c>
      <c r="AL258" s="3064" cm="1">
        <f t="array" ref="AL258">SUMPRODUCT(AL$204:AL$252,--($D$204:$D$252=$H$257)*--($C$204:$C$252=$H258))</f>
        <v>0</v>
      </c>
      <c r="AM258" s="3257" cm="1">
        <f t="array" ref="AM258">SUMPRODUCT(AM$204:AM$252,--($D$204:$D$252=$H$257)*--($C$204:$C$252=$H258))</f>
        <v>0</v>
      </c>
      <c r="AN258" s="3064" cm="1">
        <f t="array" ref="AN258">SUMPRODUCT(AN$204:AN$252,--($D$204:$D$252=$H$257)*--($C$204:$C$252=$H258))</f>
        <v>0</v>
      </c>
      <c r="AO258" s="3095" cm="1">
        <f t="array" ref="AO258">SUMPRODUCT(AO$204:AO$252,--($D$204:$D$252=$H$257)*--($C$204:$C$252=$H258))</f>
        <v>0</v>
      </c>
    </row>
    <row r="259" spans="1:41" s="376" customFormat="1" ht="15" customHeight="1">
      <c r="A259"/>
      <c r="B259"/>
      <c r="C259"/>
      <c r="D259" s="2309" t="s">
        <v>20</v>
      </c>
      <c r="E259" s="2857" cm="1">
        <f t="array" ref="E259">SUMPRODUCT($I259:$AO259,--($I$2:$AO$2&lt;=E$55))</f>
        <v>313827.36086791632</v>
      </c>
      <c r="F259" s="2857" cm="1">
        <f t="array" ref="F259">SUMPRODUCT($I259:$AO259,--($I$2:$AO$2&lt;=F$55))</f>
        <v>303159.09779925173</v>
      </c>
      <c r="G259"/>
      <c r="H259" t="s">
        <v>20</v>
      </c>
      <c r="I259" s="3064" cm="1">
        <f t="array" ref="I259">SUMPRODUCT(I$204:I$252,--($D$204:$D$252=$H$257)*--($C$204:$C$252=$H259))</f>
        <v>-26334.512472077375</v>
      </c>
      <c r="J259" s="3064" cm="1">
        <f t="array" ref="J259">SUMPRODUCT(J$204:J$252,--($D$204:$D$252=$H$257)*--($C$204:$C$252=$H259))</f>
        <v>-659575.62499602069</v>
      </c>
      <c r="K259" s="3064" cm="1">
        <f t="array" ref="K259">SUMPRODUCT(K$204:K$252,--($D$204:$D$252=$H$257)*--($C$204:$C$252=$H259))</f>
        <v>-220634.50873022352</v>
      </c>
      <c r="L259" s="3064" cm="1">
        <f t="array" ref="L259">SUMPRODUCT(L$204:L$252,--($D$204:$D$252=$H$257)*--($C$204:$C$252=$H259))</f>
        <v>125361.27025538363</v>
      </c>
      <c r="M259" s="3064" cm="1">
        <f t="array" ref="M259">SUMPRODUCT(M$204:M$252,--($D$204:$D$252=$H$257)*--($C$204:$C$252=$H259))</f>
        <v>141126.53237241955</v>
      </c>
      <c r="N259" s="3064" cm="1">
        <f t="array" ref="N259">SUMPRODUCT(N$204:N$252,--($D$204:$D$252=$H$257)*--($C$204:$C$252=$H259))</f>
        <v>156960.41800807347</v>
      </c>
      <c r="O259" s="3064" cm="1">
        <f t="array" ref="O259">SUMPRODUCT(O$204:O$252,--($D$204:$D$252=$H$257)*--($C$204:$C$252=$H259))</f>
        <v>172797.99844683905</v>
      </c>
      <c r="P259" s="3064" cm="1">
        <f t="array" ref="P259">SUMPRODUCT(P$204:P$252,--($D$204:$D$252=$H$257)*--($C$204:$C$252=$H259))</f>
        <v>188639.34637556999</v>
      </c>
      <c r="Q259" s="3064" cm="1">
        <f t="array" ref="Q259">SUMPRODUCT(Q$204:Q$252,--($D$204:$D$252=$H$257)*--($C$204:$C$252=$H259))</f>
        <v>204484.53591106914</v>
      </c>
      <c r="R259" s="3064" cm="1">
        <f t="array" ref="R259">SUMPRODUCT(R$204:R$252,--($D$204:$D$252=$H$257)*--($C$204:$C$252=$H259))</f>
        <v>220333.64262821863</v>
      </c>
      <c r="S259" s="3244" cm="1">
        <f t="array" ref="S259">SUMPRODUCT(S$204:S$252,--($D$204:$D$252=$H$257)*--($C$204:$C$252=$H259))</f>
        <v>10668.263068664568</v>
      </c>
      <c r="T259" s="3232" cm="1">
        <f t="array" ref="T259">SUMPRODUCT(T$204:T$252,--($D$204:$D$252=$H$257)*--($C$204:$C$252=$H259))</f>
        <v>-1.7462298274040222E-11</v>
      </c>
      <c r="U259" s="3064" cm="1">
        <f t="array" ref="U259">SUMPRODUCT(U$204:U$252,--($D$204:$D$252=$H$257)*--($C$204:$C$252=$H259))</f>
        <v>-1.7462298274040222E-11</v>
      </c>
      <c r="V259" s="3064" cm="1">
        <f t="array" ref="V259">SUMPRODUCT(V$204:V$252,--($D$204:$D$252=$H$257)*--($C$204:$C$252=$H259))</f>
        <v>0</v>
      </c>
      <c r="W259" s="3064" cm="1">
        <f t="array" ref="W259">SUMPRODUCT(W$204:W$252,--($D$204:$D$252=$H$257)*--($C$204:$C$252=$H259))</f>
        <v>0</v>
      </c>
      <c r="X259" s="3064" cm="1">
        <f t="array" ref="X259">SUMPRODUCT(X$204:X$252,--($D$204:$D$252=$H$257)*--($C$204:$C$252=$H259))</f>
        <v>0</v>
      </c>
      <c r="Y259" s="3064" cm="1">
        <f t="array" ref="Y259">SUMPRODUCT(Y$204:Y$252,--($D$204:$D$252=$H$257)*--($C$204:$C$252=$H259))</f>
        <v>0</v>
      </c>
      <c r="Z259" s="3064" cm="1">
        <f t="array" ref="Z259">SUMPRODUCT(Z$204:Z$252,--($D$204:$D$252=$H$257)*--($C$204:$C$252=$H259))</f>
        <v>0</v>
      </c>
      <c r="AA259" s="3064" cm="1">
        <f t="array" ref="AA259">SUMPRODUCT(AA$204:AA$252,--($D$204:$D$252=$H$257)*--($C$204:$C$252=$H259))</f>
        <v>0</v>
      </c>
      <c r="AB259" s="3064" cm="1">
        <f t="array" ref="AB259">SUMPRODUCT(AB$204:AB$252,--($D$204:$D$252=$H$257)*--($C$204:$C$252=$H259))</f>
        <v>0</v>
      </c>
      <c r="AC259" s="3064" cm="1">
        <f t="array" ref="AC259">SUMPRODUCT(AC$204:AC$252,--($D$204:$D$252=$H$257)*--($C$204:$C$252=$H259))</f>
        <v>0</v>
      </c>
      <c r="AD259" s="3064" cm="1">
        <f t="array" ref="AD259">SUMPRODUCT(AD$204:AD$252,--($D$204:$D$252=$H$257)*--($C$204:$C$252=$H259))</f>
        <v>0</v>
      </c>
      <c r="AE259" s="3064" cm="1">
        <f t="array" ref="AE259">SUMPRODUCT(AE$204:AE$252,--($D$204:$D$252=$H$257)*--($C$204:$C$252=$H259))</f>
        <v>0</v>
      </c>
      <c r="AF259" s="3064" cm="1">
        <f t="array" ref="AF259">SUMPRODUCT(AF$204:AF$252,--($D$204:$D$252=$H$257)*--($C$204:$C$252=$H259))</f>
        <v>0</v>
      </c>
      <c r="AG259" s="3064" cm="1">
        <f t="array" ref="AG259">SUMPRODUCT(AG$204:AG$252,--($D$204:$D$252=$H$257)*--($C$204:$C$252=$H259))</f>
        <v>0</v>
      </c>
      <c r="AH259" s="3064" cm="1">
        <f t="array" ref="AH259">SUMPRODUCT(AH$204:AH$252,--($D$204:$D$252=$H$257)*--($C$204:$C$252=$H259))</f>
        <v>0</v>
      </c>
      <c r="AI259" s="3064" cm="1">
        <f t="array" ref="AI259">SUMPRODUCT(AI$204:AI$252,--($D$204:$D$252=$H$257)*--($C$204:$C$252=$H259))</f>
        <v>0</v>
      </c>
      <c r="AJ259" s="3064" cm="1">
        <f t="array" ref="AJ259">SUMPRODUCT(AJ$204:AJ$252,--($D$204:$D$252=$H$257)*--($C$204:$C$252=$H259))</f>
        <v>0</v>
      </c>
      <c r="AK259" s="3064" cm="1">
        <f t="array" ref="AK259">SUMPRODUCT(AK$204:AK$252,--($D$204:$D$252=$H$257)*--($C$204:$C$252=$H259))</f>
        <v>0</v>
      </c>
      <c r="AL259" s="3064" cm="1">
        <f t="array" ref="AL259">SUMPRODUCT(AL$204:AL$252,--($D$204:$D$252=$H$257)*--($C$204:$C$252=$H259))</f>
        <v>0</v>
      </c>
      <c r="AM259" s="3257" cm="1">
        <f t="array" ref="AM259">SUMPRODUCT(AM$204:AM$252,--($D$204:$D$252=$H$257)*--($C$204:$C$252=$H259))</f>
        <v>0</v>
      </c>
      <c r="AN259" s="3064" cm="1">
        <f t="array" ref="AN259">SUMPRODUCT(AN$204:AN$252,--($D$204:$D$252=$H$257)*--($C$204:$C$252=$H259))</f>
        <v>0</v>
      </c>
      <c r="AO259" s="3095" cm="1">
        <f t="array" ref="AO259">SUMPRODUCT(AO$204:AO$252,--($D$204:$D$252=$H$257)*--($C$204:$C$252=$H259))</f>
        <v>0</v>
      </c>
    </row>
    <row r="260" spans="1:41" s="376" customFormat="1" ht="15" customHeight="1">
      <c r="A260"/>
      <c r="B260"/>
      <c r="C260"/>
      <c r="D260" s="2309" t="s">
        <v>21</v>
      </c>
      <c r="E260" s="2857" cm="1">
        <f t="array" ref="E260">SUMPRODUCT($I260:$AO260,--($I$2:$AO$2&lt;=E$55))</f>
        <v>397704.82712718472</v>
      </c>
      <c r="F260" s="2857" cm="1">
        <f t="array" ref="F260">SUMPRODUCT($I260:$AO260,--($I$2:$AO$2&lt;=F$55))</f>
        <v>376157.19937725383</v>
      </c>
      <c r="G260"/>
      <c r="H260" t="s">
        <v>21</v>
      </c>
      <c r="I260" s="3064" cm="1">
        <f t="array" ref="I260">SUMPRODUCT(I$204:I$252,--($D$204:$D$252=$H$257)*--($C$204:$C$252=$H260))</f>
        <v>-28189.475172077175</v>
      </c>
      <c r="J260" s="3064" cm="1">
        <f t="array" ref="J260">SUMPRODUCT(J$204:J$252,--($D$204:$D$252=$H$257)*--($C$204:$C$252=$H260))</f>
        <v>-1213640.3215960194</v>
      </c>
      <c r="K260" s="3064" cm="1">
        <f t="array" ref="K260">SUMPRODUCT(K$204:K$252,--($D$204:$D$252=$H$257)*--($C$204:$C$252=$H260))</f>
        <v>146940.88214777655</v>
      </c>
      <c r="L260" s="3064" cm="1">
        <f t="array" ref="L260">SUMPRODUCT(L$204:L$252,--($D$204:$D$252=$H$257)*--($C$204:$C$252=$H260))</f>
        <v>162640.18025538366</v>
      </c>
      <c r="M260" s="3064" cm="1">
        <f t="array" ref="M260">SUMPRODUCT(M$204:M$252,--($D$204:$D$252=$H$257)*--($C$204:$C$252=$H260))</f>
        <v>178470.44237241964</v>
      </c>
      <c r="N260" s="3064" cm="1">
        <f t="array" ref="N260">SUMPRODUCT(N$204:N$252,--($D$204:$D$252=$H$257)*--($C$204:$C$252=$H260))</f>
        <v>194304.32800807356</v>
      </c>
      <c r="O260" s="3064" cm="1">
        <f t="array" ref="O260">SUMPRODUCT(O$204:O$252,--($D$204:$D$252=$H$257)*--($C$204:$C$252=$H260))</f>
        <v>210141.90844683896</v>
      </c>
      <c r="P260" s="3064" cm="1">
        <f t="array" ref="P260">SUMPRODUCT(P$204:P$252,--($D$204:$D$252=$H$257)*--($C$204:$C$252=$H260))</f>
        <v>225983.25637557002</v>
      </c>
      <c r="Q260" s="3064" cm="1">
        <f t="array" ref="Q260">SUMPRODUCT(Q$204:Q$252,--($D$204:$D$252=$H$257)*--($C$204:$C$252=$H260))</f>
        <v>241828.44591106905</v>
      </c>
      <c r="R260" s="3064" cm="1">
        <f t="array" ref="R260">SUMPRODUCT(R$204:R$252,--($D$204:$D$252=$H$257)*--($C$204:$C$252=$H260))</f>
        <v>257677.55262821866</v>
      </c>
      <c r="S260" s="3244" cm="1">
        <f t="array" ref="S260">SUMPRODUCT(S$204:S$252,--($D$204:$D$252=$H$257)*--($C$204:$C$252=$H260))</f>
        <v>10668.263068664568</v>
      </c>
      <c r="T260" s="3232" cm="1">
        <f t="array" ref="T260">SUMPRODUCT(T$204:T$252,--($D$204:$D$252=$H$257)*--($C$204:$C$252=$H260))</f>
        <v>10879.364681266303</v>
      </c>
      <c r="U260" s="3064" cm="1">
        <f t="array" ref="U260">SUMPRODUCT(U$204:U$252,--($D$204:$D$252=$H$257)*--($C$204:$C$252=$H260))</f>
        <v>-1.7462298274040222E-11</v>
      </c>
      <c r="V260" s="3064" cm="1">
        <f t="array" ref="V260">SUMPRODUCT(V$204:V$252,--($D$204:$D$252=$H$257)*--($C$204:$C$252=$H260))</f>
        <v>0</v>
      </c>
      <c r="W260" s="3064" cm="1">
        <f t="array" ref="W260">SUMPRODUCT(W$204:W$252,--($D$204:$D$252=$H$257)*--($C$204:$C$252=$H260))</f>
        <v>0</v>
      </c>
      <c r="X260" s="3064" cm="1">
        <f t="array" ref="X260">SUMPRODUCT(X$204:X$252,--($D$204:$D$252=$H$257)*--($C$204:$C$252=$H260))</f>
        <v>0</v>
      </c>
      <c r="Y260" s="3064" cm="1">
        <f t="array" ref="Y260">SUMPRODUCT(Y$204:Y$252,--($D$204:$D$252=$H$257)*--($C$204:$C$252=$H260))</f>
        <v>0</v>
      </c>
      <c r="Z260" s="3064" cm="1">
        <f t="array" ref="Z260">SUMPRODUCT(Z$204:Z$252,--($D$204:$D$252=$H$257)*--($C$204:$C$252=$H260))</f>
        <v>0</v>
      </c>
      <c r="AA260" s="3064" cm="1">
        <f t="array" ref="AA260">SUMPRODUCT(AA$204:AA$252,--($D$204:$D$252=$H$257)*--($C$204:$C$252=$H260))</f>
        <v>0</v>
      </c>
      <c r="AB260" s="3064" cm="1">
        <f t="array" ref="AB260">SUMPRODUCT(AB$204:AB$252,--($D$204:$D$252=$H$257)*--($C$204:$C$252=$H260))</f>
        <v>0</v>
      </c>
      <c r="AC260" s="3064" cm="1">
        <f t="array" ref="AC260">SUMPRODUCT(AC$204:AC$252,--($D$204:$D$252=$H$257)*--($C$204:$C$252=$H260))</f>
        <v>0</v>
      </c>
      <c r="AD260" s="3064" cm="1">
        <f t="array" ref="AD260">SUMPRODUCT(AD$204:AD$252,--($D$204:$D$252=$H$257)*--($C$204:$C$252=$H260))</f>
        <v>0</v>
      </c>
      <c r="AE260" s="3064" cm="1">
        <f t="array" ref="AE260">SUMPRODUCT(AE$204:AE$252,--($D$204:$D$252=$H$257)*--($C$204:$C$252=$H260))</f>
        <v>0</v>
      </c>
      <c r="AF260" s="3064" cm="1">
        <f t="array" ref="AF260">SUMPRODUCT(AF$204:AF$252,--($D$204:$D$252=$H$257)*--($C$204:$C$252=$H260))</f>
        <v>0</v>
      </c>
      <c r="AG260" s="3064" cm="1">
        <f t="array" ref="AG260">SUMPRODUCT(AG$204:AG$252,--($D$204:$D$252=$H$257)*--($C$204:$C$252=$H260))</f>
        <v>0</v>
      </c>
      <c r="AH260" s="3064" cm="1">
        <f t="array" ref="AH260">SUMPRODUCT(AH$204:AH$252,--($D$204:$D$252=$H$257)*--($C$204:$C$252=$H260))</f>
        <v>0</v>
      </c>
      <c r="AI260" s="3064" cm="1">
        <f t="array" ref="AI260">SUMPRODUCT(AI$204:AI$252,--($D$204:$D$252=$H$257)*--($C$204:$C$252=$H260))</f>
        <v>0</v>
      </c>
      <c r="AJ260" s="3064" cm="1">
        <f t="array" ref="AJ260">SUMPRODUCT(AJ$204:AJ$252,--($D$204:$D$252=$H$257)*--($C$204:$C$252=$H260))</f>
        <v>0</v>
      </c>
      <c r="AK260" s="3064" cm="1">
        <f t="array" ref="AK260">SUMPRODUCT(AK$204:AK$252,--($D$204:$D$252=$H$257)*--($C$204:$C$252=$H260))</f>
        <v>0</v>
      </c>
      <c r="AL260" s="3064" cm="1">
        <f t="array" ref="AL260">SUMPRODUCT(AL$204:AL$252,--($D$204:$D$252=$H$257)*--($C$204:$C$252=$H260))</f>
        <v>0</v>
      </c>
      <c r="AM260" s="3257" cm="1">
        <f t="array" ref="AM260">SUMPRODUCT(AM$204:AM$252,--($D$204:$D$252=$H$257)*--($C$204:$C$252=$H260))</f>
        <v>0</v>
      </c>
      <c r="AN260" s="3064" cm="1">
        <f t="array" ref="AN260">SUMPRODUCT(AN$204:AN$252,--($D$204:$D$252=$H$257)*--($C$204:$C$252=$H260))</f>
        <v>0</v>
      </c>
      <c r="AO260" s="3095" cm="1">
        <f t="array" ref="AO260">SUMPRODUCT(AO$204:AO$252,--($D$204:$D$252=$H$257)*--($C$204:$C$252=$H260))</f>
        <v>0</v>
      </c>
    </row>
    <row r="261" spans="1:41" s="376" customFormat="1" ht="15" customHeight="1">
      <c r="A261"/>
      <c r="B261"/>
      <c r="C261"/>
      <c r="D261" s="3218" t="s">
        <v>87</v>
      </c>
      <c r="E261" s="2857" cm="1">
        <f t="array" ref="E261">SUMPRODUCT($I261:$AO261,--($I$2:$AO$2&lt;=E$55))</f>
        <v>313827.36086791632</v>
      </c>
      <c r="F261" s="2857" cm="1">
        <f t="array" ref="F261">SUMPRODUCT($I261:$AO261,--($I$2:$AO$2&lt;=F$55))</f>
        <v>303159.09779925173</v>
      </c>
      <c r="G261"/>
      <c r="H261" s="3219" t="s">
        <v>87</v>
      </c>
      <c r="I261" s="3064">
        <f t="shared" ref="I261:AO261" si="63">I259-I258</f>
        <v>-26334.512472077375</v>
      </c>
      <c r="J261" s="3064">
        <f t="shared" si="63"/>
        <v>-659575.62499602069</v>
      </c>
      <c r="K261" s="3064">
        <f t="shared" si="63"/>
        <v>-220634.50873022352</v>
      </c>
      <c r="L261" s="3064">
        <f t="shared" si="63"/>
        <v>125361.27025538363</v>
      </c>
      <c r="M261" s="3064">
        <f t="shared" si="63"/>
        <v>141126.53237241955</v>
      </c>
      <c r="N261" s="3064">
        <f t="shared" si="63"/>
        <v>156960.41800807347</v>
      </c>
      <c r="O261" s="3064">
        <f t="shared" si="63"/>
        <v>172797.99844683905</v>
      </c>
      <c r="P261" s="3064">
        <f t="shared" si="63"/>
        <v>188639.34637556999</v>
      </c>
      <c r="Q261" s="3064">
        <f t="shared" si="63"/>
        <v>204484.53591106914</v>
      </c>
      <c r="R261" s="3064">
        <f t="shared" si="63"/>
        <v>220333.64262821863</v>
      </c>
      <c r="S261" s="3244">
        <f t="shared" si="63"/>
        <v>10668.263068664568</v>
      </c>
      <c r="T261" s="3232">
        <f t="shared" si="63"/>
        <v>-1.7462298274040222E-11</v>
      </c>
      <c r="U261" s="3064">
        <f t="shared" si="63"/>
        <v>-1.7462298274040222E-11</v>
      </c>
      <c r="V261" s="3064">
        <f t="shared" si="63"/>
        <v>0</v>
      </c>
      <c r="W261" s="3064">
        <f t="shared" si="63"/>
        <v>0</v>
      </c>
      <c r="X261" s="3064">
        <f t="shared" si="63"/>
        <v>0</v>
      </c>
      <c r="Y261" s="3064">
        <f t="shared" si="63"/>
        <v>0</v>
      </c>
      <c r="Z261" s="3064">
        <f t="shared" si="63"/>
        <v>0</v>
      </c>
      <c r="AA261" s="3064">
        <f t="shared" si="63"/>
        <v>0</v>
      </c>
      <c r="AB261" s="3064">
        <f t="shared" si="63"/>
        <v>0</v>
      </c>
      <c r="AC261" s="3064">
        <f t="shared" si="63"/>
        <v>0</v>
      </c>
      <c r="AD261" s="3064">
        <f t="shared" si="63"/>
        <v>0</v>
      </c>
      <c r="AE261" s="3064">
        <f t="shared" si="63"/>
        <v>0</v>
      </c>
      <c r="AF261" s="3064">
        <f t="shared" si="63"/>
        <v>0</v>
      </c>
      <c r="AG261" s="3064">
        <f t="shared" si="63"/>
        <v>0</v>
      </c>
      <c r="AH261" s="3064">
        <f t="shared" si="63"/>
        <v>0</v>
      </c>
      <c r="AI261" s="3064">
        <f t="shared" si="63"/>
        <v>0</v>
      </c>
      <c r="AJ261" s="3064">
        <f t="shared" si="63"/>
        <v>0</v>
      </c>
      <c r="AK261" s="3064">
        <f t="shared" si="63"/>
        <v>0</v>
      </c>
      <c r="AL261" s="3064">
        <f t="shared" si="63"/>
        <v>0</v>
      </c>
      <c r="AM261" s="3257">
        <f t="shared" si="63"/>
        <v>0</v>
      </c>
      <c r="AN261" s="3064">
        <f t="shared" si="63"/>
        <v>0</v>
      </c>
      <c r="AO261" s="3095">
        <f t="shared" si="63"/>
        <v>0</v>
      </c>
    </row>
    <row r="262" spans="1:41" s="376" customFormat="1" ht="15" customHeight="1">
      <c r="A262"/>
      <c r="B262"/>
      <c r="C262"/>
      <c r="D262" s="3218" t="s">
        <v>88</v>
      </c>
      <c r="E262" s="2857" cm="1">
        <f t="array" ref="E262">SUMPRODUCT($I262:$AO262,--($I$2:$AO$2&lt;=E$55))</f>
        <v>397704.82712718472</v>
      </c>
      <c r="F262" s="2857" cm="1">
        <f t="array" ref="F262">SUMPRODUCT($I262:$AO262,--($I$2:$AO$2&lt;=F$55))</f>
        <v>376157.19937725383</v>
      </c>
      <c r="G262"/>
      <c r="H262" s="3219" t="s">
        <v>88</v>
      </c>
      <c r="I262" s="3064">
        <f t="shared" ref="I262:AO262" si="64">I260-I258</f>
        <v>-28189.475172077175</v>
      </c>
      <c r="J262" s="3064">
        <f t="shared" si="64"/>
        <v>-1213640.3215960194</v>
      </c>
      <c r="K262" s="3064">
        <f t="shared" si="64"/>
        <v>146940.88214777655</v>
      </c>
      <c r="L262" s="3064">
        <f t="shared" si="64"/>
        <v>162640.18025538366</v>
      </c>
      <c r="M262" s="3064">
        <f t="shared" si="64"/>
        <v>178470.44237241964</v>
      </c>
      <c r="N262" s="3064">
        <f t="shared" si="64"/>
        <v>194304.32800807356</v>
      </c>
      <c r="O262" s="3064">
        <f t="shared" si="64"/>
        <v>210141.90844683896</v>
      </c>
      <c r="P262" s="3064">
        <f t="shared" si="64"/>
        <v>225983.25637557002</v>
      </c>
      <c r="Q262" s="3064">
        <f t="shared" si="64"/>
        <v>241828.44591106905</v>
      </c>
      <c r="R262" s="3064">
        <f t="shared" si="64"/>
        <v>257677.55262821866</v>
      </c>
      <c r="S262" s="3244">
        <f t="shared" si="64"/>
        <v>10668.263068664568</v>
      </c>
      <c r="T262" s="3232">
        <f t="shared" si="64"/>
        <v>10879.364681266303</v>
      </c>
      <c r="U262" s="3064">
        <f t="shared" si="64"/>
        <v>-1.7462298274040222E-11</v>
      </c>
      <c r="V262" s="3064">
        <f t="shared" si="64"/>
        <v>0</v>
      </c>
      <c r="W262" s="3064">
        <f t="shared" si="64"/>
        <v>0</v>
      </c>
      <c r="X262" s="3064">
        <f t="shared" si="64"/>
        <v>0</v>
      </c>
      <c r="Y262" s="3064">
        <f t="shared" si="64"/>
        <v>0</v>
      </c>
      <c r="Z262" s="3064">
        <f t="shared" si="64"/>
        <v>0</v>
      </c>
      <c r="AA262" s="3064">
        <f t="shared" si="64"/>
        <v>0</v>
      </c>
      <c r="AB262" s="3064">
        <f t="shared" si="64"/>
        <v>0</v>
      </c>
      <c r="AC262" s="3064">
        <f t="shared" si="64"/>
        <v>0</v>
      </c>
      <c r="AD262" s="3064">
        <f t="shared" si="64"/>
        <v>0</v>
      </c>
      <c r="AE262" s="3064">
        <f t="shared" si="64"/>
        <v>0</v>
      </c>
      <c r="AF262" s="3064">
        <f t="shared" si="64"/>
        <v>0</v>
      </c>
      <c r="AG262" s="3064">
        <f t="shared" si="64"/>
        <v>0</v>
      </c>
      <c r="AH262" s="3064">
        <f t="shared" si="64"/>
        <v>0</v>
      </c>
      <c r="AI262" s="3064">
        <f t="shared" si="64"/>
        <v>0</v>
      </c>
      <c r="AJ262" s="3064">
        <f t="shared" si="64"/>
        <v>0</v>
      </c>
      <c r="AK262" s="3064">
        <f t="shared" si="64"/>
        <v>0</v>
      </c>
      <c r="AL262" s="3064">
        <f t="shared" si="64"/>
        <v>0</v>
      </c>
      <c r="AM262" s="3257">
        <f t="shared" si="64"/>
        <v>0</v>
      </c>
      <c r="AN262" s="3064">
        <f t="shared" si="64"/>
        <v>0</v>
      </c>
      <c r="AO262" s="3095">
        <f t="shared" si="64"/>
        <v>0</v>
      </c>
    </row>
    <row r="263" spans="1:41" s="376" customFormat="1" ht="15" customHeight="1" thickBot="1">
      <c r="A263"/>
      <c r="B263"/>
      <c r="C263"/>
      <c r="D263" s="3220" t="s">
        <v>89</v>
      </c>
      <c r="E263" s="2858" cm="1">
        <f t="array" ref="E263">SUMPRODUCT($I263:$AO263,--($I$2:$AO$2&lt;=E$55))</f>
        <v>83877.466259267952</v>
      </c>
      <c r="F263" s="2858" cm="1">
        <f t="array" ref="F263">SUMPRODUCT($I263:$AO263,--($I$2:$AO$2&lt;=F$55))</f>
        <v>72998.101578001631</v>
      </c>
      <c r="G263" s="2859"/>
      <c r="H263" s="3221" t="s">
        <v>89</v>
      </c>
      <c r="I263" s="3096">
        <f t="shared" ref="I263:AO263" si="65">I260-I259</f>
        <v>-1854.9626999998</v>
      </c>
      <c r="J263" s="3096">
        <f t="shared" si="65"/>
        <v>-554064.69659999874</v>
      </c>
      <c r="K263" s="3096">
        <f t="shared" si="65"/>
        <v>367575.39087800006</v>
      </c>
      <c r="L263" s="3096">
        <f t="shared" si="65"/>
        <v>37278.910000000033</v>
      </c>
      <c r="M263" s="3096">
        <f t="shared" si="65"/>
        <v>37343.910000000091</v>
      </c>
      <c r="N263" s="3096">
        <f t="shared" si="65"/>
        <v>37343.910000000091</v>
      </c>
      <c r="O263" s="3096">
        <f t="shared" si="65"/>
        <v>37343.909999999916</v>
      </c>
      <c r="P263" s="3096">
        <f t="shared" si="65"/>
        <v>37343.910000000033</v>
      </c>
      <c r="Q263" s="3096">
        <f t="shared" si="65"/>
        <v>37343.909999999916</v>
      </c>
      <c r="R263" s="3096">
        <f t="shared" si="65"/>
        <v>37343.910000000033</v>
      </c>
      <c r="S263" s="3251">
        <f t="shared" si="65"/>
        <v>0</v>
      </c>
      <c r="T263" s="3240">
        <f t="shared" si="65"/>
        <v>10879.364681266321</v>
      </c>
      <c r="U263" s="3096">
        <f t="shared" si="65"/>
        <v>0</v>
      </c>
      <c r="V263" s="3096">
        <f t="shared" si="65"/>
        <v>0</v>
      </c>
      <c r="W263" s="3096">
        <f t="shared" si="65"/>
        <v>0</v>
      </c>
      <c r="X263" s="3096">
        <f t="shared" si="65"/>
        <v>0</v>
      </c>
      <c r="Y263" s="3096">
        <f t="shared" si="65"/>
        <v>0</v>
      </c>
      <c r="Z263" s="3096">
        <f t="shared" si="65"/>
        <v>0</v>
      </c>
      <c r="AA263" s="3096">
        <f t="shared" si="65"/>
        <v>0</v>
      </c>
      <c r="AB263" s="3096">
        <f t="shared" si="65"/>
        <v>0</v>
      </c>
      <c r="AC263" s="3096">
        <f t="shared" si="65"/>
        <v>0</v>
      </c>
      <c r="AD263" s="3096">
        <f t="shared" si="65"/>
        <v>0</v>
      </c>
      <c r="AE263" s="3096">
        <f t="shared" si="65"/>
        <v>0</v>
      </c>
      <c r="AF263" s="3096">
        <f t="shared" si="65"/>
        <v>0</v>
      </c>
      <c r="AG263" s="3096">
        <f t="shared" si="65"/>
        <v>0</v>
      </c>
      <c r="AH263" s="3096">
        <f t="shared" si="65"/>
        <v>0</v>
      </c>
      <c r="AI263" s="3096">
        <f t="shared" si="65"/>
        <v>0</v>
      </c>
      <c r="AJ263" s="3096">
        <f t="shared" si="65"/>
        <v>0</v>
      </c>
      <c r="AK263" s="3096">
        <f t="shared" si="65"/>
        <v>0</v>
      </c>
      <c r="AL263" s="3096">
        <f t="shared" si="65"/>
        <v>0</v>
      </c>
      <c r="AM263" s="3265">
        <f t="shared" si="65"/>
        <v>0</v>
      </c>
      <c r="AN263" s="3096">
        <f t="shared" si="65"/>
        <v>0</v>
      </c>
      <c r="AO263" s="3097">
        <f t="shared" si="65"/>
        <v>0</v>
      </c>
    </row>
    <row r="264" spans="1:41" s="376" customFormat="1" ht="15" customHeight="1">
      <c r="A264"/>
      <c r="B264"/>
      <c r="C264"/>
      <c r="D264" s="3129" t="s">
        <v>90</v>
      </c>
      <c r="E264" s="2860" t="s">
        <v>82</v>
      </c>
      <c r="F264" s="2860" t="s">
        <v>83</v>
      </c>
      <c r="G264" s="2860"/>
      <c r="H264" s="2861" t="s">
        <v>126</v>
      </c>
      <c r="I264" s="3093"/>
      <c r="J264" s="3093"/>
      <c r="K264" s="3093"/>
      <c r="L264" s="3093"/>
      <c r="M264" s="3093"/>
      <c r="N264" s="3093"/>
      <c r="O264" s="3093"/>
      <c r="P264" s="3093"/>
      <c r="Q264" s="3093"/>
      <c r="R264" s="3093"/>
      <c r="S264" s="3250"/>
      <c r="T264" s="3239"/>
      <c r="U264" s="3093"/>
      <c r="V264" s="3093"/>
      <c r="W264" s="3093"/>
      <c r="X264" s="3093"/>
      <c r="Y264" s="3093"/>
      <c r="Z264" s="3093"/>
      <c r="AA264" s="3093"/>
      <c r="AB264" s="3093"/>
      <c r="AC264" s="3093"/>
      <c r="AD264" s="3093"/>
      <c r="AE264" s="3093"/>
      <c r="AF264" s="3093"/>
      <c r="AG264" s="3093"/>
      <c r="AH264" s="3093"/>
      <c r="AI264" s="3093"/>
      <c r="AJ264" s="3093"/>
      <c r="AK264" s="3093"/>
      <c r="AL264" s="3093"/>
      <c r="AM264" s="3264"/>
      <c r="AN264" s="3093"/>
      <c r="AO264" s="3094"/>
    </row>
    <row r="265" spans="1:41" s="376" customFormat="1" ht="15" customHeight="1">
      <c r="A265"/>
      <c r="B265"/>
      <c r="C265"/>
      <c r="D265" s="2309" t="s">
        <v>102</v>
      </c>
      <c r="E265" s="2857">
        <f t="shared" ref="E265:E270" si="66">+AO265</f>
        <v>0</v>
      </c>
      <c r="F265" s="2857">
        <f t="shared" ref="F265:F270" si="67">+U265</f>
        <v>0</v>
      </c>
      <c r="G265"/>
      <c r="H265" t="s">
        <v>22</v>
      </c>
      <c r="I265" s="3064">
        <f t="shared" ref="I265:I270" si="68">+I258</f>
        <v>0</v>
      </c>
      <c r="J265" s="3064">
        <f t="shared" ref="J265:AO270" si="69">+I265+J258</f>
        <v>0</v>
      </c>
      <c r="K265" s="3064">
        <f t="shared" si="69"/>
        <v>0</v>
      </c>
      <c r="L265" s="3064">
        <f t="shared" si="69"/>
        <v>0</v>
      </c>
      <c r="M265" s="3064">
        <f t="shared" si="69"/>
        <v>0</v>
      </c>
      <c r="N265" s="3064">
        <f t="shared" si="69"/>
        <v>0</v>
      </c>
      <c r="O265" s="3064">
        <f t="shared" si="69"/>
        <v>0</v>
      </c>
      <c r="P265" s="3064">
        <f t="shared" si="69"/>
        <v>0</v>
      </c>
      <c r="Q265" s="3064">
        <f t="shared" si="69"/>
        <v>0</v>
      </c>
      <c r="R265" s="3064">
        <f t="shared" si="69"/>
        <v>0</v>
      </c>
      <c r="S265" s="3244">
        <f t="shared" si="69"/>
        <v>0</v>
      </c>
      <c r="T265" s="3232">
        <f t="shared" si="69"/>
        <v>0</v>
      </c>
      <c r="U265" s="3064">
        <f t="shared" si="69"/>
        <v>0</v>
      </c>
      <c r="V265" s="3064">
        <f t="shared" si="69"/>
        <v>0</v>
      </c>
      <c r="W265" s="3064">
        <f t="shared" si="69"/>
        <v>0</v>
      </c>
      <c r="X265" s="3064">
        <f t="shared" si="69"/>
        <v>0</v>
      </c>
      <c r="Y265" s="3064">
        <f t="shared" si="69"/>
        <v>0</v>
      </c>
      <c r="Z265" s="3064">
        <f t="shared" si="69"/>
        <v>0</v>
      </c>
      <c r="AA265" s="3064">
        <f t="shared" si="69"/>
        <v>0</v>
      </c>
      <c r="AB265" s="3064">
        <f t="shared" si="69"/>
        <v>0</v>
      </c>
      <c r="AC265" s="3064">
        <f t="shared" si="69"/>
        <v>0</v>
      </c>
      <c r="AD265" s="3064">
        <f t="shared" si="69"/>
        <v>0</v>
      </c>
      <c r="AE265" s="3064">
        <f t="shared" si="69"/>
        <v>0</v>
      </c>
      <c r="AF265" s="3064">
        <f t="shared" si="69"/>
        <v>0</v>
      </c>
      <c r="AG265" s="3064">
        <f t="shared" si="69"/>
        <v>0</v>
      </c>
      <c r="AH265" s="3064">
        <f t="shared" si="69"/>
        <v>0</v>
      </c>
      <c r="AI265" s="3064">
        <f t="shared" si="69"/>
        <v>0</v>
      </c>
      <c r="AJ265" s="3064">
        <f t="shared" si="69"/>
        <v>0</v>
      </c>
      <c r="AK265" s="3064">
        <f t="shared" si="69"/>
        <v>0</v>
      </c>
      <c r="AL265" s="3064">
        <f t="shared" si="69"/>
        <v>0</v>
      </c>
      <c r="AM265" s="3257">
        <f t="shared" si="69"/>
        <v>0</v>
      </c>
      <c r="AN265" s="3064">
        <f t="shared" si="69"/>
        <v>0</v>
      </c>
      <c r="AO265" s="3064">
        <f t="shared" si="69"/>
        <v>0</v>
      </c>
    </row>
    <row r="266" spans="1:41" s="376" customFormat="1" ht="15" customHeight="1">
      <c r="A266"/>
      <c r="B266"/>
      <c r="C266"/>
      <c r="D266" s="2309" t="s">
        <v>103</v>
      </c>
      <c r="E266" s="2857">
        <f t="shared" si="66"/>
        <v>313827.36086791632</v>
      </c>
      <c r="F266" s="2857">
        <f t="shared" si="67"/>
        <v>313827.36086791632</v>
      </c>
      <c r="G266"/>
      <c r="H266" t="s">
        <v>20</v>
      </c>
      <c r="I266" s="3064">
        <f t="shared" si="68"/>
        <v>-26334.512472077375</v>
      </c>
      <c r="J266" s="3064">
        <f t="shared" si="69"/>
        <v>-685910.13746809808</v>
      </c>
      <c r="K266" s="3064">
        <f t="shared" si="69"/>
        <v>-906544.6461983216</v>
      </c>
      <c r="L266" s="3064">
        <f t="shared" si="69"/>
        <v>-781183.37594293803</v>
      </c>
      <c r="M266" s="3064">
        <f t="shared" si="69"/>
        <v>-640056.84357051854</v>
      </c>
      <c r="N266" s="3064">
        <f t="shared" si="69"/>
        <v>-483096.42556244507</v>
      </c>
      <c r="O266" s="3064">
        <f t="shared" si="69"/>
        <v>-310298.42711560603</v>
      </c>
      <c r="P266" s="3064">
        <f t="shared" si="69"/>
        <v>-121659.08074003604</v>
      </c>
      <c r="Q266" s="3064">
        <f t="shared" si="69"/>
        <v>82825.4551710331</v>
      </c>
      <c r="R266" s="3064">
        <f t="shared" si="69"/>
        <v>303159.09779925173</v>
      </c>
      <c r="S266" s="3244">
        <f t="shared" si="69"/>
        <v>313827.36086791632</v>
      </c>
      <c r="T266" s="3232">
        <f t="shared" si="69"/>
        <v>313827.36086791632</v>
      </c>
      <c r="U266" s="3064">
        <f t="shared" si="69"/>
        <v>313827.36086791632</v>
      </c>
      <c r="V266" s="3064">
        <f t="shared" si="69"/>
        <v>313827.36086791632</v>
      </c>
      <c r="W266" s="3064">
        <f t="shared" si="69"/>
        <v>313827.36086791632</v>
      </c>
      <c r="X266" s="3064">
        <f t="shared" si="69"/>
        <v>313827.36086791632</v>
      </c>
      <c r="Y266" s="3064">
        <f t="shared" si="69"/>
        <v>313827.36086791632</v>
      </c>
      <c r="Z266" s="3064">
        <f t="shared" si="69"/>
        <v>313827.36086791632</v>
      </c>
      <c r="AA266" s="3064">
        <f t="shared" si="69"/>
        <v>313827.36086791632</v>
      </c>
      <c r="AB266" s="3064">
        <f t="shared" si="69"/>
        <v>313827.36086791632</v>
      </c>
      <c r="AC266" s="3064">
        <f t="shared" si="69"/>
        <v>313827.36086791632</v>
      </c>
      <c r="AD266" s="3064">
        <f t="shared" si="69"/>
        <v>313827.36086791632</v>
      </c>
      <c r="AE266" s="3064">
        <f t="shared" si="69"/>
        <v>313827.36086791632</v>
      </c>
      <c r="AF266" s="3064">
        <f t="shared" si="69"/>
        <v>313827.36086791632</v>
      </c>
      <c r="AG266" s="3064">
        <f t="shared" si="69"/>
        <v>313827.36086791632</v>
      </c>
      <c r="AH266" s="3064">
        <f t="shared" si="69"/>
        <v>313827.36086791632</v>
      </c>
      <c r="AI266" s="3064">
        <f t="shared" si="69"/>
        <v>313827.36086791632</v>
      </c>
      <c r="AJ266" s="3064">
        <f t="shared" si="69"/>
        <v>313827.36086791632</v>
      </c>
      <c r="AK266" s="3064">
        <f t="shared" si="69"/>
        <v>313827.36086791632</v>
      </c>
      <c r="AL266" s="3064">
        <f t="shared" si="69"/>
        <v>313827.36086791632</v>
      </c>
      <c r="AM266" s="3257">
        <f t="shared" si="69"/>
        <v>313827.36086791632</v>
      </c>
      <c r="AN266" s="3064">
        <f t="shared" si="69"/>
        <v>313827.36086791632</v>
      </c>
      <c r="AO266" s="3064">
        <f t="shared" si="69"/>
        <v>313827.36086791632</v>
      </c>
    </row>
    <row r="267" spans="1:41" s="376" customFormat="1" ht="15" customHeight="1">
      <c r="A267"/>
      <c r="B267"/>
      <c r="C267"/>
      <c r="D267" s="2309" t="s">
        <v>104</v>
      </c>
      <c r="E267" s="2857">
        <f t="shared" si="66"/>
        <v>397704.82712718472</v>
      </c>
      <c r="F267" s="2857">
        <f t="shared" si="67"/>
        <v>397704.82712718472</v>
      </c>
      <c r="G267"/>
      <c r="H267" t="s">
        <v>21</v>
      </c>
      <c r="I267" s="3064">
        <f t="shared" si="68"/>
        <v>-28189.475172077175</v>
      </c>
      <c r="J267" s="3064">
        <f t="shared" si="69"/>
        <v>-1241829.7967680965</v>
      </c>
      <c r="K267" s="3064">
        <f t="shared" si="69"/>
        <v>-1094888.9146203198</v>
      </c>
      <c r="L267" s="3064">
        <f t="shared" si="69"/>
        <v>-932248.73436493613</v>
      </c>
      <c r="M267" s="3064">
        <f t="shared" si="69"/>
        <v>-753778.29199251649</v>
      </c>
      <c r="N267" s="3064">
        <f t="shared" si="69"/>
        <v>-559473.96398444287</v>
      </c>
      <c r="O267" s="3064">
        <f t="shared" si="69"/>
        <v>-349332.05553760391</v>
      </c>
      <c r="P267" s="3064">
        <f t="shared" si="69"/>
        <v>-123348.79916203389</v>
      </c>
      <c r="Q267" s="3064">
        <f t="shared" si="69"/>
        <v>118479.64674903516</v>
      </c>
      <c r="R267" s="3064">
        <f t="shared" si="69"/>
        <v>376157.19937725383</v>
      </c>
      <c r="S267" s="3244">
        <f t="shared" si="69"/>
        <v>386825.46244591841</v>
      </c>
      <c r="T267" s="3232">
        <f t="shared" si="69"/>
        <v>397704.82712718472</v>
      </c>
      <c r="U267" s="3064">
        <f t="shared" si="69"/>
        <v>397704.82712718472</v>
      </c>
      <c r="V267" s="3064">
        <f t="shared" si="69"/>
        <v>397704.82712718472</v>
      </c>
      <c r="W267" s="3064">
        <f t="shared" si="69"/>
        <v>397704.82712718472</v>
      </c>
      <c r="X267" s="3064">
        <f t="shared" si="69"/>
        <v>397704.82712718472</v>
      </c>
      <c r="Y267" s="3064">
        <f t="shared" si="69"/>
        <v>397704.82712718472</v>
      </c>
      <c r="Z267" s="3064">
        <f t="shared" si="69"/>
        <v>397704.82712718472</v>
      </c>
      <c r="AA267" s="3064">
        <f t="shared" si="69"/>
        <v>397704.82712718472</v>
      </c>
      <c r="AB267" s="3064">
        <f t="shared" si="69"/>
        <v>397704.82712718472</v>
      </c>
      <c r="AC267" s="3064">
        <f t="shared" si="69"/>
        <v>397704.82712718472</v>
      </c>
      <c r="AD267" s="3064">
        <f t="shared" si="69"/>
        <v>397704.82712718472</v>
      </c>
      <c r="AE267" s="3064">
        <f t="shared" si="69"/>
        <v>397704.82712718472</v>
      </c>
      <c r="AF267" s="3064">
        <f t="shared" si="69"/>
        <v>397704.82712718472</v>
      </c>
      <c r="AG267" s="3064">
        <f t="shared" si="69"/>
        <v>397704.82712718472</v>
      </c>
      <c r="AH267" s="3064">
        <f t="shared" si="69"/>
        <v>397704.82712718472</v>
      </c>
      <c r="AI267" s="3064">
        <f t="shared" si="69"/>
        <v>397704.82712718472</v>
      </c>
      <c r="AJ267" s="3064">
        <f t="shared" si="69"/>
        <v>397704.82712718472</v>
      </c>
      <c r="AK267" s="3064">
        <f t="shared" si="69"/>
        <v>397704.82712718472</v>
      </c>
      <c r="AL267" s="3064">
        <f t="shared" si="69"/>
        <v>397704.82712718472</v>
      </c>
      <c r="AM267" s="3257">
        <f t="shared" si="69"/>
        <v>397704.82712718472</v>
      </c>
      <c r="AN267" s="3064">
        <f t="shared" si="69"/>
        <v>397704.82712718472</v>
      </c>
      <c r="AO267" s="3064">
        <f t="shared" si="69"/>
        <v>397704.82712718472</v>
      </c>
    </row>
    <row r="268" spans="1:41" s="376" customFormat="1" ht="15" customHeight="1">
      <c r="A268"/>
      <c r="B268"/>
      <c r="C268"/>
      <c r="D268" s="3218" t="s">
        <v>94</v>
      </c>
      <c r="E268" s="2857">
        <f t="shared" si="66"/>
        <v>313827.36086791632</v>
      </c>
      <c r="F268" s="2857">
        <f t="shared" si="67"/>
        <v>313827.36086791632</v>
      </c>
      <c r="G268"/>
      <c r="H268" s="3219" t="s">
        <v>87</v>
      </c>
      <c r="I268" s="3064">
        <f t="shared" si="68"/>
        <v>-26334.512472077375</v>
      </c>
      <c r="J268" s="3064">
        <f t="shared" si="69"/>
        <v>-685910.13746809808</v>
      </c>
      <c r="K268" s="3064">
        <f t="shared" si="69"/>
        <v>-906544.6461983216</v>
      </c>
      <c r="L268" s="3064">
        <f t="shared" si="69"/>
        <v>-781183.37594293803</v>
      </c>
      <c r="M268" s="3064">
        <f t="shared" si="69"/>
        <v>-640056.84357051854</v>
      </c>
      <c r="N268" s="3064">
        <f t="shared" si="69"/>
        <v>-483096.42556244507</v>
      </c>
      <c r="O268" s="3064">
        <f t="shared" si="69"/>
        <v>-310298.42711560603</v>
      </c>
      <c r="P268" s="3064">
        <f t="shared" si="69"/>
        <v>-121659.08074003604</v>
      </c>
      <c r="Q268" s="3064">
        <f t="shared" si="69"/>
        <v>82825.4551710331</v>
      </c>
      <c r="R268" s="3064">
        <f t="shared" si="69"/>
        <v>303159.09779925173</v>
      </c>
      <c r="S268" s="3244">
        <f t="shared" si="69"/>
        <v>313827.36086791632</v>
      </c>
      <c r="T268" s="3232">
        <f t="shared" si="69"/>
        <v>313827.36086791632</v>
      </c>
      <c r="U268" s="3064">
        <f t="shared" si="69"/>
        <v>313827.36086791632</v>
      </c>
      <c r="V268" s="3064">
        <f t="shared" si="69"/>
        <v>313827.36086791632</v>
      </c>
      <c r="W268" s="3064">
        <f t="shared" si="69"/>
        <v>313827.36086791632</v>
      </c>
      <c r="X268" s="3064">
        <f t="shared" si="69"/>
        <v>313827.36086791632</v>
      </c>
      <c r="Y268" s="3064">
        <f t="shared" si="69"/>
        <v>313827.36086791632</v>
      </c>
      <c r="Z268" s="3064">
        <f t="shared" si="69"/>
        <v>313827.36086791632</v>
      </c>
      <c r="AA268" s="3064">
        <f t="shared" si="69"/>
        <v>313827.36086791632</v>
      </c>
      <c r="AB268" s="3064">
        <f t="shared" si="69"/>
        <v>313827.36086791632</v>
      </c>
      <c r="AC268" s="3064">
        <f t="shared" si="69"/>
        <v>313827.36086791632</v>
      </c>
      <c r="AD268" s="3064">
        <f t="shared" si="69"/>
        <v>313827.36086791632</v>
      </c>
      <c r="AE268" s="3064">
        <f t="shared" si="69"/>
        <v>313827.36086791632</v>
      </c>
      <c r="AF268" s="3064">
        <f t="shared" si="69"/>
        <v>313827.36086791632</v>
      </c>
      <c r="AG268" s="3064">
        <f t="shared" si="69"/>
        <v>313827.36086791632</v>
      </c>
      <c r="AH268" s="3064">
        <f t="shared" si="69"/>
        <v>313827.36086791632</v>
      </c>
      <c r="AI268" s="3064">
        <f t="shared" si="69"/>
        <v>313827.36086791632</v>
      </c>
      <c r="AJ268" s="3064">
        <f t="shared" si="69"/>
        <v>313827.36086791632</v>
      </c>
      <c r="AK268" s="3064">
        <f t="shared" si="69"/>
        <v>313827.36086791632</v>
      </c>
      <c r="AL268" s="3064">
        <f t="shared" si="69"/>
        <v>313827.36086791632</v>
      </c>
      <c r="AM268" s="3257">
        <f t="shared" si="69"/>
        <v>313827.36086791632</v>
      </c>
      <c r="AN268" s="3064">
        <f t="shared" si="69"/>
        <v>313827.36086791632</v>
      </c>
      <c r="AO268" s="3064">
        <f t="shared" si="69"/>
        <v>313827.36086791632</v>
      </c>
    </row>
    <row r="269" spans="1:41" s="376" customFormat="1" ht="15" customHeight="1">
      <c r="A269"/>
      <c r="B269"/>
      <c r="C269"/>
      <c r="D269" s="3218" t="s">
        <v>95</v>
      </c>
      <c r="E269" s="2857">
        <f t="shared" si="66"/>
        <v>397704.82712718472</v>
      </c>
      <c r="F269" s="2857">
        <f t="shared" si="67"/>
        <v>397704.82712718472</v>
      </c>
      <c r="G269"/>
      <c r="H269" s="3219" t="s">
        <v>88</v>
      </c>
      <c r="I269" s="3064">
        <f t="shared" si="68"/>
        <v>-28189.475172077175</v>
      </c>
      <c r="J269" s="3064">
        <f t="shared" si="69"/>
        <v>-1241829.7967680965</v>
      </c>
      <c r="K269" s="3064">
        <f t="shared" si="69"/>
        <v>-1094888.9146203198</v>
      </c>
      <c r="L269" s="3064">
        <f t="shared" si="69"/>
        <v>-932248.73436493613</v>
      </c>
      <c r="M269" s="3064">
        <f t="shared" si="69"/>
        <v>-753778.29199251649</v>
      </c>
      <c r="N269" s="3064">
        <f t="shared" si="69"/>
        <v>-559473.96398444287</v>
      </c>
      <c r="O269" s="3064">
        <f t="shared" si="69"/>
        <v>-349332.05553760391</v>
      </c>
      <c r="P269" s="3064">
        <f t="shared" si="69"/>
        <v>-123348.79916203389</v>
      </c>
      <c r="Q269" s="3064">
        <f t="shared" si="69"/>
        <v>118479.64674903516</v>
      </c>
      <c r="R269" s="3064">
        <f t="shared" si="69"/>
        <v>376157.19937725383</v>
      </c>
      <c r="S269" s="3244">
        <f t="shared" si="69"/>
        <v>386825.46244591841</v>
      </c>
      <c r="T269" s="3232">
        <f t="shared" si="69"/>
        <v>397704.82712718472</v>
      </c>
      <c r="U269" s="3064">
        <f t="shared" si="69"/>
        <v>397704.82712718472</v>
      </c>
      <c r="V269" s="3064">
        <f t="shared" si="69"/>
        <v>397704.82712718472</v>
      </c>
      <c r="W269" s="3064">
        <f t="shared" si="69"/>
        <v>397704.82712718472</v>
      </c>
      <c r="X269" s="3064">
        <f t="shared" si="69"/>
        <v>397704.82712718472</v>
      </c>
      <c r="Y269" s="3064">
        <f t="shared" si="69"/>
        <v>397704.82712718472</v>
      </c>
      <c r="Z269" s="3064">
        <f t="shared" si="69"/>
        <v>397704.82712718472</v>
      </c>
      <c r="AA269" s="3064">
        <f t="shared" si="69"/>
        <v>397704.82712718472</v>
      </c>
      <c r="AB269" s="3064">
        <f t="shared" si="69"/>
        <v>397704.82712718472</v>
      </c>
      <c r="AC269" s="3064">
        <f t="shared" si="69"/>
        <v>397704.82712718472</v>
      </c>
      <c r="AD269" s="3064">
        <f t="shared" si="69"/>
        <v>397704.82712718472</v>
      </c>
      <c r="AE269" s="3064">
        <f t="shared" si="69"/>
        <v>397704.82712718472</v>
      </c>
      <c r="AF269" s="3064">
        <f t="shared" si="69"/>
        <v>397704.82712718472</v>
      </c>
      <c r="AG269" s="3064">
        <f t="shared" si="69"/>
        <v>397704.82712718472</v>
      </c>
      <c r="AH269" s="3064">
        <f t="shared" si="69"/>
        <v>397704.82712718472</v>
      </c>
      <c r="AI269" s="3064">
        <f t="shared" si="69"/>
        <v>397704.82712718472</v>
      </c>
      <c r="AJ269" s="3064">
        <f t="shared" si="69"/>
        <v>397704.82712718472</v>
      </c>
      <c r="AK269" s="3064">
        <f t="shared" si="69"/>
        <v>397704.82712718472</v>
      </c>
      <c r="AL269" s="3064">
        <f t="shared" si="69"/>
        <v>397704.82712718472</v>
      </c>
      <c r="AM269" s="3257">
        <f t="shared" si="69"/>
        <v>397704.82712718472</v>
      </c>
      <c r="AN269" s="3064">
        <f t="shared" si="69"/>
        <v>397704.82712718472</v>
      </c>
      <c r="AO269" s="3064">
        <f t="shared" si="69"/>
        <v>397704.82712718472</v>
      </c>
    </row>
    <row r="270" spans="1:41" s="376" customFormat="1" ht="15" customHeight="1" thickBot="1">
      <c r="A270"/>
      <c r="B270"/>
      <c r="C270"/>
      <c r="D270" s="3220" t="s">
        <v>96</v>
      </c>
      <c r="E270" s="2857">
        <f t="shared" si="66"/>
        <v>83877.466259267952</v>
      </c>
      <c r="F270" s="2857">
        <f t="shared" si="67"/>
        <v>83877.466259267952</v>
      </c>
      <c r="G270" s="2859"/>
      <c r="H270" s="3221" t="s">
        <v>89</v>
      </c>
      <c r="I270" s="3064">
        <f t="shared" si="68"/>
        <v>-1854.9626999998</v>
      </c>
      <c r="J270" s="3064">
        <f t="shared" si="69"/>
        <v>-555919.65929999854</v>
      </c>
      <c r="K270" s="3064">
        <f t="shared" si="69"/>
        <v>-188344.26842199848</v>
      </c>
      <c r="L270" s="3064">
        <f t="shared" si="69"/>
        <v>-151065.35842199845</v>
      </c>
      <c r="M270" s="3064">
        <f t="shared" si="69"/>
        <v>-113721.44842199836</v>
      </c>
      <c r="N270" s="3064">
        <f t="shared" si="69"/>
        <v>-76377.538421998266</v>
      </c>
      <c r="O270" s="3064">
        <f t="shared" si="69"/>
        <v>-39033.62842199835</v>
      </c>
      <c r="P270" s="3064">
        <f t="shared" si="69"/>
        <v>-1689.7184219983174</v>
      </c>
      <c r="Q270" s="3064">
        <f t="shared" si="69"/>
        <v>35654.191578001599</v>
      </c>
      <c r="R270" s="3064">
        <f t="shared" si="69"/>
        <v>72998.101578001631</v>
      </c>
      <c r="S270" s="3244">
        <f t="shared" si="69"/>
        <v>72998.101578001631</v>
      </c>
      <c r="T270" s="3232">
        <f t="shared" si="69"/>
        <v>83877.466259267952</v>
      </c>
      <c r="U270" s="3064">
        <f t="shared" si="69"/>
        <v>83877.466259267952</v>
      </c>
      <c r="V270" s="3064">
        <f t="shared" si="69"/>
        <v>83877.466259267952</v>
      </c>
      <c r="W270" s="3064">
        <f t="shared" si="69"/>
        <v>83877.466259267952</v>
      </c>
      <c r="X270" s="3064">
        <f t="shared" si="69"/>
        <v>83877.466259267952</v>
      </c>
      <c r="Y270" s="3064">
        <f t="shared" si="69"/>
        <v>83877.466259267952</v>
      </c>
      <c r="Z270" s="3064">
        <f t="shared" si="69"/>
        <v>83877.466259267952</v>
      </c>
      <c r="AA270" s="3064">
        <f t="shared" si="69"/>
        <v>83877.466259267952</v>
      </c>
      <c r="AB270" s="3064">
        <f t="shared" si="69"/>
        <v>83877.466259267952</v>
      </c>
      <c r="AC270" s="3064">
        <f t="shared" si="69"/>
        <v>83877.466259267952</v>
      </c>
      <c r="AD270" s="3064">
        <f t="shared" si="69"/>
        <v>83877.466259267952</v>
      </c>
      <c r="AE270" s="3064">
        <f t="shared" si="69"/>
        <v>83877.466259267952</v>
      </c>
      <c r="AF270" s="3064">
        <f t="shared" si="69"/>
        <v>83877.466259267952</v>
      </c>
      <c r="AG270" s="3064">
        <f t="shared" si="69"/>
        <v>83877.466259267952</v>
      </c>
      <c r="AH270" s="3064">
        <f t="shared" si="69"/>
        <v>83877.466259267952</v>
      </c>
      <c r="AI270" s="3064">
        <f t="shared" si="69"/>
        <v>83877.466259267952</v>
      </c>
      <c r="AJ270" s="3064">
        <f t="shared" si="69"/>
        <v>83877.466259267952</v>
      </c>
      <c r="AK270" s="3064">
        <f t="shared" si="69"/>
        <v>83877.466259267952</v>
      </c>
      <c r="AL270" s="3064">
        <f t="shared" si="69"/>
        <v>83877.466259267952</v>
      </c>
      <c r="AM270" s="3257">
        <f t="shared" si="69"/>
        <v>83877.466259267952</v>
      </c>
      <c r="AN270" s="3064">
        <f t="shared" si="69"/>
        <v>83877.466259267952</v>
      </c>
      <c r="AO270" s="3064">
        <f t="shared" si="69"/>
        <v>83877.466259267952</v>
      </c>
    </row>
    <row r="271" spans="1:41" s="376" customFormat="1" ht="15" customHeight="1">
      <c r="A271"/>
      <c r="B271"/>
      <c r="C271"/>
      <c r="D271" s="18"/>
      <c r="E271"/>
      <c r="F271"/>
      <c r="G271"/>
      <c r="H271"/>
      <c r="I271" s="3064"/>
      <c r="J271" s="3064"/>
      <c r="K271" s="3064"/>
      <c r="L271" s="3064"/>
      <c r="M271" s="3064"/>
      <c r="N271" s="3064"/>
      <c r="O271" s="3064"/>
      <c r="P271" s="3064"/>
      <c r="Q271" s="3064"/>
      <c r="R271" s="3064"/>
      <c r="S271" s="3244"/>
      <c r="T271" s="3232"/>
      <c r="U271" s="3064"/>
      <c r="V271" s="3064"/>
      <c r="W271" s="3064"/>
      <c r="X271" s="3064"/>
      <c r="Y271" s="3064"/>
      <c r="Z271" s="3064"/>
      <c r="AA271" s="3064"/>
      <c r="AB271" s="3064"/>
      <c r="AC271" s="3064"/>
      <c r="AD271" s="3064"/>
      <c r="AE271" s="3064"/>
      <c r="AF271" s="3064"/>
      <c r="AG271" s="3064"/>
      <c r="AH271" s="3064"/>
      <c r="AI271" s="3064"/>
      <c r="AJ271" s="3064"/>
      <c r="AK271" s="3064"/>
      <c r="AL271" s="3064"/>
      <c r="AM271" s="3257"/>
      <c r="AN271" s="3064"/>
      <c r="AO271" s="3064"/>
    </row>
    <row r="272" spans="1:41" s="376" customFormat="1" ht="15" customHeight="1">
      <c r="A272" s="8"/>
      <c r="B272"/>
      <c r="C272"/>
      <c r="D272" s="18"/>
      <c r="E272"/>
      <c r="F272"/>
      <c r="G272"/>
      <c r="H272"/>
      <c r="I272" s="3064"/>
      <c r="J272" s="3064"/>
      <c r="K272" s="3064"/>
      <c r="L272" s="3064"/>
      <c r="M272" s="3064"/>
      <c r="N272" s="3064"/>
      <c r="O272" s="3064"/>
      <c r="P272" s="3064"/>
      <c r="Q272" s="3064"/>
      <c r="R272" s="3064"/>
      <c r="S272" s="3244"/>
      <c r="T272" s="3232"/>
      <c r="U272" s="3064"/>
      <c r="V272" s="3064"/>
      <c r="W272" s="3064"/>
      <c r="X272" s="3064"/>
      <c r="Y272" s="3064"/>
      <c r="Z272" s="3064"/>
      <c r="AA272" s="3064"/>
      <c r="AB272" s="3064"/>
      <c r="AC272" s="3064"/>
      <c r="AD272" s="3064"/>
      <c r="AE272" s="3064"/>
      <c r="AF272" s="3064"/>
      <c r="AG272" s="3064"/>
      <c r="AH272" s="3064"/>
      <c r="AI272" s="3064"/>
      <c r="AJ272" s="3064"/>
      <c r="AK272" s="3064"/>
      <c r="AL272" s="3064"/>
      <c r="AM272" s="3257"/>
      <c r="AN272" s="3064"/>
      <c r="AO272" s="3064"/>
    </row>
    <row r="273" spans="1:41" s="376" customFormat="1" ht="21">
      <c r="A273" s="3593" t="s">
        <v>110</v>
      </c>
      <c r="B273" s="3593"/>
      <c r="C273" s="3593"/>
      <c r="D273" s="3593"/>
      <c r="E273" s="3593"/>
      <c r="F273" s="3593"/>
      <c r="G273" s="3593"/>
      <c r="H273" s="3593"/>
      <c r="I273" s="3064"/>
      <c r="J273" s="3064"/>
      <c r="K273" s="3064"/>
      <c r="L273" s="3064"/>
      <c r="M273" s="3064"/>
      <c r="N273" s="3064"/>
      <c r="O273" s="3064"/>
      <c r="P273" s="3064"/>
      <c r="Q273" s="3064"/>
      <c r="R273" s="3064"/>
      <c r="S273" s="3244"/>
      <c r="T273" s="3232"/>
      <c r="U273" s="3064"/>
      <c r="V273" s="3064"/>
      <c r="W273" s="3064"/>
      <c r="X273" s="3064"/>
      <c r="Y273" s="3064"/>
      <c r="Z273" s="3064"/>
      <c r="AA273" s="3064"/>
      <c r="AB273" s="3064"/>
      <c r="AC273" s="3064"/>
      <c r="AD273" s="3064"/>
      <c r="AE273" s="3064"/>
      <c r="AF273" s="3064"/>
      <c r="AG273" s="3064"/>
      <c r="AH273" s="3064"/>
      <c r="AI273" s="3064"/>
      <c r="AJ273" s="3064"/>
      <c r="AK273" s="3064"/>
      <c r="AL273" s="3064"/>
      <c r="AM273" s="3257"/>
      <c r="AN273" s="3064"/>
      <c r="AO273" s="3064"/>
    </row>
    <row r="274" spans="1:41" s="376" customFormat="1" ht="15" customHeight="1">
      <c r="A274" t="s">
        <v>74</v>
      </c>
      <c r="B274" t="s">
        <v>75</v>
      </c>
      <c r="C274" t="s">
        <v>76</v>
      </c>
      <c r="D274" s="3130"/>
      <c r="E274" s="8" t="s">
        <v>30</v>
      </c>
      <c r="F274"/>
      <c r="G274"/>
      <c r="H274"/>
      <c r="I274" s="3064"/>
      <c r="J274" s="3064"/>
      <c r="K274" s="3064"/>
      <c r="L274" s="3064"/>
      <c r="M274" s="3064"/>
      <c r="N274" s="3064"/>
      <c r="O274" s="3064"/>
      <c r="P274" s="3064"/>
      <c r="Q274" s="3064"/>
      <c r="R274" s="3064"/>
      <c r="S274" s="3244"/>
      <c r="T274" s="3232"/>
      <c r="U274" s="3064"/>
      <c r="V274" s="3064"/>
      <c r="W274" s="3064"/>
      <c r="X274" s="3064"/>
      <c r="Y274" s="3064"/>
      <c r="Z274" s="3064"/>
      <c r="AA274" s="3064"/>
      <c r="AB274" s="3064"/>
      <c r="AC274" s="3064"/>
      <c r="AD274" s="3064"/>
      <c r="AE274" s="3064"/>
      <c r="AF274" s="3064"/>
      <c r="AG274" s="3064"/>
      <c r="AH274" s="3064"/>
      <c r="AI274" s="3064"/>
      <c r="AJ274" s="3064"/>
      <c r="AK274" s="3064"/>
      <c r="AL274" s="3064"/>
      <c r="AM274" s="3257"/>
      <c r="AN274" s="3064"/>
      <c r="AO274" s="3064"/>
    </row>
    <row r="275" spans="1:41" s="376" customFormat="1" ht="15" customHeight="1">
      <c r="A275" s="2855">
        <v>-1</v>
      </c>
      <c r="B275" s="2856" t="s">
        <v>38</v>
      </c>
      <c r="C275" s="2738" t="s">
        <v>22</v>
      </c>
      <c r="D275" s="3131" t="str">
        <f>IFERROR(INDEX($D$3:$D$46,MATCH($B275,$C$3:$C$46,0)),0)</f>
        <v>COSTI DI COSTRUZIONE (A2A)</v>
      </c>
      <c r="E275" s="2735" cm="1">
        <f t="array" ref="E275">SUMPRODUCT($I275:$AO275,--($I$2:$AO$2&lt;=E$55))</f>
        <v>0</v>
      </c>
      <c r="F275" s="2735" cm="1">
        <f t="array" ref="F275">SUMPRODUCT($I275:$AO275,--($I$2:$AO$2&lt;=F$55))</f>
        <v>0</v>
      </c>
      <c r="G275"/>
      <c r="H275" s="8"/>
      <c r="I275" s="3064" cm="1">
        <f t="array" ref="I275">SUMPRODUCT(I$3:I$46,--($B$3:$B$46=$C275)*--($C$3:$C$46=$B275))*$A275</f>
        <v>0</v>
      </c>
      <c r="J275" s="3064" cm="1">
        <f t="array" ref="J275">SUMPRODUCT(J$3:J$46,--($B$3:$B$46=$C275)*--($C$3:$C$46=$B275))*$A275</f>
        <v>0</v>
      </c>
      <c r="K275" s="3064" cm="1">
        <f t="array" ref="K275">SUMPRODUCT(K$3:K$46,--($B$3:$B$46=$C275)*--($C$3:$C$46=$B275))*$A275</f>
        <v>0</v>
      </c>
      <c r="L275" s="3064" cm="1">
        <f t="array" ref="L275">SUMPRODUCT(L$3:L$46,--($B$3:$B$46=$C275)*--($C$3:$C$46=$B275))*$A275</f>
        <v>0</v>
      </c>
      <c r="M275" s="3064" cm="1">
        <f t="array" ref="M275">SUMPRODUCT(M$3:M$46,--($B$3:$B$46=$C275)*--($C$3:$C$46=$B275))*$A275</f>
        <v>0</v>
      </c>
      <c r="N275" s="3064" cm="1">
        <f t="array" ref="N275">SUMPRODUCT(N$3:N$46,--($B$3:$B$46=$C275)*--($C$3:$C$46=$B275))*$A275</f>
        <v>0</v>
      </c>
      <c r="O275" s="3064" cm="1">
        <f t="array" ref="O275">SUMPRODUCT(O$3:O$46,--($B$3:$B$46=$C275)*--($C$3:$C$46=$B275))*$A275</f>
        <v>0</v>
      </c>
      <c r="P275" s="3064" cm="1">
        <f t="array" ref="P275">SUMPRODUCT(P$3:P$46,--($B$3:$B$46=$C275)*--($C$3:$C$46=$B275))*$A275</f>
        <v>0</v>
      </c>
      <c r="Q275" s="3064" cm="1">
        <f t="array" ref="Q275">SUMPRODUCT(Q$3:Q$46,--($B$3:$B$46=$C275)*--($C$3:$C$46=$B275))*$A275</f>
        <v>0</v>
      </c>
      <c r="R275" s="3064" cm="1">
        <f t="array" ref="R275">SUMPRODUCT(R$3:R$46,--($B$3:$B$46=$C275)*--($C$3:$C$46=$B275))*$A275</f>
        <v>0</v>
      </c>
      <c r="S275" s="3244" cm="1">
        <f t="array" ref="S275">SUMPRODUCT(S$3:S$46,--($B$3:$B$46=$C275)*--($C$3:$C$46=$B275))*$A275</f>
        <v>0</v>
      </c>
      <c r="T275" s="3232" cm="1">
        <f t="array" ref="T275">SUMPRODUCT(T$3:T$46,--($B$3:$B$46=$C275)*--($C$3:$C$46=$B275))*$A275</f>
        <v>0</v>
      </c>
      <c r="U275" s="3064" cm="1">
        <f t="array" ref="U275">SUMPRODUCT(U$3:U$46,--($B$3:$B$46=$C275)*--($C$3:$C$46=$B275))*$A275</f>
        <v>0</v>
      </c>
      <c r="V275" s="3064" cm="1">
        <f t="array" ref="V275">SUMPRODUCT(V$3:V$46,--($B$3:$B$46=$C275)*--($C$3:$C$46=$B275))*$A275</f>
        <v>0</v>
      </c>
      <c r="W275" s="3064" cm="1">
        <f t="array" ref="W275">SUMPRODUCT(W$3:W$46,--($B$3:$B$46=$C275)*--($C$3:$C$46=$B275))*$A275</f>
        <v>0</v>
      </c>
      <c r="X275" s="3064" cm="1">
        <f t="array" ref="X275">SUMPRODUCT(X$3:X$46,--($B$3:$B$46=$C275)*--($C$3:$C$46=$B275))*$A275</f>
        <v>0</v>
      </c>
      <c r="Y275" s="3064" cm="1">
        <f t="array" ref="Y275">SUMPRODUCT(Y$3:Y$46,--($B$3:$B$46=$C275)*--($C$3:$C$46=$B275))*$A275</f>
        <v>0</v>
      </c>
      <c r="Z275" s="3064" cm="1">
        <f t="array" ref="Z275">SUMPRODUCT(Z$3:Z$46,--($B$3:$B$46=$C275)*--($C$3:$C$46=$B275))*$A275</f>
        <v>0</v>
      </c>
      <c r="AA275" s="3064" cm="1">
        <f t="array" ref="AA275">SUMPRODUCT(AA$3:AA$46,--($B$3:$B$46=$C275)*--($C$3:$C$46=$B275))*$A275</f>
        <v>0</v>
      </c>
      <c r="AB275" s="3064" cm="1">
        <f t="array" ref="AB275">SUMPRODUCT(AB$3:AB$46,--($B$3:$B$46=$C275)*--($C$3:$C$46=$B275))*$A275</f>
        <v>0</v>
      </c>
      <c r="AC275" s="3064" cm="1">
        <f t="array" ref="AC275">SUMPRODUCT(AC$3:AC$46,--($B$3:$B$46=$C275)*--($C$3:$C$46=$B275))*$A275</f>
        <v>0</v>
      </c>
      <c r="AD275" s="3064" cm="1">
        <f t="array" ref="AD275">SUMPRODUCT(AD$3:AD$46,--($B$3:$B$46=$C275)*--($C$3:$C$46=$B275))*$A275</f>
        <v>0</v>
      </c>
      <c r="AE275" s="3064" cm="1">
        <f t="array" ref="AE275">SUMPRODUCT(AE$3:AE$46,--($B$3:$B$46=$C275)*--($C$3:$C$46=$B275))*$A275</f>
        <v>0</v>
      </c>
      <c r="AF275" s="3064" cm="1">
        <f t="array" ref="AF275">SUMPRODUCT(AF$3:AF$46,--($B$3:$B$46=$C275)*--($C$3:$C$46=$B275))*$A275</f>
        <v>0</v>
      </c>
      <c r="AG275" s="3064" cm="1">
        <f t="array" ref="AG275">SUMPRODUCT(AG$3:AG$46,--($B$3:$B$46=$C275)*--($C$3:$C$46=$B275))*$A275</f>
        <v>0</v>
      </c>
      <c r="AH275" s="3064" cm="1">
        <f t="array" ref="AH275">SUMPRODUCT(AH$3:AH$46,--($B$3:$B$46=$C275)*--($C$3:$C$46=$B275))*$A275</f>
        <v>0</v>
      </c>
      <c r="AI275" s="3064" cm="1">
        <f t="array" ref="AI275">SUMPRODUCT(AI$3:AI$46,--($B$3:$B$46=$C275)*--($C$3:$C$46=$B275))*$A275</f>
        <v>0</v>
      </c>
      <c r="AJ275" s="3064" cm="1">
        <f t="array" ref="AJ275">SUMPRODUCT(AJ$3:AJ$46,--($B$3:$B$46=$C275)*--($C$3:$C$46=$B275))*$A275</f>
        <v>0</v>
      </c>
      <c r="AK275" s="3064" cm="1">
        <f t="array" ref="AK275">SUMPRODUCT(AK$3:AK$46,--($B$3:$B$46=$C275)*--($C$3:$C$46=$B275))*$A275</f>
        <v>0</v>
      </c>
      <c r="AL275" s="3064" cm="1">
        <f t="array" ref="AL275">SUMPRODUCT(AL$3:AL$46,--($B$3:$B$46=$C275)*--($C$3:$C$46=$B275))*$A275</f>
        <v>0</v>
      </c>
      <c r="AM275" s="3257" cm="1">
        <f t="array" ref="AM275">SUMPRODUCT(AM$3:AM$46,--($B$3:$B$46=$C275)*--($C$3:$C$46=$B275))*$A275</f>
        <v>0</v>
      </c>
      <c r="AN275" s="3064" cm="1">
        <f t="array" ref="AN275">SUMPRODUCT(AN$3:AN$46,--($B$3:$B$46=$C275)*--($C$3:$C$46=$B275))*$A275</f>
        <v>0</v>
      </c>
      <c r="AO275" s="3064" cm="1">
        <f t="array" ref="AO275">SUMPRODUCT(AO$3:AO$46,--($B$3:$B$46=$C275)*--($C$3:$C$46=$B275))*$A275</f>
        <v>0</v>
      </c>
    </row>
    <row r="276" spans="1:41" s="376" customFormat="1" ht="15" customHeight="1">
      <c r="A276" s="2855"/>
      <c r="B276" s="2856"/>
      <c r="C276" s="2738" t="s">
        <v>22</v>
      </c>
      <c r="D276" s="3130">
        <f>IFERROR(INDEX($D$3:$D$46,MATCH($B276,$C$3:$C$46,0)),0)</f>
        <v>0</v>
      </c>
      <c r="E276" s="2735" cm="1">
        <f t="array" ref="E276">SUMPRODUCT($I276:$AO276,--($I$2:$AO$2&lt;=E$55))</f>
        <v>0</v>
      </c>
      <c r="F276" s="2735" cm="1">
        <f t="array" ref="F276">SUMPRODUCT($I276:$AO276,--($I$2:$AO$2&lt;=F$55))</f>
        <v>0</v>
      </c>
      <c r="G276"/>
      <c r="H276" s="8"/>
      <c r="I276" s="3064" cm="1">
        <f t="array" ref="I276">SUMPRODUCT(I$3:I$46,--($B$3:$B$46=$C276)*--($C$3:$C$46=$B276))*$A276</f>
        <v>0</v>
      </c>
      <c r="J276" s="3064" cm="1">
        <f t="array" ref="J276">SUMPRODUCT(J$3:J$46,--($B$3:$B$46=$C276)*--($C$3:$C$46=$B276))*$A276</f>
        <v>0</v>
      </c>
      <c r="K276" s="3064" cm="1">
        <f t="array" ref="K276">SUMPRODUCT(K$3:K$46,--($B$3:$B$46=$C276)*--($C$3:$C$46=$B276))*$A276</f>
        <v>0</v>
      </c>
      <c r="L276" s="3064" cm="1">
        <f t="array" ref="L276">SUMPRODUCT(L$3:L$46,--($B$3:$B$46=$C276)*--($C$3:$C$46=$B276))*$A276</f>
        <v>0</v>
      </c>
      <c r="M276" s="3064" cm="1">
        <f t="array" ref="M276">SUMPRODUCT(M$3:M$46,--($B$3:$B$46=$C276)*--($C$3:$C$46=$B276))*$A276</f>
        <v>0</v>
      </c>
      <c r="N276" s="3064" cm="1">
        <f t="array" ref="N276">SUMPRODUCT(N$3:N$46,--($B$3:$B$46=$C276)*--($C$3:$C$46=$B276))*$A276</f>
        <v>0</v>
      </c>
      <c r="O276" s="3064" cm="1">
        <f t="array" ref="O276">SUMPRODUCT(O$3:O$46,--($B$3:$B$46=$C276)*--($C$3:$C$46=$B276))*$A276</f>
        <v>0</v>
      </c>
      <c r="P276" s="3064" cm="1">
        <f t="array" ref="P276">SUMPRODUCT(P$3:P$46,--($B$3:$B$46=$C276)*--($C$3:$C$46=$B276))*$A276</f>
        <v>0</v>
      </c>
      <c r="Q276" s="3064" cm="1">
        <f t="array" ref="Q276">SUMPRODUCT(Q$3:Q$46,--($B$3:$B$46=$C276)*--($C$3:$C$46=$B276))*$A276</f>
        <v>0</v>
      </c>
      <c r="R276" s="3064" cm="1">
        <f t="array" ref="R276">SUMPRODUCT(R$3:R$46,--($B$3:$B$46=$C276)*--($C$3:$C$46=$B276))*$A276</f>
        <v>0</v>
      </c>
      <c r="S276" s="3244" cm="1">
        <f t="array" ref="S276">SUMPRODUCT(S$3:S$46,--($B$3:$B$46=$C276)*--($C$3:$C$46=$B276))*$A276</f>
        <v>0</v>
      </c>
      <c r="T276" s="3232" cm="1">
        <f t="array" ref="T276">SUMPRODUCT(T$3:T$46,--($B$3:$B$46=$C276)*--($C$3:$C$46=$B276))*$A276</f>
        <v>0</v>
      </c>
      <c r="U276" s="3064" cm="1">
        <f t="array" ref="U276">SUMPRODUCT(U$3:U$46,--($B$3:$B$46=$C276)*--($C$3:$C$46=$B276))*$A276</f>
        <v>0</v>
      </c>
      <c r="V276" s="3064" cm="1">
        <f t="array" ref="V276">SUMPRODUCT(V$3:V$46,--($B$3:$B$46=$C276)*--($C$3:$C$46=$B276))*$A276</f>
        <v>0</v>
      </c>
      <c r="W276" s="3064" cm="1">
        <f t="array" ref="W276">SUMPRODUCT(W$3:W$46,--($B$3:$B$46=$C276)*--($C$3:$C$46=$B276))*$A276</f>
        <v>0</v>
      </c>
      <c r="X276" s="3064" cm="1">
        <f t="array" ref="X276">SUMPRODUCT(X$3:X$46,--($B$3:$B$46=$C276)*--($C$3:$C$46=$B276))*$A276</f>
        <v>0</v>
      </c>
      <c r="Y276" s="3064" cm="1">
        <f t="array" ref="Y276">SUMPRODUCT(Y$3:Y$46,--($B$3:$B$46=$C276)*--($C$3:$C$46=$B276))*$A276</f>
        <v>0</v>
      </c>
      <c r="Z276" s="3064" cm="1">
        <f t="array" ref="Z276">SUMPRODUCT(Z$3:Z$46,--($B$3:$B$46=$C276)*--($C$3:$C$46=$B276))*$A276</f>
        <v>0</v>
      </c>
      <c r="AA276" s="3064" cm="1">
        <f t="array" ref="AA276">SUMPRODUCT(AA$3:AA$46,--($B$3:$B$46=$C276)*--($C$3:$C$46=$B276))*$A276</f>
        <v>0</v>
      </c>
      <c r="AB276" s="3064" cm="1">
        <f t="array" ref="AB276">SUMPRODUCT(AB$3:AB$46,--($B$3:$B$46=$C276)*--($C$3:$C$46=$B276))*$A276</f>
        <v>0</v>
      </c>
      <c r="AC276" s="3064" cm="1">
        <f t="array" ref="AC276">SUMPRODUCT(AC$3:AC$46,--($B$3:$B$46=$C276)*--($C$3:$C$46=$B276))*$A276</f>
        <v>0</v>
      </c>
      <c r="AD276" s="3064" cm="1">
        <f t="array" ref="AD276">SUMPRODUCT(AD$3:AD$46,--($B$3:$B$46=$C276)*--($C$3:$C$46=$B276))*$A276</f>
        <v>0</v>
      </c>
      <c r="AE276" s="3064" cm="1">
        <f t="array" ref="AE276">SUMPRODUCT(AE$3:AE$46,--($B$3:$B$46=$C276)*--($C$3:$C$46=$B276))*$A276</f>
        <v>0</v>
      </c>
      <c r="AF276" s="3064" cm="1">
        <f t="array" ref="AF276">SUMPRODUCT(AF$3:AF$46,--($B$3:$B$46=$C276)*--($C$3:$C$46=$B276))*$A276</f>
        <v>0</v>
      </c>
      <c r="AG276" s="3064" cm="1">
        <f t="array" ref="AG276">SUMPRODUCT(AG$3:AG$46,--($B$3:$B$46=$C276)*--($C$3:$C$46=$B276))*$A276</f>
        <v>0</v>
      </c>
      <c r="AH276" s="3064" cm="1">
        <f t="array" ref="AH276">SUMPRODUCT(AH$3:AH$46,--($B$3:$B$46=$C276)*--($C$3:$C$46=$B276))*$A276</f>
        <v>0</v>
      </c>
      <c r="AI276" s="3064" cm="1">
        <f t="array" ref="AI276">SUMPRODUCT(AI$3:AI$46,--($B$3:$B$46=$C276)*--($C$3:$C$46=$B276))*$A276</f>
        <v>0</v>
      </c>
      <c r="AJ276" s="3064" cm="1">
        <f t="array" ref="AJ276">SUMPRODUCT(AJ$3:AJ$46,--($B$3:$B$46=$C276)*--($C$3:$C$46=$B276))*$A276</f>
        <v>0</v>
      </c>
      <c r="AK276" s="3064" cm="1">
        <f t="array" ref="AK276">SUMPRODUCT(AK$3:AK$46,--($B$3:$B$46=$C276)*--($C$3:$C$46=$B276))*$A276</f>
        <v>0</v>
      </c>
      <c r="AL276" s="3064" cm="1">
        <f t="array" ref="AL276">SUMPRODUCT(AL$3:AL$46,--($B$3:$B$46=$C276)*--($C$3:$C$46=$B276))*$A276</f>
        <v>0</v>
      </c>
      <c r="AM276" s="3257" cm="1">
        <f t="array" ref="AM276">SUMPRODUCT(AM$3:AM$46,--($B$3:$B$46=$C276)*--($C$3:$C$46=$B276))*$A276</f>
        <v>0</v>
      </c>
      <c r="AN276" s="3064" cm="1">
        <f t="array" ref="AN276">SUMPRODUCT(AN$3:AN$46,--($B$3:$B$46=$C276)*--($C$3:$C$46=$B276))*$A276</f>
        <v>0</v>
      </c>
      <c r="AO276" s="3064" cm="1">
        <f t="array" ref="AO276">SUMPRODUCT(AO$3:AO$46,--($B$3:$B$46=$C276)*--($C$3:$C$46=$B276))*$A276</f>
        <v>0</v>
      </c>
    </row>
    <row r="277" spans="1:41" s="376" customFormat="1" ht="15" customHeight="1">
      <c r="A277" s="2855"/>
      <c r="B277" s="2856"/>
      <c r="C277" s="2738" t="s">
        <v>22</v>
      </c>
      <c r="D277" s="3130">
        <f>IFERROR(INDEX($D$3:$D$46,MATCH($B277,$C$3:$C$46,0)),0)</f>
        <v>0</v>
      </c>
      <c r="E277" s="2735" cm="1">
        <f t="array" ref="E277">SUMPRODUCT($I277:$AO277,--($I$2:$AO$2&lt;=E$55))</f>
        <v>0</v>
      </c>
      <c r="F277" s="2735" cm="1">
        <f t="array" ref="F277">SUMPRODUCT($I277:$AO277,--($I$2:$AO$2&lt;=F$55))</f>
        <v>0</v>
      </c>
      <c r="G277"/>
      <c r="H277" s="8"/>
      <c r="I277" s="3064" cm="1">
        <f t="array" ref="I277">SUMPRODUCT(I$3:I$46,--($B$3:$B$46=$C277)*--($C$3:$C$46=$B277))*$A277</f>
        <v>0</v>
      </c>
      <c r="J277" s="3064" cm="1">
        <f t="array" ref="J277">SUMPRODUCT(J$3:J$46,--($B$3:$B$46=$C277)*--($C$3:$C$46=$B277))*$A277</f>
        <v>0</v>
      </c>
      <c r="K277" s="3064" cm="1">
        <f t="array" ref="K277">SUMPRODUCT(K$3:K$46,--($B$3:$B$46=$C277)*--($C$3:$C$46=$B277))*$A277</f>
        <v>0</v>
      </c>
      <c r="L277" s="3064" cm="1">
        <f t="array" ref="L277">SUMPRODUCT(L$3:L$46,--($B$3:$B$46=$C277)*--($C$3:$C$46=$B277))*$A277</f>
        <v>0</v>
      </c>
      <c r="M277" s="3064" cm="1">
        <f t="array" ref="M277">SUMPRODUCT(M$3:M$46,--($B$3:$B$46=$C277)*--($C$3:$C$46=$B277))*$A277</f>
        <v>0</v>
      </c>
      <c r="N277" s="3064" cm="1">
        <f t="array" ref="N277">SUMPRODUCT(N$3:N$46,--($B$3:$B$46=$C277)*--($C$3:$C$46=$B277))*$A277</f>
        <v>0</v>
      </c>
      <c r="O277" s="3064" cm="1">
        <f t="array" ref="O277">SUMPRODUCT(O$3:O$46,--($B$3:$B$46=$C277)*--($C$3:$C$46=$B277))*$A277</f>
        <v>0</v>
      </c>
      <c r="P277" s="3064" cm="1">
        <f t="array" ref="P277">SUMPRODUCT(P$3:P$46,--($B$3:$B$46=$C277)*--($C$3:$C$46=$B277))*$A277</f>
        <v>0</v>
      </c>
      <c r="Q277" s="3064" cm="1">
        <f t="array" ref="Q277">SUMPRODUCT(Q$3:Q$46,--($B$3:$B$46=$C277)*--($C$3:$C$46=$B277))*$A277</f>
        <v>0</v>
      </c>
      <c r="R277" s="3064" cm="1">
        <f t="array" ref="R277">SUMPRODUCT(R$3:R$46,--($B$3:$B$46=$C277)*--($C$3:$C$46=$B277))*$A277</f>
        <v>0</v>
      </c>
      <c r="S277" s="3244" cm="1">
        <f t="array" ref="S277">SUMPRODUCT(S$3:S$46,--($B$3:$B$46=$C277)*--($C$3:$C$46=$B277))*$A277</f>
        <v>0</v>
      </c>
      <c r="T277" s="3232" cm="1">
        <f t="array" ref="T277">SUMPRODUCT(T$3:T$46,--($B$3:$B$46=$C277)*--($C$3:$C$46=$B277))*$A277</f>
        <v>0</v>
      </c>
      <c r="U277" s="3064" cm="1">
        <f t="array" ref="U277">SUMPRODUCT(U$3:U$46,--($B$3:$B$46=$C277)*--($C$3:$C$46=$B277))*$A277</f>
        <v>0</v>
      </c>
      <c r="V277" s="3064" cm="1">
        <f t="array" ref="V277">SUMPRODUCT(V$3:V$46,--($B$3:$B$46=$C277)*--($C$3:$C$46=$B277))*$A277</f>
        <v>0</v>
      </c>
      <c r="W277" s="3064" cm="1">
        <f t="array" ref="W277">SUMPRODUCT(W$3:W$46,--($B$3:$B$46=$C277)*--($C$3:$C$46=$B277))*$A277</f>
        <v>0</v>
      </c>
      <c r="X277" s="3064" cm="1">
        <f t="array" ref="X277">SUMPRODUCT(X$3:X$46,--($B$3:$B$46=$C277)*--($C$3:$C$46=$B277))*$A277</f>
        <v>0</v>
      </c>
      <c r="Y277" s="3064" cm="1">
        <f t="array" ref="Y277">SUMPRODUCT(Y$3:Y$46,--($B$3:$B$46=$C277)*--($C$3:$C$46=$B277))*$A277</f>
        <v>0</v>
      </c>
      <c r="Z277" s="3064" cm="1">
        <f t="array" ref="Z277">SUMPRODUCT(Z$3:Z$46,--($B$3:$B$46=$C277)*--($C$3:$C$46=$B277))*$A277</f>
        <v>0</v>
      </c>
      <c r="AA277" s="3064" cm="1">
        <f t="array" ref="AA277">SUMPRODUCT(AA$3:AA$46,--($B$3:$B$46=$C277)*--($C$3:$C$46=$B277))*$A277</f>
        <v>0</v>
      </c>
      <c r="AB277" s="3064" cm="1">
        <f t="array" ref="AB277">SUMPRODUCT(AB$3:AB$46,--($B$3:$B$46=$C277)*--($C$3:$C$46=$B277))*$A277</f>
        <v>0</v>
      </c>
      <c r="AC277" s="3064" cm="1">
        <f t="array" ref="AC277">SUMPRODUCT(AC$3:AC$46,--($B$3:$B$46=$C277)*--($C$3:$C$46=$B277))*$A277</f>
        <v>0</v>
      </c>
      <c r="AD277" s="3064" cm="1">
        <f t="array" ref="AD277">SUMPRODUCT(AD$3:AD$46,--($B$3:$B$46=$C277)*--($C$3:$C$46=$B277))*$A277</f>
        <v>0</v>
      </c>
      <c r="AE277" s="3064" cm="1">
        <f t="array" ref="AE277">SUMPRODUCT(AE$3:AE$46,--($B$3:$B$46=$C277)*--($C$3:$C$46=$B277))*$A277</f>
        <v>0</v>
      </c>
      <c r="AF277" s="3064" cm="1">
        <f t="array" ref="AF277">SUMPRODUCT(AF$3:AF$46,--($B$3:$B$46=$C277)*--($C$3:$C$46=$B277))*$A277</f>
        <v>0</v>
      </c>
      <c r="AG277" s="3064" cm="1">
        <f t="array" ref="AG277">SUMPRODUCT(AG$3:AG$46,--($B$3:$B$46=$C277)*--($C$3:$C$46=$B277))*$A277</f>
        <v>0</v>
      </c>
      <c r="AH277" s="3064" cm="1">
        <f t="array" ref="AH277">SUMPRODUCT(AH$3:AH$46,--($B$3:$B$46=$C277)*--($C$3:$C$46=$B277))*$A277</f>
        <v>0</v>
      </c>
      <c r="AI277" s="3064" cm="1">
        <f t="array" ref="AI277">SUMPRODUCT(AI$3:AI$46,--($B$3:$B$46=$C277)*--($C$3:$C$46=$B277))*$A277</f>
        <v>0</v>
      </c>
      <c r="AJ277" s="3064" cm="1">
        <f t="array" ref="AJ277">SUMPRODUCT(AJ$3:AJ$46,--($B$3:$B$46=$C277)*--($C$3:$C$46=$B277))*$A277</f>
        <v>0</v>
      </c>
      <c r="AK277" s="3064" cm="1">
        <f t="array" ref="AK277">SUMPRODUCT(AK$3:AK$46,--($B$3:$B$46=$C277)*--($C$3:$C$46=$B277))*$A277</f>
        <v>0</v>
      </c>
      <c r="AL277" s="3064" cm="1">
        <f t="array" ref="AL277">SUMPRODUCT(AL$3:AL$46,--($B$3:$B$46=$C277)*--($C$3:$C$46=$B277))*$A277</f>
        <v>0</v>
      </c>
      <c r="AM277" s="3257" cm="1">
        <f t="array" ref="AM277">SUMPRODUCT(AM$3:AM$46,--($B$3:$B$46=$C277)*--($C$3:$C$46=$B277))*$A277</f>
        <v>0</v>
      </c>
      <c r="AN277" s="3064" cm="1">
        <f t="array" ref="AN277">SUMPRODUCT(AN$3:AN$46,--($B$3:$B$46=$C277)*--($C$3:$C$46=$B277))*$A277</f>
        <v>0</v>
      </c>
      <c r="AO277" s="3064" cm="1">
        <f t="array" ref="AO277">SUMPRODUCT(AO$3:AO$46,--($B$3:$B$46=$C277)*--($C$3:$C$46=$B277))*$A277</f>
        <v>0</v>
      </c>
    </row>
    <row r="278" spans="1:41" s="376" customFormat="1" ht="15" customHeight="1">
      <c r="A278" s="2855"/>
      <c r="B278" s="2856"/>
      <c r="C278" s="2738" t="s">
        <v>22</v>
      </c>
      <c r="D278" s="3130">
        <f>IFERROR(INDEX($D$3:$D$46,MATCH($B278,$C$3:$C$46,0)),0)</f>
        <v>0</v>
      </c>
      <c r="E278" s="2735" cm="1">
        <f t="array" ref="E278">SUMPRODUCT($I278:$AO278,--($I$2:$AO$2&lt;=E$55))</f>
        <v>0</v>
      </c>
      <c r="F278" s="2735" cm="1">
        <f t="array" ref="F278">SUMPRODUCT($I278:$AO278,--($I$2:$AO$2&lt;=F$55))</f>
        <v>0</v>
      </c>
      <c r="G278"/>
      <c r="H278" s="8"/>
      <c r="I278" s="3064" cm="1">
        <f t="array" ref="I278">SUMPRODUCT(I$3:I$46,--($B$3:$B$46=$C278)*--($C$3:$C$46=$B278))*$A278</f>
        <v>0</v>
      </c>
      <c r="J278" s="3064" cm="1">
        <f t="array" ref="J278">SUMPRODUCT(J$3:J$46,--($B$3:$B$46=$C278)*--($C$3:$C$46=$B278))*$A278</f>
        <v>0</v>
      </c>
      <c r="K278" s="3064" cm="1">
        <f t="array" ref="K278">SUMPRODUCT(K$3:K$46,--($B$3:$B$46=$C278)*--($C$3:$C$46=$B278))*$A278</f>
        <v>0</v>
      </c>
      <c r="L278" s="3064" cm="1">
        <f t="array" ref="L278">SUMPRODUCT(L$3:L$46,--($B$3:$B$46=$C278)*--($C$3:$C$46=$B278))*$A278</f>
        <v>0</v>
      </c>
      <c r="M278" s="3064" cm="1">
        <f t="array" ref="M278">SUMPRODUCT(M$3:M$46,--($B$3:$B$46=$C278)*--($C$3:$C$46=$B278))*$A278</f>
        <v>0</v>
      </c>
      <c r="N278" s="3064" cm="1">
        <f t="array" ref="N278">SUMPRODUCT(N$3:N$46,--($B$3:$B$46=$C278)*--($C$3:$C$46=$B278))*$A278</f>
        <v>0</v>
      </c>
      <c r="O278" s="3064" cm="1">
        <f t="array" ref="O278">SUMPRODUCT(O$3:O$46,--($B$3:$B$46=$C278)*--($C$3:$C$46=$B278))*$A278</f>
        <v>0</v>
      </c>
      <c r="P278" s="3064" cm="1">
        <f t="array" ref="P278">SUMPRODUCT(P$3:P$46,--($B$3:$B$46=$C278)*--($C$3:$C$46=$B278))*$A278</f>
        <v>0</v>
      </c>
      <c r="Q278" s="3064" cm="1">
        <f t="array" ref="Q278">SUMPRODUCT(Q$3:Q$46,--($B$3:$B$46=$C278)*--($C$3:$C$46=$B278))*$A278</f>
        <v>0</v>
      </c>
      <c r="R278" s="3064" cm="1">
        <f t="array" ref="R278">SUMPRODUCT(R$3:R$46,--($B$3:$B$46=$C278)*--($C$3:$C$46=$B278))*$A278</f>
        <v>0</v>
      </c>
      <c r="S278" s="3244" cm="1">
        <f t="array" ref="S278">SUMPRODUCT(S$3:S$46,--($B$3:$B$46=$C278)*--($C$3:$C$46=$B278))*$A278</f>
        <v>0</v>
      </c>
      <c r="T278" s="3232" cm="1">
        <f t="array" ref="T278">SUMPRODUCT(T$3:T$46,--($B$3:$B$46=$C278)*--($C$3:$C$46=$B278))*$A278</f>
        <v>0</v>
      </c>
      <c r="U278" s="3064" cm="1">
        <f t="array" ref="U278">SUMPRODUCT(U$3:U$46,--($B$3:$B$46=$C278)*--($C$3:$C$46=$B278))*$A278</f>
        <v>0</v>
      </c>
      <c r="V278" s="3064" cm="1">
        <f t="array" ref="V278">SUMPRODUCT(V$3:V$46,--($B$3:$B$46=$C278)*--($C$3:$C$46=$B278))*$A278</f>
        <v>0</v>
      </c>
      <c r="W278" s="3064" cm="1">
        <f t="array" ref="W278">SUMPRODUCT(W$3:W$46,--($B$3:$B$46=$C278)*--($C$3:$C$46=$B278))*$A278</f>
        <v>0</v>
      </c>
      <c r="X278" s="3064" cm="1">
        <f t="array" ref="X278">SUMPRODUCT(X$3:X$46,--($B$3:$B$46=$C278)*--($C$3:$C$46=$B278))*$A278</f>
        <v>0</v>
      </c>
      <c r="Y278" s="3064" cm="1">
        <f t="array" ref="Y278">SUMPRODUCT(Y$3:Y$46,--($B$3:$B$46=$C278)*--($C$3:$C$46=$B278))*$A278</f>
        <v>0</v>
      </c>
      <c r="Z278" s="3064" cm="1">
        <f t="array" ref="Z278">SUMPRODUCT(Z$3:Z$46,--($B$3:$B$46=$C278)*--($C$3:$C$46=$B278))*$A278</f>
        <v>0</v>
      </c>
      <c r="AA278" s="3064" cm="1">
        <f t="array" ref="AA278">SUMPRODUCT(AA$3:AA$46,--($B$3:$B$46=$C278)*--($C$3:$C$46=$B278))*$A278</f>
        <v>0</v>
      </c>
      <c r="AB278" s="3064" cm="1">
        <f t="array" ref="AB278">SUMPRODUCT(AB$3:AB$46,--($B$3:$B$46=$C278)*--($C$3:$C$46=$B278))*$A278</f>
        <v>0</v>
      </c>
      <c r="AC278" s="3064" cm="1">
        <f t="array" ref="AC278">SUMPRODUCT(AC$3:AC$46,--($B$3:$B$46=$C278)*--($C$3:$C$46=$B278))*$A278</f>
        <v>0</v>
      </c>
      <c r="AD278" s="3064" cm="1">
        <f t="array" ref="AD278">SUMPRODUCT(AD$3:AD$46,--($B$3:$B$46=$C278)*--($C$3:$C$46=$B278))*$A278</f>
        <v>0</v>
      </c>
      <c r="AE278" s="3064" cm="1">
        <f t="array" ref="AE278">SUMPRODUCT(AE$3:AE$46,--($B$3:$B$46=$C278)*--($C$3:$C$46=$B278))*$A278</f>
        <v>0</v>
      </c>
      <c r="AF278" s="3064" cm="1">
        <f t="array" ref="AF278">SUMPRODUCT(AF$3:AF$46,--($B$3:$B$46=$C278)*--($C$3:$C$46=$B278))*$A278</f>
        <v>0</v>
      </c>
      <c r="AG278" s="3064" cm="1">
        <f t="array" ref="AG278">SUMPRODUCT(AG$3:AG$46,--($B$3:$B$46=$C278)*--($C$3:$C$46=$B278))*$A278</f>
        <v>0</v>
      </c>
      <c r="AH278" s="3064" cm="1">
        <f t="array" ref="AH278">SUMPRODUCT(AH$3:AH$46,--($B$3:$B$46=$C278)*--($C$3:$C$46=$B278))*$A278</f>
        <v>0</v>
      </c>
      <c r="AI278" s="3064" cm="1">
        <f t="array" ref="AI278">SUMPRODUCT(AI$3:AI$46,--($B$3:$B$46=$C278)*--($C$3:$C$46=$B278))*$A278</f>
        <v>0</v>
      </c>
      <c r="AJ278" s="3064" cm="1">
        <f t="array" ref="AJ278">SUMPRODUCT(AJ$3:AJ$46,--($B$3:$B$46=$C278)*--($C$3:$C$46=$B278))*$A278</f>
        <v>0</v>
      </c>
      <c r="AK278" s="3064" cm="1">
        <f t="array" ref="AK278">SUMPRODUCT(AK$3:AK$46,--($B$3:$B$46=$C278)*--($C$3:$C$46=$B278))*$A278</f>
        <v>0</v>
      </c>
      <c r="AL278" s="3064" cm="1">
        <f t="array" ref="AL278">SUMPRODUCT(AL$3:AL$46,--($B$3:$B$46=$C278)*--($C$3:$C$46=$B278))*$A278</f>
        <v>0</v>
      </c>
      <c r="AM278" s="3257" cm="1">
        <f t="array" ref="AM278">SUMPRODUCT(AM$3:AM$46,--($B$3:$B$46=$C278)*--($C$3:$C$46=$B278))*$A278</f>
        <v>0</v>
      </c>
      <c r="AN278" s="3064" cm="1">
        <f t="array" ref="AN278">SUMPRODUCT(AN$3:AN$46,--($B$3:$B$46=$C278)*--($C$3:$C$46=$B278))*$A278</f>
        <v>0</v>
      </c>
      <c r="AO278" s="3064" cm="1">
        <f t="array" ref="AO278">SUMPRODUCT(AO$3:AO$46,--($B$3:$B$46=$C278)*--($C$3:$C$46=$B278))*$A278</f>
        <v>0</v>
      </c>
    </row>
    <row r="279" spans="1:41" s="376" customFormat="1" ht="15" customHeight="1">
      <c r="A279"/>
      <c r="B279"/>
      <c r="C279"/>
      <c r="D279" s="17" t="s">
        <v>26</v>
      </c>
      <c r="E279" s="2857" cm="1">
        <f t="array" ref="E279">SUMPRODUCT($I279:$AO279,--($I$2:$AO$2&lt;=E$55))</f>
        <v>0</v>
      </c>
      <c r="F279" s="2857" cm="1">
        <f t="array" ref="F279">SUMPRODUCT($I279:$AO279,--($I$2:$AO$2&lt;=F$55))</f>
        <v>0</v>
      </c>
      <c r="G279" s="8"/>
      <c r="H279" s="8"/>
      <c r="I279" s="3092">
        <f t="shared" ref="I279:AO279" si="70">SUM(I275:I278)</f>
        <v>0</v>
      </c>
      <c r="J279" s="3092">
        <f t="shared" si="70"/>
        <v>0</v>
      </c>
      <c r="K279" s="3092">
        <f t="shared" si="70"/>
        <v>0</v>
      </c>
      <c r="L279" s="3092">
        <f t="shared" si="70"/>
        <v>0</v>
      </c>
      <c r="M279" s="3092">
        <f t="shared" si="70"/>
        <v>0</v>
      </c>
      <c r="N279" s="3092">
        <f t="shared" si="70"/>
        <v>0</v>
      </c>
      <c r="O279" s="3092">
        <f t="shared" si="70"/>
        <v>0</v>
      </c>
      <c r="P279" s="3092">
        <f t="shared" si="70"/>
        <v>0</v>
      </c>
      <c r="Q279" s="3092">
        <f t="shared" si="70"/>
        <v>0</v>
      </c>
      <c r="R279" s="3092">
        <f t="shared" si="70"/>
        <v>0</v>
      </c>
      <c r="S279" s="3245">
        <f t="shared" si="70"/>
        <v>0</v>
      </c>
      <c r="T279" s="3233">
        <f t="shared" si="70"/>
        <v>0</v>
      </c>
      <c r="U279" s="3092">
        <f t="shared" si="70"/>
        <v>0</v>
      </c>
      <c r="V279" s="3092">
        <f t="shared" si="70"/>
        <v>0</v>
      </c>
      <c r="W279" s="3092">
        <f t="shared" si="70"/>
        <v>0</v>
      </c>
      <c r="X279" s="3092">
        <f t="shared" si="70"/>
        <v>0</v>
      </c>
      <c r="Y279" s="3092">
        <f t="shared" si="70"/>
        <v>0</v>
      </c>
      <c r="Z279" s="3092">
        <f t="shared" si="70"/>
        <v>0</v>
      </c>
      <c r="AA279" s="3092">
        <f t="shared" si="70"/>
        <v>0</v>
      </c>
      <c r="AB279" s="3092">
        <f t="shared" si="70"/>
        <v>0</v>
      </c>
      <c r="AC279" s="3092">
        <f t="shared" si="70"/>
        <v>0</v>
      </c>
      <c r="AD279" s="3092">
        <f t="shared" si="70"/>
        <v>0</v>
      </c>
      <c r="AE279" s="3092">
        <f t="shared" si="70"/>
        <v>0</v>
      </c>
      <c r="AF279" s="3092">
        <f t="shared" si="70"/>
        <v>0</v>
      </c>
      <c r="AG279" s="3092">
        <f t="shared" si="70"/>
        <v>0</v>
      </c>
      <c r="AH279" s="3092">
        <f t="shared" si="70"/>
        <v>0</v>
      </c>
      <c r="AI279" s="3092">
        <f t="shared" si="70"/>
        <v>0</v>
      </c>
      <c r="AJ279" s="3092">
        <f t="shared" si="70"/>
        <v>0</v>
      </c>
      <c r="AK279" s="3092">
        <f t="shared" si="70"/>
        <v>0</v>
      </c>
      <c r="AL279" s="3092">
        <f t="shared" si="70"/>
        <v>0</v>
      </c>
      <c r="AM279" s="3258">
        <f t="shared" si="70"/>
        <v>0</v>
      </c>
      <c r="AN279" s="3092">
        <f t="shared" si="70"/>
        <v>0</v>
      </c>
      <c r="AO279" s="3092">
        <f t="shared" si="70"/>
        <v>0</v>
      </c>
    </row>
    <row r="280" spans="1:41" s="376" customFormat="1" ht="15" customHeight="1">
      <c r="A280"/>
      <c r="B280"/>
      <c r="C280"/>
      <c r="D280" s="18"/>
      <c r="F280"/>
      <c r="G280"/>
      <c r="H280"/>
      <c r="I280" s="3064"/>
      <c r="J280" s="3064"/>
      <c r="K280" s="3064"/>
      <c r="L280" s="3064"/>
      <c r="M280" s="3064"/>
      <c r="N280" s="3064"/>
      <c r="O280" s="3064"/>
      <c r="P280" s="3064"/>
      <c r="Q280" s="3064"/>
      <c r="R280" s="3064"/>
      <c r="S280" s="3244"/>
      <c r="T280" s="3232"/>
      <c r="U280" s="3064"/>
      <c r="V280" s="3064"/>
      <c r="W280" s="3064"/>
      <c r="X280" s="3064"/>
      <c r="Y280" s="3064"/>
      <c r="Z280" s="3064"/>
      <c r="AA280" s="3064"/>
      <c r="AB280" s="3064"/>
      <c r="AC280" s="3064"/>
      <c r="AD280" s="3064"/>
      <c r="AE280" s="3064"/>
      <c r="AF280" s="3064"/>
      <c r="AG280" s="3064"/>
      <c r="AH280" s="3064"/>
      <c r="AI280" s="3064"/>
      <c r="AJ280" s="3064"/>
      <c r="AK280" s="3064"/>
      <c r="AL280" s="3064"/>
      <c r="AM280" s="3257"/>
      <c r="AN280" s="3064"/>
      <c r="AO280" s="3064"/>
    </row>
    <row r="281" spans="1:41" s="376" customFormat="1" ht="15" customHeight="1">
      <c r="A281"/>
      <c r="B281"/>
      <c r="C281"/>
      <c r="D281" s="18"/>
      <c r="E281" s="8" t="s">
        <v>29</v>
      </c>
      <c r="F281"/>
      <c r="G281"/>
      <c r="H281"/>
      <c r="I281" s="3064"/>
      <c r="J281" s="3064"/>
      <c r="K281" s="3064"/>
      <c r="L281" s="3064"/>
      <c r="M281" s="3064"/>
      <c r="N281" s="3064"/>
      <c r="O281" s="3064"/>
      <c r="P281" s="3064"/>
      <c r="Q281" s="3064"/>
      <c r="R281" s="3064"/>
      <c r="S281" s="3244"/>
      <c r="T281" s="3232"/>
      <c r="U281" s="3064"/>
      <c r="V281" s="3064"/>
      <c r="W281" s="3064"/>
      <c r="X281" s="3064"/>
      <c r="Y281" s="3064"/>
      <c r="Z281" s="3064"/>
      <c r="AA281" s="3064"/>
      <c r="AB281" s="3064"/>
      <c r="AC281" s="3064"/>
      <c r="AD281" s="3064"/>
      <c r="AE281" s="3064"/>
      <c r="AF281" s="3064"/>
      <c r="AG281" s="3064"/>
      <c r="AH281" s="3064"/>
      <c r="AI281" s="3064"/>
      <c r="AJ281" s="3064"/>
      <c r="AK281" s="3064"/>
      <c r="AL281" s="3064"/>
      <c r="AM281" s="3257"/>
      <c r="AN281" s="3064"/>
      <c r="AO281" s="3064"/>
    </row>
    <row r="282" spans="1:41" s="376" customFormat="1" ht="15" customHeight="1">
      <c r="A282" s="2855">
        <v>1</v>
      </c>
      <c r="B282" s="2856" t="s">
        <v>28</v>
      </c>
      <c r="C282" s="2738" t="s">
        <v>22</v>
      </c>
      <c r="D282" s="3131" t="str">
        <f>IFERROR(INDEX($D$3:$D$46,MATCH($B282,$C$3:$C$46,0)),0)</f>
        <v>COSTI DI COSTRUZIONE (TEICOS)</v>
      </c>
      <c r="E282" s="2735" cm="1">
        <f t="array" ref="E282">SUMPRODUCT($I282:$AO282,--($I$2:$AO$2&lt;=E$55))</f>
        <v>0</v>
      </c>
      <c r="F282" s="2735" cm="1">
        <f t="array" ref="F282">SUMPRODUCT($I282:$AO282,--($I$2:$AO$2&lt;=F$55))</f>
        <v>0</v>
      </c>
      <c r="G282"/>
      <c r="H282" s="8"/>
      <c r="I282" s="3064" cm="1">
        <f t="array" ref="I282">SUMPRODUCT(I$3:I$46,--($B$3:$B$46=$C282)*--($C$3:$C$46=$B282))*$A282</f>
        <v>0</v>
      </c>
      <c r="J282" s="3064" cm="1">
        <f t="array" ref="J282">SUMPRODUCT(J$3:J$46,--($B$3:$B$46=$C282)*--($C$3:$C$46=$B282))*$A282</f>
        <v>0</v>
      </c>
      <c r="K282" s="3064" cm="1">
        <f t="array" ref="K282">SUMPRODUCT(K$3:K$46,--($B$3:$B$46=$C282)*--($C$3:$C$46=$B282))*$A282</f>
        <v>0</v>
      </c>
      <c r="L282" s="3064" cm="1">
        <f t="array" ref="L282">SUMPRODUCT(L$3:L$46,--($B$3:$B$46=$C282)*--($C$3:$C$46=$B282))*$A282</f>
        <v>0</v>
      </c>
      <c r="M282" s="3064" cm="1">
        <f t="array" ref="M282">SUMPRODUCT(M$3:M$46,--($B$3:$B$46=$C282)*--($C$3:$C$46=$B282))*$A282</f>
        <v>0</v>
      </c>
      <c r="N282" s="3064" cm="1">
        <f t="array" ref="N282">SUMPRODUCT(N$3:N$46,--($B$3:$B$46=$C282)*--($C$3:$C$46=$B282))*$A282</f>
        <v>0</v>
      </c>
      <c r="O282" s="3064" cm="1">
        <f t="array" ref="O282">SUMPRODUCT(O$3:O$46,--($B$3:$B$46=$C282)*--($C$3:$C$46=$B282))*$A282</f>
        <v>0</v>
      </c>
      <c r="P282" s="3064" cm="1">
        <f t="array" ref="P282">SUMPRODUCT(P$3:P$46,--($B$3:$B$46=$C282)*--($C$3:$C$46=$B282))*$A282</f>
        <v>0</v>
      </c>
      <c r="Q282" s="3064" cm="1">
        <f t="array" ref="Q282">SUMPRODUCT(Q$3:Q$46,--($B$3:$B$46=$C282)*--($C$3:$C$46=$B282))*$A282</f>
        <v>0</v>
      </c>
      <c r="R282" s="3064" cm="1">
        <f t="array" ref="R282">SUMPRODUCT(R$3:R$46,--($B$3:$B$46=$C282)*--($C$3:$C$46=$B282))*$A282</f>
        <v>0</v>
      </c>
      <c r="S282" s="3244" cm="1">
        <f t="array" ref="S282">SUMPRODUCT(S$3:S$46,--($B$3:$B$46=$C282)*--($C$3:$C$46=$B282))*$A282</f>
        <v>0</v>
      </c>
      <c r="T282" s="3232" cm="1">
        <f t="array" ref="T282">SUMPRODUCT(T$3:T$46,--($B$3:$B$46=$C282)*--($C$3:$C$46=$B282))*$A282</f>
        <v>0</v>
      </c>
      <c r="U282" s="3064" cm="1">
        <f t="array" ref="U282">SUMPRODUCT(U$3:U$46,--($B$3:$B$46=$C282)*--($C$3:$C$46=$B282))*$A282</f>
        <v>0</v>
      </c>
      <c r="V282" s="3064" cm="1">
        <f t="array" ref="V282">SUMPRODUCT(V$3:V$46,--($B$3:$B$46=$C282)*--($C$3:$C$46=$B282))*$A282</f>
        <v>0</v>
      </c>
      <c r="W282" s="3064" cm="1">
        <f t="array" ref="W282">SUMPRODUCT(W$3:W$46,--($B$3:$B$46=$C282)*--($C$3:$C$46=$B282))*$A282</f>
        <v>0</v>
      </c>
      <c r="X282" s="3064" cm="1">
        <f t="array" ref="X282">SUMPRODUCT(X$3:X$46,--($B$3:$B$46=$C282)*--($C$3:$C$46=$B282))*$A282</f>
        <v>0</v>
      </c>
      <c r="Y282" s="3064" cm="1">
        <f t="array" ref="Y282">SUMPRODUCT(Y$3:Y$46,--($B$3:$B$46=$C282)*--($C$3:$C$46=$B282))*$A282</f>
        <v>0</v>
      </c>
      <c r="Z282" s="3064" cm="1">
        <f t="array" ref="Z282">SUMPRODUCT(Z$3:Z$46,--($B$3:$B$46=$C282)*--($C$3:$C$46=$B282))*$A282</f>
        <v>0</v>
      </c>
      <c r="AA282" s="3064" cm="1">
        <f t="array" ref="AA282">SUMPRODUCT(AA$3:AA$46,--($B$3:$B$46=$C282)*--($C$3:$C$46=$B282))*$A282</f>
        <v>0</v>
      </c>
      <c r="AB282" s="3064" cm="1">
        <f t="array" ref="AB282">SUMPRODUCT(AB$3:AB$46,--($B$3:$B$46=$C282)*--($C$3:$C$46=$B282))*$A282</f>
        <v>0</v>
      </c>
      <c r="AC282" s="3064" cm="1">
        <f t="array" ref="AC282">SUMPRODUCT(AC$3:AC$46,--($B$3:$B$46=$C282)*--($C$3:$C$46=$B282))*$A282</f>
        <v>0</v>
      </c>
      <c r="AD282" s="3064" cm="1">
        <f t="array" ref="AD282">SUMPRODUCT(AD$3:AD$46,--($B$3:$B$46=$C282)*--($C$3:$C$46=$B282))*$A282</f>
        <v>0</v>
      </c>
      <c r="AE282" s="3064" cm="1">
        <f t="array" ref="AE282">SUMPRODUCT(AE$3:AE$46,--($B$3:$B$46=$C282)*--($C$3:$C$46=$B282))*$A282</f>
        <v>0</v>
      </c>
      <c r="AF282" s="3064" cm="1">
        <f t="array" ref="AF282">SUMPRODUCT(AF$3:AF$46,--($B$3:$B$46=$C282)*--($C$3:$C$46=$B282))*$A282</f>
        <v>0</v>
      </c>
      <c r="AG282" s="3064" cm="1">
        <f t="array" ref="AG282">SUMPRODUCT(AG$3:AG$46,--($B$3:$B$46=$C282)*--($C$3:$C$46=$B282))*$A282</f>
        <v>0</v>
      </c>
      <c r="AH282" s="3064" cm="1">
        <f t="array" ref="AH282">SUMPRODUCT(AH$3:AH$46,--($B$3:$B$46=$C282)*--($C$3:$C$46=$B282))*$A282</f>
        <v>0</v>
      </c>
      <c r="AI282" s="3064" cm="1">
        <f t="array" ref="AI282">SUMPRODUCT(AI$3:AI$46,--($B$3:$B$46=$C282)*--($C$3:$C$46=$B282))*$A282</f>
        <v>0</v>
      </c>
      <c r="AJ282" s="3064" cm="1">
        <f t="array" ref="AJ282">SUMPRODUCT(AJ$3:AJ$46,--($B$3:$B$46=$C282)*--($C$3:$C$46=$B282))*$A282</f>
        <v>0</v>
      </c>
      <c r="AK282" s="3064" cm="1">
        <f t="array" ref="AK282">SUMPRODUCT(AK$3:AK$46,--($B$3:$B$46=$C282)*--($C$3:$C$46=$B282))*$A282</f>
        <v>0</v>
      </c>
      <c r="AL282" s="3064" cm="1">
        <f t="array" ref="AL282">SUMPRODUCT(AL$3:AL$46,--($B$3:$B$46=$C282)*--($C$3:$C$46=$B282))*$A282</f>
        <v>0</v>
      </c>
      <c r="AM282" s="3257" cm="1">
        <f t="array" ref="AM282">SUMPRODUCT(AM$3:AM$46,--($B$3:$B$46=$C282)*--($C$3:$C$46=$B282))*$A282</f>
        <v>0</v>
      </c>
      <c r="AN282" s="3064" cm="1">
        <f t="array" ref="AN282">SUMPRODUCT(AN$3:AN$46,--($B$3:$B$46=$C282)*--($C$3:$C$46=$B282))*$A282</f>
        <v>0</v>
      </c>
      <c r="AO282" s="3064" cm="1">
        <f t="array" ref="AO282">SUMPRODUCT(AO$3:AO$46,--($B$3:$B$46=$C282)*--($C$3:$C$46=$B282))*$A282</f>
        <v>0</v>
      </c>
    </row>
    <row r="283" spans="1:41" s="376" customFormat="1" ht="15" customHeight="1">
      <c r="A283" s="2855"/>
      <c r="B283" s="2856"/>
      <c r="C283" s="2738" t="s">
        <v>22</v>
      </c>
      <c r="D283" s="3130">
        <f>IFERROR(INDEX($D$3:$D$46,MATCH($B283,$C$3:$C$46,0)),0)</f>
        <v>0</v>
      </c>
      <c r="E283" s="2735" cm="1">
        <f t="array" ref="E283">SUMPRODUCT($I283:$AO283,--($I$2:$AO$2&lt;=E$55))</f>
        <v>0</v>
      </c>
      <c r="F283" s="2735" cm="1">
        <f t="array" ref="F283">SUMPRODUCT($I283:$AO283,--($I$2:$AO$2&lt;=F$55))</f>
        <v>0</v>
      </c>
      <c r="G283"/>
      <c r="H283" s="8"/>
      <c r="I283" s="3064" cm="1">
        <f t="array" ref="I283">SUMPRODUCT(I$3:I$46,--($B$3:$B$46=$C283)*--($C$3:$C$46=$B283))*$A283</f>
        <v>0</v>
      </c>
      <c r="J283" s="3064" cm="1">
        <f t="array" ref="J283">SUMPRODUCT(J$3:J$46,--($B$3:$B$46=$C283)*--($C$3:$C$46=$B283))*$A283</f>
        <v>0</v>
      </c>
      <c r="K283" s="3064" cm="1">
        <f t="array" ref="K283">SUMPRODUCT(K$3:K$46,--($B$3:$B$46=$C283)*--($C$3:$C$46=$B283))*$A283</f>
        <v>0</v>
      </c>
      <c r="L283" s="3064" cm="1">
        <f t="array" ref="L283">SUMPRODUCT(L$3:L$46,--($B$3:$B$46=$C283)*--($C$3:$C$46=$B283))*$A283</f>
        <v>0</v>
      </c>
      <c r="M283" s="3064" cm="1">
        <f t="array" ref="M283">SUMPRODUCT(M$3:M$46,--($B$3:$B$46=$C283)*--($C$3:$C$46=$B283))*$A283</f>
        <v>0</v>
      </c>
      <c r="N283" s="3064" cm="1">
        <f t="array" ref="N283">SUMPRODUCT(N$3:N$46,--($B$3:$B$46=$C283)*--($C$3:$C$46=$B283))*$A283</f>
        <v>0</v>
      </c>
      <c r="O283" s="3064" cm="1">
        <f t="array" ref="O283">SUMPRODUCT(O$3:O$46,--($B$3:$B$46=$C283)*--($C$3:$C$46=$B283))*$A283</f>
        <v>0</v>
      </c>
      <c r="P283" s="3064" cm="1">
        <f t="array" ref="P283">SUMPRODUCT(P$3:P$46,--($B$3:$B$46=$C283)*--($C$3:$C$46=$B283))*$A283</f>
        <v>0</v>
      </c>
      <c r="Q283" s="3064" cm="1">
        <f t="array" ref="Q283">SUMPRODUCT(Q$3:Q$46,--($B$3:$B$46=$C283)*--($C$3:$C$46=$B283))*$A283</f>
        <v>0</v>
      </c>
      <c r="R283" s="3064" cm="1">
        <f t="array" ref="R283">SUMPRODUCT(R$3:R$46,--($B$3:$B$46=$C283)*--($C$3:$C$46=$B283))*$A283</f>
        <v>0</v>
      </c>
      <c r="S283" s="3244" cm="1">
        <f t="array" ref="S283">SUMPRODUCT(S$3:S$46,--($B$3:$B$46=$C283)*--($C$3:$C$46=$B283))*$A283</f>
        <v>0</v>
      </c>
      <c r="T283" s="3232" cm="1">
        <f t="array" ref="T283">SUMPRODUCT(T$3:T$46,--($B$3:$B$46=$C283)*--($C$3:$C$46=$B283))*$A283</f>
        <v>0</v>
      </c>
      <c r="U283" s="3064" cm="1">
        <f t="array" ref="U283">SUMPRODUCT(U$3:U$46,--($B$3:$B$46=$C283)*--($C$3:$C$46=$B283))*$A283</f>
        <v>0</v>
      </c>
      <c r="V283" s="3064" cm="1">
        <f t="array" ref="V283">SUMPRODUCT(V$3:V$46,--($B$3:$B$46=$C283)*--($C$3:$C$46=$B283))*$A283</f>
        <v>0</v>
      </c>
      <c r="W283" s="3064" cm="1">
        <f t="array" ref="W283">SUMPRODUCT(W$3:W$46,--($B$3:$B$46=$C283)*--($C$3:$C$46=$B283))*$A283</f>
        <v>0</v>
      </c>
      <c r="X283" s="3064" cm="1">
        <f t="array" ref="X283">SUMPRODUCT(X$3:X$46,--($B$3:$B$46=$C283)*--($C$3:$C$46=$B283))*$A283</f>
        <v>0</v>
      </c>
      <c r="Y283" s="3064" cm="1">
        <f t="array" ref="Y283">SUMPRODUCT(Y$3:Y$46,--($B$3:$B$46=$C283)*--($C$3:$C$46=$B283))*$A283</f>
        <v>0</v>
      </c>
      <c r="Z283" s="3064" cm="1">
        <f t="array" ref="Z283">SUMPRODUCT(Z$3:Z$46,--($B$3:$B$46=$C283)*--($C$3:$C$46=$B283))*$A283</f>
        <v>0</v>
      </c>
      <c r="AA283" s="3064" cm="1">
        <f t="array" ref="AA283">SUMPRODUCT(AA$3:AA$46,--($B$3:$B$46=$C283)*--($C$3:$C$46=$B283))*$A283</f>
        <v>0</v>
      </c>
      <c r="AB283" s="3064" cm="1">
        <f t="array" ref="AB283">SUMPRODUCT(AB$3:AB$46,--($B$3:$B$46=$C283)*--($C$3:$C$46=$B283))*$A283</f>
        <v>0</v>
      </c>
      <c r="AC283" s="3064" cm="1">
        <f t="array" ref="AC283">SUMPRODUCT(AC$3:AC$46,--($B$3:$B$46=$C283)*--($C$3:$C$46=$B283))*$A283</f>
        <v>0</v>
      </c>
      <c r="AD283" s="3064" cm="1">
        <f t="array" ref="AD283">SUMPRODUCT(AD$3:AD$46,--($B$3:$B$46=$C283)*--($C$3:$C$46=$B283))*$A283</f>
        <v>0</v>
      </c>
      <c r="AE283" s="3064" cm="1">
        <f t="array" ref="AE283">SUMPRODUCT(AE$3:AE$46,--($B$3:$B$46=$C283)*--($C$3:$C$46=$B283))*$A283</f>
        <v>0</v>
      </c>
      <c r="AF283" s="3064" cm="1">
        <f t="array" ref="AF283">SUMPRODUCT(AF$3:AF$46,--($B$3:$B$46=$C283)*--($C$3:$C$46=$B283))*$A283</f>
        <v>0</v>
      </c>
      <c r="AG283" s="3064" cm="1">
        <f t="array" ref="AG283">SUMPRODUCT(AG$3:AG$46,--($B$3:$B$46=$C283)*--($C$3:$C$46=$B283))*$A283</f>
        <v>0</v>
      </c>
      <c r="AH283" s="3064" cm="1">
        <f t="array" ref="AH283">SUMPRODUCT(AH$3:AH$46,--($B$3:$B$46=$C283)*--($C$3:$C$46=$B283))*$A283</f>
        <v>0</v>
      </c>
      <c r="AI283" s="3064" cm="1">
        <f t="array" ref="AI283">SUMPRODUCT(AI$3:AI$46,--($B$3:$B$46=$C283)*--($C$3:$C$46=$B283))*$A283</f>
        <v>0</v>
      </c>
      <c r="AJ283" s="3064" cm="1">
        <f t="array" ref="AJ283">SUMPRODUCT(AJ$3:AJ$46,--($B$3:$B$46=$C283)*--($C$3:$C$46=$B283))*$A283</f>
        <v>0</v>
      </c>
      <c r="AK283" s="3064" cm="1">
        <f t="array" ref="AK283">SUMPRODUCT(AK$3:AK$46,--($B$3:$B$46=$C283)*--($C$3:$C$46=$B283))*$A283</f>
        <v>0</v>
      </c>
      <c r="AL283" s="3064" cm="1">
        <f t="array" ref="AL283">SUMPRODUCT(AL$3:AL$46,--($B$3:$B$46=$C283)*--($C$3:$C$46=$B283))*$A283</f>
        <v>0</v>
      </c>
      <c r="AM283" s="3257" cm="1">
        <f t="array" ref="AM283">SUMPRODUCT(AM$3:AM$46,--($B$3:$B$46=$C283)*--($C$3:$C$46=$B283))*$A283</f>
        <v>0</v>
      </c>
      <c r="AN283" s="3064" cm="1">
        <f t="array" ref="AN283">SUMPRODUCT(AN$3:AN$46,--($B$3:$B$46=$C283)*--($C$3:$C$46=$B283))*$A283</f>
        <v>0</v>
      </c>
      <c r="AO283" s="3064" cm="1">
        <f t="array" ref="AO283">SUMPRODUCT(AO$3:AO$46,--($B$3:$B$46=$C283)*--($C$3:$C$46=$B283))*$A283</f>
        <v>0</v>
      </c>
    </row>
    <row r="284" spans="1:41" s="376" customFormat="1" ht="15" customHeight="1">
      <c r="A284" s="2855"/>
      <c r="B284" s="2856"/>
      <c r="C284" s="2738" t="s">
        <v>22</v>
      </c>
      <c r="D284" s="3130">
        <f>IFERROR(INDEX($D$3:$D$46,MATCH($B284,$C$3:$C$46,0)),0)</f>
        <v>0</v>
      </c>
      <c r="E284" s="2735" cm="1">
        <f t="array" ref="E284">SUMPRODUCT($I284:$AO284,--($I$2:$AO$2&lt;=E$55))</f>
        <v>0</v>
      </c>
      <c r="F284" s="2735" cm="1">
        <f t="array" ref="F284">SUMPRODUCT($I284:$AO284,--($I$2:$AO$2&lt;=F$55))</f>
        <v>0</v>
      </c>
      <c r="G284"/>
      <c r="H284" s="8"/>
      <c r="I284" s="3064" cm="1">
        <f t="array" ref="I284">SUMPRODUCT(I$3:I$46,--($B$3:$B$46=$C284)*--($C$3:$C$46=$B284))*$A284</f>
        <v>0</v>
      </c>
      <c r="J284" s="3064" cm="1">
        <f t="array" ref="J284">SUMPRODUCT(J$3:J$46,--($B$3:$B$46=$C284)*--($C$3:$C$46=$B284))*$A284</f>
        <v>0</v>
      </c>
      <c r="K284" s="3064" cm="1">
        <f t="array" ref="K284">SUMPRODUCT(K$3:K$46,--($B$3:$B$46=$C284)*--($C$3:$C$46=$B284))*$A284</f>
        <v>0</v>
      </c>
      <c r="L284" s="3064" cm="1">
        <f t="array" ref="L284">SUMPRODUCT(L$3:L$46,--($B$3:$B$46=$C284)*--($C$3:$C$46=$B284))*$A284</f>
        <v>0</v>
      </c>
      <c r="M284" s="3064" cm="1">
        <f t="array" ref="M284">SUMPRODUCT(M$3:M$46,--($B$3:$B$46=$C284)*--($C$3:$C$46=$B284))*$A284</f>
        <v>0</v>
      </c>
      <c r="N284" s="3064" cm="1">
        <f t="array" ref="N284">SUMPRODUCT(N$3:N$46,--($B$3:$B$46=$C284)*--($C$3:$C$46=$B284))*$A284</f>
        <v>0</v>
      </c>
      <c r="O284" s="3064" cm="1">
        <f t="array" ref="O284">SUMPRODUCT(O$3:O$46,--($B$3:$B$46=$C284)*--($C$3:$C$46=$B284))*$A284</f>
        <v>0</v>
      </c>
      <c r="P284" s="3064" cm="1">
        <f t="array" ref="P284">SUMPRODUCT(P$3:P$46,--($B$3:$B$46=$C284)*--($C$3:$C$46=$B284))*$A284</f>
        <v>0</v>
      </c>
      <c r="Q284" s="3064" cm="1">
        <f t="array" ref="Q284">SUMPRODUCT(Q$3:Q$46,--($B$3:$B$46=$C284)*--($C$3:$C$46=$B284))*$A284</f>
        <v>0</v>
      </c>
      <c r="R284" s="3064" cm="1">
        <f t="array" ref="R284">SUMPRODUCT(R$3:R$46,--($B$3:$B$46=$C284)*--($C$3:$C$46=$B284))*$A284</f>
        <v>0</v>
      </c>
      <c r="S284" s="3244" cm="1">
        <f t="array" ref="S284">SUMPRODUCT(S$3:S$46,--($B$3:$B$46=$C284)*--($C$3:$C$46=$B284))*$A284</f>
        <v>0</v>
      </c>
      <c r="T284" s="3232" cm="1">
        <f t="array" ref="T284">SUMPRODUCT(T$3:T$46,--($B$3:$B$46=$C284)*--($C$3:$C$46=$B284))*$A284</f>
        <v>0</v>
      </c>
      <c r="U284" s="3064" cm="1">
        <f t="array" ref="U284">SUMPRODUCT(U$3:U$46,--($B$3:$B$46=$C284)*--($C$3:$C$46=$B284))*$A284</f>
        <v>0</v>
      </c>
      <c r="V284" s="3064" cm="1">
        <f t="array" ref="V284">SUMPRODUCT(V$3:V$46,--($B$3:$B$46=$C284)*--($C$3:$C$46=$B284))*$A284</f>
        <v>0</v>
      </c>
      <c r="W284" s="3064" cm="1">
        <f t="array" ref="W284">SUMPRODUCT(W$3:W$46,--($B$3:$B$46=$C284)*--($C$3:$C$46=$B284))*$A284</f>
        <v>0</v>
      </c>
      <c r="X284" s="3064" cm="1">
        <f t="array" ref="X284">SUMPRODUCT(X$3:X$46,--($B$3:$B$46=$C284)*--($C$3:$C$46=$B284))*$A284</f>
        <v>0</v>
      </c>
      <c r="Y284" s="3064" cm="1">
        <f t="array" ref="Y284">SUMPRODUCT(Y$3:Y$46,--($B$3:$B$46=$C284)*--($C$3:$C$46=$B284))*$A284</f>
        <v>0</v>
      </c>
      <c r="Z284" s="3064" cm="1">
        <f t="array" ref="Z284">SUMPRODUCT(Z$3:Z$46,--($B$3:$B$46=$C284)*--($C$3:$C$46=$B284))*$A284</f>
        <v>0</v>
      </c>
      <c r="AA284" s="3064" cm="1">
        <f t="array" ref="AA284">SUMPRODUCT(AA$3:AA$46,--($B$3:$B$46=$C284)*--($C$3:$C$46=$B284))*$A284</f>
        <v>0</v>
      </c>
      <c r="AB284" s="3064" cm="1">
        <f t="array" ref="AB284">SUMPRODUCT(AB$3:AB$46,--($B$3:$B$46=$C284)*--($C$3:$C$46=$B284))*$A284</f>
        <v>0</v>
      </c>
      <c r="AC284" s="3064" cm="1">
        <f t="array" ref="AC284">SUMPRODUCT(AC$3:AC$46,--($B$3:$B$46=$C284)*--($C$3:$C$46=$B284))*$A284</f>
        <v>0</v>
      </c>
      <c r="AD284" s="3064" cm="1">
        <f t="array" ref="AD284">SUMPRODUCT(AD$3:AD$46,--($B$3:$B$46=$C284)*--($C$3:$C$46=$B284))*$A284</f>
        <v>0</v>
      </c>
      <c r="AE284" s="3064" cm="1">
        <f t="array" ref="AE284">SUMPRODUCT(AE$3:AE$46,--($B$3:$B$46=$C284)*--($C$3:$C$46=$B284))*$A284</f>
        <v>0</v>
      </c>
      <c r="AF284" s="3064" cm="1">
        <f t="array" ref="AF284">SUMPRODUCT(AF$3:AF$46,--($B$3:$B$46=$C284)*--($C$3:$C$46=$B284))*$A284</f>
        <v>0</v>
      </c>
      <c r="AG284" s="3064" cm="1">
        <f t="array" ref="AG284">SUMPRODUCT(AG$3:AG$46,--($B$3:$B$46=$C284)*--($C$3:$C$46=$B284))*$A284</f>
        <v>0</v>
      </c>
      <c r="AH284" s="3064" cm="1">
        <f t="array" ref="AH284">SUMPRODUCT(AH$3:AH$46,--($B$3:$B$46=$C284)*--($C$3:$C$46=$B284))*$A284</f>
        <v>0</v>
      </c>
      <c r="AI284" s="3064" cm="1">
        <f t="array" ref="AI284">SUMPRODUCT(AI$3:AI$46,--($B$3:$B$46=$C284)*--($C$3:$C$46=$B284))*$A284</f>
        <v>0</v>
      </c>
      <c r="AJ284" s="3064" cm="1">
        <f t="array" ref="AJ284">SUMPRODUCT(AJ$3:AJ$46,--($B$3:$B$46=$C284)*--($C$3:$C$46=$B284))*$A284</f>
        <v>0</v>
      </c>
      <c r="AK284" s="3064" cm="1">
        <f t="array" ref="AK284">SUMPRODUCT(AK$3:AK$46,--($B$3:$B$46=$C284)*--($C$3:$C$46=$B284))*$A284</f>
        <v>0</v>
      </c>
      <c r="AL284" s="3064" cm="1">
        <f t="array" ref="AL284">SUMPRODUCT(AL$3:AL$46,--($B$3:$B$46=$C284)*--($C$3:$C$46=$B284))*$A284</f>
        <v>0</v>
      </c>
      <c r="AM284" s="3257" cm="1">
        <f t="array" ref="AM284">SUMPRODUCT(AM$3:AM$46,--($B$3:$B$46=$C284)*--($C$3:$C$46=$B284))*$A284</f>
        <v>0</v>
      </c>
      <c r="AN284" s="3064" cm="1">
        <f t="array" ref="AN284">SUMPRODUCT(AN$3:AN$46,--($B$3:$B$46=$C284)*--($C$3:$C$46=$B284))*$A284</f>
        <v>0</v>
      </c>
      <c r="AO284" s="3064" cm="1">
        <f t="array" ref="AO284">SUMPRODUCT(AO$3:AO$46,--($B$3:$B$46=$C284)*--($C$3:$C$46=$B284))*$A284</f>
        <v>0</v>
      </c>
    </row>
    <row r="285" spans="1:41" s="376" customFormat="1" ht="15" customHeight="1">
      <c r="A285" s="2855"/>
      <c r="B285" s="2856"/>
      <c r="C285" s="2738" t="s">
        <v>22</v>
      </c>
      <c r="D285" s="3130">
        <f>IFERROR(INDEX($D$3:$D$46,MATCH($B285,$C$3:$C$46,0)),0)</f>
        <v>0</v>
      </c>
      <c r="E285" s="2735" cm="1">
        <f t="array" ref="E285">SUMPRODUCT($I285:$AO285,--($I$2:$AO$2&lt;=E$55))</f>
        <v>0</v>
      </c>
      <c r="F285" s="2735" cm="1">
        <f t="array" ref="F285">SUMPRODUCT($I285:$AO285,--($I$2:$AO$2&lt;=F$55))</f>
        <v>0</v>
      </c>
      <c r="G285"/>
      <c r="H285" s="8"/>
      <c r="I285" s="3064" cm="1">
        <f t="array" ref="I285">SUMPRODUCT(I$3:I$46,--($B$3:$B$46=$C285)*--($C$3:$C$46=$B285))*$A285</f>
        <v>0</v>
      </c>
      <c r="J285" s="3064" cm="1">
        <f t="array" ref="J285">SUMPRODUCT(J$3:J$46,--($B$3:$B$46=$C285)*--($C$3:$C$46=$B285))*$A285</f>
        <v>0</v>
      </c>
      <c r="K285" s="3064" cm="1">
        <f t="array" ref="K285">SUMPRODUCT(K$3:K$46,--($B$3:$B$46=$C285)*--($C$3:$C$46=$B285))*$A285</f>
        <v>0</v>
      </c>
      <c r="L285" s="3064" cm="1">
        <f t="array" ref="L285">SUMPRODUCT(L$3:L$46,--($B$3:$B$46=$C285)*--($C$3:$C$46=$B285))*$A285</f>
        <v>0</v>
      </c>
      <c r="M285" s="3064" cm="1">
        <f t="array" ref="M285">SUMPRODUCT(M$3:M$46,--($B$3:$B$46=$C285)*--($C$3:$C$46=$B285))*$A285</f>
        <v>0</v>
      </c>
      <c r="N285" s="3064" cm="1">
        <f t="array" ref="N285">SUMPRODUCT(N$3:N$46,--($B$3:$B$46=$C285)*--($C$3:$C$46=$B285))*$A285</f>
        <v>0</v>
      </c>
      <c r="O285" s="3064" cm="1">
        <f t="array" ref="O285">SUMPRODUCT(O$3:O$46,--($B$3:$B$46=$C285)*--($C$3:$C$46=$B285))*$A285</f>
        <v>0</v>
      </c>
      <c r="P285" s="3064" cm="1">
        <f t="array" ref="P285">SUMPRODUCT(P$3:P$46,--($B$3:$B$46=$C285)*--($C$3:$C$46=$B285))*$A285</f>
        <v>0</v>
      </c>
      <c r="Q285" s="3064" cm="1">
        <f t="array" ref="Q285">SUMPRODUCT(Q$3:Q$46,--($B$3:$B$46=$C285)*--($C$3:$C$46=$B285))*$A285</f>
        <v>0</v>
      </c>
      <c r="R285" s="3064" cm="1">
        <f t="array" ref="R285">SUMPRODUCT(R$3:R$46,--($B$3:$B$46=$C285)*--($C$3:$C$46=$B285))*$A285</f>
        <v>0</v>
      </c>
      <c r="S285" s="3244" cm="1">
        <f t="array" ref="S285">SUMPRODUCT(S$3:S$46,--($B$3:$B$46=$C285)*--($C$3:$C$46=$B285))*$A285</f>
        <v>0</v>
      </c>
      <c r="T285" s="3232" cm="1">
        <f t="array" ref="T285">SUMPRODUCT(T$3:T$46,--($B$3:$B$46=$C285)*--($C$3:$C$46=$B285))*$A285</f>
        <v>0</v>
      </c>
      <c r="U285" s="3064" cm="1">
        <f t="array" ref="U285">SUMPRODUCT(U$3:U$46,--($B$3:$B$46=$C285)*--($C$3:$C$46=$B285))*$A285</f>
        <v>0</v>
      </c>
      <c r="V285" s="3064" cm="1">
        <f t="array" ref="V285">SUMPRODUCT(V$3:V$46,--($B$3:$B$46=$C285)*--($C$3:$C$46=$B285))*$A285</f>
        <v>0</v>
      </c>
      <c r="W285" s="3064" cm="1">
        <f t="array" ref="W285">SUMPRODUCT(W$3:W$46,--($B$3:$B$46=$C285)*--($C$3:$C$46=$B285))*$A285</f>
        <v>0</v>
      </c>
      <c r="X285" s="3064" cm="1">
        <f t="array" ref="X285">SUMPRODUCT(X$3:X$46,--($B$3:$B$46=$C285)*--($C$3:$C$46=$B285))*$A285</f>
        <v>0</v>
      </c>
      <c r="Y285" s="3064" cm="1">
        <f t="array" ref="Y285">SUMPRODUCT(Y$3:Y$46,--($B$3:$B$46=$C285)*--($C$3:$C$46=$B285))*$A285</f>
        <v>0</v>
      </c>
      <c r="Z285" s="3064" cm="1">
        <f t="array" ref="Z285">SUMPRODUCT(Z$3:Z$46,--($B$3:$B$46=$C285)*--($C$3:$C$46=$B285))*$A285</f>
        <v>0</v>
      </c>
      <c r="AA285" s="3064" cm="1">
        <f t="array" ref="AA285">SUMPRODUCT(AA$3:AA$46,--($B$3:$B$46=$C285)*--($C$3:$C$46=$B285))*$A285</f>
        <v>0</v>
      </c>
      <c r="AB285" s="3064" cm="1">
        <f t="array" ref="AB285">SUMPRODUCT(AB$3:AB$46,--($B$3:$B$46=$C285)*--($C$3:$C$46=$B285))*$A285</f>
        <v>0</v>
      </c>
      <c r="AC285" s="3064" cm="1">
        <f t="array" ref="AC285">SUMPRODUCT(AC$3:AC$46,--($B$3:$B$46=$C285)*--($C$3:$C$46=$B285))*$A285</f>
        <v>0</v>
      </c>
      <c r="AD285" s="3064" cm="1">
        <f t="array" ref="AD285">SUMPRODUCT(AD$3:AD$46,--($B$3:$B$46=$C285)*--($C$3:$C$46=$B285))*$A285</f>
        <v>0</v>
      </c>
      <c r="AE285" s="3064" cm="1">
        <f t="array" ref="AE285">SUMPRODUCT(AE$3:AE$46,--($B$3:$B$46=$C285)*--($C$3:$C$46=$B285))*$A285</f>
        <v>0</v>
      </c>
      <c r="AF285" s="3064" cm="1">
        <f t="array" ref="AF285">SUMPRODUCT(AF$3:AF$46,--($B$3:$B$46=$C285)*--($C$3:$C$46=$B285))*$A285</f>
        <v>0</v>
      </c>
      <c r="AG285" s="3064" cm="1">
        <f t="array" ref="AG285">SUMPRODUCT(AG$3:AG$46,--($B$3:$B$46=$C285)*--($C$3:$C$46=$B285))*$A285</f>
        <v>0</v>
      </c>
      <c r="AH285" s="3064" cm="1">
        <f t="array" ref="AH285">SUMPRODUCT(AH$3:AH$46,--($B$3:$B$46=$C285)*--($C$3:$C$46=$B285))*$A285</f>
        <v>0</v>
      </c>
      <c r="AI285" s="3064" cm="1">
        <f t="array" ref="AI285">SUMPRODUCT(AI$3:AI$46,--($B$3:$B$46=$C285)*--($C$3:$C$46=$B285))*$A285</f>
        <v>0</v>
      </c>
      <c r="AJ285" s="3064" cm="1">
        <f t="array" ref="AJ285">SUMPRODUCT(AJ$3:AJ$46,--($B$3:$B$46=$C285)*--($C$3:$C$46=$B285))*$A285</f>
        <v>0</v>
      </c>
      <c r="AK285" s="3064" cm="1">
        <f t="array" ref="AK285">SUMPRODUCT(AK$3:AK$46,--($B$3:$B$46=$C285)*--($C$3:$C$46=$B285))*$A285</f>
        <v>0</v>
      </c>
      <c r="AL285" s="3064" cm="1">
        <f t="array" ref="AL285">SUMPRODUCT(AL$3:AL$46,--($B$3:$B$46=$C285)*--($C$3:$C$46=$B285))*$A285</f>
        <v>0</v>
      </c>
      <c r="AM285" s="3257" cm="1">
        <f t="array" ref="AM285">SUMPRODUCT(AM$3:AM$46,--($B$3:$B$46=$C285)*--($C$3:$C$46=$B285))*$A285</f>
        <v>0</v>
      </c>
      <c r="AN285" s="3064" cm="1">
        <f t="array" ref="AN285">SUMPRODUCT(AN$3:AN$46,--($B$3:$B$46=$C285)*--($C$3:$C$46=$B285))*$A285</f>
        <v>0</v>
      </c>
      <c r="AO285" s="3064" cm="1">
        <f t="array" ref="AO285">SUMPRODUCT(AO$3:AO$46,--($B$3:$B$46=$C285)*--($C$3:$C$46=$B285))*$A285</f>
        <v>0</v>
      </c>
    </row>
    <row r="286" spans="1:41" s="376" customFormat="1" ht="15" customHeight="1">
      <c r="A286" s="2855"/>
      <c r="B286" s="2856"/>
      <c r="C286"/>
      <c r="D286" s="17" t="s">
        <v>26</v>
      </c>
      <c r="E286" s="2857" cm="1">
        <f t="array" ref="E286">SUMPRODUCT($I286:$AO286,--($I$2:$AO$2&lt;=E$55))</f>
        <v>0</v>
      </c>
      <c r="F286" s="2857" cm="1">
        <f t="array" ref="F286">SUMPRODUCT($I286:$AO286,--($I$2:$AO$2&lt;=F$55))</f>
        <v>0</v>
      </c>
      <c r="G286" s="8"/>
      <c r="H286" s="8"/>
      <c r="I286" s="3092">
        <f t="shared" ref="I286:AO286" si="71">SUM(I282:I285)</f>
        <v>0</v>
      </c>
      <c r="J286" s="3092">
        <f t="shared" si="71"/>
        <v>0</v>
      </c>
      <c r="K286" s="3092">
        <f t="shared" si="71"/>
        <v>0</v>
      </c>
      <c r="L286" s="3092">
        <f t="shared" si="71"/>
        <v>0</v>
      </c>
      <c r="M286" s="3092">
        <f t="shared" si="71"/>
        <v>0</v>
      </c>
      <c r="N286" s="3092">
        <f t="shared" si="71"/>
        <v>0</v>
      </c>
      <c r="O286" s="3092">
        <f t="shared" si="71"/>
        <v>0</v>
      </c>
      <c r="P286" s="3092">
        <f t="shared" si="71"/>
        <v>0</v>
      </c>
      <c r="Q286" s="3092">
        <f t="shared" si="71"/>
        <v>0</v>
      </c>
      <c r="R286" s="3092">
        <f t="shared" si="71"/>
        <v>0</v>
      </c>
      <c r="S286" s="3245">
        <f t="shared" si="71"/>
        <v>0</v>
      </c>
      <c r="T286" s="3233">
        <f t="shared" si="71"/>
        <v>0</v>
      </c>
      <c r="U286" s="3092">
        <f t="shared" si="71"/>
        <v>0</v>
      </c>
      <c r="V286" s="3092">
        <f t="shared" si="71"/>
        <v>0</v>
      </c>
      <c r="W286" s="3092">
        <f t="shared" si="71"/>
        <v>0</v>
      </c>
      <c r="X286" s="3092">
        <f t="shared" si="71"/>
        <v>0</v>
      </c>
      <c r="Y286" s="3092">
        <f t="shared" si="71"/>
        <v>0</v>
      </c>
      <c r="Z286" s="3092">
        <f t="shared" si="71"/>
        <v>0</v>
      </c>
      <c r="AA286" s="3092">
        <f t="shared" si="71"/>
        <v>0</v>
      </c>
      <c r="AB286" s="3092">
        <f t="shared" si="71"/>
        <v>0</v>
      </c>
      <c r="AC286" s="3092">
        <f t="shared" si="71"/>
        <v>0</v>
      </c>
      <c r="AD286" s="3092">
        <f t="shared" si="71"/>
        <v>0</v>
      </c>
      <c r="AE286" s="3092">
        <f t="shared" si="71"/>
        <v>0</v>
      </c>
      <c r="AF286" s="3092">
        <f t="shared" si="71"/>
        <v>0</v>
      </c>
      <c r="AG286" s="3092">
        <f t="shared" si="71"/>
        <v>0</v>
      </c>
      <c r="AH286" s="3092">
        <f t="shared" si="71"/>
        <v>0</v>
      </c>
      <c r="AI286" s="3092">
        <f t="shared" si="71"/>
        <v>0</v>
      </c>
      <c r="AJ286" s="3092">
        <f t="shared" si="71"/>
        <v>0</v>
      </c>
      <c r="AK286" s="3092">
        <f t="shared" si="71"/>
        <v>0</v>
      </c>
      <c r="AL286" s="3092">
        <f t="shared" si="71"/>
        <v>0</v>
      </c>
      <c r="AM286" s="3258">
        <f t="shared" si="71"/>
        <v>0</v>
      </c>
      <c r="AN286" s="3092">
        <f t="shared" si="71"/>
        <v>0</v>
      </c>
      <c r="AO286" s="3092">
        <f t="shared" si="71"/>
        <v>0</v>
      </c>
    </row>
    <row r="287" spans="1:41" s="376" customFormat="1" ht="15" customHeight="1">
      <c r="A287"/>
      <c r="B287"/>
      <c r="C287"/>
      <c r="D287" s="18"/>
      <c r="E287"/>
      <c r="F287"/>
      <c r="G287"/>
      <c r="H287"/>
      <c r="I287" s="3064"/>
      <c r="J287" s="3064"/>
      <c r="K287" s="3064"/>
      <c r="L287" s="3064"/>
      <c r="M287" s="3064"/>
      <c r="N287" s="3064"/>
      <c r="O287" s="3064"/>
      <c r="P287" s="3064"/>
      <c r="Q287" s="3064"/>
      <c r="R287" s="3064"/>
      <c r="S287" s="3244"/>
      <c r="T287" s="3232"/>
      <c r="U287" s="3064"/>
      <c r="V287" s="3064"/>
      <c r="W287" s="3064"/>
      <c r="X287" s="3064"/>
      <c r="Y287" s="3064"/>
      <c r="Z287" s="3064"/>
      <c r="AA287" s="3064"/>
      <c r="AB287" s="3064"/>
      <c r="AC287" s="3064"/>
      <c r="AD287" s="3064"/>
      <c r="AE287" s="3064"/>
      <c r="AF287" s="3064"/>
      <c r="AG287" s="3064"/>
      <c r="AH287" s="3064"/>
      <c r="AI287" s="3064"/>
      <c r="AJ287" s="3064"/>
      <c r="AK287" s="3064"/>
      <c r="AL287" s="3064"/>
      <c r="AM287" s="3257"/>
      <c r="AN287" s="3064"/>
      <c r="AO287" s="3064"/>
    </row>
    <row r="288" spans="1:41" s="376" customFormat="1" ht="15" customHeight="1">
      <c r="A288"/>
      <c r="B288"/>
      <c r="C288" s="2738" t="s">
        <v>22</v>
      </c>
      <c r="D288" s="17" t="s">
        <v>126</v>
      </c>
      <c r="E288" s="2857" cm="1">
        <f t="array" ref="E288">SUMPRODUCT($I288:$AO288,--($I$2:$AO$2&lt;=E$55))</f>
        <v>0</v>
      </c>
      <c r="F288" s="2857" cm="1">
        <f t="array" ref="F288">SUMPRODUCT($I288:$AO288,--($I$2:$AO$2&lt;=F$55))</f>
        <v>0</v>
      </c>
      <c r="G288"/>
      <c r="H288"/>
      <c r="I288" s="3092">
        <f t="shared" ref="I288:AO288" si="72">I279+I286</f>
        <v>0</v>
      </c>
      <c r="J288" s="3092">
        <f t="shared" si="72"/>
        <v>0</v>
      </c>
      <c r="K288" s="3092">
        <f t="shared" si="72"/>
        <v>0</v>
      </c>
      <c r="L288" s="3092">
        <f t="shared" si="72"/>
        <v>0</v>
      </c>
      <c r="M288" s="3092">
        <f t="shared" si="72"/>
        <v>0</v>
      </c>
      <c r="N288" s="3092">
        <f t="shared" si="72"/>
        <v>0</v>
      </c>
      <c r="O288" s="3092">
        <f t="shared" si="72"/>
        <v>0</v>
      </c>
      <c r="P288" s="3092">
        <f t="shared" si="72"/>
        <v>0</v>
      </c>
      <c r="Q288" s="3092">
        <f t="shared" si="72"/>
        <v>0</v>
      </c>
      <c r="R288" s="3092">
        <f t="shared" si="72"/>
        <v>0</v>
      </c>
      <c r="S288" s="3245">
        <f t="shared" si="72"/>
        <v>0</v>
      </c>
      <c r="T288" s="3233">
        <f t="shared" si="72"/>
        <v>0</v>
      </c>
      <c r="U288" s="3092">
        <f t="shared" si="72"/>
        <v>0</v>
      </c>
      <c r="V288" s="3092">
        <f t="shared" si="72"/>
        <v>0</v>
      </c>
      <c r="W288" s="3092">
        <f t="shared" si="72"/>
        <v>0</v>
      </c>
      <c r="X288" s="3092">
        <f t="shared" si="72"/>
        <v>0</v>
      </c>
      <c r="Y288" s="3092">
        <f t="shared" si="72"/>
        <v>0</v>
      </c>
      <c r="Z288" s="3092">
        <f t="shared" si="72"/>
        <v>0</v>
      </c>
      <c r="AA288" s="3092">
        <f t="shared" si="72"/>
        <v>0</v>
      </c>
      <c r="AB288" s="3092">
        <f t="shared" si="72"/>
        <v>0</v>
      </c>
      <c r="AC288" s="3092">
        <f t="shared" si="72"/>
        <v>0</v>
      </c>
      <c r="AD288" s="3092">
        <f t="shared" si="72"/>
        <v>0</v>
      </c>
      <c r="AE288" s="3092">
        <f t="shared" si="72"/>
        <v>0</v>
      </c>
      <c r="AF288" s="3092">
        <f t="shared" si="72"/>
        <v>0</v>
      </c>
      <c r="AG288" s="3092">
        <f t="shared" si="72"/>
        <v>0</v>
      </c>
      <c r="AH288" s="3092">
        <f t="shared" si="72"/>
        <v>0</v>
      </c>
      <c r="AI288" s="3092">
        <f t="shared" si="72"/>
        <v>0</v>
      </c>
      <c r="AJ288" s="3092">
        <f t="shared" si="72"/>
        <v>0</v>
      </c>
      <c r="AK288" s="3092">
        <f t="shared" si="72"/>
        <v>0</v>
      </c>
      <c r="AL288" s="3092">
        <f t="shared" si="72"/>
        <v>0</v>
      </c>
      <c r="AM288" s="3258">
        <f t="shared" si="72"/>
        <v>0</v>
      </c>
      <c r="AN288" s="3092">
        <f t="shared" si="72"/>
        <v>0</v>
      </c>
      <c r="AO288" s="3092">
        <f t="shared" si="72"/>
        <v>0</v>
      </c>
    </row>
    <row r="289" spans="1:41" s="376" customFormat="1" ht="15" customHeight="1">
      <c r="A289"/>
      <c r="B289"/>
      <c r="C289"/>
      <c r="D289" s="18"/>
      <c r="E289"/>
      <c r="F289"/>
      <c r="G289"/>
      <c r="H289"/>
      <c r="I289" s="3064"/>
      <c r="J289" s="3064"/>
      <c r="K289" s="3064"/>
      <c r="L289" s="3064"/>
      <c r="M289" s="3064"/>
      <c r="N289" s="3064"/>
      <c r="O289" s="3064"/>
      <c r="P289" s="3064"/>
      <c r="Q289" s="3064"/>
      <c r="R289" s="3064"/>
      <c r="S289" s="3244"/>
      <c r="T289" s="3232"/>
      <c r="U289" s="3064"/>
      <c r="V289" s="3064"/>
      <c r="W289" s="3064"/>
      <c r="X289" s="3064"/>
      <c r="Y289" s="3064"/>
      <c r="Z289" s="3064"/>
      <c r="AA289" s="3064"/>
      <c r="AB289" s="3064"/>
      <c r="AC289" s="3064"/>
      <c r="AD289" s="3064"/>
      <c r="AE289" s="3064"/>
      <c r="AF289" s="3064"/>
      <c r="AG289" s="3064"/>
      <c r="AH289" s="3064"/>
      <c r="AI289" s="3064"/>
      <c r="AJ289" s="3064"/>
      <c r="AK289" s="3064"/>
      <c r="AL289" s="3064"/>
      <c r="AM289" s="3257"/>
      <c r="AN289" s="3064"/>
      <c r="AO289" s="3064"/>
    </row>
    <row r="290" spans="1:41" s="376" customFormat="1" ht="15" customHeight="1">
      <c r="A290" t="s">
        <v>74</v>
      </c>
      <c r="B290" t="s">
        <v>75</v>
      </c>
      <c r="C290" t="s">
        <v>76</v>
      </c>
      <c r="D290" s="3130"/>
      <c r="E290" s="8" t="s">
        <v>30</v>
      </c>
      <c r="F290"/>
      <c r="G290"/>
      <c r="H290"/>
      <c r="I290" s="3064"/>
      <c r="J290" s="3064"/>
      <c r="K290" s="3064"/>
      <c r="L290" s="3064"/>
      <c r="M290" s="3064"/>
      <c r="N290" s="3064"/>
      <c r="O290" s="3064"/>
      <c r="P290" s="3064"/>
      <c r="Q290" s="3064"/>
      <c r="R290" s="3064"/>
      <c r="S290" s="3244"/>
      <c r="T290" s="3232"/>
      <c r="U290" s="3064"/>
      <c r="V290" s="3064"/>
      <c r="W290" s="3064"/>
      <c r="X290" s="3064"/>
      <c r="Y290" s="3064"/>
      <c r="Z290" s="3064"/>
      <c r="AA290" s="3064"/>
      <c r="AB290" s="3064"/>
      <c r="AC290" s="3064"/>
      <c r="AD290" s="3064"/>
      <c r="AE290" s="3064"/>
      <c r="AF290" s="3064"/>
      <c r="AG290" s="3064"/>
      <c r="AH290" s="3064"/>
      <c r="AI290" s="3064"/>
      <c r="AJ290" s="3064"/>
      <c r="AK290" s="3064"/>
      <c r="AL290" s="3064"/>
      <c r="AM290" s="3257"/>
      <c r="AN290" s="3064"/>
      <c r="AO290" s="3064"/>
    </row>
    <row r="291" spans="1:41" ht="15" customHeight="1">
      <c r="A291" s="2855">
        <v>-1</v>
      </c>
      <c r="B291" s="2856" t="s">
        <v>38</v>
      </c>
      <c r="C291" s="2738" t="s">
        <v>20</v>
      </c>
      <c r="D291" s="3131" t="str">
        <f>IFERROR(INDEX($D$3:$D$46,MATCH($B291,$C$3:$C$46,0)),0)</f>
        <v>COSTI DI COSTRUZIONE (A2A)</v>
      </c>
      <c r="E291" s="2735" cm="1">
        <f t="array" ref="E291">SUMPRODUCT($I291:$AO291,--($I$2:$AO$2&lt;=E$55))</f>
        <v>4084805.34</v>
      </c>
      <c r="F291" s="2735" cm="1">
        <f t="array" ref="F291">SUMPRODUCT($I291:$AO291,--($I$2:$AO$2&lt;=F$55))</f>
        <v>4084805.34</v>
      </c>
      <c r="H291" s="8"/>
      <c r="I291" s="3064" cm="1">
        <f t="array" ref="I291">SUMPRODUCT(I$3:I$46,--($B$3:$B$46=$C291)*--($C$3:$C$46=$B291))*$A291</f>
        <v>612720.80099999998</v>
      </c>
      <c r="J291" s="3064" cm="1">
        <f t="array" ref="J291">SUMPRODUCT(J$3:J$46,--($B$3:$B$46=$C291)*--($C$3:$C$46=$B291))*$A291</f>
        <v>2450883.2039999999</v>
      </c>
      <c r="K291" s="3064" cm="1">
        <f t="array" ref="K291">SUMPRODUCT(K$3:K$46,--($B$3:$B$46=$C291)*--($C$3:$C$46=$B291))*$A291</f>
        <v>1021201.335</v>
      </c>
      <c r="L291" s="3064" cm="1">
        <f t="array" ref="L291">SUMPRODUCT(L$3:L$46,--($B$3:$B$46=$C291)*--($C$3:$C$46=$B291))*$A291</f>
        <v>0</v>
      </c>
      <c r="M291" s="3064" cm="1">
        <f t="array" ref="M291">SUMPRODUCT(M$3:M$46,--($B$3:$B$46=$C291)*--($C$3:$C$46=$B291))*$A291</f>
        <v>0</v>
      </c>
      <c r="N291" s="3064" cm="1">
        <f t="array" ref="N291">SUMPRODUCT(N$3:N$46,--($B$3:$B$46=$C291)*--($C$3:$C$46=$B291))*$A291</f>
        <v>0</v>
      </c>
      <c r="O291" s="3064" cm="1">
        <f t="array" ref="O291">SUMPRODUCT(O$3:O$46,--($B$3:$B$46=$C291)*--($C$3:$C$46=$B291))*$A291</f>
        <v>0</v>
      </c>
      <c r="P291" s="3064" cm="1">
        <f t="array" ref="P291">SUMPRODUCT(P$3:P$46,--($B$3:$B$46=$C291)*--($C$3:$C$46=$B291))*$A291</f>
        <v>0</v>
      </c>
      <c r="Q291" s="3064" cm="1">
        <f t="array" ref="Q291">SUMPRODUCT(Q$3:Q$46,--($B$3:$B$46=$C291)*--($C$3:$C$46=$B291))*$A291</f>
        <v>0</v>
      </c>
      <c r="R291" s="3064" cm="1">
        <f t="array" ref="R291">SUMPRODUCT(R$3:R$46,--($B$3:$B$46=$C291)*--($C$3:$C$46=$B291))*$A291</f>
        <v>0</v>
      </c>
      <c r="S291" s="3244" cm="1">
        <f t="array" ref="S291">SUMPRODUCT(S$3:S$46,--($B$3:$B$46=$C291)*--($C$3:$C$46=$B291))*$A291</f>
        <v>0</v>
      </c>
      <c r="T291" s="3232" cm="1">
        <f t="array" ref="T291">SUMPRODUCT(T$3:T$46,--($B$3:$B$46=$C291)*--($C$3:$C$46=$B291))*$A291</f>
        <v>0</v>
      </c>
      <c r="U291" s="3064" cm="1">
        <f t="array" ref="U291">SUMPRODUCT(U$3:U$46,--($B$3:$B$46=$C291)*--($C$3:$C$46=$B291))*$A291</f>
        <v>0</v>
      </c>
      <c r="V291" s="3064" cm="1">
        <f t="array" ref="V291">SUMPRODUCT(V$3:V$46,--($B$3:$B$46=$C291)*--($C$3:$C$46=$B291))*$A291</f>
        <v>0</v>
      </c>
      <c r="W291" s="3064" cm="1">
        <f t="array" ref="W291">SUMPRODUCT(W$3:W$46,--($B$3:$B$46=$C291)*--($C$3:$C$46=$B291))*$A291</f>
        <v>0</v>
      </c>
      <c r="X291" s="3064" cm="1">
        <f t="array" ref="X291">SUMPRODUCT(X$3:X$46,--($B$3:$B$46=$C291)*--($C$3:$C$46=$B291))*$A291</f>
        <v>0</v>
      </c>
      <c r="Y291" s="3064" cm="1">
        <f t="array" ref="Y291">SUMPRODUCT(Y$3:Y$46,--($B$3:$B$46=$C291)*--($C$3:$C$46=$B291))*$A291</f>
        <v>0</v>
      </c>
      <c r="Z291" s="3064" cm="1">
        <f t="array" ref="Z291">SUMPRODUCT(Z$3:Z$46,--($B$3:$B$46=$C291)*--($C$3:$C$46=$B291))*$A291</f>
        <v>0</v>
      </c>
      <c r="AA291" s="3064" cm="1">
        <f t="array" ref="AA291">SUMPRODUCT(AA$3:AA$46,--($B$3:$B$46=$C291)*--($C$3:$C$46=$B291))*$A291</f>
        <v>0</v>
      </c>
      <c r="AB291" s="3064" cm="1">
        <f t="array" ref="AB291">SUMPRODUCT(AB$3:AB$46,--($B$3:$B$46=$C291)*--($C$3:$C$46=$B291))*$A291</f>
        <v>0</v>
      </c>
      <c r="AC291" s="3064" cm="1">
        <f t="array" ref="AC291">SUMPRODUCT(AC$3:AC$46,--($B$3:$B$46=$C291)*--($C$3:$C$46=$B291))*$A291</f>
        <v>0</v>
      </c>
      <c r="AD291" s="3064" cm="1">
        <f t="array" ref="AD291">SUMPRODUCT(AD$3:AD$46,--($B$3:$B$46=$C291)*--($C$3:$C$46=$B291))*$A291</f>
        <v>0</v>
      </c>
      <c r="AE291" s="3064" cm="1">
        <f t="array" ref="AE291">SUMPRODUCT(AE$3:AE$46,--($B$3:$B$46=$C291)*--($C$3:$C$46=$B291))*$A291</f>
        <v>0</v>
      </c>
      <c r="AF291" s="3064" cm="1">
        <f t="array" ref="AF291">SUMPRODUCT(AF$3:AF$46,--($B$3:$B$46=$C291)*--($C$3:$C$46=$B291))*$A291</f>
        <v>0</v>
      </c>
      <c r="AG291" s="3064" cm="1">
        <f t="array" ref="AG291">SUMPRODUCT(AG$3:AG$46,--($B$3:$B$46=$C291)*--($C$3:$C$46=$B291))*$A291</f>
        <v>0</v>
      </c>
      <c r="AH291" s="3064" cm="1">
        <f t="array" ref="AH291">SUMPRODUCT(AH$3:AH$46,--($B$3:$B$46=$C291)*--($C$3:$C$46=$B291))*$A291</f>
        <v>0</v>
      </c>
      <c r="AI291" s="3064" cm="1">
        <f t="array" ref="AI291">SUMPRODUCT(AI$3:AI$46,--($B$3:$B$46=$C291)*--($C$3:$C$46=$B291))*$A291</f>
        <v>0</v>
      </c>
      <c r="AJ291" s="3064" cm="1">
        <f t="array" ref="AJ291">SUMPRODUCT(AJ$3:AJ$46,--($B$3:$B$46=$C291)*--($C$3:$C$46=$B291))*$A291</f>
        <v>0</v>
      </c>
      <c r="AK291" s="3064" cm="1">
        <f t="array" ref="AK291">SUMPRODUCT(AK$3:AK$46,--($B$3:$B$46=$C291)*--($C$3:$C$46=$B291))*$A291</f>
        <v>0</v>
      </c>
      <c r="AL291" s="3064" cm="1">
        <f t="array" ref="AL291">SUMPRODUCT(AL$3:AL$46,--($B$3:$B$46=$C291)*--($C$3:$C$46=$B291))*$A291</f>
        <v>0</v>
      </c>
      <c r="AM291" s="3257" cm="1">
        <f t="array" ref="AM291">SUMPRODUCT(AM$3:AM$46,--($B$3:$B$46=$C291)*--($C$3:$C$46=$B291))*$A291</f>
        <v>0</v>
      </c>
      <c r="AN291" s="3064" cm="1">
        <f t="array" ref="AN291">SUMPRODUCT(AN$3:AN$46,--($B$3:$B$46=$C291)*--($C$3:$C$46=$B291))*$A291</f>
        <v>0</v>
      </c>
      <c r="AO291" s="3064" cm="1">
        <f t="array" ref="AO291">SUMPRODUCT(AO$3:AO$46,--($B$3:$B$46=$C291)*--($C$3:$C$46=$B291))*$A291</f>
        <v>0</v>
      </c>
    </row>
    <row r="292" spans="1:41" ht="15" customHeight="1">
      <c r="A292" s="2855"/>
      <c r="B292" s="2856"/>
      <c r="C292" s="2738" t="s">
        <v>20</v>
      </c>
      <c r="D292" s="3130">
        <f>IFERROR(INDEX($D$3:$D$46,MATCH($B292,$C$3:$C$46,0)),0)</f>
        <v>0</v>
      </c>
      <c r="E292" s="2735" cm="1">
        <f t="array" ref="E292">SUMPRODUCT($I292:$AO292,--($I$2:$AO$2&lt;=E$55))</f>
        <v>0</v>
      </c>
      <c r="F292" s="2735" cm="1">
        <f t="array" ref="F292">SUMPRODUCT($I292:$AO292,--($I$2:$AO$2&lt;=F$55))</f>
        <v>0</v>
      </c>
      <c r="H292" s="8"/>
      <c r="I292" s="3064" cm="1">
        <f t="array" ref="I292">SUMPRODUCT(I$3:I$46,--($B$3:$B$46=$C292)*--($C$3:$C$46=$B292))*$A292</f>
        <v>0</v>
      </c>
      <c r="J292" s="3064" cm="1">
        <f t="array" ref="J292">SUMPRODUCT(J$3:J$46,--($B$3:$B$46=$C292)*--($C$3:$C$46=$B292))*$A292</f>
        <v>0</v>
      </c>
      <c r="K292" s="3064" cm="1">
        <f t="array" ref="K292">SUMPRODUCT(K$3:K$46,--($B$3:$B$46=$C292)*--($C$3:$C$46=$B292))*$A292</f>
        <v>0</v>
      </c>
      <c r="L292" s="3064" cm="1">
        <f t="array" ref="L292">SUMPRODUCT(L$3:L$46,--($B$3:$B$46=$C292)*--($C$3:$C$46=$B292))*$A292</f>
        <v>0</v>
      </c>
      <c r="M292" s="3064" cm="1">
        <f t="array" ref="M292">SUMPRODUCT(M$3:M$46,--($B$3:$B$46=$C292)*--($C$3:$C$46=$B292))*$A292</f>
        <v>0</v>
      </c>
      <c r="N292" s="3064" cm="1">
        <f t="array" ref="N292">SUMPRODUCT(N$3:N$46,--($B$3:$B$46=$C292)*--($C$3:$C$46=$B292))*$A292</f>
        <v>0</v>
      </c>
      <c r="O292" s="3064" cm="1">
        <f t="array" ref="O292">SUMPRODUCT(O$3:O$46,--($B$3:$B$46=$C292)*--($C$3:$C$46=$B292))*$A292</f>
        <v>0</v>
      </c>
      <c r="P292" s="3064" cm="1">
        <f t="array" ref="P292">SUMPRODUCT(P$3:P$46,--($B$3:$B$46=$C292)*--($C$3:$C$46=$B292))*$A292</f>
        <v>0</v>
      </c>
      <c r="Q292" s="3064" cm="1">
        <f t="array" ref="Q292">SUMPRODUCT(Q$3:Q$46,--($B$3:$B$46=$C292)*--($C$3:$C$46=$B292))*$A292</f>
        <v>0</v>
      </c>
      <c r="R292" s="3064" cm="1">
        <f t="array" ref="R292">SUMPRODUCT(R$3:R$46,--($B$3:$B$46=$C292)*--($C$3:$C$46=$B292))*$A292</f>
        <v>0</v>
      </c>
      <c r="S292" s="3244" cm="1">
        <f t="array" ref="S292">SUMPRODUCT(S$3:S$46,--($B$3:$B$46=$C292)*--($C$3:$C$46=$B292))*$A292</f>
        <v>0</v>
      </c>
      <c r="T292" s="3232" cm="1">
        <f t="array" ref="T292">SUMPRODUCT(T$3:T$46,--($B$3:$B$46=$C292)*--($C$3:$C$46=$B292))*$A292</f>
        <v>0</v>
      </c>
      <c r="U292" s="3064" cm="1">
        <f t="array" ref="U292">SUMPRODUCT(U$3:U$46,--($B$3:$B$46=$C292)*--($C$3:$C$46=$B292))*$A292</f>
        <v>0</v>
      </c>
      <c r="V292" s="3064" cm="1">
        <f t="array" ref="V292">SUMPRODUCT(V$3:V$46,--($B$3:$B$46=$C292)*--($C$3:$C$46=$B292))*$A292</f>
        <v>0</v>
      </c>
      <c r="W292" s="3064" cm="1">
        <f t="array" ref="W292">SUMPRODUCT(W$3:W$46,--($B$3:$B$46=$C292)*--($C$3:$C$46=$B292))*$A292</f>
        <v>0</v>
      </c>
      <c r="X292" s="3064" cm="1">
        <f t="array" ref="X292">SUMPRODUCT(X$3:X$46,--($B$3:$B$46=$C292)*--($C$3:$C$46=$B292))*$A292</f>
        <v>0</v>
      </c>
      <c r="Y292" s="3064" cm="1">
        <f t="array" ref="Y292">SUMPRODUCT(Y$3:Y$46,--($B$3:$B$46=$C292)*--($C$3:$C$46=$B292))*$A292</f>
        <v>0</v>
      </c>
      <c r="Z292" s="3064" cm="1">
        <f t="array" ref="Z292">SUMPRODUCT(Z$3:Z$46,--($B$3:$B$46=$C292)*--($C$3:$C$46=$B292))*$A292</f>
        <v>0</v>
      </c>
      <c r="AA292" s="3064" cm="1">
        <f t="array" ref="AA292">SUMPRODUCT(AA$3:AA$46,--($B$3:$B$46=$C292)*--($C$3:$C$46=$B292))*$A292</f>
        <v>0</v>
      </c>
      <c r="AB292" s="3064" cm="1">
        <f t="array" ref="AB292">SUMPRODUCT(AB$3:AB$46,--($B$3:$B$46=$C292)*--($C$3:$C$46=$B292))*$A292</f>
        <v>0</v>
      </c>
      <c r="AC292" s="3064" cm="1">
        <f t="array" ref="AC292">SUMPRODUCT(AC$3:AC$46,--($B$3:$B$46=$C292)*--($C$3:$C$46=$B292))*$A292</f>
        <v>0</v>
      </c>
      <c r="AD292" s="3064" cm="1">
        <f t="array" ref="AD292">SUMPRODUCT(AD$3:AD$46,--($B$3:$B$46=$C292)*--($C$3:$C$46=$B292))*$A292</f>
        <v>0</v>
      </c>
      <c r="AE292" s="3064" cm="1">
        <f t="array" ref="AE292">SUMPRODUCT(AE$3:AE$46,--($B$3:$B$46=$C292)*--($C$3:$C$46=$B292))*$A292</f>
        <v>0</v>
      </c>
      <c r="AF292" s="3064" cm="1">
        <f t="array" ref="AF292">SUMPRODUCT(AF$3:AF$46,--($B$3:$B$46=$C292)*--($C$3:$C$46=$B292))*$A292</f>
        <v>0</v>
      </c>
      <c r="AG292" s="3064" cm="1">
        <f t="array" ref="AG292">SUMPRODUCT(AG$3:AG$46,--($B$3:$B$46=$C292)*--($C$3:$C$46=$B292))*$A292</f>
        <v>0</v>
      </c>
      <c r="AH292" s="3064" cm="1">
        <f t="array" ref="AH292">SUMPRODUCT(AH$3:AH$46,--($B$3:$B$46=$C292)*--($C$3:$C$46=$B292))*$A292</f>
        <v>0</v>
      </c>
      <c r="AI292" s="3064" cm="1">
        <f t="array" ref="AI292">SUMPRODUCT(AI$3:AI$46,--($B$3:$B$46=$C292)*--($C$3:$C$46=$B292))*$A292</f>
        <v>0</v>
      </c>
      <c r="AJ292" s="3064" cm="1">
        <f t="array" ref="AJ292">SUMPRODUCT(AJ$3:AJ$46,--($B$3:$B$46=$C292)*--($C$3:$C$46=$B292))*$A292</f>
        <v>0</v>
      </c>
      <c r="AK292" s="3064" cm="1">
        <f t="array" ref="AK292">SUMPRODUCT(AK$3:AK$46,--($B$3:$B$46=$C292)*--($C$3:$C$46=$B292))*$A292</f>
        <v>0</v>
      </c>
      <c r="AL292" s="3064" cm="1">
        <f t="array" ref="AL292">SUMPRODUCT(AL$3:AL$46,--($B$3:$B$46=$C292)*--($C$3:$C$46=$B292))*$A292</f>
        <v>0</v>
      </c>
      <c r="AM292" s="3257" cm="1">
        <f t="array" ref="AM292">SUMPRODUCT(AM$3:AM$46,--($B$3:$B$46=$C292)*--($C$3:$C$46=$B292))*$A292</f>
        <v>0</v>
      </c>
      <c r="AN292" s="3064" cm="1">
        <f t="array" ref="AN292">SUMPRODUCT(AN$3:AN$46,--($B$3:$B$46=$C292)*--($C$3:$C$46=$B292))*$A292</f>
        <v>0</v>
      </c>
      <c r="AO292" s="3064" cm="1">
        <f t="array" ref="AO292">SUMPRODUCT(AO$3:AO$46,--($B$3:$B$46=$C292)*--($C$3:$C$46=$B292))*$A292</f>
        <v>0</v>
      </c>
    </row>
    <row r="293" spans="1:41" ht="15" customHeight="1">
      <c r="A293" s="2855"/>
      <c r="B293" s="2856"/>
      <c r="C293" s="2738" t="s">
        <v>20</v>
      </c>
      <c r="D293" s="3130">
        <f>IFERROR(INDEX($D$3:$D$46,MATCH($B293,$C$3:$C$46,0)),0)</f>
        <v>0</v>
      </c>
      <c r="E293" s="2735" cm="1">
        <f t="array" ref="E293">SUMPRODUCT($I293:$AO293,--($I$2:$AO$2&lt;=E$55))</f>
        <v>0</v>
      </c>
      <c r="F293" s="2735" cm="1">
        <f t="array" ref="F293">SUMPRODUCT($I293:$AO293,--($I$2:$AO$2&lt;=F$55))</f>
        <v>0</v>
      </c>
      <c r="H293" s="8"/>
      <c r="I293" s="3064" cm="1">
        <f t="array" ref="I293">SUMPRODUCT(I$3:I$46,--($B$3:$B$46=$C293)*--($C$3:$C$46=$B293))*$A293</f>
        <v>0</v>
      </c>
      <c r="J293" s="3064" cm="1">
        <f t="array" ref="J293">SUMPRODUCT(J$3:J$46,--($B$3:$B$46=$C293)*--($C$3:$C$46=$B293))*$A293</f>
        <v>0</v>
      </c>
      <c r="K293" s="3064" cm="1">
        <f t="array" ref="K293">SUMPRODUCT(K$3:K$46,--($B$3:$B$46=$C293)*--($C$3:$C$46=$B293))*$A293</f>
        <v>0</v>
      </c>
      <c r="L293" s="3064" cm="1">
        <f t="array" ref="L293">SUMPRODUCT(L$3:L$46,--($B$3:$B$46=$C293)*--($C$3:$C$46=$B293))*$A293</f>
        <v>0</v>
      </c>
      <c r="M293" s="3064" cm="1">
        <f t="array" ref="M293">SUMPRODUCT(M$3:M$46,--($B$3:$B$46=$C293)*--($C$3:$C$46=$B293))*$A293</f>
        <v>0</v>
      </c>
      <c r="N293" s="3064" cm="1">
        <f t="array" ref="N293">SUMPRODUCT(N$3:N$46,--($B$3:$B$46=$C293)*--($C$3:$C$46=$B293))*$A293</f>
        <v>0</v>
      </c>
      <c r="O293" s="3064" cm="1">
        <f t="array" ref="O293">SUMPRODUCT(O$3:O$46,--($B$3:$B$46=$C293)*--($C$3:$C$46=$B293))*$A293</f>
        <v>0</v>
      </c>
      <c r="P293" s="3064" cm="1">
        <f t="array" ref="P293">SUMPRODUCT(P$3:P$46,--($B$3:$B$46=$C293)*--($C$3:$C$46=$B293))*$A293</f>
        <v>0</v>
      </c>
      <c r="Q293" s="3064" cm="1">
        <f t="array" ref="Q293">SUMPRODUCT(Q$3:Q$46,--($B$3:$B$46=$C293)*--($C$3:$C$46=$B293))*$A293</f>
        <v>0</v>
      </c>
      <c r="R293" s="3064" cm="1">
        <f t="array" ref="R293">SUMPRODUCT(R$3:R$46,--($B$3:$B$46=$C293)*--($C$3:$C$46=$B293))*$A293</f>
        <v>0</v>
      </c>
      <c r="S293" s="3244" cm="1">
        <f t="array" ref="S293">SUMPRODUCT(S$3:S$46,--($B$3:$B$46=$C293)*--($C$3:$C$46=$B293))*$A293</f>
        <v>0</v>
      </c>
      <c r="T293" s="3232" cm="1">
        <f t="array" ref="T293">SUMPRODUCT(T$3:T$46,--($B$3:$B$46=$C293)*--($C$3:$C$46=$B293))*$A293</f>
        <v>0</v>
      </c>
      <c r="U293" s="3064" cm="1">
        <f t="array" ref="U293">SUMPRODUCT(U$3:U$46,--($B$3:$B$46=$C293)*--($C$3:$C$46=$B293))*$A293</f>
        <v>0</v>
      </c>
      <c r="V293" s="3064" cm="1">
        <f t="array" ref="V293">SUMPRODUCT(V$3:V$46,--($B$3:$B$46=$C293)*--($C$3:$C$46=$B293))*$A293</f>
        <v>0</v>
      </c>
      <c r="W293" s="3064" cm="1">
        <f t="array" ref="W293">SUMPRODUCT(W$3:W$46,--($B$3:$B$46=$C293)*--($C$3:$C$46=$B293))*$A293</f>
        <v>0</v>
      </c>
      <c r="X293" s="3064" cm="1">
        <f t="array" ref="X293">SUMPRODUCT(X$3:X$46,--($B$3:$B$46=$C293)*--($C$3:$C$46=$B293))*$A293</f>
        <v>0</v>
      </c>
      <c r="Y293" s="3064" cm="1">
        <f t="array" ref="Y293">SUMPRODUCT(Y$3:Y$46,--($B$3:$B$46=$C293)*--($C$3:$C$46=$B293))*$A293</f>
        <v>0</v>
      </c>
      <c r="Z293" s="3064" cm="1">
        <f t="array" ref="Z293">SUMPRODUCT(Z$3:Z$46,--($B$3:$B$46=$C293)*--($C$3:$C$46=$B293))*$A293</f>
        <v>0</v>
      </c>
      <c r="AA293" s="3064" cm="1">
        <f t="array" ref="AA293">SUMPRODUCT(AA$3:AA$46,--($B$3:$B$46=$C293)*--($C$3:$C$46=$B293))*$A293</f>
        <v>0</v>
      </c>
      <c r="AB293" s="3064" cm="1">
        <f t="array" ref="AB293">SUMPRODUCT(AB$3:AB$46,--($B$3:$B$46=$C293)*--($C$3:$C$46=$B293))*$A293</f>
        <v>0</v>
      </c>
      <c r="AC293" s="3064" cm="1">
        <f t="array" ref="AC293">SUMPRODUCT(AC$3:AC$46,--($B$3:$B$46=$C293)*--($C$3:$C$46=$B293))*$A293</f>
        <v>0</v>
      </c>
      <c r="AD293" s="3064" cm="1">
        <f t="array" ref="AD293">SUMPRODUCT(AD$3:AD$46,--($B$3:$B$46=$C293)*--($C$3:$C$46=$B293))*$A293</f>
        <v>0</v>
      </c>
      <c r="AE293" s="3064" cm="1">
        <f t="array" ref="AE293">SUMPRODUCT(AE$3:AE$46,--($B$3:$B$46=$C293)*--($C$3:$C$46=$B293))*$A293</f>
        <v>0</v>
      </c>
      <c r="AF293" s="3064" cm="1">
        <f t="array" ref="AF293">SUMPRODUCT(AF$3:AF$46,--($B$3:$B$46=$C293)*--($C$3:$C$46=$B293))*$A293</f>
        <v>0</v>
      </c>
      <c r="AG293" s="3064" cm="1">
        <f t="array" ref="AG293">SUMPRODUCT(AG$3:AG$46,--($B$3:$B$46=$C293)*--($C$3:$C$46=$B293))*$A293</f>
        <v>0</v>
      </c>
      <c r="AH293" s="3064" cm="1">
        <f t="array" ref="AH293">SUMPRODUCT(AH$3:AH$46,--($B$3:$B$46=$C293)*--($C$3:$C$46=$B293))*$A293</f>
        <v>0</v>
      </c>
      <c r="AI293" s="3064" cm="1">
        <f t="array" ref="AI293">SUMPRODUCT(AI$3:AI$46,--($B$3:$B$46=$C293)*--($C$3:$C$46=$B293))*$A293</f>
        <v>0</v>
      </c>
      <c r="AJ293" s="3064" cm="1">
        <f t="array" ref="AJ293">SUMPRODUCT(AJ$3:AJ$46,--($B$3:$B$46=$C293)*--($C$3:$C$46=$B293))*$A293</f>
        <v>0</v>
      </c>
      <c r="AK293" s="3064" cm="1">
        <f t="array" ref="AK293">SUMPRODUCT(AK$3:AK$46,--($B$3:$B$46=$C293)*--($C$3:$C$46=$B293))*$A293</f>
        <v>0</v>
      </c>
      <c r="AL293" s="3064" cm="1">
        <f t="array" ref="AL293">SUMPRODUCT(AL$3:AL$46,--($B$3:$B$46=$C293)*--($C$3:$C$46=$B293))*$A293</f>
        <v>0</v>
      </c>
      <c r="AM293" s="3257" cm="1">
        <f t="array" ref="AM293">SUMPRODUCT(AM$3:AM$46,--($B$3:$B$46=$C293)*--($C$3:$C$46=$B293))*$A293</f>
        <v>0</v>
      </c>
      <c r="AN293" s="3064" cm="1">
        <f t="array" ref="AN293">SUMPRODUCT(AN$3:AN$46,--($B$3:$B$46=$C293)*--($C$3:$C$46=$B293))*$A293</f>
        <v>0</v>
      </c>
      <c r="AO293" s="3064" cm="1">
        <f t="array" ref="AO293">SUMPRODUCT(AO$3:AO$46,--($B$3:$B$46=$C293)*--($C$3:$C$46=$B293))*$A293</f>
        <v>0</v>
      </c>
    </row>
    <row r="294" spans="1:41" ht="15" customHeight="1">
      <c r="A294" s="2855"/>
      <c r="B294" s="2856"/>
      <c r="C294" s="2738" t="s">
        <v>20</v>
      </c>
      <c r="D294" s="3130">
        <f>IFERROR(INDEX($D$3:$D$46,MATCH($B294,$C$3:$C$46,0)),0)</f>
        <v>0</v>
      </c>
      <c r="E294" s="2735" cm="1">
        <f t="array" ref="E294">SUMPRODUCT($I294:$AO294,--($I$2:$AO$2&lt;=E$55))</f>
        <v>0</v>
      </c>
      <c r="F294" s="2735" cm="1">
        <f t="array" ref="F294">SUMPRODUCT($I294:$AO294,--($I$2:$AO$2&lt;=F$55))</f>
        <v>0</v>
      </c>
      <c r="H294" s="8"/>
      <c r="I294" s="3064" cm="1">
        <f t="array" ref="I294">SUMPRODUCT(I$3:I$46,--($B$3:$B$46=$C294)*--($C$3:$C$46=$B294))*$A294</f>
        <v>0</v>
      </c>
      <c r="J294" s="3064" cm="1">
        <f t="array" ref="J294">SUMPRODUCT(J$3:J$46,--($B$3:$B$46=$C294)*--($C$3:$C$46=$B294))*$A294</f>
        <v>0</v>
      </c>
      <c r="K294" s="3064" cm="1">
        <f t="array" ref="K294">SUMPRODUCT(K$3:K$46,--($B$3:$B$46=$C294)*--($C$3:$C$46=$B294))*$A294</f>
        <v>0</v>
      </c>
      <c r="L294" s="3064" cm="1">
        <f t="array" ref="L294">SUMPRODUCT(L$3:L$46,--($B$3:$B$46=$C294)*--($C$3:$C$46=$B294))*$A294</f>
        <v>0</v>
      </c>
      <c r="M294" s="3064" cm="1">
        <f t="array" ref="M294">SUMPRODUCT(M$3:M$46,--($B$3:$B$46=$C294)*--($C$3:$C$46=$B294))*$A294</f>
        <v>0</v>
      </c>
      <c r="N294" s="3064" cm="1">
        <f t="array" ref="N294">SUMPRODUCT(N$3:N$46,--($B$3:$B$46=$C294)*--($C$3:$C$46=$B294))*$A294</f>
        <v>0</v>
      </c>
      <c r="O294" s="3064" cm="1">
        <f t="array" ref="O294">SUMPRODUCT(O$3:O$46,--($B$3:$B$46=$C294)*--($C$3:$C$46=$B294))*$A294</f>
        <v>0</v>
      </c>
      <c r="P294" s="3064" cm="1">
        <f t="array" ref="P294">SUMPRODUCT(P$3:P$46,--($B$3:$B$46=$C294)*--($C$3:$C$46=$B294))*$A294</f>
        <v>0</v>
      </c>
      <c r="Q294" s="3064" cm="1">
        <f t="array" ref="Q294">SUMPRODUCT(Q$3:Q$46,--($B$3:$B$46=$C294)*--($C$3:$C$46=$B294))*$A294</f>
        <v>0</v>
      </c>
      <c r="R294" s="3064" cm="1">
        <f t="array" ref="R294">SUMPRODUCT(R$3:R$46,--($B$3:$B$46=$C294)*--($C$3:$C$46=$B294))*$A294</f>
        <v>0</v>
      </c>
      <c r="S294" s="3244" cm="1">
        <f t="array" ref="S294">SUMPRODUCT(S$3:S$46,--($B$3:$B$46=$C294)*--($C$3:$C$46=$B294))*$A294</f>
        <v>0</v>
      </c>
      <c r="T294" s="3232" cm="1">
        <f t="array" ref="T294">SUMPRODUCT(T$3:T$46,--($B$3:$B$46=$C294)*--($C$3:$C$46=$B294))*$A294</f>
        <v>0</v>
      </c>
      <c r="U294" s="3064" cm="1">
        <f t="array" ref="U294">SUMPRODUCT(U$3:U$46,--($B$3:$B$46=$C294)*--($C$3:$C$46=$B294))*$A294</f>
        <v>0</v>
      </c>
      <c r="V294" s="3064" cm="1">
        <f t="array" ref="V294">SUMPRODUCT(V$3:V$46,--($B$3:$B$46=$C294)*--($C$3:$C$46=$B294))*$A294</f>
        <v>0</v>
      </c>
      <c r="W294" s="3064" cm="1">
        <f t="array" ref="W294">SUMPRODUCT(W$3:W$46,--($B$3:$B$46=$C294)*--($C$3:$C$46=$B294))*$A294</f>
        <v>0</v>
      </c>
      <c r="X294" s="3064" cm="1">
        <f t="array" ref="X294">SUMPRODUCT(X$3:X$46,--($B$3:$B$46=$C294)*--($C$3:$C$46=$B294))*$A294</f>
        <v>0</v>
      </c>
      <c r="Y294" s="3064" cm="1">
        <f t="array" ref="Y294">SUMPRODUCT(Y$3:Y$46,--($B$3:$B$46=$C294)*--($C$3:$C$46=$B294))*$A294</f>
        <v>0</v>
      </c>
      <c r="Z294" s="3064" cm="1">
        <f t="array" ref="Z294">SUMPRODUCT(Z$3:Z$46,--($B$3:$B$46=$C294)*--($C$3:$C$46=$B294))*$A294</f>
        <v>0</v>
      </c>
      <c r="AA294" s="3064" cm="1">
        <f t="array" ref="AA294">SUMPRODUCT(AA$3:AA$46,--($B$3:$B$46=$C294)*--($C$3:$C$46=$B294))*$A294</f>
        <v>0</v>
      </c>
      <c r="AB294" s="3064" cm="1">
        <f t="array" ref="AB294">SUMPRODUCT(AB$3:AB$46,--($B$3:$B$46=$C294)*--($C$3:$C$46=$B294))*$A294</f>
        <v>0</v>
      </c>
      <c r="AC294" s="3064" cm="1">
        <f t="array" ref="AC294">SUMPRODUCT(AC$3:AC$46,--($B$3:$B$46=$C294)*--($C$3:$C$46=$B294))*$A294</f>
        <v>0</v>
      </c>
      <c r="AD294" s="3064" cm="1">
        <f t="array" ref="AD294">SUMPRODUCT(AD$3:AD$46,--($B$3:$B$46=$C294)*--($C$3:$C$46=$B294))*$A294</f>
        <v>0</v>
      </c>
      <c r="AE294" s="3064" cm="1">
        <f t="array" ref="AE294">SUMPRODUCT(AE$3:AE$46,--($B$3:$B$46=$C294)*--($C$3:$C$46=$B294))*$A294</f>
        <v>0</v>
      </c>
      <c r="AF294" s="3064" cm="1">
        <f t="array" ref="AF294">SUMPRODUCT(AF$3:AF$46,--($B$3:$B$46=$C294)*--($C$3:$C$46=$B294))*$A294</f>
        <v>0</v>
      </c>
      <c r="AG294" s="3064" cm="1">
        <f t="array" ref="AG294">SUMPRODUCT(AG$3:AG$46,--($B$3:$B$46=$C294)*--($C$3:$C$46=$B294))*$A294</f>
        <v>0</v>
      </c>
      <c r="AH294" s="3064" cm="1">
        <f t="array" ref="AH294">SUMPRODUCT(AH$3:AH$46,--($B$3:$B$46=$C294)*--($C$3:$C$46=$B294))*$A294</f>
        <v>0</v>
      </c>
      <c r="AI294" s="3064" cm="1">
        <f t="array" ref="AI294">SUMPRODUCT(AI$3:AI$46,--($B$3:$B$46=$C294)*--($C$3:$C$46=$B294))*$A294</f>
        <v>0</v>
      </c>
      <c r="AJ294" s="3064" cm="1">
        <f t="array" ref="AJ294">SUMPRODUCT(AJ$3:AJ$46,--($B$3:$B$46=$C294)*--($C$3:$C$46=$B294))*$A294</f>
        <v>0</v>
      </c>
      <c r="AK294" s="3064" cm="1">
        <f t="array" ref="AK294">SUMPRODUCT(AK$3:AK$46,--($B$3:$B$46=$C294)*--($C$3:$C$46=$B294))*$A294</f>
        <v>0</v>
      </c>
      <c r="AL294" s="3064" cm="1">
        <f t="array" ref="AL294">SUMPRODUCT(AL$3:AL$46,--($B$3:$B$46=$C294)*--($C$3:$C$46=$B294))*$A294</f>
        <v>0</v>
      </c>
      <c r="AM294" s="3257" cm="1">
        <f t="array" ref="AM294">SUMPRODUCT(AM$3:AM$46,--($B$3:$B$46=$C294)*--($C$3:$C$46=$B294))*$A294</f>
        <v>0</v>
      </c>
      <c r="AN294" s="3064" cm="1">
        <f t="array" ref="AN294">SUMPRODUCT(AN$3:AN$46,--($B$3:$B$46=$C294)*--($C$3:$C$46=$B294))*$A294</f>
        <v>0</v>
      </c>
      <c r="AO294" s="3064" cm="1">
        <f t="array" ref="AO294">SUMPRODUCT(AO$3:AO$46,--($B$3:$B$46=$C294)*--($C$3:$C$46=$B294))*$A294</f>
        <v>0</v>
      </c>
    </row>
    <row r="295" spans="1:41" ht="15" customHeight="1">
      <c r="D295" s="17" t="s">
        <v>26</v>
      </c>
      <c r="E295" s="2857" cm="1">
        <f t="array" ref="E295">SUMPRODUCT($I295:$AO295,--($I$2:$AO$2&lt;=E$55))</f>
        <v>4084805.34</v>
      </c>
      <c r="F295" s="2857" cm="1">
        <f t="array" ref="F295">SUMPRODUCT($I295:$AO295,--($I$2:$AO$2&lt;=F$55))</f>
        <v>4084805.34</v>
      </c>
      <c r="G295" s="8"/>
      <c r="H295" s="8"/>
      <c r="I295" s="3092">
        <f t="shared" ref="I295:AO295" si="73">SUM(I291:I294)</f>
        <v>612720.80099999998</v>
      </c>
      <c r="J295" s="3092">
        <f t="shared" si="73"/>
        <v>2450883.2039999999</v>
      </c>
      <c r="K295" s="3092">
        <f t="shared" si="73"/>
        <v>1021201.335</v>
      </c>
      <c r="L295" s="3092">
        <f t="shared" si="73"/>
        <v>0</v>
      </c>
      <c r="M295" s="3092">
        <f t="shared" si="73"/>
        <v>0</v>
      </c>
      <c r="N295" s="3092">
        <f t="shared" si="73"/>
        <v>0</v>
      </c>
      <c r="O295" s="3092">
        <f t="shared" si="73"/>
        <v>0</v>
      </c>
      <c r="P295" s="3092">
        <f t="shared" si="73"/>
        <v>0</v>
      </c>
      <c r="Q295" s="3092">
        <f t="shared" si="73"/>
        <v>0</v>
      </c>
      <c r="R295" s="3092">
        <f t="shared" si="73"/>
        <v>0</v>
      </c>
      <c r="S295" s="3245">
        <f t="shared" si="73"/>
        <v>0</v>
      </c>
      <c r="T295" s="3233">
        <f t="shared" si="73"/>
        <v>0</v>
      </c>
      <c r="U295" s="3092">
        <f t="shared" si="73"/>
        <v>0</v>
      </c>
      <c r="V295" s="3092">
        <f t="shared" si="73"/>
        <v>0</v>
      </c>
      <c r="W295" s="3092">
        <f t="shared" si="73"/>
        <v>0</v>
      </c>
      <c r="X295" s="3092">
        <f t="shared" si="73"/>
        <v>0</v>
      </c>
      <c r="Y295" s="3092">
        <f t="shared" si="73"/>
        <v>0</v>
      </c>
      <c r="Z295" s="3092">
        <f t="shared" si="73"/>
        <v>0</v>
      </c>
      <c r="AA295" s="3092">
        <f t="shared" si="73"/>
        <v>0</v>
      </c>
      <c r="AB295" s="3092">
        <f t="shared" si="73"/>
        <v>0</v>
      </c>
      <c r="AC295" s="3092">
        <f t="shared" si="73"/>
        <v>0</v>
      </c>
      <c r="AD295" s="3092">
        <f t="shared" si="73"/>
        <v>0</v>
      </c>
      <c r="AE295" s="3092">
        <f t="shared" si="73"/>
        <v>0</v>
      </c>
      <c r="AF295" s="3092">
        <f t="shared" si="73"/>
        <v>0</v>
      </c>
      <c r="AG295" s="3092">
        <f t="shared" si="73"/>
        <v>0</v>
      </c>
      <c r="AH295" s="3092">
        <f t="shared" si="73"/>
        <v>0</v>
      </c>
      <c r="AI295" s="3092">
        <f t="shared" si="73"/>
        <v>0</v>
      </c>
      <c r="AJ295" s="3092">
        <f t="shared" si="73"/>
        <v>0</v>
      </c>
      <c r="AK295" s="3092">
        <f t="shared" si="73"/>
        <v>0</v>
      </c>
      <c r="AL295" s="3092">
        <f t="shared" si="73"/>
        <v>0</v>
      </c>
      <c r="AM295" s="3258">
        <f t="shared" si="73"/>
        <v>0</v>
      </c>
      <c r="AN295" s="3092">
        <f t="shared" si="73"/>
        <v>0</v>
      </c>
      <c r="AO295" s="3092">
        <f t="shared" si="73"/>
        <v>0</v>
      </c>
    </row>
    <row r="296" spans="1:41" ht="15" customHeight="1">
      <c r="E296" s="376"/>
      <c r="I296" s="3064"/>
      <c r="J296" s="3064"/>
      <c r="K296" s="3064"/>
      <c r="L296" s="3064"/>
      <c r="M296" s="3064"/>
      <c r="N296" s="3064"/>
      <c r="O296" s="3064"/>
      <c r="P296" s="3064"/>
      <c r="Q296" s="3064"/>
      <c r="R296" s="3064"/>
      <c r="S296" s="3244"/>
      <c r="T296" s="3232"/>
      <c r="U296" s="3064"/>
      <c r="V296" s="3064"/>
      <c r="W296" s="3064"/>
      <c r="X296" s="3064"/>
      <c r="Y296" s="3064"/>
      <c r="Z296" s="3064"/>
      <c r="AA296" s="3064"/>
      <c r="AB296" s="3064"/>
      <c r="AC296" s="3064"/>
      <c r="AD296" s="3064"/>
      <c r="AE296" s="3064"/>
      <c r="AF296" s="3064"/>
      <c r="AG296" s="3064"/>
      <c r="AH296" s="3064"/>
      <c r="AI296" s="3064"/>
      <c r="AJ296" s="3064"/>
      <c r="AK296" s="3064"/>
      <c r="AL296" s="3064"/>
      <c r="AM296" s="3257"/>
      <c r="AN296" s="3064"/>
      <c r="AO296" s="3064"/>
    </row>
    <row r="297" spans="1:41" ht="15" customHeight="1">
      <c r="E297" s="8" t="s">
        <v>29</v>
      </c>
      <c r="I297" s="3064"/>
      <c r="J297" s="3064"/>
      <c r="K297" s="3064"/>
      <c r="L297" s="3064"/>
      <c r="M297" s="3064"/>
      <c r="N297" s="3064"/>
      <c r="O297" s="3064"/>
      <c r="P297" s="3064"/>
      <c r="Q297" s="3064"/>
      <c r="R297" s="3064"/>
      <c r="S297" s="3244"/>
      <c r="T297" s="3232"/>
      <c r="U297" s="3064"/>
      <c r="V297" s="3064"/>
      <c r="W297" s="3064"/>
      <c r="X297" s="3064"/>
      <c r="Y297" s="3064"/>
      <c r="Z297" s="3064"/>
      <c r="AA297" s="3064"/>
      <c r="AB297" s="3064"/>
      <c r="AC297" s="3064"/>
      <c r="AD297" s="3064"/>
      <c r="AE297" s="3064"/>
      <c r="AF297" s="3064"/>
      <c r="AG297" s="3064"/>
      <c r="AH297" s="3064"/>
      <c r="AI297" s="3064"/>
      <c r="AJ297" s="3064"/>
      <c r="AK297" s="3064"/>
      <c r="AL297" s="3064"/>
      <c r="AM297" s="3257"/>
      <c r="AN297" s="3064"/>
      <c r="AO297" s="3064"/>
    </row>
    <row r="298" spans="1:41" ht="15" customHeight="1">
      <c r="A298" s="2855">
        <v>1</v>
      </c>
      <c r="B298" s="2856" t="s">
        <v>28</v>
      </c>
      <c r="C298" s="2738" t="s">
        <v>20</v>
      </c>
      <c r="D298" s="3131" t="str">
        <f>IFERROR(INDEX($D$3:$D$46,MATCH($B298,$C$3:$C$46,0)),0)</f>
        <v>COSTI DI COSTRUZIONE (TEICOS)</v>
      </c>
      <c r="E298" s="2735" cm="1">
        <f t="array" ref="E298">SUMPRODUCT($I298:$AO298,--($I$2:$AO$2&lt;=E$55))</f>
        <v>-3512932.6910395133</v>
      </c>
      <c r="F298" s="2735" cm="1">
        <f t="array" ref="F298">SUMPRODUCT($I298:$AO298,--($I$2:$AO$2&lt;=F$55))</f>
        <v>-3512932.6910395133</v>
      </c>
      <c r="H298" s="8"/>
      <c r="I298" s="3064" cm="1">
        <f t="array" ref="I298">SUMPRODUCT(I$3:I$46,--($B$3:$B$46=$C298)*--($C$3:$C$46=$B298))*$A298</f>
        <v>-588635.54498195194</v>
      </c>
      <c r="J298" s="3064" cm="1">
        <f t="array" ref="J298">SUMPRODUCT(J$3:J$46,--($B$3:$B$46=$C298)*--($C$3:$C$46=$B298))*$A298</f>
        <v>-2012088.0438928287</v>
      </c>
      <c r="K298" s="3064" cm="1">
        <f t="array" ref="K298">SUMPRODUCT(K$3:K$46,--($B$3:$B$46=$C298)*--($C$3:$C$46=$B298))*$A298</f>
        <v>-912209.10216473264</v>
      </c>
      <c r="L298" s="3064" cm="1">
        <f t="array" ref="L298">SUMPRODUCT(L$3:L$46,--($B$3:$B$46=$C298)*--($C$3:$C$46=$B298))*$A298</f>
        <v>0</v>
      </c>
      <c r="M298" s="3064" cm="1">
        <f t="array" ref="M298">SUMPRODUCT(M$3:M$46,--($B$3:$B$46=$C298)*--($C$3:$C$46=$B298))*$A298</f>
        <v>0</v>
      </c>
      <c r="N298" s="3064" cm="1">
        <f t="array" ref="N298">SUMPRODUCT(N$3:N$46,--($B$3:$B$46=$C298)*--($C$3:$C$46=$B298))*$A298</f>
        <v>0</v>
      </c>
      <c r="O298" s="3064" cm="1">
        <f t="array" ref="O298">SUMPRODUCT(O$3:O$46,--($B$3:$B$46=$C298)*--($C$3:$C$46=$B298))*$A298</f>
        <v>0</v>
      </c>
      <c r="P298" s="3064" cm="1">
        <f t="array" ref="P298">SUMPRODUCT(P$3:P$46,--($B$3:$B$46=$C298)*--($C$3:$C$46=$B298))*$A298</f>
        <v>0</v>
      </c>
      <c r="Q298" s="3064" cm="1">
        <f t="array" ref="Q298">SUMPRODUCT(Q$3:Q$46,--($B$3:$B$46=$C298)*--($C$3:$C$46=$B298))*$A298</f>
        <v>0</v>
      </c>
      <c r="R298" s="3064" cm="1">
        <f t="array" ref="R298">SUMPRODUCT(R$3:R$46,--($B$3:$B$46=$C298)*--($C$3:$C$46=$B298))*$A298</f>
        <v>0</v>
      </c>
      <c r="S298" s="3244" cm="1">
        <f t="array" ref="S298">SUMPRODUCT(S$3:S$46,--($B$3:$B$46=$C298)*--($C$3:$C$46=$B298))*$A298</f>
        <v>0</v>
      </c>
      <c r="T298" s="3232" cm="1">
        <f t="array" ref="T298">SUMPRODUCT(T$3:T$46,--($B$3:$B$46=$C298)*--($C$3:$C$46=$B298))*$A298</f>
        <v>0</v>
      </c>
      <c r="U298" s="3064" cm="1">
        <f t="array" ref="U298">SUMPRODUCT(U$3:U$46,--($B$3:$B$46=$C298)*--($C$3:$C$46=$B298))*$A298</f>
        <v>0</v>
      </c>
      <c r="V298" s="3064" cm="1">
        <f t="array" ref="V298">SUMPRODUCT(V$3:V$46,--($B$3:$B$46=$C298)*--($C$3:$C$46=$B298))*$A298</f>
        <v>0</v>
      </c>
      <c r="W298" s="3064" cm="1">
        <f t="array" ref="W298">SUMPRODUCT(W$3:W$46,--($B$3:$B$46=$C298)*--($C$3:$C$46=$B298))*$A298</f>
        <v>0</v>
      </c>
      <c r="X298" s="3064" cm="1">
        <f t="array" ref="X298">SUMPRODUCT(X$3:X$46,--($B$3:$B$46=$C298)*--($C$3:$C$46=$B298))*$A298</f>
        <v>0</v>
      </c>
      <c r="Y298" s="3064" cm="1">
        <f t="array" ref="Y298">SUMPRODUCT(Y$3:Y$46,--($B$3:$B$46=$C298)*--($C$3:$C$46=$B298))*$A298</f>
        <v>0</v>
      </c>
      <c r="Z298" s="3064" cm="1">
        <f t="array" ref="Z298">SUMPRODUCT(Z$3:Z$46,--($B$3:$B$46=$C298)*--($C$3:$C$46=$B298))*$A298</f>
        <v>0</v>
      </c>
      <c r="AA298" s="3064" cm="1">
        <f t="array" ref="AA298">SUMPRODUCT(AA$3:AA$46,--($B$3:$B$46=$C298)*--($C$3:$C$46=$B298))*$A298</f>
        <v>0</v>
      </c>
      <c r="AB298" s="3064" cm="1">
        <f t="array" ref="AB298">SUMPRODUCT(AB$3:AB$46,--($B$3:$B$46=$C298)*--($C$3:$C$46=$B298))*$A298</f>
        <v>0</v>
      </c>
      <c r="AC298" s="3064" cm="1">
        <f t="array" ref="AC298">SUMPRODUCT(AC$3:AC$46,--($B$3:$B$46=$C298)*--($C$3:$C$46=$B298))*$A298</f>
        <v>0</v>
      </c>
      <c r="AD298" s="3064" cm="1">
        <f t="array" ref="AD298">SUMPRODUCT(AD$3:AD$46,--($B$3:$B$46=$C298)*--($C$3:$C$46=$B298))*$A298</f>
        <v>0</v>
      </c>
      <c r="AE298" s="3064" cm="1">
        <f t="array" ref="AE298">SUMPRODUCT(AE$3:AE$46,--($B$3:$B$46=$C298)*--($C$3:$C$46=$B298))*$A298</f>
        <v>0</v>
      </c>
      <c r="AF298" s="3064" cm="1">
        <f t="array" ref="AF298">SUMPRODUCT(AF$3:AF$46,--($B$3:$B$46=$C298)*--($C$3:$C$46=$B298))*$A298</f>
        <v>0</v>
      </c>
      <c r="AG298" s="3064" cm="1">
        <f t="array" ref="AG298">SUMPRODUCT(AG$3:AG$46,--($B$3:$B$46=$C298)*--($C$3:$C$46=$B298))*$A298</f>
        <v>0</v>
      </c>
      <c r="AH298" s="3064" cm="1">
        <f t="array" ref="AH298">SUMPRODUCT(AH$3:AH$46,--($B$3:$B$46=$C298)*--($C$3:$C$46=$B298))*$A298</f>
        <v>0</v>
      </c>
      <c r="AI298" s="3064" cm="1">
        <f t="array" ref="AI298">SUMPRODUCT(AI$3:AI$46,--($B$3:$B$46=$C298)*--($C$3:$C$46=$B298))*$A298</f>
        <v>0</v>
      </c>
      <c r="AJ298" s="3064" cm="1">
        <f t="array" ref="AJ298">SUMPRODUCT(AJ$3:AJ$46,--($B$3:$B$46=$C298)*--($C$3:$C$46=$B298))*$A298</f>
        <v>0</v>
      </c>
      <c r="AK298" s="3064" cm="1">
        <f t="array" ref="AK298">SUMPRODUCT(AK$3:AK$46,--($B$3:$B$46=$C298)*--($C$3:$C$46=$B298))*$A298</f>
        <v>0</v>
      </c>
      <c r="AL298" s="3064" cm="1">
        <f t="array" ref="AL298">SUMPRODUCT(AL$3:AL$46,--($B$3:$B$46=$C298)*--($C$3:$C$46=$B298))*$A298</f>
        <v>0</v>
      </c>
      <c r="AM298" s="3257" cm="1">
        <f t="array" ref="AM298">SUMPRODUCT(AM$3:AM$46,--($B$3:$B$46=$C298)*--($C$3:$C$46=$B298))*$A298</f>
        <v>0</v>
      </c>
      <c r="AN298" s="3064" cm="1">
        <f t="array" ref="AN298">SUMPRODUCT(AN$3:AN$46,--($B$3:$B$46=$C298)*--($C$3:$C$46=$B298))*$A298</f>
        <v>0</v>
      </c>
      <c r="AO298" s="3064" cm="1">
        <f t="array" ref="AO298">SUMPRODUCT(AO$3:AO$46,--($B$3:$B$46=$C298)*--($C$3:$C$46=$B298))*$A298</f>
        <v>0</v>
      </c>
    </row>
    <row r="299" spans="1:41" ht="15" customHeight="1">
      <c r="A299" s="2855"/>
      <c r="B299" s="2856"/>
      <c r="C299" s="2738" t="s">
        <v>20</v>
      </c>
      <c r="D299" s="3130">
        <f>IFERROR(INDEX($D$3:$D$46,MATCH($B299,$C$3:$C$46,0)),0)</f>
        <v>0</v>
      </c>
      <c r="E299" s="2735" cm="1">
        <f t="array" ref="E299">SUMPRODUCT($I299:$AO299,--($I$2:$AO$2&lt;=E$55))</f>
        <v>-206073.81539405734</v>
      </c>
      <c r="F299" s="2735" cm="1">
        <f t="array" ref="F299">SUMPRODUCT($I299:$AO299,--($I$2:$AO$2&lt;=F$55))</f>
        <v>-206073.81539405734</v>
      </c>
      <c r="H299" s="8"/>
      <c r="I299" s="3181">
        <f>-'3. ONERI FINANZIARI'!O36</f>
        <v>-34530.229668333464</v>
      </c>
      <c r="J299" s="3181">
        <f>-'3. ONERI FINANZIARI'!P36</f>
        <v>-118032.05372291515</v>
      </c>
      <c r="K299" s="3181">
        <f>-'3. ONERI FINANZIARI'!Q36</f>
        <v>-53511.532002808737</v>
      </c>
      <c r="L299" s="3064" cm="1">
        <f t="array" ref="L299">SUMPRODUCT(L$3:L$46,--($B$3:$B$46=$C299)*--($C$3:$C$46=$B299))*$A299</f>
        <v>0</v>
      </c>
      <c r="M299" s="3064" cm="1">
        <f t="array" ref="M299">SUMPRODUCT(M$3:M$46,--($B$3:$B$46=$C299)*--($C$3:$C$46=$B299))*$A299</f>
        <v>0</v>
      </c>
      <c r="N299" s="3064" cm="1">
        <f t="array" ref="N299">SUMPRODUCT(N$3:N$46,--($B$3:$B$46=$C299)*--($C$3:$C$46=$B299))*$A299</f>
        <v>0</v>
      </c>
      <c r="O299" s="3064" cm="1">
        <f t="array" ref="O299">SUMPRODUCT(O$3:O$46,--($B$3:$B$46=$C299)*--($C$3:$C$46=$B299))*$A299</f>
        <v>0</v>
      </c>
      <c r="P299" s="3064" cm="1">
        <f t="array" ref="P299">SUMPRODUCT(P$3:P$46,--($B$3:$B$46=$C299)*--($C$3:$C$46=$B299))*$A299</f>
        <v>0</v>
      </c>
      <c r="Q299" s="3064" cm="1">
        <f t="array" ref="Q299">SUMPRODUCT(Q$3:Q$46,--($B$3:$B$46=$C299)*--($C$3:$C$46=$B299))*$A299</f>
        <v>0</v>
      </c>
      <c r="R299" s="3064" cm="1">
        <f t="array" ref="R299">SUMPRODUCT(R$3:R$46,--($B$3:$B$46=$C299)*--($C$3:$C$46=$B299))*$A299</f>
        <v>0</v>
      </c>
      <c r="S299" s="3244" cm="1">
        <f t="array" ref="S299">SUMPRODUCT(S$3:S$46,--($B$3:$B$46=$C299)*--($C$3:$C$46=$B299))*$A299</f>
        <v>0</v>
      </c>
      <c r="T299" s="3232" cm="1">
        <f t="array" ref="T299">SUMPRODUCT(T$3:T$46,--($B$3:$B$46=$C299)*--($C$3:$C$46=$B299))*$A299</f>
        <v>0</v>
      </c>
      <c r="U299" s="3064" cm="1">
        <f t="array" ref="U299">SUMPRODUCT(U$3:U$46,--($B$3:$B$46=$C299)*--($C$3:$C$46=$B299))*$A299</f>
        <v>0</v>
      </c>
      <c r="V299" s="3064" cm="1">
        <f t="array" ref="V299">SUMPRODUCT(V$3:V$46,--($B$3:$B$46=$C299)*--($C$3:$C$46=$B299))*$A299</f>
        <v>0</v>
      </c>
      <c r="W299" s="3064" cm="1">
        <f t="array" ref="W299">SUMPRODUCT(W$3:W$46,--($B$3:$B$46=$C299)*--($C$3:$C$46=$B299))*$A299</f>
        <v>0</v>
      </c>
      <c r="X299" s="3064" cm="1">
        <f t="array" ref="X299">SUMPRODUCT(X$3:X$46,--($B$3:$B$46=$C299)*--($C$3:$C$46=$B299))*$A299</f>
        <v>0</v>
      </c>
      <c r="Y299" s="3064" cm="1">
        <f t="array" ref="Y299">SUMPRODUCT(Y$3:Y$46,--($B$3:$B$46=$C299)*--($C$3:$C$46=$B299))*$A299</f>
        <v>0</v>
      </c>
      <c r="Z299" s="3064" cm="1">
        <f t="array" ref="Z299">SUMPRODUCT(Z$3:Z$46,--($B$3:$B$46=$C299)*--($C$3:$C$46=$B299))*$A299</f>
        <v>0</v>
      </c>
      <c r="AA299" s="3064" cm="1">
        <f t="array" ref="AA299">SUMPRODUCT(AA$3:AA$46,--($B$3:$B$46=$C299)*--($C$3:$C$46=$B299))*$A299</f>
        <v>0</v>
      </c>
      <c r="AB299" s="3064" cm="1">
        <f t="array" ref="AB299">SUMPRODUCT(AB$3:AB$46,--($B$3:$B$46=$C299)*--($C$3:$C$46=$B299))*$A299</f>
        <v>0</v>
      </c>
      <c r="AC299" s="3064" cm="1">
        <f t="array" ref="AC299">SUMPRODUCT(AC$3:AC$46,--($B$3:$B$46=$C299)*--($C$3:$C$46=$B299))*$A299</f>
        <v>0</v>
      </c>
      <c r="AD299" s="3064" cm="1">
        <f t="array" ref="AD299">SUMPRODUCT(AD$3:AD$46,--($B$3:$B$46=$C299)*--($C$3:$C$46=$B299))*$A299</f>
        <v>0</v>
      </c>
      <c r="AE299" s="3064" cm="1">
        <f t="array" ref="AE299">SUMPRODUCT(AE$3:AE$46,--($B$3:$B$46=$C299)*--($C$3:$C$46=$B299))*$A299</f>
        <v>0</v>
      </c>
      <c r="AF299" s="3064" cm="1">
        <f t="array" ref="AF299">SUMPRODUCT(AF$3:AF$46,--($B$3:$B$46=$C299)*--($C$3:$C$46=$B299))*$A299</f>
        <v>0</v>
      </c>
      <c r="AG299" s="3064" cm="1">
        <f t="array" ref="AG299">SUMPRODUCT(AG$3:AG$46,--($B$3:$B$46=$C299)*--($C$3:$C$46=$B299))*$A299</f>
        <v>0</v>
      </c>
      <c r="AH299" s="3064" cm="1">
        <f t="array" ref="AH299">SUMPRODUCT(AH$3:AH$46,--($B$3:$B$46=$C299)*--($C$3:$C$46=$B299))*$A299</f>
        <v>0</v>
      </c>
      <c r="AI299" s="3064" cm="1">
        <f t="array" ref="AI299">SUMPRODUCT(AI$3:AI$46,--($B$3:$B$46=$C299)*--($C$3:$C$46=$B299))*$A299</f>
        <v>0</v>
      </c>
      <c r="AJ299" s="3064" cm="1">
        <f t="array" ref="AJ299">SUMPRODUCT(AJ$3:AJ$46,--($B$3:$B$46=$C299)*--($C$3:$C$46=$B299))*$A299</f>
        <v>0</v>
      </c>
      <c r="AK299" s="3064" cm="1">
        <f t="array" ref="AK299">SUMPRODUCT(AK$3:AK$46,--($B$3:$B$46=$C299)*--($C$3:$C$46=$B299))*$A299</f>
        <v>0</v>
      </c>
      <c r="AL299" s="3064" cm="1">
        <f t="array" ref="AL299">SUMPRODUCT(AL$3:AL$46,--($B$3:$B$46=$C299)*--($C$3:$C$46=$B299))*$A299</f>
        <v>0</v>
      </c>
      <c r="AM299" s="3257" cm="1">
        <f t="array" ref="AM299">SUMPRODUCT(AM$3:AM$46,--($B$3:$B$46=$C299)*--($C$3:$C$46=$B299))*$A299</f>
        <v>0</v>
      </c>
      <c r="AN299" s="3064" cm="1">
        <f t="array" ref="AN299">SUMPRODUCT(AN$3:AN$46,--($B$3:$B$46=$C299)*--($C$3:$C$46=$B299))*$A299</f>
        <v>0</v>
      </c>
      <c r="AO299" s="3064" cm="1">
        <f t="array" ref="AO299">SUMPRODUCT(AO$3:AO$46,--($B$3:$B$46=$C299)*--($C$3:$C$46=$B299))*$A299</f>
        <v>0</v>
      </c>
    </row>
    <row r="300" spans="1:41" ht="15" customHeight="1">
      <c r="A300" s="2855"/>
      <c r="B300" s="2856"/>
      <c r="C300" s="2738" t="s">
        <v>20</v>
      </c>
      <c r="D300" s="3130">
        <f>IFERROR(INDEX($D$3:$D$46,MATCH($B300,$C$3:$C$46,0)),0)</f>
        <v>0</v>
      </c>
      <c r="E300" s="2735" cm="1">
        <f t="array" ref="E300">SUMPRODUCT($I300:$AO300,--($I$2:$AO$2&lt;=E$55))</f>
        <v>0</v>
      </c>
      <c r="F300" s="2735" cm="1">
        <f t="array" ref="F300">SUMPRODUCT($I300:$AO300,--($I$2:$AO$2&lt;=F$55))</f>
        <v>0</v>
      </c>
      <c r="H300" s="8"/>
      <c r="I300" s="3064" cm="1">
        <f t="array" ref="I300">SUMPRODUCT(I$3:I$46,--($B$3:$B$46=$C300)*--($C$3:$C$46=$B300))*$A300</f>
        <v>0</v>
      </c>
      <c r="J300" s="3064" cm="1">
        <f t="array" ref="J300">SUMPRODUCT(J$3:J$46,--($B$3:$B$46=$C300)*--($C$3:$C$46=$B300))*$A300</f>
        <v>0</v>
      </c>
      <c r="K300" s="3064" cm="1">
        <f t="array" ref="K300">SUMPRODUCT(K$3:K$46,--($B$3:$B$46=$C300)*--($C$3:$C$46=$B300))*$A300</f>
        <v>0</v>
      </c>
      <c r="L300" s="3064" cm="1">
        <f t="array" ref="L300">SUMPRODUCT(L$3:L$46,--($B$3:$B$46=$C300)*--($C$3:$C$46=$B300))*$A300</f>
        <v>0</v>
      </c>
      <c r="M300" s="3064" cm="1">
        <f t="array" ref="M300">SUMPRODUCT(M$3:M$46,--($B$3:$B$46=$C300)*--($C$3:$C$46=$B300))*$A300</f>
        <v>0</v>
      </c>
      <c r="N300" s="3064" cm="1">
        <f t="array" ref="N300">SUMPRODUCT(N$3:N$46,--($B$3:$B$46=$C300)*--($C$3:$C$46=$B300))*$A300</f>
        <v>0</v>
      </c>
      <c r="O300" s="3064" cm="1">
        <f t="array" ref="O300">SUMPRODUCT(O$3:O$46,--($B$3:$B$46=$C300)*--($C$3:$C$46=$B300))*$A300</f>
        <v>0</v>
      </c>
      <c r="P300" s="3064" cm="1">
        <f t="array" ref="P300">SUMPRODUCT(P$3:P$46,--($B$3:$B$46=$C300)*--($C$3:$C$46=$B300))*$A300</f>
        <v>0</v>
      </c>
      <c r="Q300" s="3064" cm="1">
        <f t="array" ref="Q300">SUMPRODUCT(Q$3:Q$46,--($B$3:$B$46=$C300)*--($C$3:$C$46=$B300))*$A300</f>
        <v>0</v>
      </c>
      <c r="R300" s="3064" cm="1">
        <f t="array" ref="R300">SUMPRODUCT(R$3:R$46,--($B$3:$B$46=$C300)*--($C$3:$C$46=$B300))*$A300</f>
        <v>0</v>
      </c>
      <c r="S300" s="3244" cm="1">
        <f t="array" ref="S300">SUMPRODUCT(S$3:S$46,--($B$3:$B$46=$C300)*--($C$3:$C$46=$B300))*$A300</f>
        <v>0</v>
      </c>
      <c r="T300" s="3232" cm="1">
        <f t="array" ref="T300">SUMPRODUCT(T$3:T$46,--($B$3:$B$46=$C300)*--($C$3:$C$46=$B300))*$A300</f>
        <v>0</v>
      </c>
      <c r="U300" s="3064" cm="1">
        <f t="array" ref="U300">SUMPRODUCT(U$3:U$46,--($B$3:$B$46=$C300)*--($C$3:$C$46=$B300))*$A300</f>
        <v>0</v>
      </c>
      <c r="V300" s="3064" cm="1">
        <f t="array" ref="V300">SUMPRODUCT(V$3:V$46,--($B$3:$B$46=$C300)*--($C$3:$C$46=$B300))*$A300</f>
        <v>0</v>
      </c>
      <c r="W300" s="3064" cm="1">
        <f t="array" ref="W300">SUMPRODUCT(W$3:W$46,--($B$3:$B$46=$C300)*--($C$3:$C$46=$B300))*$A300</f>
        <v>0</v>
      </c>
      <c r="X300" s="3064" cm="1">
        <f t="array" ref="X300">SUMPRODUCT(X$3:X$46,--($B$3:$B$46=$C300)*--($C$3:$C$46=$B300))*$A300</f>
        <v>0</v>
      </c>
      <c r="Y300" s="3064" cm="1">
        <f t="array" ref="Y300">SUMPRODUCT(Y$3:Y$46,--($B$3:$B$46=$C300)*--($C$3:$C$46=$B300))*$A300</f>
        <v>0</v>
      </c>
      <c r="Z300" s="3064" cm="1">
        <f t="array" ref="Z300">SUMPRODUCT(Z$3:Z$46,--($B$3:$B$46=$C300)*--($C$3:$C$46=$B300))*$A300</f>
        <v>0</v>
      </c>
      <c r="AA300" s="3064" cm="1">
        <f t="array" ref="AA300">SUMPRODUCT(AA$3:AA$46,--($B$3:$B$46=$C300)*--($C$3:$C$46=$B300))*$A300</f>
        <v>0</v>
      </c>
      <c r="AB300" s="3064" cm="1">
        <f t="array" ref="AB300">SUMPRODUCT(AB$3:AB$46,--($B$3:$B$46=$C300)*--($C$3:$C$46=$B300))*$A300</f>
        <v>0</v>
      </c>
      <c r="AC300" s="3064" cm="1">
        <f t="array" ref="AC300">SUMPRODUCT(AC$3:AC$46,--($B$3:$B$46=$C300)*--($C$3:$C$46=$B300))*$A300</f>
        <v>0</v>
      </c>
      <c r="AD300" s="3064" cm="1">
        <f t="array" ref="AD300">SUMPRODUCT(AD$3:AD$46,--($B$3:$B$46=$C300)*--($C$3:$C$46=$B300))*$A300</f>
        <v>0</v>
      </c>
      <c r="AE300" s="3064" cm="1">
        <f t="array" ref="AE300">SUMPRODUCT(AE$3:AE$46,--($B$3:$B$46=$C300)*--($C$3:$C$46=$B300))*$A300</f>
        <v>0</v>
      </c>
      <c r="AF300" s="3064" cm="1">
        <f t="array" ref="AF300">SUMPRODUCT(AF$3:AF$46,--($B$3:$B$46=$C300)*--($C$3:$C$46=$B300))*$A300</f>
        <v>0</v>
      </c>
      <c r="AG300" s="3064" cm="1">
        <f t="array" ref="AG300">SUMPRODUCT(AG$3:AG$46,--($B$3:$B$46=$C300)*--($C$3:$C$46=$B300))*$A300</f>
        <v>0</v>
      </c>
      <c r="AH300" s="3064" cm="1">
        <f t="array" ref="AH300">SUMPRODUCT(AH$3:AH$46,--($B$3:$B$46=$C300)*--($C$3:$C$46=$B300))*$A300</f>
        <v>0</v>
      </c>
      <c r="AI300" s="3064" cm="1">
        <f t="array" ref="AI300">SUMPRODUCT(AI$3:AI$46,--($B$3:$B$46=$C300)*--($C$3:$C$46=$B300))*$A300</f>
        <v>0</v>
      </c>
      <c r="AJ300" s="3064" cm="1">
        <f t="array" ref="AJ300">SUMPRODUCT(AJ$3:AJ$46,--($B$3:$B$46=$C300)*--($C$3:$C$46=$B300))*$A300</f>
        <v>0</v>
      </c>
      <c r="AK300" s="3064" cm="1">
        <f t="array" ref="AK300">SUMPRODUCT(AK$3:AK$46,--($B$3:$B$46=$C300)*--($C$3:$C$46=$B300))*$A300</f>
        <v>0</v>
      </c>
      <c r="AL300" s="3064" cm="1">
        <f t="array" ref="AL300">SUMPRODUCT(AL$3:AL$46,--($B$3:$B$46=$C300)*--($C$3:$C$46=$B300))*$A300</f>
        <v>0</v>
      </c>
      <c r="AM300" s="3257" cm="1">
        <f t="array" ref="AM300">SUMPRODUCT(AM$3:AM$46,--($B$3:$B$46=$C300)*--($C$3:$C$46=$B300))*$A300</f>
        <v>0</v>
      </c>
      <c r="AN300" s="3064" cm="1">
        <f t="array" ref="AN300">SUMPRODUCT(AN$3:AN$46,--($B$3:$B$46=$C300)*--($C$3:$C$46=$B300))*$A300</f>
        <v>0</v>
      </c>
      <c r="AO300" s="3064" cm="1">
        <f t="array" ref="AO300">SUMPRODUCT(AO$3:AO$46,--($B$3:$B$46=$C300)*--($C$3:$C$46=$B300))*$A300</f>
        <v>0</v>
      </c>
    </row>
    <row r="301" spans="1:41" ht="15" customHeight="1">
      <c r="A301" s="2855"/>
      <c r="B301" s="2856"/>
      <c r="C301" s="2738" t="s">
        <v>20</v>
      </c>
      <c r="D301" s="3130">
        <f>IFERROR(INDEX($D$3:$D$46,MATCH($B301,$C$3:$C$46,0)),0)</f>
        <v>0</v>
      </c>
      <c r="E301" s="2735" cm="1">
        <f t="array" ref="E301">SUMPRODUCT($I301:$AO301,--($I$2:$AO$2&lt;=E$55))</f>
        <v>0</v>
      </c>
      <c r="F301" s="2735" cm="1">
        <f t="array" ref="F301">SUMPRODUCT($I301:$AO301,--($I$2:$AO$2&lt;=F$55))</f>
        <v>0</v>
      </c>
      <c r="H301" s="8"/>
      <c r="I301" s="3064" cm="1">
        <f t="array" ref="I301">SUMPRODUCT(I$3:I$46,--($B$3:$B$46=$C301)*--($C$3:$C$46=$B301))*$A301</f>
        <v>0</v>
      </c>
      <c r="J301" s="3064" cm="1">
        <f t="array" ref="J301">SUMPRODUCT(J$3:J$46,--($B$3:$B$46=$C301)*--($C$3:$C$46=$B301))*$A301</f>
        <v>0</v>
      </c>
      <c r="K301" s="3064" cm="1">
        <f t="array" ref="K301">SUMPRODUCT(K$3:K$46,--($B$3:$B$46=$C301)*--($C$3:$C$46=$B301))*$A301</f>
        <v>0</v>
      </c>
      <c r="L301" s="3064" cm="1">
        <f t="array" ref="L301">SUMPRODUCT(L$3:L$46,--($B$3:$B$46=$C301)*--($C$3:$C$46=$B301))*$A301</f>
        <v>0</v>
      </c>
      <c r="M301" s="3064" cm="1">
        <f t="array" ref="M301">SUMPRODUCT(M$3:M$46,--($B$3:$B$46=$C301)*--($C$3:$C$46=$B301))*$A301</f>
        <v>0</v>
      </c>
      <c r="N301" s="3064" cm="1">
        <f t="array" ref="N301">SUMPRODUCT(N$3:N$46,--($B$3:$B$46=$C301)*--($C$3:$C$46=$B301))*$A301</f>
        <v>0</v>
      </c>
      <c r="O301" s="3064" cm="1">
        <f t="array" ref="O301">SUMPRODUCT(O$3:O$46,--($B$3:$B$46=$C301)*--($C$3:$C$46=$B301))*$A301</f>
        <v>0</v>
      </c>
      <c r="P301" s="3064" cm="1">
        <f t="array" ref="P301">SUMPRODUCT(P$3:P$46,--($B$3:$B$46=$C301)*--($C$3:$C$46=$B301))*$A301</f>
        <v>0</v>
      </c>
      <c r="Q301" s="3064" cm="1">
        <f t="array" ref="Q301">SUMPRODUCT(Q$3:Q$46,--($B$3:$B$46=$C301)*--($C$3:$C$46=$B301))*$A301</f>
        <v>0</v>
      </c>
      <c r="R301" s="3064" cm="1">
        <f t="array" ref="R301">SUMPRODUCT(R$3:R$46,--($B$3:$B$46=$C301)*--($C$3:$C$46=$B301))*$A301</f>
        <v>0</v>
      </c>
      <c r="S301" s="3244" cm="1">
        <f t="array" ref="S301">SUMPRODUCT(S$3:S$46,--($B$3:$B$46=$C301)*--($C$3:$C$46=$B301))*$A301</f>
        <v>0</v>
      </c>
      <c r="T301" s="3232" cm="1">
        <f t="array" ref="T301">SUMPRODUCT(T$3:T$46,--($B$3:$B$46=$C301)*--($C$3:$C$46=$B301))*$A301</f>
        <v>0</v>
      </c>
      <c r="U301" s="3064" cm="1">
        <f t="array" ref="U301">SUMPRODUCT(U$3:U$46,--($B$3:$B$46=$C301)*--($C$3:$C$46=$B301))*$A301</f>
        <v>0</v>
      </c>
      <c r="V301" s="3064" cm="1">
        <f t="array" ref="V301">SUMPRODUCT(V$3:V$46,--($B$3:$B$46=$C301)*--($C$3:$C$46=$B301))*$A301</f>
        <v>0</v>
      </c>
      <c r="W301" s="3064" cm="1">
        <f t="array" ref="W301">SUMPRODUCT(W$3:W$46,--($B$3:$B$46=$C301)*--($C$3:$C$46=$B301))*$A301</f>
        <v>0</v>
      </c>
      <c r="X301" s="3064" cm="1">
        <f t="array" ref="X301">SUMPRODUCT(X$3:X$46,--($B$3:$B$46=$C301)*--($C$3:$C$46=$B301))*$A301</f>
        <v>0</v>
      </c>
      <c r="Y301" s="3064" cm="1">
        <f t="array" ref="Y301">SUMPRODUCT(Y$3:Y$46,--($B$3:$B$46=$C301)*--($C$3:$C$46=$B301))*$A301</f>
        <v>0</v>
      </c>
      <c r="Z301" s="3064" cm="1">
        <f t="array" ref="Z301">SUMPRODUCT(Z$3:Z$46,--($B$3:$B$46=$C301)*--($C$3:$C$46=$B301))*$A301</f>
        <v>0</v>
      </c>
      <c r="AA301" s="3064" cm="1">
        <f t="array" ref="AA301">SUMPRODUCT(AA$3:AA$46,--($B$3:$B$46=$C301)*--($C$3:$C$46=$B301))*$A301</f>
        <v>0</v>
      </c>
      <c r="AB301" s="3064" cm="1">
        <f t="array" ref="AB301">SUMPRODUCT(AB$3:AB$46,--($B$3:$B$46=$C301)*--($C$3:$C$46=$B301))*$A301</f>
        <v>0</v>
      </c>
      <c r="AC301" s="3064" cm="1">
        <f t="array" ref="AC301">SUMPRODUCT(AC$3:AC$46,--($B$3:$B$46=$C301)*--($C$3:$C$46=$B301))*$A301</f>
        <v>0</v>
      </c>
      <c r="AD301" s="3064" cm="1">
        <f t="array" ref="AD301">SUMPRODUCT(AD$3:AD$46,--($B$3:$B$46=$C301)*--($C$3:$C$46=$B301))*$A301</f>
        <v>0</v>
      </c>
      <c r="AE301" s="3064" cm="1">
        <f t="array" ref="AE301">SUMPRODUCT(AE$3:AE$46,--($B$3:$B$46=$C301)*--($C$3:$C$46=$B301))*$A301</f>
        <v>0</v>
      </c>
      <c r="AF301" s="3064" cm="1">
        <f t="array" ref="AF301">SUMPRODUCT(AF$3:AF$46,--($B$3:$B$46=$C301)*--($C$3:$C$46=$B301))*$A301</f>
        <v>0</v>
      </c>
      <c r="AG301" s="3064" cm="1">
        <f t="array" ref="AG301">SUMPRODUCT(AG$3:AG$46,--($B$3:$B$46=$C301)*--($C$3:$C$46=$B301))*$A301</f>
        <v>0</v>
      </c>
      <c r="AH301" s="3064" cm="1">
        <f t="array" ref="AH301">SUMPRODUCT(AH$3:AH$46,--($B$3:$B$46=$C301)*--($C$3:$C$46=$B301))*$A301</f>
        <v>0</v>
      </c>
      <c r="AI301" s="3064" cm="1">
        <f t="array" ref="AI301">SUMPRODUCT(AI$3:AI$46,--($B$3:$B$46=$C301)*--($C$3:$C$46=$B301))*$A301</f>
        <v>0</v>
      </c>
      <c r="AJ301" s="3064" cm="1">
        <f t="array" ref="AJ301">SUMPRODUCT(AJ$3:AJ$46,--($B$3:$B$46=$C301)*--($C$3:$C$46=$B301))*$A301</f>
        <v>0</v>
      </c>
      <c r="AK301" s="3064" cm="1">
        <f t="array" ref="AK301">SUMPRODUCT(AK$3:AK$46,--($B$3:$B$46=$C301)*--($C$3:$C$46=$B301))*$A301</f>
        <v>0</v>
      </c>
      <c r="AL301" s="3064" cm="1">
        <f t="array" ref="AL301">SUMPRODUCT(AL$3:AL$46,--($B$3:$B$46=$C301)*--($C$3:$C$46=$B301))*$A301</f>
        <v>0</v>
      </c>
      <c r="AM301" s="3257" cm="1">
        <f t="array" ref="AM301">SUMPRODUCT(AM$3:AM$46,--($B$3:$B$46=$C301)*--($C$3:$C$46=$B301))*$A301</f>
        <v>0</v>
      </c>
      <c r="AN301" s="3064" cm="1">
        <f t="array" ref="AN301">SUMPRODUCT(AN$3:AN$46,--($B$3:$B$46=$C301)*--($C$3:$C$46=$B301))*$A301</f>
        <v>0</v>
      </c>
      <c r="AO301" s="3064" cm="1">
        <f t="array" ref="AO301">SUMPRODUCT(AO$3:AO$46,--($B$3:$B$46=$C301)*--($C$3:$C$46=$B301))*$A301</f>
        <v>0</v>
      </c>
    </row>
    <row r="302" spans="1:41" ht="15" customHeight="1">
      <c r="A302" s="2855"/>
      <c r="B302" s="2856"/>
      <c r="D302" s="17" t="s">
        <v>26</v>
      </c>
      <c r="E302" s="2857" cm="1">
        <f t="array" ref="E302">SUMPRODUCT($I302:$AO302,--($I$2:$AO$2&lt;=E$55))</f>
        <v>-3719006.5064335708</v>
      </c>
      <c r="F302" s="2857" cm="1">
        <f t="array" ref="F302">SUMPRODUCT($I302:$AO302,--($I$2:$AO$2&lt;=F$55))</f>
        <v>-3719006.5064335708</v>
      </c>
      <c r="G302" s="8"/>
      <c r="H302" s="8"/>
      <c r="I302" s="3092">
        <f t="shared" ref="I302:AO302" si="74">SUM(I298:I301)</f>
        <v>-623165.77465028537</v>
      </c>
      <c r="J302" s="3092">
        <f t="shared" si="74"/>
        <v>-2130120.097615744</v>
      </c>
      <c r="K302" s="3092">
        <f t="shared" si="74"/>
        <v>-965720.6341675414</v>
      </c>
      <c r="L302" s="3092">
        <f t="shared" si="74"/>
        <v>0</v>
      </c>
      <c r="M302" s="3092">
        <f t="shared" si="74"/>
        <v>0</v>
      </c>
      <c r="N302" s="3092">
        <f t="shared" si="74"/>
        <v>0</v>
      </c>
      <c r="O302" s="3092">
        <f t="shared" si="74"/>
        <v>0</v>
      </c>
      <c r="P302" s="3092">
        <f t="shared" si="74"/>
        <v>0</v>
      </c>
      <c r="Q302" s="3092">
        <f t="shared" si="74"/>
        <v>0</v>
      </c>
      <c r="R302" s="3092">
        <f t="shared" si="74"/>
        <v>0</v>
      </c>
      <c r="S302" s="3245">
        <f t="shared" si="74"/>
        <v>0</v>
      </c>
      <c r="T302" s="3233">
        <f t="shared" si="74"/>
        <v>0</v>
      </c>
      <c r="U302" s="3092">
        <f t="shared" si="74"/>
        <v>0</v>
      </c>
      <c r="V302" s="3092">
        <f t="shared" si="74"/>
        <v>0</v>
      </c>
      <c r="W302" s="3092">
        <f t="shared" si="74"/>
        <v>0</v>
      </c>
      <c r="X302" s="3092">
        <f t="shared" si="74"/>
        <v>0</v>
      </c>
      <c r="Y302" s="3092">
        <f t="shared" si="74"/>
        <v>0</v>
      </c>
      <c r="Z302" s="3092">
        <f t="shared" si="74"/>
        <v>0</v>
      </c>
      <c r="AA302" s="3092">
        <f t="shared" si="74"/>
        <v>0</v>
      </c>
      <c r="AB302" s="3092">
        <f t="shared" si="74"/>
        <v>0</v>
      </c>
      <c r="AC302" s="3092">
        <f t="shared" si="74"/>
        <v>0</v>
      </c>
      <c r="AD302" s="3092">
        <f t="shared" si="74"/>
        <v>0</v>
      </c>
      <c r="AE302" s="3092">
        <f t="shared" si="74"/>
        <v>0</v>
      </c>
      <c r="AF302" s="3092">
        <f t="shared" si="74"/>
        <v>0</v>
      </c>
      <c r="AG302" s="3092">
        <f t="shared" si="74"/>
        <v>0</v>
      </c>
      <c r="AH302" s="3092">
        <f t="shared" si="74"/>
        <v>0</v>
      </c>
      <c r="AI302" s="3092">
        <f t="shared" si="74"/>
        <v>0</v>
      </c>
      <c r="AJ302" s="3092">
        <f t="shared" si="74"/>
        <v>0</v>
      </c>
      <c r="AK302" s="3092">
        <f t="shared" si="74"/>
        <v>0</v>
      </c>
      <c r="AL302" s="3092">
        <f t="shared" si="74"/>
        <v>0</v>
      </c>
      <c r="AM302" s="3258">
        <f t="shared" si="74"/>
        <v>0</v>
      </c>
      <c r="AN302" s="3092">
        <f t="shared" si="74"/>
        <v>0</v>
      </c>
      <c r="AO302" s="3092">
        <f t="shared" si="74"/>
        <v>0</v>
      </c>
    </row>
    <row r="303" spans="1:41" s="376" customFormat="1" ht="15" customHeight="1">
      <c r="A303"/>
      <c r="B303"/>
      <c r="C303"/>
      <c r="D303" s="18"/>
      <c r="E303"/>
      <c r="F303"/>
      <c r="G303"/>
      <c r="H303"/>
      <c r="I303" s="3064"/>
      <c r="J303" s="3064"/>
      <c r="K303" s="3064"/>
      <c r="L303" s="3064"/>
      <c r="M303" s="3064"/>
      <c r="N303" s="3064"/>
      <c r="O303" s="3064"/>
      <c r="P303" s="3064"/>
      <c r="Q303" s="3064"/>
      <c r="R303" s="3064"/>
      <c r="S303" s="3244"/>
      <c r="T303" s="3232"/>
      <c r="U303" s="3064"/>
      <c r="V303" s="3064"/>
      <c r="W303" s="3064"/>
      <c r="X303" s="3064"/>
      <c r="Y303" s="3064"/>
      <c r="Z303" s="3064"/>
      <c r="AA303" s="3064"/>
      <c r="AB303" s="3064"/>
      <c r="AC303" s="3064"/>
      <c r="AD303" s="3064"/>
      <c r="AE303" s="3064"/>
      <c r="AF303" s="3064"/>
      <c r="AG303" s="3064"/>
      <c r="AH303" s="3064"/>
      <c r="AI303" s="3064"/>
      <c r="AJ303" s="3064"/>
      <c r="AK303" s="3064"/>
      <c r="AL303" s="3064"/>
      <c r="AM303" s="3257"/>
      <c r="AN303" s="3064"/>
      <c r="AO303" s="3064"/>
    </row>
    <row r="304" spans="1:41" s="376" customFormat="1" ht="15" customHeight="1">
      <c r="A304"/>
      <c r="B304"/>
      <c r="C304" s="2738" t="s">
        <v>20</v>
      </c>
      <c r="D304" s="17" t="s">
        <v>126</v>
      </c>
      <c r="E304" s="2857" cm="1">
        <f t="array" ref="E304">SUMPRODUCT($I304:$AO304,--($I$2:$AO$2&lt;=E$55))</f>
        <v>365798.83356642909</v>
      </c>
      <c r="F304" s="2857" cm="1">
        <f t="array" ref="F304">SUMPRODUCT($I304:$AO304,--($I$2:$AO$2&lt;=F$55))</f>
        <v>365798.83356642909</v>
      </c>
      <c r="G304"/>
      <c r="H304"/>
      <c r="I304" s="3092">
        <f t="shared" ref="I304:AO304" si="75">I295+I302</f>
        <v>-10444.973650285392</v>
      </c>
      <c r="J304" s="3092">
        <f t="shared" si="75"/>
        <v>320763.10638425592</v>
      </c>
      <c r="K304" s="3092">
        <f t="shared" si="75"/>
        <v>55480.700832458562</v>
      </c>
      <c r="L304" s="3092">
        <f t="shared" si="75"/>
        <v>0</v>
      </c>
      <c r="M304" s="3092">
        <f t="shared" si="75"/>
        <v>0</v>
      </c>
      <c r="N304" s="3092">
        <f t="shared" si="75"/>
        <v>0</v>
      </c>
      <c r="O304" s="3092">
        <f t="shared" si="75"/>
        <v>0</v>
      </c>
      <c r="P304" s="3092">
        <f t="shared" si="75"/>
        <v>0</v>
      </c>
      <c r="Q304" s="3092">
        <f t="shared" si="75"/>
        <v>0</v>
      </c>
      <c r="R304" s="3092">
        <f t="shared" si="75"/>
        <v>0</v>
      </c>
      <c r="S304" s="3245">
        <f t="shared" si="75"/>
        <v>0</v>
      </c>
      <c r="T304" s="3233">
        <f t="shared" si="75"/>
        <v>0</v>
      </c>
      <c r="U304" s="3092">
        <f t="shared" si="75"/>
        <v>0</v>
      </c>
      <c r="V304" s="3092">
        <f t="shared" si="75"/>
        <v>0</v>
      </c>
      <c r="W304" s="3092">
        <f t="shared" si="75"/>
        <v>0</v>
      </c>
      <c r="X304" s="3092">
        <f t="shared" si="75"/>
        <v>0</v>
      </c>
      <c r="Y304" s="3092">
        <f t="shared" si="75"/>
        <v>0</v>
      </c>
      <c r="Z304" s="3092">
        <f t="shared" si="75"/>
        <v>0</v>
      </c>
      <c r="AA304" s="3092">
        <f t="shared" si="75"/>
        <v>0</v>
      </c>
      <c r="AB304" s="3092">
        <f t="shared" si="75"/>
        <v>0</v>
      </c>
      <c r="AC304" s="3092">
        <f t="shared" si="75"/>
        <v>0</v>
      </c>
      <c r="AD304" s="3092">
        <f t="shared" si="75"/>
        <v>0</v>
      </c>
      <c r="AE304" s="3092">
        <f t="shared" si="75"/>
        <v>0</v>
      </c>
      <c r="AF304" s="3092">
        <f t="shared" si="75"/>
        <v>0</v>
      </c>
      <c r="AG304" s="3092">
        <f t="shared" si="75"/>
        <v>0</v>
      </c>
      <c r="AH304" s="3092">
        <f t="shared" si="75"/>
        <v>0</v>
      </c>
      <c r="AI304" s="3092">
        <f t="shared" si="75"/>
        <v>0</v>
      </c>
      <c r="AJ304" s="3092">
        <f t="shared" si="75"/>
        <v>0</v>
      </c>
      <c r="AK304" s="3092">
        <f t="shared" si="75"/>
        <v>0</v>
      </c>
      <c r="AL304" s="3092">
        <f t="shared" si="75"/>
        <v>0</v>
      </c>
      <c r="AM304" s="3258">
        <f t="shared" si="75"/>
        <v>0</v>
      </c>
      <c r="AN304" s="3092">
        <f t="shared" si="75"/>
        <v>0</v>
      </c>
      <c r="AO304" s="3092">
        <f t="shared" si="75"/>
        <v>0</v>
      </c>
    </row>
    <row r="305" spans="1:41" s="376" customFormat="1" ht="15" customHeight="1">
      <c r="A305"/>
      <c r="B305"/>
      <c r="C305"/>
      <c r="D305" s="18"/>
      <c r="E305"/>
      <c r="F305"/>
      <c r="G305"/>
      <c r="H305"/>
      <c r="I305" s="3064"/>
      <c r="J305" s="3064"/>
      <c r="K305" s="3064"/>
      <c r="L305" s="3064"/>
      <c r="M305" s="3064"/>
      <c r="N305" s="3064"/>
      <c r="O305" s="3064"/>
      <c r="P305" s="3064"/>
      <c r="Q305" s="3064"/>
      <c r="R305" s="3064"/>
      <c r="S305" s="3244"/>
      <c r="T305" s="3232"/>
      <c r="U305" s="3064"/>
      <c r="V305" s="3064"/>
      <c r="W305" s="3064"/>
      <c r="X305" s="3064"/>
      <c r="Y305" s="3064"/>
      <c r="Z305" s="3064"/>
      <c r="AA305" s="3064"/>
      <c r="AB305" s="3064"/>
      <c r="AC305" s="3064"/>
      <c r="AD305" s="3064"/>
      <c r="AE305" s="3064"/>
      <c r="AF305" s="3064"/>
      <c r="AG305" s="3064"/>
      <c r="AH305" s="3064"/>
      <c r="AI305" s="3064"/>
      <c r="AJ305" s="3064"/>
      <c r="AK305" s="3064"/>
      <c r="AL305" s="3064"/>
      <c r="AM305" s="3257"/>
      <c r="AN305" s="3064"/>
      <c r="AO305" s="3064"/>
    </row>
    <row r="306" spans="1:41" s="376" customFormat="1" ht="15" customHeight="1">
      <c r="A306" t="s">
        <v>74</v>
      </c>
      <c r="B306" t="s">
        <v>75</v>
      </c>
      <c r="C306" t="s">
        <v>76</v>
      </c>
      <c r="D306" s="3130"/>
      <c r="E306" s="8" t="s">
        <v>30</v>
      </c>
      <c r="F306"/>
      <c r="G306"/>
      <c r="H306"/>
      <c r="I306" s="3064"/>
      <c r="J306" s="3064"/>
      <c r="K306" s="3064"/>
      <c r="L306" s="3064"/>
      <c r="M306" s="3064"/>
      <c r="N306" s="3064"/>
      <c r="O306" s="3064"/>
      <c r="P306" s="3064"/>
      <c r="Q306" s="3064"/>
      <c r="R306" s="3064"/>
      <c r="S306" s="3244"/>
      <c r="T306" s="3232"/>
      <c r="U306" s="3064"/>
      <c r="V306" s="3064"/>
      <c r="W306" s="3064"/>
      <c r="X306" s="3064"/>
      <c r="Y306" s="3064"/>
      <c r="Z306" s="3064"/>
      <c r="AA306" s="3064"/>
      <c r="AB306" s="3064"/>
      <c r="AC306" s="3064"/>
      <c r="AD306" s="3064"/>
      <c r="AE306" s="3064"/>
      <c r="AF306" s="3064"/>
      <c r="AG306" s="3064"/>
      <c r="AH306" s="3064"/>
      <c r="AI306" s="3064"/>
      <c r="AJ306" s="3064"/>
      <c r="AK306" s="3064"/>
      <c r="AL306" s="3064"/>
      <c r="AM306" s="3257"/>
      <c r="AN306" s="3064"/>
      <c r="AO306" s="3064"/>
    </row>
    <row r="307" spans="1:41" s="376" customFormat="1" ht="15" customHeight="1">
      <c r="A307" s="3282">
        <v>-0.8</v>
      </c>
      <c r="B307" s="2856" t="s">
        <v>38</v>
      </c>
      <c r="C307" s="2738" t="s">
        <v>21</v>
      </c>
      <c r="D307" s="3131" t="str">
        <f>IFERROR(INDEX($D$3:$D$46,MATCH($B307,$C$3:$C$46,0)),0)</f>
        <v>COSTI DI COSTRUZIONE (A2A)</v>
      </c>
      <c r="E307" s="2735" cm="1">
        <f t="array" ref="E307">SUMPRODUCT($I307:$AO307,--($I$2:$AO$2&lt;=E$55))</f>
        <v>3476904.9263999988</v>
      </c>
      <c r="F307" s="2735" cm="1">
        <f t="array" ref="F307">SUMPRODUCT($I307:$AO307,--($I$2:$AO$2&lt;=F$55))</f>
        <v>3476904.9263999988</v>
      </c>
      <c r="G307"/>
      <c r="H307" s="8"/>
      <c r="I307" s="3064" cm="1">
        <f t="array" ref="I307">SUMPRODUCT(I$3:I$46,--($B$3:$B$46=$C307)*--($C$3:$C$46=$B307))*$A307</f>
        <v>521535.73895999987</v>
      </c>
      <c r="J307" s="3064" cm="1">
        <f t="array" ref="J307">SUMPRODUCT(J$3:J$46,--($B$3:$B$46=$C307)*--($C$3:$C$46=$B307))*$A307</f>
        <v>2955369.1874399991</v>
      </c>
      <c r="K307" s="3064" cm="1">
        <f t="array" ref="K307">SUMPRODUCT(K$3:K$46,--($B$3:$B$46=$C307)*--($C$3:$C$46=$B307))*$A307</f>
        <v>0</v>
      </c>
      <c r="L307" s="3064" cm="1">
        <f t="array" ref="L307">SUMPRODUCT(L$3:L$46,--($B$3:$B$46=$C307)*--($C$3:$C$46=$B307))*$A307</f>
        <v>0</v>
      </c>
      <c r="M307" s="3064" cm="1">
        <f t="array" ref="M307">SUMPRODUCT(M$3:M$46,--($B$3:$B$46=$C307)*--($C$3:$C$46=$B307))*$A307</f>
        <v>0</v>
      </c>
      <c r="N307" s="3064" cm="1">
        <f t="array" ref="N307">SUMPRODUCT(N$3:N$46,--($B$3:$B$46=$C307)*--($C$3:$C$46=$B307))*$A307</f>
        <v>0</v>
      </c>
      <c r="O307" s="3064" cm="1">
        <f t="array" ref="O307">SUMPRODUCT(O$3:O$46,--($B$3:$B$46=$C307)*--($C$3:$C$46=$B307))*$A307</f>
        <v>0</v>
      </c>
      <c r="P307" s="3064" cm="1">
        <f t="array" ref="P307">SUMPRODUCT(P$3:P$46,--($B$3:$B$46=$C307)*--($C$3:$C$46=$B307))*$A307</f>
        <v>0</v>
      </c>
      <c r="Q307" s="3064" cm="1">
        <f t="array" ref="Q307">SUMPRODUCT(Q$3:Q$46,--($B$3:$B$46=$C307)*--($C$3:$C$46=$B307))*$A307</f>
        <v>0</v>
      </c>
      <c r="R307" s="3064" cm="1">
        <f t="array" ref="R307">SUMPRODUCT(R$3:R$46,--($B$3:$B$46=$C307)*--($C$3:$C$46=$B307))*$A307</f>
        <v>0</v>
      </c>
      <c r="S307" s="3244" cm="1">
        <f t="array" ref="S307">SUMPRODUCT(S$3:S$46,--($B$3:$B$46=$C307)*--($C$3:$C$46=$B307))*$A307</f>
        <v>0</v>
      </c>
      <c r="T307" s="3232" cm="1">
        <f t="array" ref="T307">SUMPRODUCT(T$3:T$46,--($B$3:$B$46=$C307)*--($C$3:$C$46=$B307))*$A307</f>
        <v>0</v>
      </c>
      <c r="U307" s="3064" cm="1">
        <f t="array" ref="U307">SUMPRODUCT(U$3:U$46,--($B$3:$B$46=$C307)*--($C$3:$C$46=$B307))*$A307</f>
        <v>0</v>
      </c>
      <c r="V307" s="3064" cm="1">
        <f t="array" ref="V307">SUMPRODUCT(V$3:V$46,--($B$3:$B$46=$C307)*--($C$3:$C$46=$B307))*$A307</f>
        <v>0</v>
      </c>
      <c r="W307" s="3064" cm="1">
        <f t="array" ref="W307">SUMPRODUCT(W$3:W$46,--($B$3:$B$46=$C307)*--($C$3:$C$46=$B307))*$A307</f>
        <v>0</v>
      </c>
      <c r="X307" s="3064" cm="1">
        <f t="array" ref="X307">SUMPRODUCT(X$3:X$46,--($B$3:$B$46=$C307)*--($C$3:$C$46=$B307))*$A307</f>
        <v>0</v>
      </c>
      <c r="Y307" s="3064" cm="1">
        <f t="array" ref="Y307">SUMPRODUCT(Y$3:Y$46,--($B$3:$B$46=$C307)*--($C$3:$C$46=$B307))*$A307</f>
        <v>0</v>
      </c>
      <c r="Z307" s="3064" cm="1">
        <f t="array" ref="Z307">SUMPRODUCT(Z$3:Z$46,--($B$3:$B$46=$C307)*--($C$3:$C$46=$B307))*$A307</f>
        <v>0</v>
      </c>
      <c r="AA307" s="3064" cm="1">
        <f t="array" ref="AA307">SUMPRODUCT(AA$3:AA$46,--($B$3:$B$46=$C307)*--($C$3:$C$46=$B307))*$A307</f>
        <v>0</v>
      </c>
      <c r="AB307" s="3064" cm="1">
        <f t="array" ref="AB307">SUMPRODUCT(AB$3:AB$46,--($B$3:$B$46=$C307)*--($C$3:$C$46=$B307))*$A307</f>
        <v>0</v>
      </c>
      <c r="AC307" s="3064" cm="1">
        <f t="array" ref="AC307">SUMPRODUCT(AC$3:AC$46,--($B$3:$B$46=$C307)*--($C$3:$C$46=$B307))*$A307</f>
        <v>0</v>
      </c>
      <c r="AD307" s="3064" cm="1">
        <f t="array" ref="AD307">SUMPRODUCT(AD$3:AD$46,--($B$3:$B$46=$C307)*--($C$3:$C$46=$B307))*$A307</f>
        <v>0</v>
      </c>
      <c r="AE307" s="3064" cm="1">
        <f t="array" ref="AE307">SUMPRODUCT(AE$3:AE$46,--($B$3:$B$46=$C307)*--($C$3:$C$46=$B307))*$A307</f>
        <v>0</v>
      </c>
      <c r="AF307" s="3064" cm="1">
        <f t="array" ref="AF307">SUMPRODUCT(AF$3:AF$46,--($B$3:$B$46=$C307)*--($C$3:$C$46=$B307))*$A307</f>
        <v>0</v>
      </c>
      <c r="AG307" s="3064" cm="1">
        <f t="array" ref="AG307">SUMPRODUCT(AG$3:AG$46,--($B$3:$B$46=$C307)*--($C$3:$C$46=$B307))*$A307</f>
        <v>0</v>
      </c>
      <c r="AH307" s="3064" cm="1">
        <f t="array" ref="AH307">SUMPRODUCT(AH$3:AH$46,--($B$3:$B$46=$C307)*--($C$3:$C$46=$B307))*$A307</f>
        <v>0</v>
      </c>
      <c r="AI307" s="3064" cm="1">
        <f t="array" ref="AI307">SUMPRODUCT(AI$3:AI$46,--($B$3:$B$46=$C307)*--($C$3:$C$46=$B307))*$A307</f>
        <v>0</v>
      </c>
      <c r="AJ307" s="3064" cm="1">
        <f t="array" ref="AJ307">SUMPRODUCT(AJ$3:AJ$46,--($B$3:$B$46=$C307)*--($C$3:$C$46=$B307))*$A307</f>
        <v>0</v>
      </c>
      <c r="AK307" s="3064" cm="1">
        <f t="array" ref="AK307">SUMPRODUCT(AK$3:AK$46,--($B$3:$B$46=$C307)*--($C$3:$C$46=$B307))*$A307</f>
        <v>0</v>
      </c>
      <c r="AL307" s="3064" cm="1">
        <f t="array" ref="AL307">SUMPRODUCT(AL$3:AL$46,--($B$3:$B$46=$C307)*--($C$3:$C$46=$B307))*$A307</f>
        <v>0</v>
      </c>
      <c r="AM307" s="3257" cm="1">
        <f t="array" ref="AM307">SUMPRODUCT(AM$3:AM$46,--($B$3:$B$46=$C307)*--($C$3:$C$46=$B307))*$A307</f>
        <v>0</v>
      </c>
      <c r="AN307" s="3064" cm="1">
        <f t="array" ref="AN307">SUMPRODUCT(AN$3:AN$46,--($B$3:$B$46=$C307)*--($C$3:$C$46=$B307))*$A307</f>
        <v>0</v>
      </c>
      <c r="AO307" s="3064" cm="1">
        <f t="array" ref="AO307">SUMPRODUCT(AO$3:AO$46,--($B$3:$B$46=$C307)*--($C$3:$C$46=$B307))*$A307</f>
        <v>0</v>
      </c>
    </row>
    <row r="308" spans="1:41" s="376" customFormat="1" ht="15" customHeight="1">
      <c r="A308" s="2855"/>
      <c r="B308" s="2856"/>
      <c r="C308" s="2738" t="s">
        <v>21</v>
      </c>
      <c r="D308" s="3130">
        <f>IFERROR(INDEX($D$3:$D$46,MATCH($B308,$C$3:$C$46,0)),0)</f>
        <v>0</v>
      </c>
      <c r="E308" s="2735" cm="1">
        <f t="array" ref="E308">SUMPRODUCT($I308:$AO308,--($I$2:$AO$2&lt;=E$55))</f>
        <v>0</v>
      </c>
      <c r="F308" s="2735" cm="1">
        <f t="array" ref="F308">SUMPRODUCT($I308:$AO308,--($I$2:$AO$2&lt;=F$55))</f>
        <v>0</v>
      </c>
      <c r="G308"/>
      <c r="H308" s="8"/>
      <c r="I308" s="3064" cm="1">
        <f t="array" ref="I308">SUMPRODUCT(I$3:I$46,--($B$3:$B$46=$C308)*--($C$3:$C$46=$B308))*$A308</f>
        <v>0</v>
      </c>
      <c r="J308" s="3064" cm="1">
        <f t="array" ref="J308">SUMPRODUCT(J$3:J$46,--($B$3:$B$46=$C308)*--($C$3:$C$46=$B308))*$A308</f>
        <v>0</v>
      </c>
      <c r="K308" s="3064" cm="1">
        <f t="array" ref="K308">SUMPRODUCT(K$3:K$46,--($B$3:$B$46=$C308)*--($C$3:$C$46=$B308))*$A308</f>
        <v>0</v>
      </c>
      <c r="L308" s="3064" cm="1">
        <f t="array" ref="L308">SUMPRODUCT(L$3:L$46,--($B$3:$B$46=$C308)*--($C$3:$C$46=$B308))*$A308</f>
        <v>0</v>
      </c>
      <c r="M308" s="3064" cm="1">
        <f t="array" ref="M308">SUMPRODUCT(M$3:M$46,--($B$3:$B$46=$C308)*--($C$3:$C$46=$B308))*$A308</f>
        <v>0</v>
      </c>
      <c r="N308" s="3064" cm="1">
        <f t="array" ref="N308">SUMPRODUCT(N$3:N$46,--($B$3:$B$46=$C308)*--($C$3:$C$46=$B308))*$A308</f>
        <v>0</v>
      </c>
      <c r="O308" s="3064" cm="1">
        <f t="array" ref="O308">SUMPRODUCT(O$3:O$46,--($B$3:$B$46=$C308)*--($C$3:$C$46=$B308))*$A308</f>
        <v>0</v>
      </c>
      <c r="P308" s="3064" cm="1">
        <f t="array" ref="P308">SUMPRODUCT(P$3:P$46,--($B$3:$B$46=$C308)*--($C$3:$C$46=$B308))*$A308</f>
        <v>0</v>
      </c>
      <c r="Q308" s="3064" cm="1">
        <f t="array" ref="Q308">SUMPRODUCT(Q$3:Q$46,--($B$3:$B$46=$C308)*--($C$3:$C$46=$B308))*$A308</f>
        <v>0</v>
      </c>
      <c r="R308" s="3064" cm="1">
        <f t="array" ref="R308">SUMPRODUCT(R$3:R$46,--($B$3:$B$46=$C308)*--($C$3:$C$46=$B308))*$A308</f>
        <v>0</v>
      </c>
      <c r="S308" s="3244" cm="1">
        <f t="array" ref="S308">SUMPRODUCT(S$3:S$46,--($B$3:$B$46=$C308)*--($C$3:$C$46=$B308))*$A308</f>
        <v>0</v>
      </c>
      <c r="T308" s="3232" cm="1">
        <f t="array" ref="T308">SUMPRODUCT(T$3:T$46,--($B$3:$B$46=$C308)*--($C$3:$C$46=$B308))*$A308</f>
        <v>0</v>
      </c>
      <c r="U308" s="3064" cm="1">
        <f t="array" ref="U308">SUMPRODUCT(U$3:U$46,--($B$3:$B$46=$C308)*--($C$3:$C$46=$B308))*$A308</f>
        <v>0</v>
      </c>
      <c r="V308" s="3064" cm="1">
        <f t="array" ref="V308">SUMPRODUCT(V$3:V$46,--($B$3:$B$46=$C308)*--($C$3:$C$46=$B308))*$A308</f>
        <v>0</v>
      </c>
      <c r="W308" s="3064" cm="1">
        <f t="array" ref="W308">SUMPRODUCT(W$3:W$46,--($B$3:$B$46=$C308)*--($C$3:$C$46=$B308))*$A308</f>
        <v>0</v>
      </c>
      <c r="X308" s="3064" cm="1">
        <f t="array" ref="X308">SUMPRODUCT(X$3:X$46,--($B$3:$B$46=$C308)*--($C$3:$C$46=$B308))*$A308</f>
        <v>0</v>
      </c>
      <c r="Y308" s="3064" cm="1">
        <f t="array" ref="Y308">SUMPRODUCT(Y$3:Y$46,--($B$3:$B$46=$C308)*--($C$3:$C$46=$B308))*$A308</f>
        <v>0</v>
      </c>
      <c r="Z308" s="3064" cm="1">
        <f t="array" ref="Z308">SUMPRODUCT(Z$3:Z$46,--($B$3:$B$46=$C308)*--($C$3:$C$46=$B308))*$A308</f>
        <v>0</v>
      </c>
      <c r="AA308" s="3064" cm="1">
        <f t="array" ref="AA308">SUMPRODUCT(AA$3:AA$46,--($B$3:$B$46=$C308)*--($C$3:$C$46=$B308))*$A308</f>
        <v>0</v>
      </c>
      <c r="AB308" s="3064" cm="1">
        <f t="array" ref="AB308">SUMPRODUCT(AB$3:AB$46,--($B$3:$B$46=$C308)*--($C$3:$C$46=$B308))*$A308</f>
        <v>0</v>
      </c>
      <c r="AC308" s="3064" cm="1">
        <f t="array" ref="AC308">SUMPRODUCT(AC$3:AC$46,--($B$3:$B$46=$C308)*--($C$3:$C$46=$B308))*$A308</f>
        <v>0</v>
      </c>
      <c r="AD308" s="3064" cm="1">
        <f t="array" ref="AD308">SUMPRODUCT(AD$3:AD$46,--($B$3:$B$46=$C308)*--($C$3:$C$46=$B308))*$A308</f>
        <v>0</v>
      </c>
      <c r="AE308" s="3064" cm="1">
        <f t="array" ref="AE308">SUMPRODUCT(AE$3:AE$46,--($B$3:$B$46=$C308)*--($C$3:$C$46=$B308))*$A308</f>
        <v>0</v>
      </c>
      <c r="AF308" s="3064" cm="1">
        <f t="array" ref="AF308">SUMPRODUCT(AF$3:AF$46,--($B$3:$B$46=$C308)*--($C$3:$C$46=$B308))*$A308</f>
        <v>0</v>
      </c>
      <c r="AG308" s="3064" cm="1">
        <f t="array" ref="AG308">SUMPRODUCT(AG$3:AG$46,--($B$3:$B$46=$C308)*--($C$3:$C$46=$B308))*$A308</f>
        <v>0</v>
      </c>
      <c r="AH308" s="3064" cm="1">
        <f t="array" ref="AH308">SUMPRODUCT(AH$3:AH$46,--($B$3:$B$46=$C308)*--($C$3:$C$46=$B308))*$A308</f>
        <v>0</v>
      </c>
      <c r="AI308" s="3064" cm="1">
        <f t="array" ref="AI308">SUMPRODUCT(AI$3:AI$46,--($B$3:$B$46=$C308)*--($C$3:$C$46=$B308))*$A308</f>
        <v>0</v>
      </c>
      <c r="AJ308" s="3064" cm="1">
        <f t="array" ref="AJ308">SUMPRODUCT(AJ$3:AJ$46,--($B$3:$B$46=$C308)*--($C$3:$C$46=$B308))*$A308</f>
        <v>0</v>
      </c>
      <c r="AK308" s="3064" cm="1">
        <f t="array" ref="AK308">SUMPRODUCT(AK$3:AK$46,--($B$3:$B$46=$C308)*--($C$3:$C$46=$B308))*$A308</f>
        <v>0</v>
      </c>
      <c r="AL308" s="3064" cm="1">
        <f t="array" ref="AL308">SUMPRODUCT(AL$3:AL$46,--($B$3:$B$46=$C308)*--($C$3:$C$46=$B308))*$A308</f>
        <v>0</v>
      </c>
      <c r="AM308" s="3257" cm="1">
        <f t="array" ref="AM308">SUMPRODUCT(AM$3:AM$46,--($B$3:$B$46=$C308)*--($C$3:$C$46=$B308))*$A308</f>
        <v>0</v>
      </c>
      <c r="AN308" s="3064" cm="1">
        <f t="array" ref="AN308">SUMPRODUCT(AN$3:AN$46,--($B$3:$B$46=$C308)*--($C$3:$C$46=$B308))*$A308</f>
        <v>0</v>
      </c>
      <c r="AO308" s="3064" cm="1">
        <f t="array" ref="AO308">SUMPRODUCT(AO$3:AO$46,--($B$3:$B$46=$C308)*--($C$3:$C$46=$B308))*$A308</f>
        <v>0</v>
      </c>
    </row>
    <row r="309" spans="1:41" s="376" customFormat="1" ht="15" customHeight="1">
      <c r="A309" s="2855"/>
      <c r="B309" s="2856"/>
      <c r="C309" s="2738" t="s">
        <v>21</v>
      </c>
      <c r="D309" s="3130">
        <f>IFERROR(INDEX($D$3:$D$46,MATCH($B309,$C$3:$C$46,0)),0)</f>
        <v>0</v>
      </c>
      <c r="E309" s="2735" cm="1">
        <f t="array" ref="E309">SUMPRODUCT($I309:$AO309,--($I$2:$AO$2&lt;=E$55))</f>
        <v>0</v>
      </c>
      <c r="F309" s="2735" cm="1">
        <f t="array" ref="F309">SUMPRODUCT($I309:$AO309,--($I$2:$AO$2&lt;=F$55))</f>
        <v>0</v>
      </c>
      <c r="G309"/>
      <c r="H309" s="8"/>
      <c r="I309" s="3064" cm="1">
        <f t="array" ref="I309">SUMPRODUCT(I$3:I$46,--($B$3:$B$46=$C309)*--($C$3:$C$46=$B309))*$A309</f>
        <v>0</v>
      </c>
      <c r="J309" s="3064" cm="1">
        <f t="array" ref="J309">SUMPRODUCT(J$3:J$46,--($B$3:$B$46=$C309)*--($C$3:$C$46=$B309))*$A309</f>
        <v>0</v>
      </c>
      <c r="K309" s="3064" cm="1">
        <f t="array" ref="K309">SUMPRODUCT(K$3:K$46,--($B$3:$B$46=$C309)*--($C$3:$C$46=$B309))*$A309</f>
        <v>0</v>
      </c>
      <c r="L309" s="3064" cm="1">
        <f t="array" ref="L309">SUMPRODUCT(L$3:L$46,--($B$3:$B$46=$C309)*--($C$3:$C$46=$B309))*$A309</f>
        <v>0</v>
      </c>
      <c r="M309" s="3064" cm="1">
        <f t="array" ref="M309">SUMPRODUCT(M$3:M$46,--($B$3:$B$46=$C309)*--($C$3:$C$46=$B309))*$A309</f>
        <v>0</v>
      </c>
      <c r="N309" s="3064" cm="1">
        <f t="array" ref="N309">SUMPRODUCT(N$3:N$46,--($B$3:$B$46=$C309)*--($C$3:$C$46=$B309))*$A309</f>
        <v>0</v>
      </c>
      <c r="O309" s="3064" cm="1">
        <f t="array" ref="O309">SUMPRODUCT(O$3:O$46,--($B$3:$B$46=$C309)*--($C$3:$C$46=$B309))*$A309</f>
        <v>0</v>
      </c>
      <c r="P309" s="3064" cm="1">
        <f t="array" ref="P309">SUMPRODUCT(P$3:P$46,--($B$3:$B$46=$C309)*--($C$3:$C$46=$B309))*$A309</f>
        <v>0</v>
      </c>
      <c r="Q309" s="3064" cm="1">
        <f t="array" ref="Q309">SUMPRODUCT(Q$3:Q$46,--($B$3:$B$46=$C309)*--($C$3:$C$46=$B309))*$A309</f>
        <v>0</v>
      </c>
      <c r="R309" s="3064" cm="1">
        <f t="array" ref="R309">SUMPRODUCT(R$3:R$46,--($B$3:$B$46=$C309)*--($C$3:$C$46=$B309))*$A309</f>
        <v>0</v>
      </c>
      <c r="S309" s="3244" cm="1">
        <f t="array" ref="S309">SUMPRODUCT(S$3:S$46,--($B$3:$B$46=$C309)*--($C$3:$C$46=$B309))*$A309</f>
        <v>0</v>
      </c>
      <c r="T309" s="3232" cm="1">
        <f t="array" ref="T309">SUMPRODUCT(T$3:T$46,--($B$3:$B$46=$C309)*--($C$3:$C$46=$B309))*$A309</f>
        <v>0</v>
      </c>
      <c r="U309" s="3064" cm="1">
        <f t="array" ref="U309">SUMPRODUCT(U$3:U$46,--($B$3:$B$46=$C309)*--($C$3:$C$46=$B309))*$A309</f>
        <v>0</v>
      </c>
      <c r="V309" s="3064" cm="1">
        <f t="array" ref="V309">SUMPRODUCT(V$3:V$46,--($B$3:$B$46=$C309)*--($C$3:$C$46=$B309))*$A309</f>
        <v>0</v>
      </c>
      <c r="W309" s="3064" cm="1">
        <f t="array" ref="W309">SUMPRODUCT(W$3:W$46,--($B$3:$B$46=$C309)*--($C$3:$C$46=$B309))*$A309</f>
        <v>0</v>
      </c>
      <c r="X309" s="3064" cm="1">
        <f t="array" ref="X309">SUMPRODUCT(X$3:X$46,--($B$3:$B$46=$C309)*--($C$3:$C$46=$B309))*$A309</f>
        <v>0</v>
      </c>
      <c r="Y309" s="3064" cm="1">
        <f t="array" ref="Y309">SUMPRODUCT(Y$3:Y$46,--($B$3:$B$46=$C309)*--($C$3:$C$46=$B309))*$A309</f>
        <v>0</v>
      </c>
      <c r="Z309" s="3064" cm="1">
        <f t="array" ref="Z309">SUMPRODUCT(Z$3:Z$46,--($B$3:$B$46=$C309)*--($C$3:$C$46=$B309))*$A309</f>
        <v>0</v>
      </c>
      <c r="AA309" s="3064" cm="1">
        <f t="array" ref="AA309">SUMPRODUCT(AA$3:AA$46,--($B$3:$B$46=$C309)*--($C$3:$C$46=$B309))*$A309</f>
        <v>0</v>
      </c>
      <c r="AB309" s="3064" cm="1">
        <f t="array" ref="AB309">SUMPRODUCT(AB$3:AB$46,--($B$3:$B$46=$C309)*--($C$3:$C$46=$B309))*$A309</f>
        <v>0</v>
      </c>
      <c r="AC309" s="3064" cm="1">
        <f t="array" ref="AC309">SUMPRODUCT(AC$3:AC$46,--($B$3:$B$46=$C309)*--($C$3:$C$46=$B309))*$A309</f>
        <v>0</v>
      </c>
      <c r="AD309" s="3064" cm="1">
        <f t="array" ref="AD309">SUMPRODUCT(AD$3:AD$46,--($B$3:$B$46=$C309)*--($C$3:$C$46=$B309))*$A309</f>
        <v>0</v>
      </c>
      <c r="AE309" s="3064" cm="1">
        <f t="array" ref="AE309">SUMPRODUCT(AE$3:AE$46,--($B$3:$B$46=$C309)*--($C$3:$C$46=$B309))*$A309</f>
        <v>0</v>
      </c>
      <c r="AF309" s="3064" cm="1">
        <f t="array" ref="AF309">SUMPRODUCT(AF$3:AF$46,--($B$3:$B$46=$C309)*--($C$3:$C$46=$B309))*$A309</f>
        <v>0</v>
      </c>
      <c r="AG309" s="3064" cm="1">
        <f t="array" ref="AG309">SUMPRODUCT(AG$3:AG$46,--($B$3:$B$46=$C309)*--($C$3:$C$46=$B309))*$A309</f>
        <v>0</v>
      </c>
      <c r="AH309" s="3064" cm="1">
        <f t="array" ref="AH309">SUMPRODUCT(AH$3:AH$46,--($B$3:$B$46=$C309)*--($C$3:$C$46=$B309))*$A309</f>
        <v>0</v>
      </c>
      <c r="AI309" s="3064" cm="1">
        <f t="array" ref="AI309">SUMPRODUCT(AI$3:AI$46,--($B$3:$B$46=$C309)*--($C$3:$C$46=$B309))*$A309</f>
        <v>0</v>
      </c>
      <c r="AJ309" s="3064" cm="1">
        <f t="array" ref="AJ309">SUMPRODUCT(AJ$3:AJ$46,--($B$3:$B$46=$C309)*--($C$3:$C$46=$B309))*$A309</f>
        <v>0</v>
      </c>
      <c r="AK309" s="3064" cm="1">
        <f t="array" ref="AK309">SUMPRODUCT(AK$3:AK$46,--($B$3:$B$46=$C309)*--($C$3:$C$46=$B309))*$A309</f>
        <v>0</v>
      </c>
      <c r="AL309" s="3064" cm="1">
        <f t="array" ref="AL309">SUMPRODUCT(AL$3:AL$46,--($B$3:$B$46=$C309)*--($C$3:$C$46=$B309))*$A309</f>
        <v>0</v>
      </c>
      <c r="AM309" s="3257" cm="1">
        <f t="array" ref="AM309">SUMPRODUCT(AM$3:AM$46,--($B$3:$B$46=$C309)*--($C$3:$C$46=$B309))*$A309</f>
        <v>0</v>
      </c>
      <c r="AN309" s="3064" cm="1">
        <f t="array" ref="AN309">SUMPRODUCT(AN$3:AN$46,--($B$3:$B$46=$C309)*--($C$3:$C$46=$B309))*$A309</f>
        <v>0</v>
      </c>
      <c r="AO309" s="3064" cm="1">
        <f t="array" ref="AO309">SUMPRODUCT(AO$3:AO$46,--($B$3:$B$46=$C309)*--($C$3:$C$46=$B309))*$A309</f>
        <v>0</v>
      </c>
    </row>
    <row r="310" spans="1:41" s="376" customFormat="1" ht="15" customHeight="1">
      <c r="A310" s="2855"/>
      <c r="B310" s="2856"/>
      <c r="C310" s="2738" t="s">
        <v>21</v>
      </c>
      <c r="D310" s="3130">
        <f>IFERROR(INDEX($D$3:$D$46,MATCH($B310,$C$3:$C$46,0)),0)</f>
        <v>0</v>
      </c>
      <c r="E310" s="2735" cm="1">
        <f t="array" ref="E310">SUMPRODUCT($I310:$AO310,--($I$2:$AO$2&lt;=E$55))</f>
        <v>0</v>
      </c>
      <c r="F310" s="2735" cm="1">
        <f t="array" ref="F310">SUMPRODUCT($I310:$AO310,--($I$2:$AO$2&lt;=F$55))</f>
        <v>0</v>
      </c>
      <c r="G310"/>
      <c r="H310" s="8"/>
      <c r="I310" s="3064" cm="1">
        <f t="array" ref="I310">SUMPRODUCT(I$3:I$46,--($B$3:$B$46=$C310)*--($C$3:$C$46=$B310))*$A310</f>
        <v>0</v>
      </c>
      <c r="J310" s="3064" cm="1">
        <f t="array" ref="J310">SUMPRODUCT(J$3:J$46,--($B$3:$B$46=$C310)*--($C$3:$C$46=$B310))*$A310</f>
        <v>0</v>
      </c>
      <c r="K310" s="3064" cm="1">
        <f t="array" ref="K310">SUMPRODUCT(K$3:K$46,--($B$3:$B$46=$C310)*--($C$3:$C$46=$B310))*$A310</f>
        <v>0</v>
      </c>
      <c r="L310" s="3064" cm="1">
        <f t="array" ref="L310">SUMPRODUCT(L$3:L$46,--($B$3:$B$46=$C310)*--($C$3:$C$46=$B310))*$A310</f>
        <v>0</v>
      </c>
      <c r="M310" s="3064" cm="1">
        <f t="array" ref="M310">SUMPRODUCT(M$3:M$46,--($B$3:$B$46=$C310)*--($C$3:$C$46=$B310))*$A310</f>
        <v>0</v>
      </c>
      <c r="N310" s="3064" cm="1">
        <f t="array" ref="N310">SUMPRODUCT(N$3:N$46,--($B$3:$B$46=$C310)*--($C$3:$C$46=$B310))*$A310</f>
        <v>0</v>
      </c>
      <c r="O310" s="3064" cm="1">
        <f t="array" ref="O310">SUMPRODUCT(O$3:O$46,--($B$3:$B$46=$C310)*--($C$3:$C$46=$B310))*$A310</f>
        <v>0</v>
      </c>
      <c r="P310" s="3064" cm="1">
        <f t="array" ref="P310">SUMPRODUCT(P$3:P$46,--($B$3:$B$46=$C310)*--($C$3:$C$46=$B310))*$A310</f>
        <v>0</v>
      </c>
      <c r="Q310" s="3064" cm="1">
        <f t="array" ref="Q310">SUMPRODUCT(Q$3:Q$46,--($B$3:$B$46=$C310)*--($C$3:$C$46=$B310))*$A310</f>
        <v>0</v>
      </c>
      <c r="R310" s="3064" cm="1">
        <f t="array" ref="R310">SUMPRODUCT(R$3:R$46,--($B$3:$B$46=$C310)*--($C$3:$C$46=$B310))*$A310</f>
        <v>0</v>
      </c>
      <c r="S310" s="3244" cm="1">
        <f t="array" ref="S310">SUMPRODUCT(S$3:S$46,--($B$3:$B$46=$C310)*--($C$3:$C$46=$B310))*$A310</f>
        <v>0</v>
      </c>
      <c r="T310" s="3232" cm="1">
        <f t="array" ref="T310">SUMPRODUCT(T$3:T$46,--($B$3:$B$46=$C310)*--($C$3:$C$46=$B310))*$A310</f>
        <v>0</v>
      </c>
      <c r="U310" s="3064" cm="1">
        <f t="array" ref="U310">SUMPRODUCT(U$3:U$46,--($B$3:$B$46=$C310)*--($C$3:$C$46=$B310))*$A310</f>
        <v>0</v>
      </c>
      <c r="V310" s="3064" cm="1">
        <f t="array" ref="V310">SUMPRODUCT(V$3:V$46,--($B$3:$B$46=$C310)*--($C$3:$C$46=$B310))*$A310</f>
        <v>0</v>
      </c>
      <c r="W310" s="3064" cm="1">
        <f t="array" ref="W310">SUMPRODUCT(W$3:W$46,--($B$3:$B$46=$C310)*--($C$3:$C$46=$B310))*$A310</f>
        <v>0</v>
      </c>
      <c r="X310" s="3064" cm="1">
        <f t="array" ref="X310">SUMPRODUCT(X$3:X$46,--($B$3:$B$46=$C310)*--($C$3:$C$46=$B310))*$A310</f>
        <v>0</v>
      </c>
      <c r="Y310" s="3064" cm="1">
        <f t="array" ref="Y310">SUMPRODUCT(Y$3:Y$46,--($B$3:$B$46=$C310)*--($C$3:$C$46=$B310))*$A310</f>
        <v>0</v>
      </c>
      <c r="Z310" s="3064" cm="1">
        <f t="array" ref="Z310">SUMPRODUCT(Z$3:Z$46,--($B$3:$B$46=$C310)*--($C$3:$C$46=$B310))*$A310</f>
        <v>0</v>
      </c>
      <c r="AA310" s="3064" cm="1">
        <f t="array" ref="AA310">SUMPRODUCT(AA$3:AA$46,--($B$3:$B$46=$C310)*--($C$3:$C$46=$B310))*$A310</f>
        <v>0</v>
      </c>
      <c r="AB310" s="3064" cm="1">
        <f t="array" ref="AB310">SUMPRODUCT(AB$3:AB$46,--($B$3:$B$46=$C310)*--($C$3:$C$46=$B310))*$A310</f>
        <v>0</v>
      </c>
      <c r="AC310" s="3064" cm="1">
        <f t="array" ref="AC310">SUMPRODUCT(AC$3:AC$46,--($B$3:$B$46=$C310)*--($C$3:$C$46=$B310))*$A310</f>
        <v>0</v>
      </c>
      <c r="AD310" s="3064" cm="1">
        <f t="array" ref="AD310">SUMPRODUCT(AD$3:AD$46,--($B$3:$B$46=$C310)*--($C$3:$C$46=$B310))*$A310</f>
        <v>0</v>
      </c>
      <c r="AE310" s="3064" cm="1">
        <f t="array" ref="AE310">SUMPRODUCT(AE$3:AE$46,--($B$3:$B$46=$C310)*--($C$3:$C$46=$B310))*$A310</f>
        <v>0</v>
      </c>
      <c r="AF310" s="3064" cm="1">
        <f t="array" ref="AF310">SUMPRODUCT(AF$3:AF$46,--($B$3:$B$46=$C310)*--($C$3:$C$46=$B310))*$A310</f>
        <v>0</v>
      </c>
      <c r="AG310" s="3064" cm="1">
        <f t="array" ref="AG310">SUMPRODUCT(AG$3:AG$46,--($B$3:$B$46=$C310)*--($C$3:$C$46=$B310))*$A310</f>
        <v>0</v>
      </c>
      <c r="AH310" s="3064" cm="1">
        <f t="array" ref="AH310">SUMPRODUCT(AH$3:AH$46,--($B$3:$B$46=$C310)*--($C$3:$C$46=$B310))*$A310</f>
        <v>0</v>
      </c>
      <c r="AI310" s="3064" cm="1">
        <f t="array" ref="AI310">SUMPRODUCT(AI$3:AI$46,--($B$3:$B$46=$C310)*--($C$3:$C$46=$B310))*$A310</f>
        <v>0</v>
      </c>
      <c r="AJ310" s="3064" cm="1">
        <f t="array" ref="AJ310">SUMPRODUCT(AJ$3:AJ$46,--($B$3:$B$46=$C310)*--($C$3:$C$46=$B310))*$A310</f>
        <v>0</v>
      </c>
      <c r="AK310" s="3064" cm="1">
        <f t="array" ref="AK310">SUMPRODUCT(AK$3:AK$46,--($B$3:$B$46=$C310)*--($C$3:$C$46=$B310))*$A310</f>
        <v>0</v>
      </c>
      <c r="AL310" s="3064" cm="1">
        <f t="array" ref="AL310">SUMPRODUCT(AL$3:AL$46,--($B$3:$B$46=$C310)*--($C$3:$C$46=$B310))*$A310</f>
        <v>0</v>
      </c>
      <c r="AM310" s="3257" cm="1">
        <f t="array" ref="AM310">SUMPRODUCT(AM$3:AM$46,--($B$3:$B$46=$C310)*--($C$3:$C$46=$B310))*$A310</f>
        <v>0</v>
      </c>
      <c r="AN310" s="3064" cm="1">
        <f t="array" ref="AN310">SUMPRODUCT(AN$3:AN$46,--($B$3:$B$46=$C310)*--($C$3:$C$46=$B310))*$A310</f>
        <v>0</v>
      </c>
      <c r="AO310" s="3064" cm="1">
        <f t="array" ref="AO310">SUMPRODUCT(AO$3:AO$46,--($B$3:$B$46=$C310)*--($C$3:$C$46=$B310))*$A310</f>
        <v>0</v>
      </c>
    </row>
    <row r="311" spans="1:41" s="376" customFormat="1" ht="15" customHeight="1">
      <c r="A311"/>
      <c r="B311"/>
      <c r="C311"/>
      <c r="D311" s="17" t="s">
        <v>26</v>
      </c>
      <c r="E311" s="2857" cm="1">
        <f t="array" ref="E311">SUMPRODUCT($I311:$AO311,--($I$2:$AO$2&lt;=E$55))</f>
        <v>3476904.9263999988</v>
      </c>
      <c r="F311" s="2857" cm="1">
        <f t="array" ref="F311">SUMPRODUCT($I311:$AO311,--($I$2:$AO$2&lt;=F$55))</f>
        <v>3476904.9263999988</v>
      </c>
      <c r="G311" s="8"/>
      <c r="H311" s="8"/>
      <c r="I311" s="3092">
        <f t="shared" ref="I311:AO311" si="76">SUM(I307:I310)</f>
        <v>521535.73895999987</v>
      </c>
      <c r="J311" s="3092">
        <f t="shared" si="76"/>
        <v>2955369.1874399991</v>
      </c>
      <c r="K311" s="3092">
        <f t="shared" si="76"/>
        <v>0</v>
      </c>
      <c r="L311" s="3092">
        <f t="shared" si="76"/>
        <v>0</v>
      </c>
      <c r="M311" s="3092">
        <f t="shared" si="76"/>
        <v>0</v>
      </c>
      <c r="N311" s="3092">
        <f t="shared" si="76"/>
        <v>0</v>
      </c>
      <c r="O311" s="3092">
        <f t="shared" si="76"/>
        <v>0</v>
      </c>
      <c r="P311" s="3092">
        <f t="shared" si="76"/>
        <v>0</v>
      </c>
      <c r="Q311" s="3092">
        <f t="shared" si="76"/>
        <v>0</v>
      </c>
      <c r="R311" s="3092">
        <f t="shared" si="76"/>
        <v>0</v>
      </c>
      <c r="S311" s="3245">
        <f t="shared" si="76"/>
        <v>0</v>
      </c>
      <c r="T311" s="3233">
        <f t="shared" si="76"/>
        <v>0</v>
      </c>
      <c r="U311" s="3092">
        <f t="shared" si="76"/>
        <v>0</v>
      </c>
      <c r="V311" s="3092">
        <f t="shared" si="76"/>
        <v>0</v>
      </c>
      <c r="W311" s="3092">
        <f t="shared" si="76"/>
        <v>0</v>
      </c>
      <c r="X311" s="3092">
        <f t="shared" si="76"/>
        <v>0</v>
      </c>
      <c r="Y311" s="3092">
        <f t="shared" si="76"/>
        <v>0</v>
      </c>
      <c r="Z311" s="3092">
        <f t="shared" si="76"/>
        <v>0</v>
      </c>
      <c r="AA311" s="3092">
        <f t="shared" si="76"/>
        <v>0</v>
      </c>
      <c r="AB311" s="3092">
        <f t="shared" si="76"/>
        <v>0</v>
      </c>
      <c r="AC311" s="3092">
        <f t="shared" si="76"/>
        <v>0</v>
      </c>
      <c r="AD311" s="3092">
        <f t="shared" si="76"/>
        <v>0</v>
      </c>
      <c r="AE311" s="3092">
        <f t="shared" si="76"/>
        <v>0</v>
      </c>
      <c r="AF311" s="3092">
        <f t="shared" si="76"/>
        <v>0</v>
      </c>
      <c r="AG311" s="3092">
        <f t="shared" si="76"/>
        <v>0</v>
      </c>
      <c r="AH311" s="3092">
        <f t="shared" si="76"/>
        <v>0</v>
      </c>
      <c r="AI311" s="3092">
        <f t="shared" si="76"/>
        <v>0</v>
      </c>
      <c r="AJ311" s="3092">
        <f t="shared" si="76"/>
        <v>0</v>
      </c>
      <c r="AK311" s="3092">
        <f t="shared" si="76"/>
        <v>0</v>
      </c>
      <c r="AL311" s="3092">
        <f t="shared" si="76"/>
        <v>0</v>
      </c>
      <c r="AM311" s="3258">
        <f t="shared" si="76"/>
        <v>0</v>
      </c>
      <c r="AN311" s="3092">
        <f t="shared" si="76"/>
        <v>0</v>
      </c>
      <c r="AO311" s="3092">
        <f t="shared" si="76"/>
        <v>0</v>
      </c>
    </row>
    <row r="312" spans="1:41" s="376" customFormat="1" ht="15" customHeight="1">
      <c r="A312"/>
      <c r="B312"/>
      <c r="C312"/>
      <c r="D312" s="18"/>
      <c r="F312"/>
      <c r="G312"/>
      <c r="H312"/>
      <c r="I312" s="3064"/>
      <c r="J312" s="3064"/>
      <c r="K312" s="3064"/>
      <c r="L312" s="3064"/>
      <c r="M312" s="3064"/>
      <c r="N312" s="3064"/>
      <c r="O312" s="3064"/>
      <c r="P312" s="3064"/>
      <c r="Q312" s="3064"/>
      <c r="R312" s="3064"/>
      <c r="S312" s="3244"/>
      <c r="T312" s="3232"/>
      <c r="U312" s="3064"/>
      <c r="V312" s="3064"/>
      <c r="W312" s="3064"/>
      <c r="X312" s="3064"/>
      <c r="Y312" s="3064"/>
      <c r="Z312" s="3064"/>
      <c r="AA312" s="3064"/>
      <c r="AB312" s="3064"/>
      <c r="AC312" s="3064"/>
      <c r="AD312" s="3064"/>
      <c r="AE312" s="3064"/>
      <c r="AF312" s="3064"/>
      <c r="AG312" s="3064"/>
      <c r="AH312" s="3064"/>
      <c r="AI312" s="3064"/>
      <c r="AJ312" s="3064"/>
      <c r="AK312" s="3064"/>
      <c r="AL312" s="3064"/>
      <c r="AM312" s="3257"/>
      <c r="AN312" s="3064"/>
      <c r="AO312" s="3064"/>
    </row>
    <row r="313" spans="1:41" s="376" customFormat="1" ht="15" customHeight="1">
      <c r="A313"/>
      <c r="B313"/>
      <c r="C313"/>
      <c r="D313" s="18"/>
      <c r="E313" s="8" t="s">
        <v>29</v>
      </c>
      <c r="F313"/>
      <c r="G313"/>
      <c r="H313"/>
      <c r="I313" s="3064"/>
      <c r="J313" s="3064"/>
      <c r="K313" s="3064"/>
      <c r="L313" s="3064"/>
      <c r="M313" s="3064"/>
      <c r="N313" s="3064"/>
      <c r="O313" s="3064"/>
      <c r="P313" s="3064"/>
      <c r="Q313" s="3064"/>
      <c r="R313" s="3064"/>
      <c r="S313" s="3244"/>
      <c r="T313" s="3232"/>
      <c r="U313" s="3064"/>
      <c r="V313" s="3064"/>
      <c r="W313" s="3064"/>
      <c r="X313" s="3064"/>
      <c r="Y313" s="3064"/>
      <c r="Z313" s="3064"/>
      <c r="AA313" s="3064"/>
      <c r="AB313" s="3064"/>
      <c r="AC313" s="3064"/>
      <c r="AD313" s="3064"/>
      <c r="AE313" s="3064"/>
      <c r="AF313" s="3064"/>
      <c r="AG313" s="3064"/>
      <c r="AH313" s="3064"/>
      <c r="AI313" s="3064"/>
      <c r="AJ313" s="3064"/>
      <c r="AK313" s="3064"/>
      <c r="AL313" s="3064"/>
      <c r="AM313" s="3257"/>
      <c r="AN313" s="3064"/>
      <c r="AO313" s="3064"/>
    </row>
    <row r="314" spans="1:41" s="376" customFormat="1" ht="15" customHeight="1">
      <c r="A314" s="3282">
        <v>0.8</v>
      </c>
      <c r="B314" s="2856" t="s">
        <v>28</v>
      </c>
      <c r="C314" s="2738" t="s">
        <v>21</v>
      </c>
      <c r="D314" s="3131" t="str">
        <f>IFERROR(INDEX($D$3:$D$46,MATCH($B314,$C$3:$C$46,0)),0)</f>
        <v>COSTI DI COSTRUZIONE (TEICOS)</v>
      </c>
      <c r="E314" s="2735" cm="1">
        <f t="array" ref="E314">SUMPRODUCT($I314:$AO314,--($I$2:$AO$2&lt;=E$55))</f>
        <v>-3220711.9686516859</v>
      </c>
      <c r="F314" s="2735" cm="1">
        <f t="array" ref="F314">SUMPRODUCT($I314:$AO314,--($I$2:$AO$2&lt;=F$55))</f>
        <v>-3220711.9686516859</v>
      </c>
      <c r="G314"/>
      <c r="H314" s="8"/>
      <c r="I314" s="3064" cm="1">
        <f t="array" ref="I314">SUMPRODUCT(I$3:I$46,--($B$3:$B$46=$C314)*--($C$3:$C$46=$B314))*$A314</f>
        <v>-517487.03366934694</v>
      </c>
      <c r="J314" s="3064" cm="1">
        <f t="array" ref="J314">SUMPRODUCT(J$3:J$46,--($B$3:$B$46=$C314)*--($C$3:$C$46=$B314))*$A314</f>
        <v>-2703224.9349823389</v>
      </c>
      <c r="K314" s="3064" cm="1">
        <f t="array" ref="K314">SUMPRODUCT(K$3:K$46,--($B$3:$B$46=$C314)*--($C$3:$C$46=$B314))*$A314</f>
        <v>0</v>
      </c>
      <c r="L314" s="3064" cm="1">
        <f t="array" ref="L314">SUMPRODUCT(L$3:L$46,--($B$3:$B$46=$C314)*--($C$3:$C$46=$B314))*$A314</f>
        <v>0</v>
      </c>
      <c r="M314" s="3064" cm="1">
        <f t="array" ref="M314">SUMPRODUCT(M$3:M$46,--($B$3:$B$46=$C314)*--($C$3:$C$46=$B314))*$A314</f>
        <v>0</v>
      </c>
      <c r="N314" s="3064" cm="1">
        <f t="array" ref="N314">SUMPRODUCT(N$3:N$46,--($B$3:$B$46=$C314)*--($C$3:$C$46=$B314))*$A314</f>
        <v>0</v>
      </c>
      <c r="O314" s="3064" cm="1">
        <f t="array" ref="O314">SUMPRODUCT(O$3:O$46,--($B$3:$B$46=$C314)*--($C$3:$C$46=$B314))*$A314</f>
        <v>0</v>
      </c>
      <c r="P314" s="3064" cm="1">
        <f t="array" ref="P314">SUMPRODUCT(P$3:P$46,--($B$3:$B$46=$C314)*--($C$3:$C$46=$B314))*$A314</f>
        <v>0</v>
      </c>
      <c r="Q314" s="3064" cm="1">
        <f t="array" ref="Q314">SUMPRODUCT(Q$3:Q$46,--($B$3:$B$46=$C314)*--($C$3:$C$46=$B314))*$A314</f>
        <v>0</v>
      </c>
      <c r="R314" s="3064" cm="1">
        <f t="array" ref="R314">SUMPRODUCT(R$3:R$46,--($B$3:$B$46=$C314)*--($C$3:$C$46=$B314))*$A314</f>
        <v>0</v>
      </c>
      <c r="S314" s="3244" cm="1">
        <f t="array" ref="S314">SUMPRODUCT(S$3:S$46,--($B$3:$B$46=$C314)*--($C$3:$C$46=$B314))*$A314</f>
        <v>0</v>
      </c>
      <c r="T314" s="3232" cm="1">
        <f t="array" ref="T314">SUMPRODUCT(T$3:T$46,--($B$3:$B$46=$C314)*--($C$3:$C$46=$B314))*$A314</f>
        <v>0</v>
      </c>
      <c r="U314" s="3064" cm="1">
        <f t="array" ref="U314">SUMPRODUCT(U$3:U$46,--($B$3:$B$46=$C314)*--($C$3:$C$46=$B314))*$A314</f>
        <v>0</v>
      </c>
      <c r="V314" s="3064" cm="1">
        <f t="array" ref="V314">SUMPRODUCT(V$3:V$46,--($B$3:$B$46=$C314)*--($C$3:$C$46=$B314))*$A314</f>
        <v>0</v>
      </c>
      <c r="W314" s="3064" cm="1">
        <f t="array" ref="W314">SUMPRODUCT(W$3:W$46,--($B$3:$B$46=$C314)*--($C$3:$C$46=$B314))*$A314</f>
        <v>0</v>
      </c>
      <c r="X314" s="3064" cm="1">
        <f t="array" ref="X314">SUMPRODUCT(X$3:X$46,--($B$3:$B$46=$C314)*--($C$3:$C$46=$B314))*$A314</f>
        <v>0</v>
      </c>
      <c r="Y314" s="3064" cm="1">
        <f t="array" ref="Y314">SUMPRODUCT(Y$3:Y$46,--($B$3:$B$46=$C314)*--($C$3:$C$46=$B314))*$A314</f>
        <v>0</v>
      </c>
      <c r="Z314" s="3064" cm="1">
        <f t="array" ref="Z314">SUMPRODUCT(Z$3:Z$46,--($B$3:$B$46=$C314)*--($C$3:$C$46=$B314))*$A314</f>
        <v>0</v>
      </c>
      <c r="AA314" s="3064" cm="1">
        <f t="array" ref="AA314">SUMPRODUCT(AA$3:AA$46,--($B$3:$B$46=$C314)*--($C$3:$C$46=$B314))*$A314</f>
        <v>0</v>
      </c>
      <c r="AB314" s="3064" cm="1">
        <f t="array" ref="AB314">SUMPRODUCT(AB$3:AB$46,--($B$3:$B$46=$C314)*--($C$3:$C$46=$B314))*$A314</f>
        <v>0</v>
      </c>
      <c r="AC314" s="3064" cm="1">
        <f t="array" ref="AC314">SUMPRODUCT(AC$3:AC$46,--($B$3:$B$46=$C314)*--($C$3:$C$46=$B314))*$A314</f>
        <v>0</v>
      </c>
      <c r="AD314" s="3064" cm="1">
        <f t="array" ref="AD314">SUMPRODUCT(AD$3:AD$46,--($B$3:$B$46=$C314)*--($C$3:$C$46=$B314))*$A314</f>
        <v>0</v>
      </c>
      <c r="AE314" s="3064" cm="1">
        <f t="array" ref="AE314">SUMPRODUCT(AE$3:AE$46,--($B$3:$B$46=$C314)*--($C$3:$C$46=$B314))*$A314</f>
        <v>0</v>
      </c>
      <c r="AF314" s="3064" cm="1">
        <f t="array" ref="AF314">SUMPRODUCT(AF$3:AF$46,--($B$3:$B$46=$C314)*--($C$3:$C$46=$B314))*$A314</f>
        <v>0</v>
      </c>
      <c r="AG314" s="3064" cm="1">
        <f t="array" ref="AG314">SUMPRODUCT(AG$3:AG$46,--($B$3:$B$46=$C314)*--($C$3:$C$46=$B314))*$A314</f>
        <v>0</v>
      </c>
      <c r="AH314" s="3064" cm="1">
        <f t="array" ref="AH314">SUMPRODUCT(AH$3:AH$46,--($B$3:$B$46=$C314)*--($C$3:$C$46=$B314))*$A314</f>
        <v>0</v>
      </c>
      <c r="AI314" s="3064" cm="1">
        <f t="array" ref="AI314">SUMPRODUCT(AI$3:AI$46,--($B$3:$B$46=$C314)*--($C$3:$C$46=$B314))*$A314</f>
        <v>0</v>
      </c>
      <c r="AJ314" s="3064" cm="1">
        <f t="array" ref="AJ314">SUMPRODUCT(AJ$3:AJ$46,--($B$3:$B$46=$C314)*--($C$3:$C$46=$B314))*$A314</f>
        <v>0</v>
      </c>
      <c r="AK314" s="3064" cm="1">
        <f t="array" ref="AK314">SUMPRODUCT(AK$3:AK$46,--($B$3:$B$46=$C314)*--($C$3:$C$46=$B314))*$A314</f>
        <v>0</v>
      </c>
      <c r="AL314" s="3064" cm="1">
        <f t="array" ref="AL314">SUMPRODUCT(AL$3:AL$46,--($B$3:$B$46=$C314)*--($C$3:$C$46=$B314))*$A314</f>
        <v>0</v>
      </c>
      <c r="AM314" s="3257" cm="1">
        <f t="array" ref="AM314">SUMPRODUCT(AM$3:AM$46,--($B$3:$B$46=$C314)*--($C$3:$C$46=$B314))*$A314</f>
        <v>0</v>
      </c>
      <c r="AN314" s="3064" cm="1">
        <f t="array" ref="AN314">SUMPRODUCT(AN$3:AN$46,--($B$3:$B$46=$C314)*--($C$3:$C$46=$B314))*$A314</f>
        <v>0</v>
      </c>
      <c r="AO314" s="3064" cm="1">
        <f t="array" ref="AO314">SUMPRODUCT(AO$3:AO$46,--($B$3:$B$46=$C314)*--($C$3:$C$46=$B314))*$A314</f>
        <v>0</v>
      </c>
    </row>
    <row r="315" spans="1:41" s="376" customFormat="1" ht="15" customHeight="1">
      <c r="A315" s="2855"/>
      <c r="B315" s="2856"/>
      <c r="C315" s="2738" t="s">
        <v>21</v>
      </c>
      <c r="D315" s="3130">
        <f>IFERROR(INDEX($D$3:$D$46,MATCH($B315,$C$3:$C$46,0)),0)</f>
        <v>0</v>
      </c>
      <c r="E315" s="2735" cm="1">
        <f t="array" ref="E315">SUMPRODUCT($I315:$AO315,--($I$2:$AO$2&lt;=E$55))</f>
        <v>-115025.48575765388</v>
      </c>
      <c r="F315" s="2735" cm="1">
        <f t="array" ref="F315">SUMPRODUCT($I315:$AO315,--($I$2:$AO$2&lt;=F$55))</f>
        <v>-115025.48575765388</v>
      </c>
      <c r="G315"/>
      <c r="H315" s="8"/>
      <c r="I315" s="3181">
        <f>-'3. ONERI FINANZIARI'!O49</f>
        <v>-18481.689142175335</v>
      </c>
      <c r="J315" s="3181">
        <f>-'3. ONERI FINANZIARI'!P49</f>
        <v>-96543.796615478539</v>
      </c>
      <c r="K315" s="3181">
        <f>'3. ONERI FINANZIARI'!Q49</f>
        <v>0</v>
      </c>
      <c r="L315" s="3064" cm="1">
        <f t="array" ref="L315">SUMPRODUCT(L$3:L$46,--($B$3:$B$46=$C315)*--($C$3:$C$46=$B315))*$A315</f>
        <v>0</v>
      </c>
      <c r="M315" s="3064" cm="1">
        <f t="array" ref="M315">SUMPRODUCT(M$3:M$46,--($B$3:$B$46=$C315)*--($C$3:$C$46=$B315))*$A315</f>
        <v>0</v>
      </c>
      <c r="N315" s="3064" cm="1">
        <f t="array" ref="N315">SUMPRODUCT(N$3:N$46,--($B$3:$B$46=$C315)*--($C$3:$C$46=$B315))*$A315</f>
        <v>0</v>
      </c>
      <c r="O315" s="3064" cm="1">
        <f t="array" ref="O315">SUMPRODUCT(O$3:O$46,--($B$3:$B$46=$C315)*--($C$3:$C$46=$B315))*$A315</f>
        <v>0</v>
      </c>
      <c r="P315" s="3064" cm="1">
        <f t="array" ref="P315">SUMPRODUCT(P$3:P$46,--($B$3:$B$46=$C315)*--($C$3:$C$46=$B315))*$A315</f>
        <v>0</v>
      </c>
      <c r="Q315" s="3064" cm="1">
        <f t="array" ref="Q315">SUMPRODUCT(Q$3:Q$46,--($B$3:$B$46=$C315)*--($C$3:$C$46=$B315))*$A315</f>
        <v>0</v>
      </c>
      <c r="R315" s="3064" cm="1">
        <f t="array" ref="R315">SUMPRODUCT(R$3:R$46,--($B$3:$B$46=$C315)*--($C$3:$C$46=$B315))*$A315</f>
        <v>0</v>
      </c>
      <c r="S315" s="3244" cm="1">
        <f t="array" ref="S315">SUMPRODUCT(S$3:S$46,--($B$3:$B$46=$C315)*--($C$3:$C$46=$B315))*$A315</f>
        <v>0</v>
      </c>
      <c r="T315" s="3232" cm="1">
        <f t="array" ref="T315">SUMPRODUCT(T$3:T$46,--($B$3:$B$46=$C315)*--($C$3:$C$46=$B315))*$A315</f>
        <v>0</v>
      </c>
      <c r="U315" s="3064" cm="1">
        <f t="array" ref="U315">SUMPRODUCT(U$3:U$46,--($B$3:$B$46=$C315)*--($C$3:$C$46=$B315))*$A315</f>
        <v>0</v>
      </c>
      <c r="V315" s="3064" cm="1">
        <f t="array" ref="V315">SUMPRODUCT(V$3:V$46,--($B$3:$B$46=$C315)*--($C$3:$C$46=$B315))*$A315</f>
        <v>0</v>
      </c>
      <c r="W315" s="3064" cm="1">
        <f t="array" ref="W315">SUMPRODUCT(W$3:W$46,--($B$3:$B$46=$C315)*--($C$3:$C$46=$B315))*$A315</f>
        <v>0</v>
      </c>
      <c r="X315" s="3064" cm="1">
        <f t="array" ref="X315">SUMPRODUCT(X$3:X$46,--($B$3:$B$46=$C315)*--($C$3:$C$46=$B315))*$A315</f>
        <v>0</v>
      </c>
      <c r="Y315" s="3064" cm="1">
        <f t="array" ref="Y315">SUMPRODUCT(Y$3:Y$46,--($B$3:$B$46=$C315)*--($C$3:$C$46=$B315))*$A315</f>
        <v>0</v>
      </c>
      <c r="Z315" s="3064" cm="1">
        <f t="array" ref="Z315">SUMPRODUCT(Z$3:Z$46,--($B$3:$B$46=$C315)*--($C$3:$C$46=$B315))*$A315</f>
        <v>0</v>
      </c>
      <c r="AA315" s="3064" cm="1">
        <f t="array" ref="AA315">SUMPRODUCT(AA$3:AA$46,--($B$3:$B$46=$C315)*--($C$3:$C$46=$B315))*$A315</f>
        <v>0</v>
      </c>
      <c r="AB315" s="3064" cm="1">
        <f t="array" ref="AB315">SUMPRODUCT(AB$3:AB$46,--($B$3:$B$46=$C315)*--($C$3:$C$46=$B315))*$A315</f>
        <v>0</v>
      </c>
      <c r="AC315" s="3064" cm="1">
        <f t="array" ref="AC315">SUMPRODUCT(AC$3:AC$46,--($B$3:$B$46=$C315)*--($C$3:$C$46=$B315))*$A315</f>
        <v>0</v>
      </c>
      <c r="AD315" s="3064" cm="1">
        <f t="array" ref="AD315">SUMPRODUCT(AD$3:AD$46,--($B$3:$B$46=$C315)*--($C$3:$C$46=$B315))*$A315</f>
        <v>0</v>
      </c>
      <c r="AE315" s="3064" cm="1">
        <f t="array" ref="AE315">SUMPRODUCT(AE$3:AE$46,--($B$3:$B$46=$C315)*--($C$3:$C$46=$B315))*$A315</f>
        <v>0</v>
      </c>
      <c r="AF315" s="3064" cm="1">
        <f t="array" ref="AF315">SUMPRODUCT(AF$3:AF$46,--($B$3:$B$46=$C315)*--($C$3:$C$46=$B315))*$A315</f>
        <v>0</v>
      </c>
      <c r="AG315" s="3064" cm="1">
        <f t="array" ref="AG315">SUMPRODUCT(AG$3:AG$46,--($B$3:$B$46=$C315)*--($C$3:$C$46=$B315))*$A315</f>
        <v>0</v>
      </c>
      <c r="AH315" s="3064" cm="1">
        <f t="array" ref="AH315">SUMPRODUCT(AH$3:AH$46,--($B$3:$B$46=$C315)*--($C$3:$C$46=$B315))*$A315</f>
        <v>0</v>
      </c>
      <c r="AI315" s="3064" cm="1">
        <f t="array" ref="AI315">SUMPRODUCT(AI$3:AI$46,--($B$3:$B$46=$C315)*--($C$3:$C$46=$B315))*$A315</f>
        <v>0</v>
      </c>
      <c r="AJ315" s="3064" cm="1">
        <f t="array" ref="AJ315">SUMPRODUCT(AJ$3:AJ$46,--($B$3:$B$46=$C315)*--($C$3:$C$46=$B315))*$A315</f>
        <v>0</v>
      </c>
      <c r="AK315" s="3064" cm="1">
        <f t="array" ref="AK315">SUMPRODUCT(AK$3:AK$46,--($B$3:$B$46=$C315)*--($C$3:$C$46=$B315))*$A315</f>
        <v>0</v>
      </c>
      <c r="AL315" s="3064" cm="1">
        <f t="array" ref="AL315">SUMPRODUCT(AL$3:AL$46,--($B$3:$B$46=$C315)*--($C$3:$C$46=$B315))*$A315</f>
        <v>0</v>
      </c>
      <c r="AM315" s="3257" cm="1">
        <f t="array" ref="AM315">SUMPRODUCT(AM$3:AM$46,--($B$3:$B$46=$C315)*--($C$3:$C$46=$B315))*$A315</f>
        <v>0</v>
      </c>
      <c r="AN315" s="3064" cm="1">
        <f t="array" ref="AN315">SUMPRODUCT(AN$3:AN$46,--($B$3:$B$46=$C315)*--($C$3:$C$46=$B315))*$A315</f>
        <v>0</v>
      </c>
      <c r="AO315" s="3064" cm="1">
        <f t="array" ref="AO315">SUMPRODUCT(AO$3:AO$46,--($B$3:$B$46=$C315)*--($C$3:$C$46=$B315))*$A315</f>
        <v>0</v>
      </c>
    </row>
    <row r="316" spans="1:41" s="376" customFormat="1" ht="15" customHeight="1">
      <c r="A316" s="2855"/>
      <c r="B316" s="2856"/>
      <c r="C316" s="2738" t="s">
        <v>21</v>
      </c>
      <c r="D316" s="3130">
        <f>IFERROR(INDEX($D$3:$D$46,MATCH($B316,$C$3:$C$46,0)),0)</f>
        <v>0</v>
      </c>
      <c r="E316" s="2735" cm="1">
        <f t="array" ref="E316">SUMPRODUCT($I316:$AO316,--($I$2:$AO$2&lt;=E$55))</f>
        <v>0</v>
      </c>
      <c r="F316" s="2735" cm="1">
        <f t="array" ref="F316">SUMPRODUCT($I316:$AO316,--($I$2:$AO$2&lt;=F$55))</f>
        <v>0</v>
      </c>
      <c r="G316"/>
      <c r="H316" s="8"/>
      <c r="I316" s="3064" cm="1">
        <f t="array" ref="I316">SUMPRODUCT(I$3:I$46,--($B$3:$B$46=$C316)*--($C$3:$C$46=$B316))*$A316</f>
        <v>0</v>
      </c>
      <c r="J316" s="3064" cm="1">
        <f t="array" ref="J316">SUMPRODUCT(J$3:J$46,--($B$3:$B$46=$C316)*--($C$3:$C$46=$B316))*$A316</f>
        <v>0</v>
      </c>
      <c r="K316" s="3064" cm="1">
        <f t="array" ref="K316">SUMPRODUCT(K$3:K$46,--($B$3:$B$46=$C316)*--($C$3:$C$46=$B316))*$A316</f>
        <v>0</v>
      </c>
      <c r="L316" s="3064" cm="1">
        <f t="array" ref="L316">SUMPRODUCT(L$3:L$46,--($B$3:$B$46=$C316)*--($C$3:$C$46=$B316))*$A316</f>
        <v>0</v>
      </c>
      <c r="M316" s="3064" cm="1">
        <f t="array" ref="M316">SUMPRODUCT(M$3:M$46,--($B$3:$B$46=$C316)*--($C$3:$C$46=$B316))*$A316</f>
        <v>0</v>
      </c>
      <c r="N316" s="3064" cm="1">
        <f t="array" ref="N316">SUMPRODUCT(N$3:N$46,--($B$3:$B$46=$C316)*--($C$3:$C$46=$B316))*$A316</f>
        <v>0</v>
      </c>
      <c r="O316" s="3064" cm="1">
        <f t="array" ref="O316">SUMPRODUCT(O$3:O$46,--($B$3:$B$46=$C316)*--($C$3:$C$46=$B316))*$A316</f>
        <v>0</v>
      </c>
      <c r="P316" s="3064" cm="1">
        <f t="array" ref="P316">SUMPRODUCT(P$3:P$46,--($B$3:$B$46=$C316)*--($C$3:$C$46=$B316))*$A316</f>
        <v>0</v>
      </c>
      <c r="Q316" s="3064" cm="1">
        <f t="array" ref="Q316">SUMPRODUCT(Q$3:Q$46,--($B$3:$B$46=$C316)*--($C$3:$C$46=$B316))*$A316</f>
        <v>0</v>
      </c>
      <c r="R316" s="3064" cm="1">
        <f t="array" ref="R316">SUMPRODUCT(R$3:R$46,--($B$3:$B$46=$C316)*--($C$3:$C$46=$B316))*$A316</f>
        <v>0</v>
      </c>
      <c r="S316" s="3244" cm="1">
        <f t="array" ref="S316">SUMPRODUCT(S$3:S$46,--($B$3:$B$46=$C316)*--($C$3:$C$46=$B316))*$A316</f>
        <v>0</v>
      </c>
      <c r="T316" s="3232" cm="1">
        <f t="array" ref="T316">SUMPRODUCT(T$3:T$46,--($B$3:$B$46=$C316)*--($C$3:$C$46=$B316))*$A316</f>
        <v>0</v>
      </c>
      <c r="U316" s="3064" cm="1">
        <f t="array" ref="U316">SUMPRODUCT(U$3:U$46,--($B$3:$B$46=$C316)*--($C$3:$C$46=$B316))*$A316</f>
        <v>0</v>
      </c>
      <c r="V316" s="3064" cm="1">
        <f t="array" ref="V316">SUMPRODUCT(V$3:V$46,--($B$3:$B$46=$C316)*--($C$3:$C$46=$B316))*$A316</f>
        <v>0</v>
      </c>
      <c r="W316" s="3064" cm="1">
        <f t="array" ref="W316">SUMPRODUCT(W$3:W$46,--($B$3:$B$46=$C316)*--($C$3:$C$46=$B316))*$A316</f>
        <v>0</v>
      </c>
      <c r="X316" s="3064" cm="1">
        <f t="array" ref="X316">SUMPRODUCT(X$3:X$46,--($B$3:$B$46=$C316)*--($C$3:$C$46=$B316))*$A316</f>
        <v>0</v>
      </c>
      <c r="Y316" s="3064" cm="1">
        <f t="array" ref="Y316">SUMPRODUCT(Y$3:Y$46,--($B$3:$B$46=$C316)*--($C$3:$C$46=$B316))*$A316</f>
        <v>0</v>
      </c>
      <c r="Z316" s="3064" cm="1">
        <f t="array" ref="Z316">SUMPRODUCT(Z$3:Z$46,--($B$3:$B$46=$C316)*--($C$3:$C$46=$B316))*$A316</f>
        <v>0</v>
      </c>
      <c r="AA316" s="3064" cm="1">
        <f t="array" ref="AA316">SUMPRODUCT(AA$3:AA$46,--($B$3:$B$46=$C316)*--($C$3:$C$46=$B316))*$A316</f>
        <v>0</v>
      </c>
      <c r="AB316" s="3064" cm="1">
        <f t="array" ref="AB316">SUMPRODUCT(AB$3:AB$46,--($B$3:$B$46=$C316)*--($C$3:$C$46=$B316))*$A316</f>
        <v>0</v>
      </c>
      <c r="AC316" s="3064" cm="1">
        <f t="array" ref="AC316">SUMPRODUCT(AC$3:AC$46,--($B$3:$B$46=$C316)*--($C$3:$C$46=$B316))*$A316</f>
        <v>0</v>
      </c>
      <c r="AD316" s="3064" cm="1">
        <f t="array" ref="AD316">SUMPRODUCT(AD$3:AD$46,--($B$3:$B$46=$C316)*--($C$3:$C$46=$B316))*$A316</f>
        <v>0</v>
      </c>
      <c r="AE316" s="3064" cm="1">
        <f t="array" ref="AE316">SUMPRODUCT(AE$3:AE$46,--($B$3:$B$46=$C316)*--($C$3:$C$46=$B316))*$A316</f>
        <v>0</v>
      </c>
      <c r="AF316" s="3064" cm="1">
        <f t="array" ref="AF316">SUMPRODUCT(AF$3:AF$46,--($B$3:$B$46=$C316)*--($C$3:$C$46=$B316))*$A316</f>
        <v>0</v>
      </c>
      <c r="AG316" s="3064" cm="1">
        <f t="array" ref="AG316">SUMPRODUCT(AG$3:AG$46,--($B$3:$B$46=$C316)*--($C$3:$C$46=$B316))*$A316</f>
        <v>0</v>
      </c>
      <c r="AH316" s="3064" cm="1">
        <f t="array" ref="AH316">SUMPRODUCT(AH$3:AH$46,--($B$3:$B$46=$C316)*--($C$3:$C$46=$B316))*$A316</f>
        <v>0</v>
      </c>
      <c r="AI316" s="3064" cm="1">
        <f t="array" ref="AI316">SUMPRODUCT(AI$3:AI$46,--($B$3:$B$46=$C316)*--($C$3:$C$46=$B316))*$A316</f>
        <v>0</v>
      </c>
      <c r="AJ316" s="3064" cm="1">
        <f t="array" ref="AJ316">SUMPRODUCT(AJ$3:AJ$46,--($B$3:$B$46=$C316)*--($C$3:$C$46=$B316))*$A316</f>
        <v>0</v>
      </c>
      <c r="AK316" s="3064" cm="1">
        <f t="array" ref="AK316">SUMPRODUCT(AK$3:AK$46,--($B$3:$B$46=$C316)*--($C$3:$C$46=$B316))*$A316</f>
        <v>0</v>
      </c>
      <c r="AL316" s="3064" cm="1">
        <f t="array" ref="AL316">SUMPRODUCT(AL$3:AL$46,--($B$3:$B$46=$C316)*--($C$3:$C$46=$B316))*$A316</f>
        <v>0</v>
      </c>
      <c r="AM316" s="3257" cm="1">
        <f t="array" ref="AM316">SUMPRODUCT(AM$3:AM$46,--($B$3:$B$46=$C316)*--($C$3:$C$46=$B316))*$A316</f>
        <v>0</v>
      </c>
      <c r="AN316" s="3064" cm="1">
        <f t="array" ref="AN316">SUMPRODUCT(AN$3:AN$46,--($B$3:$B$46=$C316)*--($C$3:$C$46=$B316))*$A316</f>
        <v>0</v>
      </c>
      <c r="AO316" s="3064" cm="1">
        <f t="array" ref="AO316">SUMPRODUCT(AO$3:AO$46,--($B$3:$B$46=$C316)*--($C$3:$C$46=$B316))*$A316</f>
        <v>0</v>
      </c>
    </row>
    <row r="317" spans="1:41" s="376" customFormat="1" ht="15" customHeight="1">
      <c r="A317" s="2855"/>
      <c r="B317" s="2856"/>
      <c r="C317" s="2738" t="s">
        <v>21</v>
      </c>
      <c r="D317" s="3130">
        <f>IFERROR(INDEX($D$3:$D$46,MATCH($B317,$C$3:$C$46,0)),0)</f>
        <v>0</v>
      </c>
      <c r="E317" s="2735" cm="1">
        <f t="array" ref="E317">SUMPRODUCT($I317:$AO317,--($I$2:$AO$2&lt;=E$55))</f>
        <v>0</v>
      </c>
      <c r="F317" s="2735" cm="1">
        <f t="array" ref="F317">SUMPRODUCT($I317:$AO317,--($I$2:$AO$2&lt;=F$55))</f>
        <v>0</v>
      </c>
      <c r="G317"/>
      <c r="H317" s="8"/>
      <c r="I317" s="3064" cm="1">
        <f t="array" ref="I317">SUMPRODUCT(I$3:I$46,--($B$3:$B$46=$C317)*--($C$3:$C$46=$B317))*$A317</f>
        <v>0</v>
      </c>
      <c r="J317" s="3064" cm="1">
        <f t="array" ref="J317">SUMPRODUCT(J$3:J$46,--($B$3:$B$46=$C317)*--($C$3:$C$46=$B317))*$A317</f>
        <v>0</v>
      </c>
      <c r="K317" s="3064" cm="1">
        <f t="array" ref="K317">SUMPRODUCT(K$3:K$46,--($B$3:$B$46=$C317)*--($C$3:$C$46=$B317))*$A317</f>
        <v>0</v>
      </c>
      <c r="L317" s="3064" cm="1">
        <f t="array" ref="L317">SUMPRODUCT(L$3:L$46,--($B$3:$B$46=$C317)*--($C$3:$C$46=$B317))*$A317</f>
        <v>0</v>
      </c>
      <c r="M317" s="3064" cm="1">
        <f t="array" ref="M317">SUMPRODUCT(M$3:M$46,--($B$3:$B$46=$C317)*--($C$3:$C$46=$B317))*$A317</f>
        <v>0</v>
      </c>
      <c r="N317" s="3064" cm="1">
        <f t="array" ref="N317">SUMPRODUCT(N$3:N$46,--($B$3:$B$46=$C317)*--($C$3:$C$46=$B317))*$A317</f>
        <v>0</v>
      </c>
      <c r="O317" s="3064" cm="1">
        <f t="array" ref="O317">SUMPRODUCT(O$3:O$46,--($B$3:$B$46=$C317)*--($C$3:$C$46=$B317))*$A317</f>
        <v>0</v>
      </c>
      <c r="P317" s="3064" cm="1">
        <f t="array" ref="P317">SUMPRODUCT(P$3:P$46,--($B$3:$B$46=$C317)*--($C$3:$C$46=$B317))*$A317</f>
        <v>0</v>
      </c>
      <c r="Q317" s="3064" cm="1">
        <f t="array" ref="Q317">SUMPRODUCT(Q$3:Q$46,--($B$3:$B$46=$C317)*--($C$3:$C$46=$B317))*$A317</f>
        <v>0</v>
      </c>
      <c r="R317" s="3064" cm="1">
        <f t="array" ref="R317">SUMPRODUCT(R$3:R$46,--($B$3:$B$46=$C317)*--($C$3:$C$46=$B317))*$A317</f>
        <v>0</v>
      </c>
      <c r="S317" s="3244" cm="1">
        <f t="array" ref="S317">SUMPRODUCT(S$3:S$46,--($B$3:$B$46=$C317)*--($C$3:$C$46=$B317))*$A317</f>
        <v>0</v>
      </c>
      <c r="T317" s="3232" cm="1">
        <f t="array" ref="T317">SUMPRODUCT(T$3:T$46,--($B$3:$B$46=$C317)*--($C$3:$C$46=$B317))*$A317</f>
        <v>0</v>
      </c>
      <c r="U317" s="3064" cm="1">
        <f t="array" ref="U317">SUMPRODUCT(U$3:U$46,--($B$3:$B$46=$C317)*--($C$3:$C$46=$B317))*$A317</f>
        <v>0</v>
      </c>
      <c r="V317" s="3064" cm="1">
        <f t="array" ref="V317">SUMPRODUCT(V$3:V$46,--($B$3:$B$46=$C317)*--($C$3:$C$46=$B317))*$A317</f>
        <v>0</v>
      </c>
      <c r="W317" s="3064" cm="1">
        <f t="array" ref="W317">SUMPRODUCT(W$3:W$46,--($B$3:$B$46=$C317)*--($C$3:$C$46=$B317))*$A317</f>
        <v>0</v>
      </c>
      <c r="X317" s="3064" cm="1">
        <f t="array" ref="X317">SUMPRODUCT(X$3:X$46,--($B$3:$B$46=$C317)*--($C$3:$C$46=$B317))*$A317</f>
        <v>0</v>
      </c>
      <c r="Y317" s="3064" cm="1">
        <f t="array" ref="Y317">SUMPRODUCT(Y$3:Y$46,--($B$3:$B$46=$C317)*--($C$3:$C$46=$B317))*$A317</f>
        <v>0</v>
      </c>
      <c r="Z317" s="3064" cm="1">
        <f t="array" ref="Z317">SUMPRODUCT(Z$3:Z$46,--($B$3:$B$46=$C317)*--($C$3:$C$46=$B317))*$A317</f>
        <v>0</v>
      </c>
      <c r="AA317" s="3064" cm="1">
        <f t="array" ref="AA317">SUMPRODUCT(AA$3:AA$46,--($B$3:$B$46=$C317)*--($C$3:$C$46=$B317))*$A317</f>
        <v>0</v>
      </c>
      <c r="AB317" s="3064" cm="1">
        <f t="array" ref="AB317">SUMPRODUCT(AB$3:AB$46,--($B$3:$B$46=$C317)*--($C$3:$C$46=$B317))*$A317</f>
        <v>0</v>
      </c>
      <c r="AC317" s="3064" cm="1">
        <f t="array" ref="AC317">SUMPRODUCT(AC$3:AC$46,--($B$3:$B$46=$C317)*--($C$3:$C$46=$B317))*$A317</f>
        <v>0</v>
      </c>
      <c r="AD317" s="3064" cm="1">
        <f t="array" ref="AD317">SUMPRODUCT(AD$3:AD$46,--($B$3:$B$46=$C317)*--($C$3:$C$46=$B317))*$A317</f>
        <v>0</v>
      </c>
      <c r="AE317" s="3064" cm="1">
        <f t="array" ref="AE317">SUMPRODUCT(AE$3:AE$46,--($B$3:$B$46=$C317)*--($C$3:$C$46=$B317))*$A317</f>
        <v>0</v>
      </c>
      <c r="AF317" s="3064" cm="1">
        <f t="array" ref="AF317">SUMPRODUCT(AF$3:AF$46,--($B$3:$B$46=$C317)*--($C$3:$C$46=$B317))*$A317</f>
        <v>0</v>
      </c>
      <c r="AG317" s="3064" cm="1">
        <f t="array" ref="AG317">SUMPRODUCT(AG$3:AG$46,--($B$3:$B$46=$C317)*--($C$3:$C$46=$B317))*$A317</f>
        <v>0</v>
      </c>
      <c r="AH317" s="3064" cm="1">
        <f t="array" ref="AH317">SUMPRODUCT(AH$3:AH$46,--($B$3:$B$46=$C317)*--($C$3:$C$46=$B317))*$A317</f>
        <v>0</v>
      </c>
      <c r="AI317" s="3064" cm="1">
        <f t="array" ref="AI317">SUMPRODUCT(AI$3:AI$46,--($B$3:$B$46=$C317)*--($C$3:$C$46=$B317))*$A317</f>
        <v>0</v>
      </c>
      <c r="AJ317" s="3064" cm="1">
        <f t="array" ref="AJ317">SUMPRODUCT(AJ$3:AJ$46,--($B$3:$B$46=$C317)*--($C$3:$C$46=$B317))*$A317</f>
        <v>0</v>
      </c>
      <c r="AK317" s="3064" cm="1">
        <f t="array" ref="AK317">SUMPRODUCT(AK$3:AK$46,--($B$3:$B$46=$C317)*--($C$3:$C$46=$B317))*$A317</f>
        <v>0</v>
      </c>
      <c r="AL317" s="3064" cm="1">
        <f t="array" ref="AL317">SUMPRODUCT(AL$3:AL$46,--($B$3:$B$46=$C317)*--($C$3:$C$46=$B317))*$A317</f>
        <v>0</v>
      </c>
      <c r="AM317" s="3257" cm="1">
        <f t="array" ref="AM317">SUMPRODUCT(AM$3:AM$46,--($B$3:$B$46=$C317)*--($C$3:$C$46=$B317))*$A317</f>
        <v>0</v>
      </c>
      <c r="AN317" s="3064" cm="1">
        <f t="array" ref="AN317">SUMPRODUCT(AN$3:AN$46,--($B$3:$B$46=$C317)*--($C$3:$C$46=$B317))*$A317</f>
        <v>0</v>
      </c>
      <c r="AO317" s="3064" cm="1">
        <f t="array" ref="AO317">SUMPRODUCT(AO$3:AO$46,--($B$3:$B$46=$C317)*--($C$3:$C$46=$B317))*$A317</f>
        <v>0</v>
      </c>
    </row>
    <row r="318" spans="1:41" s="376" customFormat="1" ht="15" customHeight="1">
      <c r="A318" s="2855"/>
      <c r="B318" s="2856"/>
      <c r="C318"/>
      <c r="D318" s="17" t="s">
        <v>26</v>
      </c>
      <c r="E318" s="2857" cm="1">
        <f t="array" ref="E318">SUMPRODUCT($I318:$AO318,--($I$2:$AO$2&lt;=E$55))</f>
        <v>-3335737.4544093399</v>
      </c>
      <c r="F318" s="2857" cm="1">
        <f t="array" ref="F318">SUMPRODUCT($I318:$AO318,--($I$2:$AO$2&lt;=F$55))</f>
        <v>-3335737.4544093399</v>
      </c>
      <c r="G318" s="8"/>
      <c r="H318" s="8"/>
      <c r="I318" s="3092">
        <f t="shared" ref="I318:AO318" si="77">SUM(I314:I317)</f>
        <v>-535968.72281152231</v>
      </c>
      <c r="J318" s="3092">
        <f t="shared" si="77"/>
        <v>-2799768.7315978175</v>
      </c>
      <c r="K318" s="3092">
        <f t="shared" si="77"/>
        <v>0</v>
      </c>
      <c r="L318" s="3092">
        <f t="shared" si="77"/>
        <v>0</v>
      </c>
      <c r="M318" s="3092">
        <f t="shared" si="77"/>
        <v>0</v>
      </c>
      <c r="N318" s="3092">
        <f t="shared" si="77"/>
        <v>0</v>
      </c>
      <c r="O318" s="3092">
        <f t="shared" si="77"/>
        <v>0</v>
      </c>
      <c r="P318" s="3092">
        <f t="shared" si="77"/>
        <v>0</v>
      </c>
      <c r="Q318" s="3092">
        <f t="shared" si="77"/>
        <v>0</v>
      </c>
      <c r="R318" s="3092">
        <f t="shared" si="77"/>
        <v>0</v>
      </c>
      <c r="S318" s="3245">
        <f t="shared" si="77"/>
        <v>0</v>
      </c>
      <c r="T318" s="3233">
        <f t="shared" si="77"/>
        <v>0</v>
      </c>
      <c r="U318" s="3092">
        <f t="shared" si="77"/>
        <v>0</v>
      </c>
      <c r="V318" s="3092">
        <f t="shared" si="77"/>
        <v>0</v>
      </c>
      <c r="W318" s="3092">
        <f t="shared" si="77"/>
        <v>0</v>
      </c>
      <c r="X318" s="3092">
        <f t="shared" si="77"/>
        <v>0</v>
      </c>
      <c r="Y318" s="3092">
        <f t="shared" si="77"/>
        <v>0</v>
      </c>
      <c r="Z318" s="3092">
        <f t="shared" si="77"/>
        <v>0</v>
      </c>
      <c r="AA318" s="3092">
        <f t="shared" si="77"/>
        <v>0</v>
      </c>
      <c r="AB318" s="3092">
        <f t="shared" si="77"/>
        <v>0</v>
      </c>
      <c r="AC318" s="3092">
        <f t="shared" si="77"/>
        <v>0</v>
      </c>
      <c r="AD318" s="3092">
        <f t="shared" si="77"/>
        <v>0</v>
      </c>
      <c r="AE318" s="3092">
        <f t="shared" si="77"/>
        <v>0</v>
      </c>
      <c r="AF318" s="3092">
        <f t="shared" si="77"/>
        <v>0</v>
      </c>
      <c r="AG318" s="3092">
        <f t="shared" si="77"/>
        <v>0</v>
      </c>
      <c r="AH318" s="3092">
        <f t="shared" si="77"/>
        <v>0</v>
      </c>
      <c r="AI318" s="3092">
        <f t="shared" si="77"/>
        <v>0</v>
      </c>
      <c r="AJ318" s="3092">
        <f t="shared" si="77"/>
        <v>0</v>
      </c>
      <c r="AK318" s="3092">
        <f t="shared" si="77"/>
        <v>0</v>
      </c>
      <c r="AL318" s="3092">
        <f t="shared" si="77"/>
        <v>0</v>
      </c>
      <c r="AM318" s="3258">
        <f t="shared" si="77"/>
        <v>0</v>
      </c>
      <c r="AN318" s="3092">
        <f t="shared" si="77"/>
        <v>0</v>
      </c>
      <c r="AO318" s="3092">
        <f t="shared" si="77"/>
        <v>0</v>
      </c>
    </row>
    <row r="319" spans="1:41" s="376" customFormat="1" ht="15" customHeight="1">
      <c r="A319"/>
      <c r="B319"/>
      <c r="C319"/>
      <c r="D319" s="18"/>
      <c r="E319"/>
      <c r="F319"/>
      <c r="G319"/>
      <c r="H319"/>
      <c r="I319" s="3064"/>
      <c r="J319" s="3064"/>
      <c r="K319" s="3064"/>
      <c r="L319" s="3064"/>
      <c r="M319" s="3064"/>
      <c r="N319" s="3064"/>
      <c r="O319" s="3064"/>
      <c r="P319" s="3064"/>
      <c r="Q319" s="3064"/>
      <c r="R319" s="3064"/>
      <c r="S319" s="3244"/>
      <c r="T319" s="3232"/>
      <c r="U319" s="3064"/>
      <c r="V319" s="3064"/>
      <c r="W319" s="3064"/>
      <c r="X319" s="3064"/>
      <c r="Y319" s="3064"/>
      <c r="Z319" s="3064"/>
      <c r="AA319" s="3064"/>
      <c r="AB319" s="3064"/>
      <c r="AC319" s="3064"/>
      <c r="AD319" s="3064"/>
      <c r="AE319" s="3064"/>
      <c r="AF319" s="3064"/>
      <c r="AG319" s="3064"/>
      <c r="AH319" s="3064"/>
      <c r="AI319" s="3064"/>
      <c r="AJ319" s="3064"/>
      <c r="AK319" s="3064"/>
      <c r="AL319" s="3064"/>
      <c r="AM319" s="3257"/>
      <c r="AN319" s="3064"/>
      <c r="AO319" s="3064"/>
    </row>
    <row r="320" spans="1:41" s="376" customFormat="1" ht="15" customHeight="1">
      <c r="A320"/>
      <c r="B320"/>
      <c r="C320" s="2738" t="s">
        <v>21</v>
      </c>
      <c r="D320" s="17" t="s">
        <v>126</v>
      </c>
      <c r="E320" s="2857" cm="1">
        <f t="array" ref="E320">SUMPRODUCT($I320:$AO320,--($I$2:$AO$2&lt;=E$55))</f>
        <v>141167.47199065913</v>
      </c>
      <c r="F320" s="2857" cm="1">
        <f t="array" ref="F320">SUMPRODUCT($I320:$AO320,--($I$2:$AO$2&lt;=F$55))</f>
        <v>141167.47199065913</v>
      </c>
      <c r="G320"/>
      <c r="H320"/>
      <c r="I320" s="3092">
        <f t="shared" ref="I320:AO320" si="78">I311+I318</f>
        <v>-14432.98385152244</v>
      </c>
      <c r="J320" s="3092">
        <f t="shared" si="78"/>
        <v>155600.45584218157</v>
      </c>
      <c r="K320" s="3092">
        <f t="shared" si="78"/>
        <v>0</v>
      </c>
      <c r="L320" s="3092">
        <f t="shared" si="78"/>
        <v>0</v>
      </c>
      <c r="M320" s="3092">
        <f t="shared" si="78"/>
        <v>0</v>
      </c>
      <c r="N320" s="3092">
        <f t="shared" si="78"/>
        <v>0</v>
      </c>
      <c r="O320" s="3092">
        <f t="shared" si="78"/>
        <v>0</v>
      </c>
      <c r="P320" s="3092">
        <f t="shared" si="78"/>
        <v>0</v>
      </c>
      <c r="Q320" s="3092">
        <f t="shared" si="78"/>
        <v>0</v>
      </c>
      <c r="R320" s="3092">
        <f t="shared" si="78"/>
        <v>0</v>
      </c>
      <c r="S320" s="3245">
        <f t="shared" si="78"/>
        <v>0</v>
      </c>
      <c r="T320" s="3233">
        <f t="shared" si="78"/>
        <v>0</v>
      </c>
      <c r="U320" s="3092">
        <f t="shared" si="78"/>
        <v>0</v>
      </c>
      <c r="V320" s="3092">
        <f t="shared" si="78"/>
        <v>0</v>
      </c>
      <c r="W320" s="3092">
        <f t="shared" si="78"/>
        <v>0</v>
      </c>
      <c r="X320" s="3092">
        <f t="shared" si="78"/>
        <v>0</v>
      </c>
      <c r="Y320" s="3092">
        <f t="shared" si="78"/>
        <v>0</v>
      </c>
      <c r="Z320" s="3092">
        <f t="shared" si="78"/>
        <v>0</v>
      </c>
      <c r="AA320" s="3092">
        <f t="shared" si="78"/>
        <v>0</v>
      </c>
      <c r="AB320" s="3092">
        <f t="shared" si="78"/>
        <v>0</v>
      </c>
      <c r="AC320" s="3092">
        <f t="shared" si="78"/>
        <v>0</v>
      </c>
      <c r="AD320" s="3092">
        <f t="shared" si="78"/>
        <v>0</v>
      </c>
      <c r="AE320" s="3092">
        <f t="shared" si="78"/>
        <v>0</v>
      </c>
      <c r="AF320" s="3092">
        <f t="shared" si="78"/>
        <v>0</v>
      </c>
      <c r="AG320" s="3092">
        <f t="shared" si="78"/>
        <v>0</v>
      </c>
      <c r="AH320" s="3092">
        <f t="shared" si="78"/>
        <v>0</v>
      </c>
      <c r="AI320" s="3092">
        <f t="shared" si="78"/>
        <v>0</v>
      </c>
      <c r="AJ320" s="3092">
        <f t="shared" si="78"/>
        <v>0</v>
      </c>
      <c r="AK320" s="3092">
        <f t="shared" si="78"/>
        <v>0</v>
      </c>
      <c r="AL320" s="3092">
        <f t="shared" si="78"/>
        <v>0</v>
      </c>
      <c r="AM320" s="3258">
        <f t="shared" si="78"/>
        <v>0</v>
      </c>
      <c r="AN320" s="3092">
        <f t="shared" si="78"/>
        <v>0</v>
      </c>
      <c r="AO320" s="3092">
        <f t="shared" si="78"/>
        <v>0</v>
      </c>
    </row>
    <row r="321" spans="1:41" s="376" customFormat="1" ht="15" customHeight="1" thickBot="1">
      <c r="A321"/>
      <c r="B321"/>
      <c r="C321"/>
      <c r="D321" s="18"/>
      <c r="E321"/>
      <c r="F321"/>
      <c r="G321"/>
      <c r="H321"/>
      <c r="I321" s="3064"/>
      <c r="J321" s="3064"/>
      <c r="K321" s="3064"/>
      <c r="L321" s="3064"/>
      <c r="M321" s="3064"/>
      <c r="N321" s="3064"/>
      <c r="O321" s="3064"/>
      <c r="P321" s="3064"/>
      <c r="Q321" s="3064"/>
      <c r="R321" s="3064"/>
      <c r="S321" s="3244"/>
      <c r="T321" s="3232"/>
      <c r="U321" s="3064"/>
      <c r="V321" s="3064"/>
      <c r="W321" s="3064"/>
      <c r="X321" s="3064"/>
      <c r="Y321" s="3064"/>
      <c r="Z321" s="3064"/>
      <c r="AA321" s="3064"/>
      <c r="AB321" s="3064"/>
      <c r="AC321" s="3064"/>
      <c r="AD321" s="3064"/>
      <c r="AE321" s="3064"/>
      <c r="AF321" s="3064"/>
      <c r="AG321" s="3064"/>
      <c r="AH321" s="3064"/>
      <c r="AI321" s="3064"/>
      <c r="AJ321" s="3064"/>
      <c r="AK321" s="3064"/>
      <c r="AL321" s="3064"/>
      <c r="AM321" s="3257"/>
      <c r="AN321" s="3064"/>
      <c r="AO321" s="3064"/>
    </row>
    <row r="322" spans="1:41" s="376" customFormat="1" ht="15" customHeight="1">
      <c r="A322"/>
      <c r="B322"/>
      <c r="C322"/>
      <c r="D322" s="3129" t="s">
        <v>81</v>
      </c>
      <c r="E322" s="2860" t="s">
        <v>82</v>
      </c>
      <c r="F322" s="2860" t="s">
        <v>83</v>
      </c>
      <c r="G322" s="2860"/>
      <c r="H322" s="2861" t="s">
        <v>126</v>
      </c>
      <c r="I322" s="3093"/>
      <c r="J322" s="3093"/>
      <c r="K322" s="3093"/>
      <c r="L322" s="3093"/>
      <c r="M322" s="3093"/>
      <c r="N322" s="3093"/>
      <c r="O322" s="3093"/>
      <c r="P322" s="3093"/>
      <c r="Q322" s="3093"/>
      <c r="R322" s="3093"/>
      <c r="S322" s="3250"/>
      <c r="T322" s="3239"/>
      <c r="U322" s="3093"/>
      <c r="V322" s="3093"/>
      <c r="W322" s="3093"/>
      <c r="X322" s="3093"/>
      <c r="Y322" s="3093"/>
      <c r="Z322" s="3093"/>
      <c r="AA322" s="3093"/>
      <c r="AB322" s="3093"/>
      <c r="AC322" s="3093"/>
      <c r="AD322" s="3093"/>
      <c r="AE322" s="3093"/>
      <c r="AF322" s="3093"/>
      <c r="AG322" s="3093"/>
      <c r="AH322" s="3093"/>
      <c r="AI322" s="3093"/>
      <c r="AJ322" s="3093"/>
      <c r="AK322" s="3093"/>
      <c r="AL322" s="3093"/>
      <c r="AM322" s="3264"/>
      <c r="AN322" s="3093"/>
      <c r="AO322" s="3094"/>
    </row>
    <row r="323" spans="1:41" s="376" customFormat="1" ht="15" customHeight="1">
      <c r="A323"/>
      <c r="B323"/>
      <c r="C323"/>
      <c r="D323" s="2309" t="s">
        <v>22</v>
      </c>
      <c r="E323" s="2857" cm="1">
        <f t="array" ref="E323">SUMPRODUCT($I323:$AO323,--($I$2:$AO$2&lt;=E$55))</f>
        <v>0</v>
      </c>
      <c r="F323" s="2857" cm="1">
        <f t="array" ref="F323">SUMPRODUCT($I323:$AO323,--($I$2:$AO$2&lt;=F$55))</f>
        <v>0</v>
      </c>
      <c r="G323"/>
      <c r="H323" t="s">
        <v>22</v>
      </c>
      <c r="I323" s="3064" cm="1">
        <f t="array" ref="I323">SUMPRODUCT(I$275:I$320,--($D$275:$D$320=$H$322)*--($C$275:$C$320=$H323))</f>
        <v>0</v>
      </c>
      <c r="J323" s="3064" cm="1">
        <f t="array" ref="J323">SUMPRODUCT(J$275:J$320,--($D$275:$D$320=$H$322)*--($C$275:$C$320=$H323))</f>
        <v>0</v>
      </c>
      <c r="K323" s="3064" cm="1">
        <f t="array" ref="K323">SUMPRODUCT(K$275:K$320,--($D$275:$D$320=$H$322)*--($C$275:$C$320=$H323))</f>
        <v>0</v>
      </c>
      <c r="L323" s="3064" cm="1">
        <f t="array" ref="L323">SUMPRODUCT(L$275:L$320,--($D$275:$D$320=$H$322)*--($C$275:$C$320=$H323))</f>
        <v>0</v>
      </c>
      <c r="M323" s="3064" cm="1">
        <f t="array" ref="M323">SUMPRODUCT(M$275:M$320,--($D$275:$D$320=$H$322)*--($C$275:$C$320=$H323))</f>
        <v>0</v>
      </c>
      <c r="N323" s="3064" cm="1">
        <f t="array" ref="N323">SUMPRODUCT(N$275:N$320,--($D$275:$D$320=$H$322)*--($C$275:$C$320=$H323))</f>
        <v>0</v>
      </c>
      <c r="O323" s="3064" cm="1">
        <f t="array" ref="O323">SUMPRODUCT(O$275:O$320,--($D$275:$D$320=$H$322)*--($C$275:$C$320=$H323))</f>
        <v>0</v>
      </c>
      <c r="P323" s="3064" cm="1">
        <f t="array" ref="P323">SUMPRODUCT(P$275:P$320,--($D$275:$D$320=$H$322)*--($C$275:$C$320=$H323))</f>
        <v>0</v>
      </c>
      <c r="Q323" s="3064" cm="1">
        <f t="array" ref="Q323">SUMPRODUCT(Q$275:Q$320,--($D$275:$D$320=$H$322)*--($C$275:$C$320=$H323))</f>
        <v>0</v>
      </c>
      <c r="R323" s="3064" cm="1">
        <f t="array" ref="R323">SUMPRODUCT(R$275:R$320,--($D$275:$D$320=$H$322)*--($C$275:$C$320=$H323))</f>
        <v>0</v>
      </c>
      <c r="S323" s="3244" cm="1">
        <f t="array" ref="S323">SUMPRODUCT(S$275:S$320,--($D$275:$D$320=$H$322)*--($C$275:$C$320=$H323))</f>
        <v>0</v>
      </c>
      <c r="T323" s="3232" cm="1">
        <f t="array" ref="T323">SUMPRODUCT(T$275:T$320,--($D$275:$D$320=$H$322)*--($C$275:$C$320=$H323))</f>
        <v>0</v>
      </c>
      <c r="U323" s="3064" cm="1">
        <f t="array" ref="U323">SUMPRODUCT(U$275:U$320,--($D$275:$D$320=$H$322)*--($C$275:$C$320=$H323))</f>
        <v>0</v>
      </c>
      <c r="V323" s="3064" cm="1">
        <f t="array" ref="V323">SUMPRODUCT(V$275:V$320,--($D$275:$D$320=$H$322)*--($C$275:$C$320=$H323))</f>
        <v>0</v>
      </c>
      <c r="W323" s="3064" cm="1">
        <f t="array" ref="W323">SUMPRODUCT(W$275:W$320,--($D$275:$D$320=$H$322)*--($C$275:$C$320=$H323))</f>
        <v>0</v>
      </c>
      <c r="X323" s="3064" cm="1">
        <f t="array" ref="X323">SUMPRODUCT(X$275:X$320,--($D$275:$D$320=$H$322)*--($C$275:$C$320=$H323))</f>
        <v>0</v>
      </c>
      <c r="Y323" s="3064" cm="1">
        <f t="array" ref="Y323">SUMPRODUCT(Y$275:Y$320,--($D$275:$D$320=$H$322)*--($C$275:$C$320=$H323))</f>
        <v>0</v>
      </c>
      <c r="Z323" s="3064" cm="1">
        <f t="array" ref="Z323">SUMPRODUCT(Z$275:Z$320,--($D$275:$D$320=$H$322)*--($C$275:$C$320=$H323))</f>
        <v>0</v>
      </c>
      <c r="AA323" s="3064" cm="1">
        <f t="array" ref="AA323">SUMPRODUCT(AA$275:AA$320,--($D$275:$D$320=$H$322)*--($C$275:$C$320=$H323))</f>
        <v>0</v>
      </c>
      <c r="AB323" s="3064" cm="1">
        <f t="array" ref="AB323">SUMPRODUCT(AB$275:AB$320,--($D$275:$D$320=$H$322)*--($C$275:$C$320=$H323))</f>
        <v>0</v>
      </c>
      <c r="AC323" s="3064" cm="1">
        <f t="array" ref="AC323">SUMPRODUCT(AC$275:AC$320,--($D$275:$D$320=$H$322)*--($C$275:$C$320=$H323))</f>
        <v>0</v>
      </c>
      <c r="AD323" s="3064" cm="1">
        <f t="array" ref="AD323">SUMPRODUCT(AD$275:AD$320,--($D$275:$D$320=$H$322)*--($C$275:$C$320=$H323))</f>
        <v>0</v>
      </c>
      <c r="AE323" s="3064" cm="1">
        <f t="array" ref="AE323">SUMPRODUCT(AE$275:AE$320,--($D$275:$D$320=$H$322)*--($C$275:$C$320=$H323))</f>
        <v>0</v>
      </c>
      <c r="AF323" s="3064" cm="1">
        <f t="array" ref="AF323">SUMPRODUCT(AF$275:AF$320,--($D$275:$D$320=$H$322)*--($C$275:$C$320=$H323))</f>
        <v>0</v>
      </c>
      <c r="AG323" s="3064" cm="1">
        <f t="array" ref="AG323">SUMPRODUCT(AG$275:AG$320,--($D$275:$D$320=$H$322)*--($C$275:$C$320=$H323))</f>
        <v>0</v>
      </c>
      <c r="AH323" s="3064" cm="1">
        <f t="array" ref="AH323">SUMPRODUCT(AH$275:AH$320,--($D$275:$D$320=$H$322)*--($C$275:$C$320=$H323))</f>
        <v>0</v>
      </c>
      <c r="AI323" s="3064" cm="1">
        <f t="array" ref="AI323">SUMPRODUCT(AI$275:AI$320,--($D$275:$D$320=$H$322)*--($C$275:$C$320=$H323))</f>
        <v>0</v>
      </c>
      <c r="AJ323" s="3064" cm="1">
        <f t="array" ref="AJ323">SUMPRODUCT(AJ$275:AJ$320,--($D$275:$D$320=$H$322)*--($C$275:$C$320=$H323))</f>
        <v>0</v>
      </c>
      <c r="AK323" s="3064" cm="1">
        <f t="array" ref="AK323">SUMPRODUCT(AK$275:AK$320,--($D$275:$D$320=$H$322)*--($C$275:$C$320=$H323))</f>
        <v>0</v>
      </c>
      <c r="AL323" s="3064" cm="1">
        <f t="array" ref="AL323">SUMPRODUCT(AL$275:AL$320,--($D$275:$D$320=$H$322)*--($C$275:$C$320=$H323))</f>
        <v>0</v>
      </c>
      <c r="AM323" s="3257" cm="1">
        <f t="array" ref="AM323">SUMPRODUCT(AM$275:AM$320,--($D$275:$D$320=$H$322)*--($C$275:$C$320=$H323))</f>
        <v>0</v>
      </c>
      <c r="AN323" s="3064" cm="1">
        <f t="array" ref="AN323">SUMPRODUCT(AN$275:AN$320,--($D$275:$D$320=$H$322)*--($C$275:$C$320=$H323))</f>
        <v>0</v>
      </c>
      <c r="AO323" s="3095" cm="1">
        <f t="array" ref="AO323">SUMPRODUCT(AO$275:AO$320,--($D$275:$D$320=$H$322)*--($C$275:$C$320=$H323))</f>
        <v>0</v>
      </c>
    </row>
    <row r="324" spans="1:41" s="376" customFormat="1" ht="15" customHeight="1">
      <c r="A324"/>
      <c r="B324"/>
      <c r="C324"/>
      <c r="D324" s="2309" t="s">
        <v>20</v>
      </c>
      <c r="E324" s="2857" cm="1">
        <f t="array" ref="E324">SUMPRODUCT($I324:$AO324,--($I$2:$AO$2&lt;=E$55))</f>
        <v>365798.83356642909</v>
      </c>
      <c r="F324" s="2857" cm="1">
        <f t="array" ref="F324">SUMPRODUCT($I324:$AO324,--($I$2:$AO$2&lt;=F$55))</f>
        <v>365798.83356642909</v>
      </c>
      <c r="G324"/>
      <c r="H324" t="s">
        <v>20</v>
      </c>
      <c r="I324" s="3064" cm="1">
        <f t="array" ref="I324">SUMPRODUCT(I$275:I$320,--($D$275:$D$320=$H$322)*--($C$275:$C$320=$H324))</f>
        <v>-10444.973650285392</v>
      </c>
      <c r="J324" s="3064" cm="1">
        <f t="array" ref="J324">SUMPRODUCT(J$275:J$320,--($D$275:$D$320=$H$322)*--($C$275:$C$320=$H324))</f>
        <v>320763.10638425592</v>
      </c>
      <c r="K324" s="3064" cm="1">
        <f t="array" ref="K324">SUMPRODUCT(K$275:K$320,--($D$275:$D$320=$H$322)*--($C$275:$C$320=$H324))</f>
        <v>55480.700832458562</v>
      </c>
      <c r="L324" s="3064" cm="1">
        <f t="array" ref="L324">SUMPRODUCT(L$275:L$320,--($D$275:$D$320=$H$322)*--($C$275:$C$320=$H324))</f>
        <v>0</v>
      </c>
      <c r="M324" s="3064" cm="1">
        <f t="array" ref="M324">SUMPRODUCT(M$275:M$320,--($D$275:$D$320=$H$322)*--($C$275:$C$320=$H324))</f>
        <v>0</v>
      </c>
      <c r="N324" s="3064" cm="1">
        <f t="array" ref="N324">SUMPRODUCT(N$275:N$320,--($D$275:$D$320=$H$322)*--($C$275:$C$320=$H324))</f>
        <v>0</v>
      </c>
      <c r="O324" s="3064" cm="1">
        <f t="array" ref="O324">SUMPRODUCT(O$275:O$320,--($D$275:$D$320=$H$322)*--($C$275:$C$320=$H324))</f>
        <v>0</v>
      </c>
      <c r="P324" s="3064" cm="1">
        <f t="array" ref="P324">SUMPRODUCT(P$275:P$320,--($D$275:$D$320=$H$322)*--($C$275:$C$320=$H324))</f>
        <v>0</v>
      </c>
      <c r="Q324" s="3064" cm="1">
        <f t="array" ref="Q324">SUMPRODUCT(Q$275:Q$320,--($D$275:$D$320=$H$322)*--($C$275:$C$320=$H324))</f>
        <v>0</v>
      </c>
      <c r="R324" s="3064" cm="1">
        <f t="array" ref="R324">SUMPRODUCT(R$275:R$320,--($D$275:$D$320=$H$322)*--($C$275:$C$320=$H324))</f>
        <v>0</v>
      </c>
      <c r="S324" s="3244" cm="1">
        <f t="array" ref="S324">SUMPRODUCT(S$275:S$320,--($D$275:$D$320=$H$322)*--($C$275:$C$320=$H324))</f>
        <v>0</v>
      </c>
      <c r="T324" s="3232" cm="1">
        <f t="array" ref="T324">SUMPRODUCT(T$275:T$320,--($D$275:$D$320=$H$322)*--($C$275:$C$320=$H324))</f>
        <v>0</v>
      </c>
      <c r="U324" s="3064" cm="1">
        <f t="array" ref="U324">SUMPRODUCT(U$275:U$320,--($D$275:$D$320=$H$322)*--($C$275:$C$320=$H324))</f>
        <v>0</v>
      </c>
      <c r="V324" s="3064" cm="1">
        <f t="array" ref="V324">SUMPRODUCT(V$275:V$320,--($D$275:$D$320=$H$322)*--($C$275:$C$320=$H324))</f>
        <v>0</v>
      </c>
      <c r="W324" s="3064" cm="1">
        <f t="array" ref="W324">SUMPRODUCT(W$275:W$320,--($D$275:$D$320=$H$322)*--($C$275:$C$320=$H324))</f>
        <v>0</v>
      </c>
      <c r="X324" s="3064" cm="1">
        <f t="array" ref="X324">SUMPRODUCT(X$275:X$320,--($D$275:$D$320=$H$322)*--($C$275:$C$320=$H324))</f>
        <v>0</v>
      </c>
      <c r="Y324" s="3064" cm="1">
        <f t="array" ref="Y324">SUMPRODUCT(Y$275:Y$320,--($D$275:$D$320=$H$322)*--($C$275:$C$320=$H324))</f>
        <v>0</v>
      </c>
      <c r="Z324" s="3064" cm="1">
        <f t="array" ref="Z324">SUMPRODUCT(Z$275:Z$320,--($D$275:$D$320=$H$322)*--($C$275:$C$320=$H324))</f>
        <v>0</v>
      </c>
      <c r="AA324" s="3064" cm="1">
        <f t="array" ref="AA324">SUMPRODUCT(AA$275:AA$320,--($D$275:$D$320=$H$322)*--($C$275:$C$320=$H324))</f>
        <v>0</v>
      </c>
      <c r="AB324" s="3064" cm="1">
        <f t="array" ref="AB324">SUMPRODUCT(AB$275:AB$320,--($D$275:$D$320=$H$322)*--($C$275:$C$320=$H324))</f>
        <v>0</v>
      </c>
      <c r="AC324" s="3064" cm="1">
        <f t="array" ref="AC324">SUMPRODUCT(AC$275:AC$320,--($D$275:$D$320=$H$322)*--($C$275:$C$320=$H324))</f>
        <v>0</v>
      </c>
      <c r="AD324" s="3064" cm="1">
        <f t="array" ref="AD324">SUMPRODUCT(AD$275:AD$320,--($D$275:$D$320=$H$322)*--($C$275:$C$320=$H324))</f>
        <v>0</v>
      </c>
      <c r="AE324" s="3064" cm="1">
        <f t="array" ref="AE324">SUMPRODUCT(AE$275:AE$320,--($D$275:$D$320=$H$322)*--($C$275:$C$320=$H324))</f>
        <v>0</v>
      </c>
      <c r="AF324" s="3064" cm="1">
        <f t="array" ref="AF324">SUMPRODUCT(AF$275:AF$320,--($D$275:$D$320=$H$322)*--($C$275:$C$320=$H324))</f>
        <v>0</v>
      </c>
      <c r="AG324" s="3064" cm="1">
        <f t="array" ref="AG324">SUMPRODUCT(AG$275:AG$320,--($D$275:$D$320=$H$322)*--($C$275:$C$320=$H324))</f>
        <v>0</v>
      </c>
      <c r="AH324" s="3064" cm="1">
        <f t="array" ref="AH324">SUMPRODUCT(AH$275:AH$320,--($D$275:$D$320=$H$322)*--($C$275:$C$320=$H324))</f>
        <v>0</v>
      </c>
      <c r="AI324" s="3064" cm="1">
        <f t="array" ref="AI324">SUMPRODUCT(AI$275:AI$320,--($D$275:$D$320=$H$322)*--($C$275:$C$320=$H324))</f>
        <v>0</v>
      </c>
      <c r="AJ324" s="3064" cm="1">
        <f t="array" ref="AJ324">SUMPRODUCT(AJ$275:AJ$320,--($D$275:$D$320=$H$322)*--($C$275:$C$320=$H324))</f>
        <v>0</v>
      </c>
      <c r="AK324" s="3064" cm="1">
        <f t="array" ref="AK324">SUMPRODUCT(AK$275:AK$320,--($D$275:$D$320=$H$322)*--($C$275:$C$320=$H324))</f>
        <v>0</v>
      </c>
      <c r="AL324" s="3064" cm="1">
        <f t="array" ref="AL324">SUMPRODUCT(AL$275:AL$320,--($D$275:$D$320=$H$322)*--($C$275:$C$320=$H324))</f>
        <v>0</v>
      </c>
      <c r="AM324" s="3257" cm="1">
        <f t="array" ref="AM324">SUMPRODUCT(AM$275:AM$320,--($D$275:$D$320=$H$322)*--($C$275:$C$320=$H324))</f>
        <v>0</v>
      </c>
      <c r="AN324" s="3064" cm="1">
        <f t="array" ref="AN324">SUMPRODUCT(AN$275:AN$320,--($D$275:$D$320=$H$322)*--($C$275:$C$320=$H324))</f>
        <v>0</v>
      </c>
      <c r="AO324" s="3095" cm="1">
        <f t="array" ref="AO324">SUMPRODUCT(AO$275:AO$320,--($D$275:$D$320=$H$322)*--($C$275:$C$320=$H324))</f>
        <v>0</v>
      </c>
    </row>
    <row r="325" spans="1:41" s="376" customFormat="1" ht="15" customHeight="1">
      <c r="A325"/>
      <c r="B325"/>
      <c r="C325"/>
      <c r="D325" s="2309" t="s">
        <v>21</v>
      </c>
      <c r="E325" s="2857" cm="1">
        <f t="array" ref="E325">SUMPRODUCT($I325:$AO325,--($I$2:$AO$2&lt;=E$55))</f>
        <v>141167.47199065913</v>
      </c>
      <c r="F325" s="2857" cm="1">
        <f t="array" ref="F325">SUMPRODUCT($I325:$AO325,--($I$2:$AO$2&lt;=F$55))</f>
        <v>141167.47199065913</v>
      </c>
      <c r="G325"/>
      <c r="H325" t="s">
        <v>21</v>
      </c>
      <c r="I325" s="3064" cm="1">
        <f t="array" ref="I325">SUMPRODUCT(I$275:I$320,--($D$275:$D$320=$H$322)*--($C$275:$C$320=$H325))</f>
        <v>-14432.98385152244</v>
      </c>
      <c r="J325" s="3064" cm="1">
        <f t="array" ref="J325">SUMPRODUCT(J$275:J$320,--($D$275:$D$320=$H$322)*--($C$275:$C$320=$H325))</f>
        <v>155600.45584218157</v>
      </c>
      <c r="K325" s="3064" cm="1">
        <f t="array" ref="K325">SUMPRODUCT(K$275:K$320,--($D$275:$D$320=$H$322)*--($C$275:$C$320=$H325))</f>
        <v>0</v>
      </c>
      <c r="L325" s="3064" cm="1">
        <f t="array" ref="L325">SUMPRODUCT(L$275:L$320,--($D$275:$D$320=$H$322)*--($C$275:$C$320=$H325))</f>
        <v>0</v>
      </c>
      <c r="M325" s="3064" cm="1">
        <f t="array" ref="M325">SUMPRODUCT(M$275:M$320,--($D$275:$D$320=$H$322)*--($C$275:$C$320=$H325))</f>
        <v>0</v>
      </c>
      <c r="N325" s="3064" cm="1">
        <f t="array" ref="N325">SUMPRODUCT(N$275:N$320,--($D$275:$D$320=$H$322)*--($C$275:$C$320=$H325))</f>
        <v>0</v>
      </c>
      <c r="O325" s="3064" cm="1">
        <f t="array" ref="O325">SUMPRODUCT(O$275:O$320,--($D$275:$D$320=$H$322)*--($C$275:$C$320=$H325))</f>
        <v>0</v>
      </c>
      <c r="P325" s="3064" cm="1">
        <f t="array" ref="P325">SUMPRODUCT(P$275:P$320,--($D$275:$D$320=$H$322)*--($C$275:$C$320=$H325))</f>
        <v>0</v>
      </c>
      <c r="Q325" s="3064" cm="1">
        <f t="array" ref="Q325">SUMPRODUCT(Q$275:Q$320,--($D$275:$D$320=$H$322)*--($C$275:$C$320=$H325))</f>
        <v>0</v>
      </c>
      <c r="R325" s="3064" cm="1">
        <f t="array" ref="R325">SUMPRODUCT(R$275:R$320,--($D$275:$D$320=$H$322)*--($C$275:$C$320=$H325))</f>
        <v>0</v>
      </c>
      <c r="S325" s="3244" cm="1">
        <f t="array" ref="S325">SUMPRODUCT(S$275:S$320,--($D$275:$D$320=$H$322)*--($C$275:$C$320=$H325))</f>
        <v>0</v>
      </c>
      <c r="T325" s="3232" cm="1">
        <f t="array" ref="T325">SUMPRODUCT(T$275:T$320,--($D$275:$D$320=$H$322)*--($C$275:$C$320=$H325))</f>
        <v>0</v>
      </c>
      <c r="U325" s="3064" cm="1">
        <f t="array" ref="U325">SUMPRODUCT(U$275:U$320,--($D$275:$D$320=$H$322)*--($C$275:$C$320=$H325))</f>
        <v>0</v>
      </c>
      <c r="V325" s="3064" cm="1">
        <f t="array" ref="V325">SUMPRODUCT(V$275:V$320,--($D$275:$D$320=$H$322)*--($C$275:$C$320=$H325))</f>
        <v>0</v>
      </c>
      <c r="W325" s="3064" cm="1">
        <f t="array" ref="W325">SUMPRODUCT(W$275:W$320,--($D$275:$D$320=$H$322)*--($C$275:$C$320=$H325))</f>
        <v>0</v>
      </c>
      <c r="X325" s="3064" cm="1">
        <f t="array" ref="X325">SUMPRODUCT(X$275:X$320,--($D$275:$D$320=$H$322)*--($C$275:$C$320=$H325))</f>
        <v>0</v>
      </c>
      <c r="Y325" s="3064" cm="1">
        <f t="array" ref="Y325">SUMPRODUCT(Y$275:Y$320,--($D$275:$D$320=$H$322)*--($C$275:$C$320=$H325))</f>
        <v>0</v>
      </c>
      <c r="Z325" s="3064" cm="1">
        <f t="array" ref="Z325">SUMPRODUCT(Z$275:Z$320,--($D$275:$D$320=$H$322)*--($C$275:$C$320=$H325))</f>
        <v>0</v>
      </c>
      <c r="AA325" s="3064" cm="1">
        <f t="array" ref="AA325">SUMPRODUCT(AA$275:AA$320,--($D$275:$D$320=$H$322)*--($C$275:$C$320=$H325))</f>
        <v>0</v>
      </c>
      <c r="AB325" s="3064" cm="1">
        <f t="array" ref="AB325">SUMPRODUCT(AB$275:AB$320,--($D$275:$D$320=$H$322)*--($C$275:$C$320=$H325))</f>
        <v>0</v>
      </c>
      <c r="AC325" s="3064" cm="1">
        <f t="array" ref="AC325">SUMPRODUCT(AC$275:AC$320,--($D$275:$D$320=$H$322)*--($C$275:$C$320=$H325))</f>
        <v>0</v>
      </c>
      <c r="AD325" s="3064" cm="1">
        <f t="array" ref="AD325">SUMPRODUCT(AD$275:AD$320,--($D$275:$D$320=$H$322)*--($C$275:$C$320=$H325))</f>
        <v>0</v>
      </c>
      <c r="AE325" s="3064" cm="1">
        <f t="array" ref="AE325">SUMPRODUCT(AE$275:AE$320,--($D$275:$D$320=$H$322)*--($C$275:$C$320=$H325))</f>
        <v>0</v>
      </c>
      <c r="AF325" s="3064" cm="1">
        <f t="array" ref="AF325">SUMPRODUCT(AF$275:AF$320,--($D$275:$D$320=$H$322)*--($C$275:$C$320=$H325))</f>
        <v>0</v>
      </c>
      <c r="AG325" s="3064" cm="1">
        <f t="array" ref="AG325">SUMPRODUCT(AG$275:AG$320,--($D$275:$D$320=$H$322)*--($C$275:$C$320=$H325))</f>
        <v>0</v>
      </c>
      <c r="AH325" s="3064" cm="1">
        <f t="array" ref="AH325">SUMPRODUCT(AH$275:AH$320,--($D$275:$D$320=$H$322)*--($C$275:$C$320=$H325))</f>
        <v>0</v>
      </c>
      <c r="AI325" s="3064" cm="1">
        <f t="array" ref="AI325">SUMPRODUCT(AI$275:AI$320,--($D$275:$D$320=$H$322)*--($C$275:$C$320=$H325))</f>
        <v>0</v>
      </c>
      <c r="AJ325" s="3064" cm="1">
        <f t="array" ref="AJ325">SUMPRODUCT(AJ$275:AJ$320,--($D$275:$D$320=$H$322)*--($C$275:$C$320=$H325))</f>
        <v>0</v>
      </c>
      <c r="AK325" s="3064" cm="1">
        <f t="array" ref="AK325">SUMPRODUCT(AK$275:AK$320,--($D$275:$D$320=$H$322)*--($C$275:$C$320=$H325))</f>
        <v>0</v>
      </c>
      <c r="AL325" s="3064" cm="1">
        <f t="array" ref="AL325">SUMPRODUCT(AL$275:AL$320,--($D$275:$D$320=$H$322)*--($C$275:$C$320=$H325))</f>
        <v>0</v>
      </c>
      <c r="AM325" s="3257" cm="1">
        <f t="array" ref="AM325">SUMPRODUCT(AM$275:AM$320,--($D$275:$D$320=$H$322)*--($C$275:$C$320=$H325))</f>
        <v>0</v>
      </c>
      <c r="AN325" s="3064" cm="1">
        <f t="array" ref="AN325">SUMPRODUCT(AN$275:AN$320,--($D$275:$D$320=$H$322)*--($C$275:$C$320=$H325))</f>
        <v>0</v>
      </c>
      <c r="AO325" s="3095" cm="1">
        <f t="array" ref="AO325">SUMPRODUCT(AO$275:AO$320,--($D$275:$D$320=$H$322)*--($C$275:$C$320=$H325))</f>
        <v>0</v>
      </c>
    </row>
    <row r="326" spans="1:41" s="376" customFormat="1" ht="15" customHeight="1">
      <c r="A326"/>
      <c r="B326"/>
      <c r="C326"/>
      <c r="D326" s="3218" t="s">
        <v>87</v>
      </c>
      <c r="E326" s="2857" cm="1">
        <f t="array" ref="E326">SUMPRODUCT($I326:$AO326,--($I$2:$AO$2&lt;=E$55))</f>
        <v>365798.83356642909</v>
      </c>
      <c r="F326" s="2857" cm="1">
        <f t="array" ref="F326">SUMPRODUCT($I326:$AO326,--($I$2:$AO$2&lt;=F$55))</f>
        <v>365798.83356642909</v>
      </c>
      <c r="G326"/>
      <c r="H326" s="3219" t="s">
        <v>87</v>
      </c>
      <c r="I326" s="3064">
        <f t="shared" ref="I326:AO326" si="79">I324-I323</f>
        <v>-10444.973650285392</v>
      </c>
      <c r="J326" s="3064">
        <f t="shared" si="79"/>
        <v>320763.10638425592</v>
      </c>
      <c r="K326" s="3064">
        <f t="shared" si="79"/>
        <v>55480.700832458562</v>
      </c>
      <c r="L326" s="3064">
        <f t="shared" si="79"/>
        <v>0</v>
      </c>
      <c r="M326" s="3064">
        <f t="shared" si="79"/>
        <v>0</v>
      </c>
      <c r="N326" s="3064">
        <f t="shared" si="79"/>
        <v>0</v>
      </c>
      <c r="O326" s="3064">
        <f t="shared" si="79"/>
        <v>0</v>
      </c>
      <c r="P326" s="3064">
        <f t="shared" si="79"/>
        <v>0</v>
      </c>
      <c r="Q326" s="3064">
        <f t="shared" si="79"/>
        <v>0</v>
      </c>
      <c r="R326" s="3064">
        <f t="shared" si="79"/>
        <v>0</v>
      </c>
      <c r="S326" s="3244">
        <f t="shared" si="79"/>
        <v>0</v>
      </c>
      <c r="T326" s="3232">
        <f t="shared" si="79"/>
        <v>0</v>
      </c>
      <c r="U326" s="3064">
        <f t="shared" si="79"/>
        <v>0</v>
      </c>
      <c r="V326" s="3064">
        <f t="shared" si="79"/>
        <v>0</v>
      </c>
      <c r="W326" s="3064">
        <f t="shared" si="79"/>
        <v>0</v>
      </c>
      <c r="X326" s="3064">
        <f t="shared" si="79"/>
        <v>0</v>
      </c>
      <c r="Y326" s="3064">
        <f t="shared" si="79"/>
        <v>0</v>
      </c>
      <c r="Z326" s="3064">
        <f t="shared" si="79"/>
        <v>0</v>
      </c>
      <c r="AA326" s="3064">
        <f t="shared" si="79"/>
        <v>0</v>
      </c>
      <c r="AB326" s="3064">
        <f t="shared" si="79"/>
        <v>0</v>
      </c>
      <c r="AC326" s="3064">
        <f t="shared" si="79"/>
        <v>0</v>
      </c>
      <c r="AD326" s="3064">
        <f t="shared" si="79"/>
        <v>0</v>
      </c>
      <c r="AE326" s="3064">
        <f t="shared" si="79"/>
        <v>0</v>
      </c>
      <c r="AF326" s="3064">
        <f t="shared" si="79"/>
        <v>0</v>
      </c>
      <c r="AG326" s="3064">
        <f t="shared" si="79"/>
        <v>0</v>
      </c>
      <c r="AH326" s="3064">
        <f t="shared" si="79"/>
        <v>0</v>
      </c>
      <c r="AI326" s="3064">
        <f t="shared" si="79"/>
        <v>0</v>
      </c>
      <c r="AJ326" s="3064">
        <f t="shared" si="79"/>
        <v>0</v>
      </c>
      <c r="AK326" s="3064">
        <f t="shared" si="79"/>
        <v>0</v>
      </c>
      <c r="AL326" s="3064">
        <f t="shared" si="79"/>
        <v>0</v>
      </c>
      <c r="AM326" s="3257">
        <f t="shared" si="79"/>
        <v>0</v>
      </c>
      <c r="AN326" s="3064">
        <f t="shared" si="79"/>
        <v>0</v>
      </c>
      <c r="AO326" s="3095">
        <f t="shared" si="79"/>
        <v>0</v>
      </c>
    </row>
    <row r="327" spans="1:41" s="376" customFormat="1" ht="15" customHeight="1">
      <c r="A327"/>
      <c r="B327"/>
      <c r="C327"/>
      <c r="D327" s="3218" t="s">
        <v>88</v>
      </c>
      <c r="E327" s="2857" cm="1">
        <f t="array" ref="E327">SUMPRODUCT($I327:$AO327,--($I$2:$AO$2&lt;=E$55))</f>
        <v>141167.47199065913</v>
      </c>
      <c r="F327" s="2857" cm="1">
        <f t="array" ref="F327">SUMPRODUCT($I327:$AO327,--($I$2:$AO$2&lt;=F$55))</f>
        <v>141167.47199065913</v>
      </c>
      <c r="G327"/>
      <c r="H327" s="3219" t="s">
        <v>88</v>
      </c>
      <c r="I327" s="3064">
        <f t="shared" ref="I327:AO327" si="80">I325-I323</f>
        <v>-14432.98385152244</v>
      </c>
      <c r="J327" s="3064">
        <f t="shared" si="80"/>
        <v>155600.45584218157</v>
      </c>
      <c r="K327" s="3064">
        <f t="shared" si="80"/>
        <v>0</v>
      </c>
      <c r="L327" s="3064">
        <f t="shared" si="80"/>
        <v>0</v>
      </c>
      <c r="M327" s="3064">
        <f t="shared" si="80"/>
        <v>0</v>
      </c>
      <c r="N327" s="3064">
        <f t="shared" si="80"/>
        <v>0</v>
      </c>
      <c r="O327" s="3064">
        <f t="shared" si="80"/>
        <v>0</v>
      </c>
      <c r="P327" s="3064">
        <f t="shared" si="80"/>
        <v>0</v>
      </c>
      <c r="Q327" s="3064">
        <f t="shared" si="80"/>
        <v>0</v>
      </c>
      <c r="R327" s="3064">
        <f t="shared" si="80"/>
        <v>0</v>
      </c>
      <c r="S327" s="3244">
        <f t="shared" si="80"/>
        <v>0</v>
      </c>
      <c r="T327" s="3232">
        <f t="shared" si="80"/>
        <v>0</v>
      </c>
      <c r="U327" s="3064">
        <f t="shared" si="80"/>
        <v>0</v>
      </c>
      <c r="V327" s="3064">
        <f t="shared" si="80"/>
        <v>0</v>
      </c>
      <c r="W327" s="3064">
        <f t="shared" si="80"/>
        <v>0</v>
      </c>
      <c r="X327" s="3064">
        <f t="shared" si="80"/>
        <v>0</v>
      </c>
      <c r="Y327" s="3064">
        <f t="shared" si="80"/>
        <v>0</v>
      </c>
      <c r="Z327" s="3064">
        <f t="shared" si="80"/>
        <v>0</v>
      </c>
      <c r="AA327" s="3064">
        <f t="shared" si="80"/>
        <v>0</v>
      </c>
      <c r="AB327" s="3064">
        <f t="shared" si="80"/>
        <v>0</v>
      </c>
      <c r="AC327" s="3064">
        <f t="shared" si="80"/>
        <v>0</v>
      </c>
      <c r="AD327" s="3064">
        <f t="shared" si="80"/>
        <v>0</v>
      </c>
      <c r="AE327" s="3064">
        <f t="shared" si="80"/>
        <v>0</v>
      </c>
      <c r="AF327" s="3064">
        <f t="shared" si="80"/>
        <v>0</v>
      </c>
      <c r="AG327" s="3064">
        <f t="shared" si="80"/>
        <v>0</v>
      </c>
      <c r="AH327" s="3064">
        <f t="shared" si="80"/>
        <v>0</v>
      </c>
      <c r="AI327" s="3064">
        <f t="shared" si="80"/>
        <v>0</v>
      </c>
      <c r="AJ327" s="3064">
        <f t="shared" si="80"/>
        <v>0</v>
      </c>
      <c r="AK327" s="3064">
        <f t="shared" si="80"/>
        <v>0</v>
      </c>
      <c r="AL327" s="3064">
        <f t="shared" si="80"/>
        <v>0</v>
      </c>
      <c r="AM327" s="3257">
        <f t="shared" si="80"/>
        <v>0</v>
      </c>
      <c r="AN327" s="3064">
        <f t="shared" si="80"/>
        <v>0</v>
      </c>
      <c r="AO327" s="3095">
        <f t="shared" si="80"/>
        <v>0</v>
      </c>
    </row>
    <row r="328" spans="1:41" s="376" customFormat="1" ht="15" customHeight="1" thickBot="1">
      <c r="A328"/>
      <c r="B328"/>
      <c r="C328"/>
      <c r="D328" s="3220" t="s">
        <v>89</v>
      </c>
      <c r="E328" s="2858" cm="1">
        <f t="array" ref="E328">SUMPRODUCT($I328:$AO328,--($I$2:$AO$2&lt;=E$55))</f>
        <v>-224631.36157576996</v>
      </c>
      <c r="F328" s="2858" cm="1">
        <f t="array" ref="F328">SUMPRODUCT($I328:$AO328,--($I$2:$AO$2&lt;=F$55))</f>
        <v>-224631.36157576996</v>
      </c>
      <c r="G328" s="2859"/>
      <c r="H328" s="3221" t="s">
        <v>89</v>
      </c>
      <c r="I328" s="3096">
        <f t="shared" ref="I328:AO328" si="81">I325-I324</f>
        <v>-3988.010201237048</v>
      </c>
      <c r="J328" s="3096">
        <f t="shared" si="81"/>
        <v>-165162.65054207435</v>
      </c>
      <c r="K328" s="3096">
        <f t="shared" si="81"/>
        <v>-55480.700832458562</v>
      </c>
      <c r="L328" s="3096">
        <f t="shared" si="81"/>
        <v>0</v>
      </c>
      <c r="M328" s="3096">
        <f t="shared" si="81"/>
        <v>0</v>
      </c>
      <c r="N328" s="3096">
        <f t="shared" si="81"/>
        <v>0</v>
      </c>
      <c r="O328" s="3096">
        <f t="shared" si="81"/>
        <v>0</v>
      </c>
      <c r="P328" s="3096">
        <f t="shared" si="81"/>
        <v>0</v>
      </c>
      <c r="Q328" s="3096">
        <f t="shared" si="81"/>
        <v>0</v>
      </c>
      <c r="R328" s="3096">
        <f t="shared" si="81"/>
        <v>0</v>
      </c>
      <c r="S328" s="3251">
        <f t="shared" si="81"/>
        <v>0</v>
      </c>
      <c r="T328" s="3240">
        <f t="shared" si="81"/>
        <v>0</v>
      </c>
      <c r="U328" s="3096">
        <f t="shared" si="81"/>
        <v>0</v>
      </c>
      <c r="V328" s="3096">
        <f t="shared" si="81"/>
        <v>0</v>
      </c>
      <c r="W328" s="3096">
        <f t="shared" si="81"/>
        <v>0</v>
      </c>
      <c r="X328" s="3096">
        <f t="shared" si="81"/>
        <v>0</v>
      </c>
      <c r="Y328" s="3096">
        <f t="shared" si="81"/>
        <v>0</v>
      </c>
      <c r="Z328" s="3096">
        <f t="shared" si="81"/>
        <v>0</v>
      </c>
      <c r="AA328" s="3096">
        <f t="shared" si="81"/>
        <v>0</v>
      </c>
      <c r="AB328" s="3096">
        <f t="shared" si="81"/>
        <v>0</v>
      </c>
      <c r="AC328" s="3096">
        <f t="shared" si="81"/>
        <v>0</v>
      </c>
      <c r="AD328" s="3096">
        <f t="shared" si="81"/>
        <v>0</v>
      </c>
      <c r="AE328" s="3096">
        <f t="shared" si="81"/>
        <v>0</v>
      </c>
      <c r="AF328" s="3096">
        <f t="shared" si="81"/>
        <v>0</v>
      </c>
      <c r="AG328" s="3096">
        <f t="shared" si="81"/>
        <v>0</v>
      </c>
      <c r="AH328" s="3096">
        <f t="shared" si="81"/>
        <v>0</v>
      </c>
      <c r="AI328" s="3096">
        <f t="shared" si="81"/>
        <v>0</v>
      </c>
      <c r="AJ328" s="3096">
        <f t="shared" si="81"/>
        <v>0</v>
      </c>
      <c r="AK328" s="3096">
        <f t="shared" si="81"/>
        <v>0</v>
      </c>
      <c r="AL328" s="3096">
        <f t="shared" si="81"/>
        <v>0</v>
      </c>
      <c r="AM328" s="3265">
        <f t="shared" si="81"/>
        <v>0</v>
      </c>
      <c r="AN328" s="3096">
        <f t="shared" si="81"/>
        <v>0</v>
      </c>
      <c r="AO328" s="3097">
        <f t="shared" si="81"/>
        <v>0</v>
      </c>
    </row>
    <row r="329" spans="1:41" s="376" customFormat="1" ht="15" customHeight="1">
      <c r="A329"/>
      <c r="B329"/>
      <c r="C329"/>
      <c r="D329" s="3129" t="s">
        <v>90</v>
      </c>
      <c r="E329" s="2860" t="s">
        <v>82</v>
      </c>
      <c r="F329" s="2860" t="s">
        <v>83</v>
      </c>
      <c r="G329" s="2860"/>
      <c r="H329" s="2861" t="s">
        <v>126</v>
      </c>
      <c r="I329" s="3093"/>
      <c r="J329" s="3093"/>
      <c r="K329" s="3093"/>
      <c r="L329" s="3093"/>
      <c r="M329" s="3093"/>
      <c r="N329" s="3093"/>
      <c r="O329" s="3093"/>
      <c r="P329" s="3093"/>
      <c r="Q329" s="3093"/>
      <c r="R329" s="3093"/>
      <c r="S329" s="3250"/>
      <c r="T329" s="3239"/>
      <c r="U329" s="3093"/>
      <c r="V329" s="3093"/>
      <c r="W329" s="3093"/>
      <c r="X329" s="3093"/>
      <c r="Y329" s="3093"/>
      <c r="Z329" s="3093"/>
      <c r="AA329" s="3093"/>
      <c r="AB329" s="3093"/>
      <c r="AC329" s="3093"/>
      <c r="AD329" s="3093"/>
      <c r="AE329" s="3093"/>
      <c r="AF329" s="3093"/>
      <c r="AG329" s="3093"/>
      <c r="AH329" s="3093"/>
      <c r="AI329" s="3093"/>
      <c r="AJ329" s="3093"/>
      <c r="AK329" s="3093"/>
      <c r="AL329" s="3093"/>
      <c r="AM329" s="3264"/>
      <c r="AN329" s="3093"/>
      <c r="AO329" s="3094"/>
    </row>
    <row r="330" spans="1:41" s="376" customFormat="1" ht="15" customHeight="1">
      <c r="A330"/>
      <c r="B330"/>
      <c r="C330"/>
      <c r="D330" s="2309" t="s">
        <v>102</v>
      </c>
      <c r="E330" s="2857">
        <f t="shared" ref="E330:E335" si="82">+AO330</f>
        <v>0</v>
      </c>
      <c r="F330" s="2857">
        <f t="shared" ref="F330:F335" si="83">+U330</f>
        <v>0</v>
      </c>
      <c r="G330"/>
      <c r="H330" t="s">
        <v>22</v>
      </c>
      <c r="I330" s="3064">
        <f t="shared" ref="I330:I335" si="84">+I323</f>
        <v>0</v>
      </c>
      <c r="J330" s="3064">
        <f t="shared" ref="J330:K335" si="85">+I330+J323</f>
        <v>0</v>
      </c>
      <c r="K330" s="3064">
        <f t="shared" si="85"/>
        <v>0</v>
      </c>
      <c r="L330" s="3064"/>
      <c r="M330" s="3064"/>
      <c r="N330" s="3064"/>
      <c r="O330" s="3064"/>
      <c r="P330" s="3064"/>
      <c r="Q330" s="3064"/>
      <c r="R330" s="3064"/>
      <c r="S330" s="3244"/>
      <c r="T330" s="3232"/>
      <c r="U330" s="3064"/>
      <c r="V330" s="3064"/>
      <c r="W330" s="3064"/>
      <c r="X330" s="3064"/>
      <c r="Y330" s="3064"/>
      <c r="Z330" s="3064"/>
      <c r="AA330" s="3064"/>
      <c r="AB330" s="3064"/>
      <c r="AC330" s="3064"/>
      <c r="AD330" s="3064"/>
      <c r="AE330" s="3064"/>
      <c r="AF330" s="3064"/>
      <c r="AG330" s="3064"/>
      <c r="AH330" s="3064"/>
      <c r="AI330" s="3064"/>
      <c r="AJ330" s="3064"/>
      <c r="AK330" s="3064"/>
      <c r="AL330" s="3064"/>
      <c r="AM330" s="3257"/>
      <c r="AN330" s="3064"/>
      <c r="AO330" s="3064"/>
    </row>
    <row r="331" spans="1:41" s="376" customFormat="1" ht="15" customHeight="1">
      <c r="A331"/>
      <c r="B331"/>
      <c r="C331"/>
      <c r="D331" s="2309" t="s">
        <v>103</v>
      </c>
      <c r="E331" s="2857">
        <f t="shared" si="82"/>
        <v>0</v>
      </c>
      <c r="F331" s="2857">
        <f t="shared" si="83"/>
        <v>0</v>
      </c>
      <c r="G331"/>
      <c r="H331" t="s">
        <v>20</v>
      </c>
      <c r="I331" s="3064">
        <f t="shared" si="84"/>
        <v>-10444.973650285392</v>
      </c>
      <c r="J331" s="3064">
        <f t="shared" si="85"/>
        <v>310318.13273397053</v>
      </c>
      <c r="K331" s="3064">
        <f t="shared" si="85"/>
        <v>365798.83356642909</v>
      </c>
      <c r="L331" s="3064"/>
      <c r="M331" s="3064"/>
      <c r="N331" s="3064"/>
      <c r="O331" s="3064"/>
      <c r="P331" s="3064"/>
      <c r="Q331" s="3064"/>
      <c r="R331" s="3064"/>
      <c r="S331" s="3244"/>
      <c r="T331" s="3232"/>
      <c r="U331" s="3064"/>
      <c r="V331" s="3064"/>
      <c r="W331" s="3064"/>
      <c r="X331" s="3064"/>
      <c r="Y331" s="3064"/>
      <c r="Z331" s="3064"/>
      <c r="AA331" s="3064"/>
      <c r="AB331" s="3064"/>
      <c r="AC331" s="3064"/>
      <c r="AD331" s="3064"/>
      <c r="AE331" s="3064"/>
      <c r="AF331" s="3064"/>
      <c r="AG331" s="3064"/>
      <c r="AH331" s="3064"/>
      <c r="AI331" s="3064"/>
      <c r="AJ331" s="3064"/>
      <c r="AK331" s="3064"/>
      <c r="AL331" s="3064"/>
      <c r="AM331" s="3257"/>
      <c r="AN331" s="3064"/>
      <c r="AO331" s="3064"/>
    </row>
    <row r="332" spans="1:41" s="376" customFormat="1" ht="15" customHeight="1">
      <c r="A332"/>
      <c r="B332"/>
      <c r="C332"/>
      <c r="D332" s="2309" t="s">
        <v>104</v>
      </c>
      <c r="E332" s="2857">
        <f t="shared" si="82"/>
        <v>0</v>
      </c>
      <c r="F332" s="2857">
        <f t="shared" si="83"/>
        <v>0</v>
      </c>
      <c r="G332"/>
      <c r="H332" t="s">
        <v>21</v>
      </c>
      <c r="I332" s="3064">
        <f t="shared" si="84"/>
        <v>-14432.98385152244</v>
      </c>
      <c r="J332" s="3064">
        <f t="shared" si="85"/>
        <v>141167.47199065913</v>
      </c>
      <c r="K332" s="3064">
        <f t="shared" si="85"/>
        <v>141167.47199065913</v>
      </c>
      <c r="L332" s="3064"/>
      <c r="M332" s="3064"/>
      <c r="N332" s="3064"/>
      <c r="O332" s="3064"/>
      <c r="P332" s="3064"/>
      <c r="Q332" s="3064"/>
      <c r="R332" s="3064"/>
      <c r="S332" s="3244"/>
      <c r="T332" s="3232"/>
      <c r="U332" s="3064"/>
      <c r="V332" s="3064"/>
      <c r="W332" s="3064"/>
      <c r="X332" s="3064"/>
      <c r="Y332" s="3064"/>
      <c r="Z332" s="3064"/>
      <c r="AA332" s="3064"/>
      <c r="AB332" s="3064"/>
      <c r="AC332" s="3064"/>
      <c r="AD332" s="3064"/>
      <c r="AE332" s="3064"/>
      <c r="AF332" s="3064"/>
      <c r="AG332" s="3064"/>
      <c r="AH332" s="3064"/>
      <c r="AI332" s="3064"/>
      <c r="AJ332" s="3064"/>
      <c r="AK332" s="3064"/>
      <c r="AL332" s="3064"/>
      <c r="AM332" s="3257"/>
      <c r="AN332" s="3064"/>
      <c r="AO332" s="3064"/>
    </row>
    <row r="333" spans="1:41" s="376" customFormat="1" ht="15" customHeight="1">
      <c r="A333"/>
      <c r="B333"/>
      <c r="C333"/>
      <c r="D333" s="3218" t="s">
        <v>94</v>
      </c>
      <c r="E333" s="2857">
        <f t="shared" si="82"/>
        <v>0</v>
      </c>
      <c r="F333" s="2857">
        <f t="shared" si="83"/>
        <v>0</v>
      </c>
      <c r="G333"/>
      <c r="H333" s="3219" t="s">
        <v>87</v>
      </c>
      <c r="I333" s="3064">
        <f t="shared" si="84"/>
        <v>-10444.973650285392</v>
      </c>
      <c r="J333" s="3064">
        <f t="shared" si="85"/>
        <v>310318.13273397053</v>
      </c>
      <c r="K333" s="3064">
        <f t="shared" si="85"/>
        <v>365798.83356642909</v>
      </c>
      <c r="L333" s="3064"/>
      <c r="M333" s="3064"/>
      <c r="N333" s="3064"/>
      <c r="O333" s="3064"/>
      <c r="P333" s="3064"/>
      <c r="Q333" s="3064"/>
      <c r="R333" s="3064"/>
      <c r="S333" s="3244"/>
      <c r="T333" s="3232"/>
      <c r="U333" s="3064"/>
      <c r="V333" s="3064"/>
      <c r="W333" s="3064"/>
      <c r="X333" s="3064"/>
      <c r="Y333" s="3064"/>
      <c r="Z333" s="3064"/>
      <c r="AA333" s="3064"/>
      <c r="AB333" s="3064"/>
      <c r="AC333" s="3064"/>
      <c r="AD333" s="3064"/>
      <c r="AE333" s="3064"/>
      <c r="AF333" s="3064"/>
      <c r="AG333" s="3064"/>
      <c r="AH333" s="3064"/>
      <c r="AI333" s="3064"/>
      <c r="AJ333" s="3064"/>
      <c r="AK333" s="3064"/>
      <c r="AL333" s="3064"/>
      <c r="AM333" s="3257"/>
      <c r="AN333" s="3064"/>
      <c r="AO333" s="3064"/>
    </row>
    <row r="334" spans="1:41" s="376" customFormat="1" ht="15" customHeight="1">
      <c r="A334"/>
      <c r="B334"/>
      <c r="C334"/>
      <c r="D334" s="3218" t="s">
        <v>95</v>
      </c>
      <c r="E334" s="2857">
        <f t="shared" si="82"/>
        <v>0</v>
      </c>
      <c r="F334" s="2857">
        <f t="shared" si="83"/>
        <v>0</v>
      </c>
      <c r="G334"/>
      <c r="H334" s="3219" t="s">
        <v>88</v>
      </c>
      <c r="I334" s="3064">
        <f t="shared" si="84"/>
        <v>-14432.98385152244</v>
      </c>
      <c r="J334" s="3064">
        <f t="shared" si="85"/>
        <v>141167.47199065913</v>
      </c>
      <c r="K334" s="3064">
        <f t="shared" si="85"/>
        <v>141167.47199065913</v>
      </c>
      <c r="L334" s="3064"/>
      <c r="M334" s="3064"/>
      <c r="N334" s="3064"/>
      <c r="O334" s="3064"/>
      <c r="P334" s="3064"/>
      <c r="Q334" s="3064"/>
      <c r="R334" s="3064"/>
      <c r="S334" s="3244"/>
      <c r="T334" s="3232"/>
      <c r="U334" s="3064"/>
      <c r="V334" s="3064"/>
      <c r="W334" s="3064"/>
      <c r="X334" s="3064"/>
      <c r="Y334" s="3064"/>
      <c r="Z334" s="3064"/>
      <c r="AA334" s="3064"/>
      <c r="AB334" s="3064"/>
      <c r="AC334" s="3064"/>
      <c r="AD334" s="3064"/>
      <c r="AE334" s="3064"/>
      <c r="AF334" s="3064"/>
      <c r="AG334" s="3064"/>
      <c r="AH334" s="3064"/>
      <c r="AI334" s="3064"/>
      <c r="AJ334" s="3064"/>
      <c r="AK334" s="3064"/>
      <c r="AL334" s="3064"/>
      <c r="AM334" s="3257"/>
      <c r="AN334" s="3064"/>
      <c r="AO334" s="3064"/>
    </row>
    <row r="335" spans="1:41" s="376" customFormat="1" ht="15" customHeight="1" thickBot="1">
      <c r="A335"/>
      <c r="B335"/>
      <c r="C335"/>
      <c r="D335" s="3220" t="s">
        <v>96</v>
      </c>
      <c r="E335" s="2857">
        <f t="shared" si="82"/>
        <v>0</v>
      </c>
      <c r="F335" s="2857">
        <f t="shared" si="83"/>
        <v>0</v>
      </c>
      <c r="G335" s="2859"/>
      <c r="H335" s="3221" t="s">
        <v>89</v>
      </c>
      <c r="I335" s="3064">
        <f t="shared" si="84"/>
        <v>-3988.010201237048</v>
      </c>
      <c r="J335" s="3064">
        <f t="shared" si="85"/>
        <v>-169150.6607433114</v>
      </c>
      <c r="K335" s="3064">
        <f t="shared" si="85"/>
        <v>-224631.36157576996</v>
      </c>
      <c r="L335" s="3064"/>
      <c r="M335" s="3064"/>
      <c r="N335" s="3064"/>
      <c r="O335" s="3064"/>
      <c r="P335" s="3064"/>
      <c r="Q335" s="3064"/>
      <c r="R335" s="3064"/>
      <c r="S335" s="3244"/>
      <c r="T335" s="3232"/>
      <c r="U335" s="3064"/>
      <c r="V335" s="3064"/>
      <c r="W335" s="3064"/>
      <c r="X335" s="3064"/>
      <c r="Y335" s="3064"/>
      <c r="Z335" s="3064"/>
      <c r="AA335" s="3064"/>
      <c r="AB335" s="3064"/>
      <c r="AC335" s="3064"/>
      <c r="AD335" s="3064"/>
      <c r="AE335" s="3064"/>
      <c r="AF335" s="3064"/>
      <c r="AG335" s="3064"/>
      <c r="AH335" s="3064"/>
      <c r="AI335" s="3064"/>
      <c r="AJ335" s="3064"/>
      <c r="AK335" s="3064"/>
      <c r="AL335" s="3064"/>
      <c r="AM335" s="3257"/>
      <c r="AN335" s="3064"/>
      <c r="AO335" s="3064"/>
    </row>
    <row r="341" spans="4:8" ht="15" customHeight="1">
      <c r="D341" s="18" t="s">
        <v>112</v>
      </c>
      <c r="E341" t="s">
        <v>32</v>
      </c>
      <c r="F341" t="s">
        <v>113</v>
      </c>
      <c r="G341" t="s">
        <v>77</v>
      </c>
    </row>
    <row r="342" spans="4:8" ht="15" customHeight="1">
      <c r="D342" s="2309" t="s">
        <v>22</v>
      </c>
      <c r="E342" s="2735">
        <f>+E73</f>
        <v>-4829463.8611142114</v>
      </c>
      <c r="F342" s="2735">
        <f>+E65</f>
        <v>16898957.718841448</v>
      </c>
      <c r="G342" s="2735">
        <f>+E342+F342</f>
        <v>12069493.857727237</v>
      </c>
    </row>
    <row r="343" spans="4:8" ht="15" customHeight="1">
      <c r="D343" s="2309" t="s">
        <v>20</v>
      </c>
      <c r="E343" s="2735">
        <f>+E92</f>
        <v>-7931952.5264747934</v>
      </c>
      <c r="F343" s="2735">
        <f>+E84</f>
        <v>23682179.497299533</v>
      </c>
      <c r="G343" s="2735">
        <f>+E343+F343</f>
        <v>15750226.970824741</v>
      </c>
    </row>
    <row r="344" spans="4:8" ht="15" customHeight="1">
      <c r="D344" s="2309" t="s">
        <v>21</v>
      </c>
      <c r="E344" s="2735">
        <f>+E114</f>
        <v>-7218416.0851724548</v>
      </c>
      <c r="F344" s="2735">
        <f>+E106</f>
        <v>23387388.013157357</v>
      </c>
      <c r="G344" s="2735">
        <f>+E344+F344</f>
        <v>16168971.927984901</v>
      </c>
      <c r="H344" s="24">
        <f>+G344/G343</f>
        <v>1.0265865982716205</v>
      </c>
    </row>
    <row r="346" spans="4:8" ht="15" customHeight="1">
      <c r="D346" s="18" t="s">
        <v>115</v>
      </c>
      <c r="E346" t="s">
        <v>32</v>
      </c>
      <c r="F346" t="s">
        <v>113</v>
      </c>
      <c r="G346" t="s">
        <v>116</v>
      </c>
    </row>
    <row r="347" spans="4:8" ht="15" customHeight="1">
      <c r="D347" s="2309" t="s">
        <v>22</v>
      </c>
      <c r="E347" s="2735">
        <f>+F73</f>
        <v>-1308255.4304544551</v>
      </c>
      <c r="F347" s="2735">
        <f>+F65</f>
        <v>4577765.5326721827</v>
      </c>
      <c r="G347" s="2735">
        <f>+E347+F347</f>
        <v>3269510.1022177273</v>
      </c>
    </row>
    <row r="348" spans="4:8" ht="15" customHeight="1">
      <c r="D348" s="2309" t="s">
        <v>20</v>
      </c>
      <c r="E348" s="2735">
        <f>+F92</f>
        <v>-5694765.5947926827</v>
      </c>
      <c r="F348" s="2735">
        <f>+F84</f>
        <v>7409293.961523491</v>
      </c>
      <c r="G348" s="2735">
        <f>+E348+F348</f>
        <v>1714528.3667308083</v>
      </c>
    </row>
    <row r="349" spans="4:8" ht="15" customHeight="1">
      <c r="D349" s="2309" t="s">
        <v>21</v>
      </c>
      <c r="E349" s="2735">
        <f>+F114</f>
        <v>-5010185.7565119807</v>
      </c>
      <c r="F349" s="2735">
        <f>+F106</f>
        <v>7404987.5024782773</v>
      </c>
      <c r="G349" s="2735">
        <f>+E349+F349</f>
        <v>2394801.7459662966</v>
      </c>
      <c r="H349" s="24">
        <f>+G349/G348</f>
        <v>1.3967699761845327</v>
      </c>
    </row>
  </sheetData>
  <mergeCells count="4">
    <mergeCell ref="A57:H57"/>
    <mergeCell ref="A137:H137"/>
    <mergeCell ref="A202:H202"/>
    <mergeCell ref="A273:H273"/>
  </mergeCells>
  <conditionalFormatting sqref="I135:AO135">
    <cfRule type="cellIs" dxfId="122" priority="1" operator="equal">
      <formula>$AO$135</formula>
    </cfRule>
  </conditionalFormatting>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40166-B27B-48BE-BF15-0623EBCDD0D6}">
  <sheetPr>
    <tabColor rgb="FFFFFF00"/>
    <pageSetUpPr fitToPage="1"/>
  </sheetPr>
  <dimension ref="B3:AW325"/>
  <sheetViews>
    <sheetView zoomScale="70" zoomScaleNormal="70" workbookViewId="0"/>
  </sheetViews>
  <sheetFormatPr defaultColWidth="8.54296875" defaultRowHeight="14.5" outlineLevelRow="2" outlineLevelCol="1"/>
  <cols>
    <col min="1" max="1" width="11.453125" customWidth="1"/>
    <col min="2" max="2" width="11.453125" style="1" customWidth="1"/>
    <col min="3" max="3" width="64.453125" customWidth="1"/>
    <col min="4" max="4" width="23.54296875" bestFit="1" customWidth="1"/>
    <col min="5" max="5" width="23.54296875" customWidth="1"/>
    <col min="6" max="6" width="22.54296875" customWidth="1" outlineLevel="1"/>
    <col min="7" max="7" width="20.54296875" customWidth="1"/>
    <col min="8" max="8" width="36.54296875" customWidth="1"/>
    <col min="9" max="9" width="20.54296875" customWidth="1"/>
    <col min="10" max="10" width="45" bestFit="1" customWidth="1"/>
    <col min="11" max="11" width="41.453125" customWidth="1"/>
    <col min="12" max="12" width="14.54296875" bestFit="1" customWidth="1"/>
    <col min="13" max="13" width="15.90625" bestFit="1" customWidth="1"/>
    <col min="14" max="14" width="14.54296875" bestFit="1" customWidth="1"/>
    <col min="15" max="15" width="17" style="8" bestFit="1" customWidth="1"/>
    <col min="16" max="16" width="16.453125" style="376" customWidth="1"/>
    <col min="17" max="25" width="16.453125" style="376" bestFit="1" customWidth="1"/>
    <col min="26" max="29" width="18" style="376" bestFit="1" customWidth="1"/>
    <col min="30" max="30" width="17.54296875" style="376" bestFit="1" customWidth="1"/>
    <col min="31" max="31" width="15.54296875" style="376" customWidth="1"/>
    <col min="32" max="32" width="16.453125" style="376" customWidth="1"/>
    <col min="33" max="33" width="16" style="376" customWidth="1"/>
    <col min="34" max="34" width="15.54296875" style="376" customWidth="1"/>
    <col min="35" max="35" width="16" style="376" customWidth="1"/>
    <col min="36" max="36" width="17.54296875" style="376" bestFit="1" customWidth="1"/>
    <col min="37" max="38" width="15.54296875" style="376" customWidth="1"/>
    <col min="39" max="39" width="16.453125" style="376" customWidth="1"/>
    <col min="40" max="40" width="16" style="376" customWidth="1"/>
    <col min="41" max="41" width="18.54296875" style="376" bestFit="1" customWidth="1"/>
    <col min="42" max="42" width="16.453125" style="376" customWidth="1"/>
    <col min="43" max="43" width="16" style="376" customWidth="1"/>
    <col min="44" max="44" width="16.453125" style="376" bestFit="1" customWidth="1"/>
    <col min="45" max="45" width="20.54296875" style="376" bestFit="1" customWidth="1"/>
    <col min="46" max="46" width="20.54296875" bestFit="1" customWidth="1"/>
  </cols>
  <sheetData>
    <row r="3" spans="2:42" ht="15" thickBot="1"/>
    <row r="4" spans="2:42" s="930" customFormat="1" ht="38.15" customHeight="1" thickBot="1">
      <c r="B4" s="930" t="s">
        <v>130</v>
      </c>
      <c r="J4" s="931"/>
      <c r="R4" s="931"/>
      <c r="S4" s="931"/>
      <c r="T4" s="931"/>
      <c r="U4" s="931"/>
      <c r="V4" s="932"/>
      <c r="W4" s="932"/>
    </row>
    <row r="6" spans="2:42" ht="15" thickBot="1"/>
    <row r="7" spans="2:42" ht="21.5" thickBot="1">
      <c r="L7" s="899" t="s">
        <v>50</v>
      </c>
      <c r="M7" s="899">
        <v>1</v>
      </c>
      <c r="N7" s="899">
        <f t="shared" ref="N7:P7" si="0">M7+1</f>
        <v>2</v>
      </c>
      <c r="O7" s="899">
        <f t="shared" si="0"/>
        <v>3</v>
      </c>
      <c r="P7" s="899">
        <f t="shared" si="0"/>
        <v>4</v>
      </c>
      <c r="Q7" s="899">
        <f>P7+1</f>
        <v>5</v>
      </c>
      <c r="R7" s="899">
        <f>Q7+1</f>
        <v>6</v>
      </c>
      <c r="S7" s="899">
        <f t="shared" ref="S7:AP7" si="1">R7+1</f>
        <v>7</v>
      </c>
      <c r="T7" s="899">
        <f t="shared" si="1"/>
        <v>8</v>
      </c>
      <c r="U7" s="899">
        <f t="shared" si="1"/>
        <v>9</v>
      </c>
      <c r="V7" s="899">
        <f t="shared" si="1"/>
        <v>10</v>
      </c>
      <c r="W7" s="899">
        <f t="shared" si="1"/>
        <v>11</v>
      </c>
      <c r="X7" s="899">
        <f t="shared" si="1"/>
        <v>12</v>
      </c>
      <c r="Y7" s="899">
        <f t="shared" si="1"/>
        <v>13</v>
      </c>
      <c r="Z7" s="899">
        <f t="shared" si="1"/>
        <v>14</v>
      </c>
      <c r="AA7" s="899">
        <f t="shared" si="1"/>
        <v>15</v>
      </c>
      <c r="AB7" s="899">
        <f t="shared" si="1"/>
        <v>16</v>
      </c>
      <c r="AC7" s="899">
        <f t="shared" si="1"/>
        <v>17</v>
      </c>
      <c r="AD7" s="899">
        <f t="shared" si="1"/>
        <v>18</v>
      </c>
      <c r="AE7" s="899">
        <f t="shared" si="1"/>
        <v>19</v>
      </c>
      <c r="AF7" s="899">
        <f t="shared" si="1"/>
        <v>20</v>
      </c>
      <c r="AG7" s="899">
        <f t="shared" si="1"/>
        <v>21</v>
      </c>
      <c r="AH7" s="899">
        <f t="shared" si="1"/>
        <v>22</v>
      </c>
      <c r="AI7" s="899">
        <f t="shared" si="1"/>
        <v>23</v>
      </c>
      <c r="AJ7" s="899">
        <f t="shared" si="1"/>
        <v>24</v>
      </c>
      <c r="AK7" s="899">
        <f t="shared" si="1"/>
        <v>25</v>
      </c>
      <c r="AL7" s="899">
        <f t="shared" si="1"/>
        <v>26</v>
      </c>
      <c r="AM7" s="899">
        <f t="shared" si="1"/>
        <v>27</v>
      </c>
      <c r="AN7" s="899">
        <f t="shared" si="1"/>
        <v>28</v>
      </c>
      <c r="AO7" s="899">
        <f t="shared" si="1"/>
        <v>29</v>
      </c>
      <c r="AP7" s="899">
        <f t="shared" si="1"/>
        <v>30</v>
      </c>
    </row>
    <row r="8" spans="2:42" ht="21.5" thickBot="1">
      <c r="M8" s="936"/>
      <c r="N8" s="936"/>
      <c r="O8" s="936"/>
      <c r="P8" s="936"/>
      <c r="Q8" s="936"/>
      <c r="R8" s="936"/>
      <c r="S8" s="936"/>
      <c r="T8" s="936"/>
      <c r="U8" s="936"/>
      <c r="V8" s="936"/>
      <c r="W8" s="936"/>
      <c r="X8" s="936"/>
      <c r="Y8" s="936"/>
      <c r="Z8" s="936"/>
      <c r="AA8" s="936"/>
      <c r="AB8" s="936"/>
      <c r="AC8" s="936"/>
      <c r="AD8" s="936"/>
      <c r="AE8" s="936"/>
      <c r="AF8" s="936"/>
      <c r="AG8" s="936"/>
      <c r="AH8" s="936"/>
      <c r="AI8" s="936"/>
      <c r="AJ8" s="936"/>
      <c r="AK8" s="936"/>
      <c r="AL8" s="936"/>
      <c r="AM8" s="936"/>
      <c r="AN8" s="936"/>
      <c r="AO8" s="936"/>
      <c r="AP8" s="936"/>
    </row>
    <row r="9" spans="2:42" ht="16" thickBot="1">
      <c r="B9"/>
      <c r="C9" s="941" t="s">
        <v>131</v>
      </c>
      <c r="D9" s="941" t="s">
        <v>132</v>
      </c>
      <c r="E9" s="941" t="s">
        <v>133</v>
      </c>
      <c r="F9" s="941" t="s">
        <v>133</v>
      </c>
      <c r="G9" s="941" t="s">
        <v>134</v>
      </c>
      <c r="H9" s="941" t="s">
        <v>135</v>
      </c>
      <c r="K9" s="941" t="s">
        <v>136</v>
      </c>
      <c r="L9" s="943" t="s">
        <v>137</v>
      </c>
      <c r="M9" s="376"/>
      <c r="N9" s="376"/>
      <c r="O9" s="376"/>
    </row>
    <row r="10" spans="2:42" ht="19" thickBot="1">
      <c r="B10" s="939" t="s">
        <v>138</v>
      </c>
      <c r="C10" s="942"/>
      <c r="D10" s="942"/>
      <c r="E10" s="942"/>
      <c r="F10" s="942"/>
      <c r="G10" s="942"/>
      <c r="H10" s="942"/>
      <c r="J10" s="939" t="s">
        <v>138</v>
      </c>
      <c r="K10" s="942"/>
      <c r="L10" s="944"/>
      <c r="M10" s="940"/>
      <c r="N10" s="940"/>
      <c r="O10" s="940"/>
      <c r="P10" s="940"/>
      <c r="Q10" s="940"/>
      <c r="R10" s="940"/>
      <c r="S10" s="940"/>
      <c r="T10" s="940"/>
      <c r="U10" s="940"/>
      <c r="V10" s="940"/>
      <c r="W10" s="940"/>
      <c r="X10" s="940"/>
      <c r="Y10" s="940"/>
      <c r="Z10" s="940"/>
      <c r="AA10" s="940"/>
      <c r="AB10" s="940"/>
      <c r="AC10" s="940"/>
      <c r="AD10" s="2485"/>
      <c r="AE10" s="1341"/>
      <c r="AF10" s="1341"/>
      <c r="AG10" s="1341"/>
      <c r="AH10" s="1341"/>
      <c r="AI10" s="1341"/>
      <c r="AJ10" s="1341"/>
      <c r="AK10" s="1341"/>
      <c r="AL10" s="1341"/>
      <c r="AM10" s="1341"/>
      <c r="AN10" s="1341"/>
      <c r="AO10" s="1341"/>
      <c r="AP10" s="1341"/>
    </row>
    <row r="11" spans="2:42" ht="15" thickBot="1">
      <c r="B11" s="766" t="s">
        <v>139</v>
      </c>
      <c r="C11" s="948">
        <f>D54+D157</f>
        <v>0</v>
      </c>
      <c r="D11" s="948">
        <f>+D186</f>
        <v>154404.09749599118</v>
      </c>
      <c r="E11" s="948">
        <f>+E188</f>
        <v>3581126.4132750193</v>
      </c>
      <c r="F11" s="948">
        <f>E187</f>
        <v>3760182.7339387704</v>
      </c>
      <c r="G11" s="2533">
        <f>G186</f>
        <v>0.34367146239736956</v>
      </c>
      <c r="H11" s="2547">
        <f>D37</f>
        <v>3.9290591326291295</v>
      </c>
      <c r="J11" s="764" t="s">
        <v>140</v>
      </c>
      <c r="K11" s="945">
        <f>+L11/30</f>
        <v>125339.42446462576</v>
      </c>
      <c r="L11" s="946">
        <f>SUM(M11:AS11)</f>
        <v>3760182.7339387727</v>
      </c>
      <c r="M11" s="947">
        <f>L186</f>
        <v>-450177.75765600876</v>
      </c>
      <c r="N11" s="947">
        <f t="shared" ref="N11:AP11" si="2">M186</f>
        <v>157441.64719582142</v>
      </c>
      <c r="O11" s="947">
        <f t="shared" si="2"/>
        <v>151750.71904675884</v>
      </c>
      <c r="P11" s="947">
        <f t="shared" si="2"/>
        <v>163697.19283688534</v>
      </c>
      <c r="Q11" s="947">
        <f t="shared" si="2"/>
        <v>166917.56306687644</v>
      </c>
      <c r="R11" s="947">
        <f t="shared" si="2"/>
        <v>160884.11591265083</v>
      </c>
      <c r="S11" s="947">
        <f t="shared" si="2"/>
        <v>173549.61025805774</v>
      </c>
      <c r="T11" s="947">
        <f t="shared" si="2"/>
        <v>176963.80440895259</v>
      </c>
      <c r="U11" s="947">
        <f t="shared" si="2"/>
        <v>170567.22311160679</v>
      </c>
      <c r="V11" s="947">
        <f t="shared" si="2"/>
        <v>-175390.14509607741</v>
      </c>
      <c r="W11" s="947">
        <f t="shared" si="2"/>
        <v>187614.69731224765</v>
      </c>
      <c r="X11" s="947">
        <f t="shared" si="2"/>
        <v>180833.12597373049</v>
      </c>
      <c r="Y11" s="947">
        <f t="shared" si="2"/>
        <v>195069.09278431381</v>
      </c>
      <c r="Z11" s="947">
        <f t="shared" si="2"/>
        <v>198906.63384599789</v>
      </c>
      <c r="AA11" s="947">
        <f t="shared" si="2"/>
        <v>191716.90113073</v>
      </c>
      <c r="AB11" s="947">
        <f t="shared" si="2"/>
        <v>206809.68585603204</v>
      </c>
      <c r="AC11" s="2483">
        <f t="shared" si="2"/>
        <v>210878.19640323619</v>
      </c>
      <c r="AD11" s="2486">
        <f t="shared" si="2"/>
        <v>203255.73636607666</v>
      </c>
      <c r="AE11" s="2483">
        <f t="shared" si="2"/>
        <v>219256.90817233344</v>
      </c>
      <c r="AF11" s="2486">
        <f t="shared" si="2"/>
        <v>-213114.60976355308</v>
      </c>
      <c r="AG11" s="2483">
        <f t="shared" si="2"/>
        <v>215489.05767856727</v>
      </c>
      <c r="AH11" s="2486">
        <f t="shared" si="2"/>
        <v>232453.28951738204</v>
      </c>
      <c r="AI11" s="2483">
        <f t="shared" si="2"/>
        <v>237026.27968570578</v>
      </c>
      <c r="AJ11" s="2486">
        <f t="shared" si="2"/>
        <v>228458.6639934408</v>
      </c>
      <c r="AK11" s="2483">
        <f t="shared" si="2"/>
        <v>246443.91940883023</v>
      </c>
      <c r="AL11" s="2486">
        <f t="shared" si="2"/>
        <v>251292.14342338213</v>
      </c>
      <c r="AM11" s="2483">
        <f t="shared" si="2"/>
        <v>242208.86998133222</v>
      </c>
      <c r="AN11" s="2486">
        <f t="shared" si="2"/>
        <v>261276.60116009886</v>
      </c>
      <c r="AO11" s="2483">
        <f t="shared" si="2"/>
        <v>266416.62447746668</v>
      </c>
      <c r="AP11" s="2486">
        <f t="shared" si="2"/>
        <v>-698313.0565541028</v>
      </c>
    </row>
    <row r="12" spans="2:42" ht="15" thickBot="1">
      <c r="J12" s="766" t="s">
        <v>139</v>
      </c>
      <c r="K12" s="948">
        <f>+L12/30</f>
        <v>0</v>
      </c>
      <c r="L12" s="949">
        <f>+AS12</f>
        <v>0</v>
      </c>
      <c r="M12" s="950">
        <f>+M11</f>
        <v>-450177.75765600876</v>
      </c>
      <c r="N12" s="951">
        <f t="shared" ref="N12:AP12" si="3">+M12+N11</f>
        <v>-292736.11046018731</v>
      </c>
      <c r="O12" s="951">
        <f t="shared" si="3"/>
        <v>-140985.39141342847</v>
      </c>
      <c r="P12" s="951">
        <f t="shared" si="3"/>
        <v>22711.801423456869</v>
      </c>
      <c r="Q12" s="951">
        <f t="shared" si="3"/>
        <v>189629.3644903333</v>
      </c>
      <c r="R12" s="951">
        <f t="shared" si="3"/>
        <v>350513.48040298413</v>
      </c>
      <c r="S12" s="951">
        <f t="shared" si="3"/>
        <v>524063.0906610419</v>
      </c>
      <c r="T12" s="951">
        <f t="shared" si="3"/>
        <v>701026.8950699945</v>
      </c>
      <c r="U12" s="951">
        <f t="shared" si="3"/>
        <v>871594.11818160128</v>
      </c>
      <c r="V12" s="951">
        <f t="shared" si="3"/>
        <v>696203.97308552382</v>
      </c>
      <c r="W12" s="951">
        <f t="shared" si="3"/>
        <v>883818.67039777152</v>
      </c>
      <c r="X12" s="951">
        <f t="shared" si="3"/>
        <v>1064651.7963715021</v>
      </c>
      <c r="Y12" s="951">
        <f t="shared" si="3"/>
        <v>1259720.8891558158</v>
      </c>
      <c r="Z12" s="951">
        <f t="shared" si="3"/>
        <v>1458627.5230018138</v>
      </c>
      <c r="AA12" s="951">
        <f t="shared" si="3"/>
        <v>1650344.4241325438</v>
      </c>
      <c r="AB12" s="951">
        <f t="shared" si="3"/>
        <v>1857154.1099885758</v>
      </c>
      <c r="AC12" s="2484">
        <f t="shared" si="3"/>
        <v>2068032.3063918119</v>
      </c>
      <c r="AD12" s="2487">
        <f t="shared" si="3"/>
        <v>2271288.0427578888</v>
      </c>
      <c r="AE12" s="2484">
        <f t="shared" si="3"/>
        <v>2490544.9509302224</v>
      </c>
      <c r="AF12" s="2487">
        <f t="shared" si="3"/>
        <v>2277430.3411666695</v>
      </c>
      <c r="AG12" s="2484">
        <f t="shared" si="3"/>
        <v>2492919.3988452367</v>
      </c>
      <c r="AH12" s="2487">
        <f t="shared" si="3"/>
        <v>2725372.6883626189</v>
      </c>
      <c r="AI12" s="2484">
        <f t="shared" si="3"/>
        <v>2962398.9680483248</v>
      </c>
      <c r="AJ12" s="2487">
        <f t="shared" si="3"/>
        <v>3190857.6320417654</v>
      </c>
      <c r="AK12" s="2484">
        <f t="shared" si="3"/>
        <v>3437301.5514505957</v>
      </c>
      <c r="AL12" s="2487">
        <f t="shared" si="3"/>
        <v>3688593.6948739779</v>
      </c>
      <c r="AM12" s="2484">
        <f t="shared" si="3"/>
        <v>3930802.5648553101</v>
      </c>
      <c r="AN12" s="2487">
        <f t="shared" si="3"/>
        <v>4192079.1660154089</v>
      </c>
      <c r="AO12" s="2484">
        <f t="shared" si="3"/>
        <v>4458495.7904928755</v>
      </c>
      <c r="AP12" s="2487">
        <f t="shared" si="3"/>
        <v>3760182.7339387727</v>
      </c>
    </row>
    <row r="13" spans="2:42" ht="15" thickBot="1">
      <c r="B13"/>
      <c r="K13" s="952"/>
      <c r="L13" s="953"/>
      <c r="M13" s="887"/>
      <c r="N13" s="887"/>
      <c r="O13" s="887"/>
      <c r="P13" s="887"/>
      <c r="Q13" s="887"/>
      <c r="R13" s="887"/>
      <c r="S13" s="887"/>
      <c r="T13" s="887"/>
      <c r="U13" s="887"/>
      <c r="V13" s="887"/>
      <c r="W13" s="887"/>
      <c r="X13" s="887"/>
      <c r="Y13" s="887"/>
      <c r="Z13" s="887"/>
      <c r="AA13" s="887"/>
      <c r="AB13" s="887"/>
      <c r="AC13" s="887"/>
      <c r="AD13" s="2488"/>
      <c r="AE13" s="887"/>
      <c r="AF13" s="2488"/>
      <c r="AG13" s="887"/>
      <c r="AH13" s="2488"/>
      <c r="AI13" s="887"/>
      <c r="AJ13" s="2488"/>
      <c r="AK13" s="887"/>
      <c r="AL13" s="2488"/>
      <c r="AM13" s="887"/>
      <c r="AN13" s="2488"/>
      <c r="AO13" s="887"/>
      <c r="AP13" s="2488"/>
    </row>
    <row r="14" spans="2:42" ht="19" thickBot="1">
      <c r="B14" s="938" t="s">
        <v>141</v>
      </c>
      <c r="C14" s="954"/>
      <c r="D14" s="954"/>
      <c r="E14" s="954"/>
      <c r="F14" s="954"/>
      <c r="G14" s="954"/>
      <c r="H14" s="954"/>
      <c r="J14" s="938" t="s">
        <v>141</v>
      </c>
      <c r="K14" s="954"/>
      <c r="L14" s="955"/>
      <c r="M14" s="956"/>
      <c r="N14" s="956"/>
      <c r="O14" s="956"/>
      <c r="P14" s="956"/>
      <c r="Q14" s="956"/>
      <c r="R14" s="956"/>
      <c r="S14" s="956"/>
      <c r="T14" s="956"/>
      <c r="U14" s="956"/>
      <c r="V14" s="956"/>
      <c r="W14" s="956"/>
      <c r="X14" s="956"/>
      <c r="Y14" s="956"/>
      <c r="Z14" s="956"/>
      <c r="AA14" s="956"/>
      <c r="AB14" s="956"/>
      <c r="AC14" s="956"/>
      <c r="AD14" s="2489"/>
      <c r="AE14" s="956"/>
      <c r="AF14" s="2489"/>
      <c r="AG14" s="956"/>
      <c r="AH14" s="2489"/>
      <c r="AI14" s="956"/>
      <c r="AJ14" s="2489"/>
      <c r="AK14" s="956"/>
      <c r="AL14" s="2489"/>
      <c r="AM14" s="956"/>
      <c r="AN14" s="2489"/>
      <c r="AO14" s="956"/>
      <c r="AP14" s="2489"/>
    </row>
    <row r="15" spans="2:42" ht="15" thickBot="1">
      <c r="B15" s="766" t="s">
        <v>142</v>
      </c>
      <c r="C15" s="948">
        <f>D194+D207</f>
        <v>-5068937.315394057</v>
      </c>
      <c r="D15" s="948">
        <f>+D237</f>
        <v>323552.58396256069</v>
      </c>
      <c r="E15" s="948">
        <f>+E239</f>
        <v>9015976.3562911097</v>
      </c>
      <c r="F15" s="948">
        <f>E238</f>
        <v>9466775.1741056647</v>
      </c>
      <c r="G15" s="2533">
        <f>G237</f>
        <v>0.11606404921399571</v>
      </c>
      <c r="H15" s="2547">
        <f>E37</f>
        <v>9.8608488947782966</v>
      </c>
      <c r="J15" s="764" t="s">
        <v>143</v>
      </c>
      <c r="K15" s="945">
        <f>+L15/30</f>
        <v>315559.17247018876</v>
      </c>
      <c r="L15" s="946">
        <f>SUM(M15:AS15)</f>
        <v>9466775.1741056629</v>
      </c>
      <c r="M15" s="947">
        <f>L237</f>
        <v>-525790.95999934315</v>
      </c>
      <c r="N15" s="947">
        <f>M237</f>
        <v>-2573376.3707154053</v>
      </c>
      <c r="O15" s="947">
        <f t="shared" ref="O15:AP15" si="4">N237</f>
        <v>-979830.58412102703</v>
      </c>
      <c r="P15" s="947">
        <f t="shared" si="4"/>
        <v>574554.12007479963</v>
      </c>
      <c r="Q15" s="947">
        <f t="shared" si="4"/>
        <v>581802.79628160666</v>
      </c>
      <c r="R15" s="947">
        <f t="shared" si="4"/>
        <v>588684.23735488206</v>
      </c>
      <c r="S15" s="947">
        <f t="shared" si="4"/>
        <v>595701.05514163524</v>
      </c>
      <c r="T15" s="947">
        <f t="shared" si="4"/>
        <v>602855.91287102993</v>
      </c>
      <c r="U15" s="947">
        <f t="shared" si="4"/>
        <v>610151.52616520994</v>
      </c>
      <c r="V15" s="947">
        <f t="shared" si="4"/>
        <v>617590.66407001391</v>
      </c>
      <c r="W15" s="947">
        <f t="shared" si="4"/>
        <v>632343.66543163196</v>
      </c>
      <c r="X15" s="947">
        <f t="shared" si="4"/>
        <v>640219.38323982246</v>
      </c>
      <c r="Y15" s="947">
        <f t="shared" si="4"/>
        <v>648250.03789653047</v>
      </c>
      <c r="Z15" s="947">
        <f t="shared" si="4"/>
        <v>424911.94916359248</v>
      </c>
      <c r="AA15" s="947">
        <f t="shared" si="4"/>
        <v>433261.68157150171</v>
      </c>
      <c r="AB15" s="947">
        <f t="shared" si="4"/>
        <v>441775.67598787195</v>
      </c>
      <c r="AC15" s="2483">
        <f t="shared" si="4"/>
        <v>141536.45213552366</v>
      </c>
      <c r="AD15" s="2486">
        <f t="shared" si="4"/>
        <v>459309.44034482865</v>
      </c>
      <c r="AE15" s="2483">
        <f t="shared" si="4"/>
        <v>468335.86521561234</v>
      </c>
      <c r="AF15" s="2486">
        <f t="shared" si="4"/>
        <v>477539.86448112677</v>
      </c>
      <c r="AG15" s="2483">
        <f t="shared" si="4"/>
        <v>486924.93151400995</v>
      </c>
      <c r="AH15" s="2486">
        <f t="shared" si="4"/>
        <v>496494.62841106742</v>
      </c>
      <c r="AI15" s="2483">
        <f t="shared" si="4"/>
        <v>506252.58734526322</v>
      </c>
      <c r="AJ15" s="2486">
        <f t="shared" si="4"/>
        <v>516202.51194430992</v>
      </c>
      <c r="AK15" s="2483">
        <f t="shared" si="4"/>
        <v>526348.17869637813</v>
      </c>
      <c r="AL15" s="2486">
        <f t="shared" si="4"/>
        <v>536693.43838345958</v>
      </c>
      <c r="AM15" s="2483">
        <f t="shared" si="4"/>
        <v>547242.21754293062</v>
      </c>
      <c r="AN15" s="2486">
        <f t="shared" si="4"/>
        <v>557998.51995786605</v>
      </c>
      <c r="AO15" s="2483">
        <f t="shared" si="4"/>
        <v>568966.42817667359</v>
      </c>
      <c r="AP15" s="2486">
        <f t="shared" si="4"/>
        <v>-136174.68045774149</v>
      </c>
    </row>
    <row r="16" spans="2:42" ht="15" thickBot="1">
      <c r="J16" s="766" t="s">
        <v>142</v>
      </c>
      <c r="K16" s="948">
        <f>+L16/30</f>
        <v>0</v>
      </c>
      <c r="L16" s="949">
        <f>+AS16</f>
        <v>0</v>
      </c>
      <c r="M16" s="950">
        <f>+M15</f>
        <v>-525790.95999934315</v>
      </c>
      <c r="N16" s="951">
        <f t="shared" ref="N16:AP16" si="5">+M16+N15</f>
        <v>-3099167.3307147482</v>
      </c>
      <c r="O16" s="951">
        <f t="shared" si="5"/>
        <v>-4078997.9148357753</v>
      </c>
      <c r="P16" s="951">
        <f t="shared" si="5"/>
        <v>-3504443.7947609755</v>
      </c>
      <c r="Q16" s="951">
        <f t="shared" si="5"/>
        <v>-2922640.9984793691</v>
      </c>
      <c r="R16" s="951">
        <f t="shared" si="5"/>
        <v>-2333956.761124487</v>
      </c>
      <c r="S16" s="951">
        <f t="shared" si="5"/>
        <v>-1738255.7059828518</v>
      </c>
      <c r="T16" s="951">
        <f t="shared" si="5"/>
        <v>-1135399.7931118219</v>
      </c>
      <c r="U16" s="951">
        <f t="shared" si="5"/>
        <v>-525248.26694661193</v>
      </c>
      <c r="V16" s="951">
        <f t="shared" si="5"/>
        <v>92342.397123401985</v>
      </c>
      <c r="W16" s="951">
        <f t="shared" si="5"/>
        <v>724686.06255503395</v>
      </c>
      <c r="X16" s="951">
        <f t="shared" si="5"/>
        <v>1364905.4457948564</v>
      </c>
      <c r="Y16" s="951">
        <f t="shared" si="5"/>
        <v>2013155.4836913869</v>
      </c>
      <c r="Z16" s="951">
        <f t="shared" si="5"/>
        <v>2438067.4328549793</v>
      </c>
      <c r="AA16" s="951">
        <f t="shared" si="5"/>
        <v>2871329.1144264811</v>
      </c>
      <c r="AB16" s="951">
        <f t="shared" si="5"/>
        <v>3313104.7904143529</v>
      </c>
      <c r="AC16" s="2484">
        <f t="shared" si="5"/>
        <v>3454641.2425498767</v>
      </c>
      <c r="AD16" s="2487">
        <f t="shared" si="5"/>
        <v>3913950.6828947053</v>
      </c>
      <c r="AE16" s="2484">
        <f t="shared" si="5"/>
        <v>4382286.5481103174</v>
      </c>
      <c r="AF16" s="2487">
        <f t="shared" si="5"/>
        <v>4859826.4125914443</v>
      </c>
      <c r="AG16" s="2484">
        <f t="shared" si="5"/>
        <v>5346751.3441054542</v>
      </c>
      <c r="AH16" s="2487">
        <f t="shared" si="5"/>
        <v>5843245.9725165218</v>
      </c>
      <c r="AI16" s="2484">
        <f t="shared" si="5"/>
        <v>6349498.5598617848</v>
      </c>
      <c r="AJ16" s="2487">
        <f t="shared" si="5"/>
        <v>6865701.0718060946</v>
      </c>
      <c r="AK16" s="2484">
        <f t="shared" si="5"/>
        <v>7392049.2505024727</v>
      </c>
      <c r="AL16" s="2487">
        <f t="shared" si="5"/>
        <v>7928742.6888859328</v>
      </c>
      <c r="AM16" s="2484">
        <f t="shared" si="5"/>
        <v>8475984.9064288642</v>
      </c>
      <c r="AN16" s="2487">
        <f t="shared" si="5"/>
        <v>9033983.4263867307</v>
      </c>
      <c r="AO16" s="2484">
        <f t="shared" si="5"/>
        <v>9602949.8545634039</v>
      </c>
      <c r="AP16" s="2487">
        <f t="shared" si="5"/>
        <v>9466775.1741056629</v>
      </c>
    </row>
    <row r="17" spans="2:42" ht="15" thickBot="1">
      <c r="B17"/>
      <c r="K17" s="952"/>
      <c r="L17" s="953"/>
      <c r="M17" s="887"/>
      <c r="N17" s="887"/>
      <c r="O17" s="887"/>
      <c r="P17" s="887"/>
      <c r="Q17" s="887"/>
      <c r="R17" s="887"/>
      <c r="S17" s="887"/>
      <c r="T17" s="887"/>
      <c r="U17" s="887"/>
      <c r="V17" s="887"/>
      <c r="W17" s="887"/>
      <c r="X17" s="887"/>
      <c r="Y17" s="887"/>
      <c r="Z17" s="887"/>
      <c r="AA17" s="887"/>
      <c r="AB17" s="887"/>
      <c r="AC17" s="887"/>
      <c r="AD17" s="2488"/>
      <c r="AE17" s="887"/>
      <c r="AF17" s="2488"/>
      <c r="AG17" s="887"/>
      <c r="AH17" s="2488"/>
      <c r="AI17" s="887"/>
      <c r="AJ17" s="2488"/>
      <c r="AK17" s="887"/>
      <c r="AL17" s="2488"/>
      <c r="AM17" s="887"/>
      <c r="AN17" s="2488"/>
      <c r="AO17" s="887"/>
      <c r="AP17" s="2488"/>
    </row>
    <row r="18" spans="2:42" ht="19" thickBot="1">
      <c r="B18" s="937" t="s">
        <v>144</v>
      </c>
      <c r="C18" s="957"/>
      <c r="D18" s="957"/>
      <c r="E18" s="957"/>
      <c r="F18" s="957"/>
      <c r="G18" s="957"/>
      <c r="H18" s="957"/>
      <c r="J18" s="937" t="s">
        <v>144</v>
      </c>
      <c r="K18" s="957"/>
      <c r="L18" s="958"/>
      <c r="M18" s="959"/>
      <c r="N18" s="959"/>
      <c r="O18" s="959"/>
      <c r="P18" s="959"/>
      <c r="Q18" s="959"/>
      <c r="R18" s="959"/>
      <c r="S18" s="959"/>
      <c r="T18" s="959"/>
      <c r="U18" s="959"/>
      <c r="V18" s="959"/>
      <c r="W18" s="959"/>
      <c r="X18" s="959"/>
      <c r="Y18" s="959"/>
      <c r="Z18" s="959"/>
      <c r="AA18" s="959"/>
      <c r="AB18" s="959"/>
      <c r="AC18" s="959"/>
      <c r="AD18" s="2490"/>
      <c r="AE18" s="959"/>
      <c r="AF18" s="2490"/>
      <c r="AG18" s="959"/>
      <c r="AH18" s="2490"/>
      <c r="AI18" s="959"/>
      <c r="AJ18" s="2490"/>
      <c r="AK18" s="959"/>
      <c r="AL18" s="2490"/>
      <c r="AM18" s="959"/>
      <c r="AN18" s="2490"/>
      <c r="AO18" s="959"/>
      <c r="AP18" s="2490"/>
    </row>
    <row r="19" spans="2:42" ht="15" thickBot="1">
      <c r="B19" s="766" t="s">
        <v>145</v>
      </c>
      <c r="C19" s="948">
        <f>D245+D207</f>
        <v>-5442376.4153940566</v>
      </c>
      <c r="D19" s="948">
        <f>+D288</f>
        <v>327324.86345939292</v>
      </c>
      <c r="E19" s="948">
        <f>+E290</f>
        <v>9822181.8663667385</v>
      </c>
      <c r="F19" s="948">
        <f>E289</f>
        <v>10313290.959685076</v>
      </c>
      <c r="G19" s="2533">
        <f>G288</f>
        <v>0.1144652197711149</v>
      </c>
      <c r="H19" s="2547">
        <f>G37</f>
        <v>9.6169589487792067</v>
      </c>
      <c r="J19" s="764" t="s">
        <v>146</v>
      </c>
      <c r="K19" s="945">
        <f>+L19/30</f>
        <v>343776.36532283586</v>
      </c>
      <c r="L19" s="946">
        <f>SUM(M19:AS19)</f>
        <v>10313290.959685076</v>
      </c>
      <c r="M19" s="947">
        <f t="shared" ref="M19:AP19" si="6">+L288</f>
        <v>-532478.42465241603</v>
      </c>
      <c r="N19" s="947">
        <f t="shared" si="6"/>
        <v>-4157720.3295373046</v>
      </c>
      <c r="O19" s="947">
        <f t="shared" si="6"/>
        <v>592410.47530921805</v>
      </c>
      <c r="P19" s="947">
        <f t="shared" si="6"/>
        <v>600086.18771888386</v>
      </c>
      <c r="Q19" s="947">
        <f t="shared" si="6"/>
        <v>606913.54147886345</v>
      </c>
      <c r="R19" s="947">
        <f t="shared" si="6"/>
        <v>613875.2079073576</v>
      </c>
      <c r="S19" s="947">
        <f t="shared" si="6"/>
        <v>620973.82930086297</v>
      </c>
      <c r="T19" s="947">
        <f t="shared" si="6"/>
        <v>628212.09993705526</v>
      </c>
      <c r="U19" s="947">
        <f t="shared" si="6"/>
        <v>635592.76709739957</v>
      </c>
      <c r="V19" s="947">
        <f t="shared" si="6"/>
        <v>643118.63210988021</v>
      </c>
      <c r="W19" s="947">
        <f t="shared" si="6"/>
        <v>657570.29598334024</v>
      </c>
      <c r="X19" s="947">
        <f t="shared" si="6"/>
        <v>665528.51892772235</v>
      </c>
      <c r="Y19" s="947">
        <f t="shared" si="6"/>
        <v>421083.82700377615</v>
      </c>
      <c r="Z19" s="947">
        <f t="shared" si="6"/>
        <v>429358.24980846851</v>
      </c>
      <c r="AA19" s="947">
        <f t="shared" si="6"/>
        <v>437795.45307633694</v>
      </c>
      <c r="AB19" s="947">
        <f t="shared" si="6"/>
        <v>446398.63914303866</v>
      </c>
      <c r="AC19" s="2483">
        <f t="shared" si="6"/>
        <v>338344.81182793149</v>
      </c>
      <c r="AD19" s="2486">
        <f t="shared" si="6"/>
        <v>464116.08524830767</v>
      </c>
      <c r="AE19" s="2483">
        <f t="shared" si="6"/>
        <v>473237.06993337441</v>
      </c>
      <c r="AF19" s="2486">
        <f t="shared" si="6"/>
        <v>482537.4892626091</v>
      </c>
      <c r="AG19" s="2483">
        <f t="shared" si="6"/>
        <v>492020.87320482981</v>
      </c>
      <c r="AH19" s="2486">
        <f t="shared" si="6"/>
        <v>501690.82117296848</v>
      </c>
      <c r="AI19" s="2483">
        <f t="shared" si="6"/>
        <v>511551.0033902257</v>
      </c>
      <c r="AJ19" s="2486">
        <f t="shared" si="6"/>
        <v>521605.16228310246</v>
      </c>
      <c r="AK19" s="2483">
        <f t="shared" si="6"/>
        <v>531857.11390183563</v>
      </c>
      <c r="AL19" s="2486">
        <f t="shared" si="6"/>
        <v>542310.74936877727</v>
      </c>
      <c r="AM19" s="2483">
        <f t="shared" si="6"/>
        <v>552970.03635526844</v>
      </c>
      <c r="AN19" s="2486">
        <f t="shared" si="6"/>
        <v>563839.02058756654</v>
      </c>
      <c r="AO19" s="2483">
        <f t="shared" si="6"/>
        <v>574921.82738239842</v>
      </c>
      <c r="AP19" s="2486">
        <f t="shared" si="6"/>
        <v>453569.92515339446</v>
      </c>
    </row>
    <row r="20" spans="2:42" ht="15" thickBot="1">
      <c r="J20" s="766" t="s">
        <v>145</v>
      </c>
      <c r="K20" s="948">
        <f>+L20/30</f>
        <v>0</v>
      </c>
      <c r="L20" s="949">
        <f>+AS20</f>
        <v>0</v>
      </c>
      <c r="M20" s="950">
        <f>+M19</f>
        <v>-532478.42465241603</v>
      </c>
      <c r="N20" s="951">
        <f t="shared" ref="N20:AP20" si="7">+M20+N19</f>
        <v>-4690198.7541897204</v>
      </c>
      <c r="O20" s="951">
        <f t="shared" si="7"/>
        <v>-4097788.2788805021</v>
      </c>
      <c r="P20" s="951">
        <f t="shared" si="7"/>
        <v>-3497702.091161618</v>
      </c>
      <c r="Q20" s="951">
        <f t="shared" si="7"/>
        <v>-2890788.5496827546</v>
      </c>
      <c r="R20" s="951">
        <f t="shared" si="7"/>
        <v>-2276913.3417753968</v>
      </c>
      <c r="S20" s="951">
        <f t="shared" si="7"/>
        <v>-1655939.5124745339</v>
      </c>
      <c r="T20" s="951">
        <f t="shared" si="7"/>
        <v>-1027727.4125374786</v>
      </c>
      <c r="U20" s="951">
        <f t="shared" si="7"/>
        <v>-392134.64544007904</v>
      </c>
      <c r="V20" s="951">
        <f t="shared" si="7"/>
        <v>250983.98666980118</v>
      </c>
      <c r="W20" s="951">
        <f t="shared" si="7"/>
        <v>908554.28265314142</v>
      </c>
      <c r="X20" s="951">
        <f t="shared" si="7"/>
        <v>1574082.8015808638</v>
      </c>
      <c r="Y20" s="951">
        <f t="shared" si="7"/>
        <v>1995166.6285846399</v>
      </c>
      <c r="Z20" s="951">
        <f t="shared" si="7"/>
        <v>2424524.8783931085</v>
      </c>
      <c r="AA20" s="951">
        <f t="shared" si="7"/>
        <v>2862320.3314694455</v>
      </c>
      <c r="AB20" s="951">
        <f t="shared" si="7"/>
        <v>3308718.970612484</v>
      </c>
      <c r="AC20" s="2484">
        <f t="shared" si="7"/>
        <v>3647063.7824404156</v>
      </c>
      <c r="AD20" s="2487">
        <f t="shared" si="7"/>
        <v>4111179.8676887234</v>
      </c>
      <c r="AE20" s="2484">
        <f t="shared" si="7"/>
        <v>4584416.9376220983</v>
      </c>
      <c r="AF20" s="2487">
        <f t="shared" si="7"/>
        <v>5066954.4268847071</v>
      </c>
      <c r="AG20" s="2484">
        <f t="shared" si="7"/>
        <v>5558975.3000895372</v>
      </c>
      <c r="AH20" s="2487">
        <f t="shared" si="7"/>
        <v>6060666.1212625057</v>
      </c>
      <c r="AI20" s="2484">
        <f t="shared" si="7"/>
        <v>6572217.1246527312</v>
      </c>
      <c r="AJ20" s="2487">
        <f t="shared" si="7"/>
        <v>7093822.2869358333</v>
      </c>
      <c r="AK20" s="2484">
        <f t="shared" si="7"/>
        <v>7625679.4008376691</v>
      </c>
      <c r="AL20" s="2487">
        <f t="shared" si="7"/>
        <v>8167990.1502064466</v>
      </c>
      <c r="AM20" s="2484">
        <f t="shared" si="7"/>
        <v>8720960.1865617149</v>
      </c>
      <c r="AN20" s="2487">
        <f t="shared" si="7"/>
        <v>9284799.2071492821</v>
      </c>
      <c r="AO20" s="2484">
        <f t="shared" si="7"/>
        <v>9859721.0345316809</v>
      </c>
      <c r="AP20" s="2487">
        <f t="shared" si="7"/>
        <v>10313290.959685076</v>
      </c>
    </row>
    <row r="21" spans="2:42">
      <c r="D21" s="2491"/>
      <c r="E21" s="2491"/>
      <c r="F21" s="960"/>
      <c r="G21" s="887"/>
      <c r="H21" s="887"/>
      <c r="I21" s="887"/>
      <c r="J21" s="887"/>
      <c r="K21" s="887"/>
      <c r="L21" s="887"/>
      <c r="M21" s="887"/>
      <c r="N21" s="887"/>
      <c r="O21" s="887"/>
      <c r="P21" s="887"/>
      <c r="Q21" s="887"/>
      <c r="R21" s="887"/>
      <c r="S21" s="887"/>
      <c r="T21" s="887"/>
      <c r="U21" s="887"/>
      <c r="V21" s="887"/>
      <c r="W21" s="887"/>
      <c r="X21" s="887"/>
      <c r="Y21" s="887"/>
      <c r="Z21" s="887"/>
      <c r="AA21" s="887"/>
      <c r="AB21" s="887"/>
      <c r="AC21" s="887"/>
      <c r="AD21" s="887"/>
      <c r="AE21" s="887"/>
      <c r="AF21" s="887"/>
      <c r="AG21" s="887"/>
      <c r="AH21" s="887"/>
      <c r="AI21" s="887"/>
      <c r="AJ21" s="887"/>
      <c r="AK21" s="887"/>
      <c r="AL21" s="887"/>
      <c r="AM21" s="887"/>
    </row>
    <row r="22" spans="2:42">
      <c r="D22" s="2491"/>
      <c r="E22" s="2491"/>
      <c r="F22" s="960"/>
      <c r="G22" s="887"/>
      <c r="H22" s="887"/>
      <c r="I22" s="887"/>
    </row>
    <row r="23" spans="2:42">
      <c r="D23" s="2491"/>
      <c r="E23" s="2491"/>
      <c r="F23" s="960"/>
      <c r="G23" s="887"/>
      <c r="H23" s="887"/>
      <c r="I23" s="887"/>
      <c r="J23" s="887" t="s">
        <v>147</v>
      </c>
      <c r="K23" s="887">
        <f t="shared" ref="K23:AP24" si="8">+K19-K15</f>
        <v>28217.192852647102</v>
      </c>
      <c r="L23" s="887">
        <f t="shared" si="8"/>
        <v>846515.78557941318</v>
      </c>
      <c r="M23" s="887">
        <f>+M19-M15</f>
        <v>-6687.4646530728787</v>
      </c>
      <c r="N23" s="887">
        <f t="shared" si="8"/>
        <v>-1584343.9588218993</v>
      </c>
      <c r="O23" s="887">
        <f t="shared" si="8"/>
        <v>1572241.0594302451</v>
      </c>
      <c r="P23" s="887">
        <f t="shared" si="8"/>
        <v>25532.067644084222</v>
      </c>
      <c r="Q23" s="887">
        <f t="shared" si="8"/>
        <v>25110.745197256794</v>
      </c>
      <c r="R23" s="887">
        <f t="shared" si="8"/>
        <v>25190.970552475541</v>
      </c>
      <c r="S23" s="887">
        <f t="shared" si="8"/>
        <v>25272.774159227731</v>
      </c>
      <c r="T23" s="887">
        <f t="shared" si="8"/>
        <v>25356.187066025333</v>
      </c>
      <c r="U23" s="887">
        <f t="shared" si="8"/>
        <v>25441.240932189627</v>
      </c>
      <c r="V23" s="887">
        <f t="shared" si="8"/>
        <v>25527.968039866304</v>
      </c>
      <c r="W23" s="887">
        <f t="shared" si="8"/>
        <v>25226.63055170828</v>
      </c>
      <c r="X23" s="887">
        <f t="shared" si="8"/>
        <v>25309.135687899892</v>
      </c>
      <c r="Y23" s="887">
        <f t="shared" si="8"/>
        <v>-227166.21089275432</v>
      </c>
      <c r="Z23" s="887">
        <f t="shared" si="8"/>
        <v>4446.3006448760279</v>
      </c>
      <c r="AA23" s="887">
        <f t="shared" si="8"/>
        <v>4533.7715048352256</v>
      </c>
      <c r="AB23" s="887">
        <f t="shared" si="8"/>
        <v>4622.9631551667117</v>
      </c>
      <c r="AC23" s="887">
        <f t="shared" si="8"/>
        <v>196808.35969240783</v>
      </c>
      <c r="AD23" s="887">
        <f t="shared" si="8"/>
        <v>4806.6449034790276</v>
      </c>
      <c r="AE23" s="887">
        <f t="shared" si="8"/>
        <v>4901.2047177620698</v>
      </c>
      <c r="AF23" s="887">
        <f t="shared" si="8"/>
        <v>4997.6247814823291</v>
      </c>
      <c r="AG23" s="887">
        <f t="shared" si="8"/>
        <v>5095.9416908198618</v>
      </c>
      <c r="AH23" s="887">
        <f t="shared" si="8"/>
        <v>5196.1927619010676</v>
      </c>
      <c r="AI23" s="887">
        <f t="shared" si="8"/>
        <v>5298.416044962476</v>
      </c>
      <c r="AJ23" s="887">
        <f t="shared" si="8"/>
        <v>5402.6503387925331</v>
      </c>
      <c r="AK23" s="887">
        <f t="shared" si="8"/>
        <v>5508.9352054574993</v>
      </c>
      <c r="AL23" s="887">
        <f t="shared" si="8"/>
        <v>5617.3109853176866</v>
      </c>
      <c r="AM23" s="887">
        <f t="shared" si="8"/>
        <v>5727.8188123378204</v>
      </c>
      <c r="AN23" s="887">
        <f t="shared" si="8"/>
        <v>5840.5006297004875</v>
      </c>
      <c r="AO23" s="887">
        <f t="shared" si="8"/>
        <v>5955.3992057248252</v>
      </c>
      <c r="AP23" s="887">
        <f t="shared" si="8"/>
        <v>589744.60561113595</v>
      </c>
    </row>
    <row r="24" spans="2:42" ht="15" thickBot="1">
      <c r="D24" s="2491"/>
      <c r="E24" s="2491"/>
      <c r="F24" s="960"/>
      <c r="G24" s="887"/>
      <c r="H24" s="887"/>
      <c r="I24" s="887"/>
      <c r="J24" s="887" t="s">
        <v>148</v>
      </c>
      <c r="K24" s="887">
        <f t="shared" si="8"/>
        <v>0</v>
      </c>
      <c r="L24" s="887">
        <f t="shared" si="8"/>
        <v>0</v>
      </c>
      <c r="M24" s="887">
        <f t="shared" si="8"/>
        <v>-6687.4646530728787</v>
      </c>
      <c r="N24" s="887">
        <f t="shared" si="8"/>
        <v>-1591031.4234749721</v>
      </c>
      <c r="O24" s="887">
        <f t="shared" si="8"/>
        <v>-18790.364044726826</v>
      </c>
      <c r="P24" s="887">
        <f>+P20-P16</f>
        <v>6741.7035993575118</v>
      </c>
      <c r="Q24" s="887">
        <f t="shared" si="8"/>
        <v>31852.448796614539</v>
      </c>
      <c r="R24" s="887">
        <f t="shared" si="8"/>
        <v>57043.419349090196</v>
      </c>
      <c r="S24" s="887">
        <f t="shared" si="8"/>
        <v>82316.193508317927</v>
      </c>
      <c r="T24" s="887">
        <f t="shared" si="8"/>
        <v>107672.38057434326</v>
      </c>
      <c r="U24" s="887">
        <f t="shared" si="8"/>
        <v>133113.62150653289</v>
      </c>
      <c r="V24" s="887">
        <f t="shared" si="8"/>
        <v>158641.58954639919</v>
      </c>
      <c r="W24" s="887">
        <f t="shared" si="8"/>
        <v>183868.22009810747</v>
      </c>
      <c r="X24" s="887">
        <f t="shared" si="8"/>
        <v>209177.35578600736</v>
      </c>
      <c r="Y24" s="887">
        <f t="shared" si="8"/>
        <v>-17988.855106747011</v>
      </c>
      <c r="Z24" s="887">
        <f t="shared" si="8"/>
        <v>-13542.554461870808</v>
      </c>
      <c r="AA24" s="887">
        <f t="shared" si="8"/>
        <v>-9008.7829570355825</v>
      </c>
      <c r="AB24" s="887">
        <f t="shared" si="8"/>
        <v>-4385.8198018688709</v>
      </c>
      <c r="AC24" s="887">
        <f t="shared" si="8"/>
        <v>192422.5398905389</v>
      </c>
      <c r="AD24" s="887">
        <f t="shared" si="8"/>
        <v>197229.18479401805</v>
      </c>
      <c r="AE24" s="887">
        <f t="shared" si="8"/>
        <v>202130.38951178081</v>
      </c>
      <c r="AF24" s="887">
        <f t="shared" si="8"/>
        <v>207128.01429326274</v>
      </c>
      <c r="AG24" s="887">
        <f t="shared" si="8"/>
        <v>212223.955984083</v>
      </c>
      <c r="AH24" s="887">
        <f t="shared" si="8"/>
        <v>217420.14874598384</v>
      </c>
      <c r="AI24" s="887">
        <f t="shared" si="8"/>
        <v>222718.56479094643</v>
      </c>
      <c r="AJ24" s="887">
        <f t="shared" si="8"/>
        <v>228121.21512973867</v>
      </c>
      <c r="AK24" s="887">
        <f t="shared" si="8"/>
        <v>233630.15033519641</v>
      </c>
      <c r="AL24" s="887">
        <f t="shared" si="8"/>
        <v>239247.46132051386</v>
      </c>
      <c r="AM24" s="887">
        <f t="shared" si="8"/>
        <v>244975.28013285063</v>
      </c>
      <c r="AN24" s="887">
        <f t="shared" si="8"/>
        <v>250815.78076255135</v>
      </c>
      <c r="AO24" s="887">
        <f t="shared" si="8"/>
        <v>256771.17996827699</v>
      </c>
      <c r="AP24" s="887">
        <f t="shared" si="8"/>
        <v>846515.78557941318</v>
      </c>
    </row>
    <row r="25" spans="2:42" ht="19" thickBot="1">
      <c r="B25"/>
      <c r="D25" s="939" t="s">
        <v>138</v>
      </c>
      <c r="E25" s="938" t="s">
        <v>141</v>
      </c>
      <c r="G25" s="937" t="s">
        <v>144</v>
      </c>
      <c r="H25" s="887"/>
      <c r="I25" s="887"/>
      <c r="J25" s="887"/>
      <c r="K25" s="887"/>
      <c r="L25" s="887"/>
      <c r="M25" s="887"/>
      <c r="N25" s="887"/>
      <c r="O25" s="887"/>
      <c r="P25" s="887"/>
      <c r="Q25" s="887"/>
      <c r="R25" s="887"/>
      <c r="S25" s="887"/>
      <c r="T25" s="887"/>
      <c r="U25" s="887"/>
      <c r="V25" s="887"/>
      <c r="W25" s="887"/>
      <c r="X25" s="887"/>
      <c r="Y25" s="887"/>
      <c r="Z25" s="887"/>
      <c r="AA25" s="887"/>
      <c r="AB25" s="887"/>
      <c r="AC25" s="887"/>
      <c r="AD25" s="887"/>
      <c r="AE25" s="887"/>
      <c r="AF25" s="887"/>
      <c r="AG25" s="887"/>
      <c r="AH25" s="887"/>
      <c r="AI25" s="887"/>
      <c r="AJ25" s="887"/>
      <c r="AK25" s="887"/>
      <c r="AL25" s="887"/>
      <c r="AM25" s="887"/>
    </row>
    <row r="26" spans="2:42" ht="16" thickBot="1">
      <c r="C26" s="941" t="s">
        <v>131</v>
      </c>
      <c r="D26" s="945">
        <f>C11</f>
        <v>0</v>
      </c>
      <c r="E26" s="945">
        <f>C15</f>
        <v>-5068937.315394057</v>
      </c>
      <c r="F26" s="952"/>
      <c r="G26" s="945">
        <f>C19</f>
        <v>-5442376.4153940566</v>
      </c>
      <c r="H26" s="887"/>
      <c r="I26" s="887"/>
      <c r="J26" s="887" t="s">
        <v>149</v>
      </c>
      <c r="K26" s="887">
        <f>+K15-K11</f>
        <v>190219.74800556299</v>
      </c>
      <c r="L26" s="887">
        <f t="shared" ref="L26:AP27" si="9">+L15-L11</f>
        <v>5706592.4401668906</v>
      </c>
      <c r="M26" s="887">
        <f t="shared" si="9"/>
        <v>-75613.202343334386</v>
      </c>
      <c r="N26" s="887">
        <f t="shared" si="9"/>
        <v>-2730818.017911227</v>
      </c>
      <c r="O26" s="887">
        <f t="shared" si="9"/>
        <v>-1131581.303167786</v>
      </c>
      <c r="P26" s="887">
        <f t="shared" si="9"/>
        <v>410856.92723791429</v>
      </c>
      <c r="Q26" s="887">
        <f t="shared" si="9"/>
        <v>414885.23321473022</v>
      </c>
      <c r="R26" s="887">
        <f t="shared" si="9"/>
        <v>427800.12144223123</v>
      </c>
      <c r="S26" s="887">
        <f t="shared" si="9"/>
        <v>422151.44488357753</v>
      </c>
      <c r="T26" s="887">
        <f t="shared" si="9"/>
        <v>425892.10846207733</v>
      </c>
      <c r="U26" s="887">
        <f t="shared" si="9"/>
        <v>439584.30305360316</v>
      </c>
      <c r="V26" s="887">
        <f t="shared" si="9"/>
        <v>792980.80916609126</v>
      </c>
      <c r="W26" s="887">
        <f t="shared" si="9"/>
        <v>444728.96811938431</v>
      </c>
      <c r="X26" s="887">
        <f t="shared" si="9"/>
        <v>459386.257266092</v>
      </c>
      <c r="Y26" s="887">
        <f t="shared" si="9"/>
        <v>453180.94511221664</v>
      </c>
      <c r="Z26" s="887">
        <f t="shared" si="9"/>
        <v>226005.31531759459</v>
      </c>
      <c r="AA26" s="887">
        <f t="shared" si="9"/>
        <v>241544.78044077172</v>
      </c>
      <c r="AB26" s="887">
        <f t="shared" si="9"/>
        <v>234965.99013183991</v>
      </c>
      <c r="AC26" s="887">
        <f t="shared" si="9"/>
        <v>-69341.744267712522</v>
      </c>
      <c r="AD26" s="887">
        <f t="shared" si="9"/>
        <v>256053.70397875199</v>
      </c>
      <c r="AE26" s="887">
        <f t="shared" si="9"/>
        <v>249078.9570432789</v>
      </c>
      <c r="AF26" s="887">
        <f t="shared" si="9"/>
        <v>690654.47424467979</v>
      </c>
      <c r="AG26" s="887">
        <f t="shared" si="9"/>
        <v>271435.8738354427</v>
      </c>
      <c r="AH26" s="887">
        <f t="shared" si="9"/>
        <v>264041.33889368537</v>
      </c>
      <c r="AI26" s="887">
        <f t="shared" si="9"/>
        <v>269226.30765955744</v>
      </c>
      <c r="AJ26" s="887">
        <f t="shared" si="9"/>
        <v>287743.84795086912</v>
      </c>
      <c r="AK26" s="887">
        <f t="shared" si="9"/>
        <v>279904.2592875479</v>
      </c>
      <c r="AL26" s="887">
        <f t="shared" si="9"/>
        <v>285401.29496007744</v>
      </c>
      <c r="AM26" s="887">
        <f t="shared" si="9"/>
        <v>305033.34756159841</v>
      </c>
      <c r="AN26" s="887">
        <f t="shared" si="9"/>
        <v>296721.9187977672</v>
      </c>
      <c r="AO26" s="887">
        <f t="shared" si="9"/>
        <v>302549.80369920691</v>
      </c>
      <c r="AP26" s="887">
        <f t="shared" si="9"/>
        <v>562138.37609636132</v>
      </c>
    </row>
    <row r="27" spans="2:42" ht="16" thickBot="1">
      <c r="C27" s="941" t="s">
        <v>132</v>
      </c>
      <c r="D27" s="945">
        <f>D11</f>
        <v>154404.09749599118</v>
      </c>
      <c r="E27" s="945">
        <f>D15</f>
        <v>323552.58396256069</v>
      </c>
      <c r="F27" s="952"/>
      <c r="G27" s="945">
        <f>D19</f>
        <v>327324.86345939292</v>
      </c>
      <c r="H27" s="887"/>
      <c r="I27" s="887"/>
      <c r="J27" s="887" t="s">
        <v>150</v>
      </c>
      <c r="K27" s="887">
        <f>+K16-K12</f>
        <v>0</v>
      </c>
      <c r="L27" s="887">
        <f t="shared" si="9"/>
        <v>0</v>
      </c>
      <c r="M27" s="887">
        <f t="shared" si="9"/>
        <v>-75613.202343334386</v>
      </c>
      <c r="N27" s="887">
        <f t="shared" si="9"/>
        <v>-2806431.2202545609</v>
      </c>
      <c r="O27" s="887">
        <f t="shared" si="9"/>
        <v>-3938012.5234223469</v>
      </c>
      <c r="P27" s="887">
        <f>+P16-P12</f>
        <v>-3527155.5961844325</v>
      </c>
      <c r="Q27" s="887">
        <f t="shared" si="9"/>
        <v>-3112270.3629697026</v>
      </c>
      <c r="R27" s="887">
        <f t="shared" si="9"/>
        <v>-2684470.2415274712</v>
      </c>
      <c r="S27" s="887">
        <f t="shared" si="9"/>
        <v>-2262318.7966438937</v>
      </c>
      <c r="T27" s="887">
        <f t="shared" si="9"/>
        <v>-1836426.6881818164</v>
      </c>
      <c r="U27" s="887">
        <f t="shared" si="9"/>
        <v>-1396842.3851282131</v>
      </c>
      <c r="V27" s="887">
        <f t="shared" si="9"/>
        <v>-603861.57596212183</v>
      </c>
      <c r="W27" s="887">
        <f t="shared" si="9"/>
        <v>-159132.60784273758</v>
      </c>
      <c r="X27" s="887">
        <f t="shared" si="9"/>
        <v>300253.64942335431</v>
      </c>
      <c r="Y27" s="887">
        <f t="shared" si="9"/>
        <v>753434.59453557106</v>
      </c>
      <c r="Z27" s="887">
        <f t="shared" si="9"/>
        <v>979439.9098531655</v>
      </c>
      <c r="AA27" s="887">
        <f t="shared" si="9"/>
        <v>1220984.6902939372</v>
      </c>
      <c r="AB27" s="887">
        <f t="shared" si="9"/>
        <v>1455950.6804257771</v>
      </c>
      <c r="AC27" s="887">
        <f t="shared" si="9"/>
        <v>1386608.9361580648</v>
      </c>
      <c r="AD27" s="887">
        <f t="shared" si="9"/>
        <v>1642662.6401368165</v>
      </c>
      <c r="AE27" s="887">
        <f t="shared" si="9"/>
        <v>1891741.597180095</v>
      </c>
      <c r="AF27" s="887">
        <f t="shared" si="9"/>
        <v>2582396.0714247748</v>
      </c>
      <c r="AG27" s="887">
        <f t="shared" si="9"/>
        <v>2853831.9452602174</v>
      </c>
      <c r="AH27" s="887">
        <f t="shared" si="9"/>
        <v>3117873.2841539029</v>
      </c>
      <c r="AI27" s="887">
        <f t="shared" si="9"/>
        <v>3387099.59181346</v>
      </c>
      <c r="AJ27" s="887">
        <f t="shared" si="9"/>
        <v>3674843.4397643292</v>
      </c>
      <c r="AK27" s="887">
        <f t="shared" si="9"/>
        <v>3954747.699051877</v>
      </c>
      <c r="AL27" s="887">
        <f t="shared" si="9"/>
        <v>4240148.9940119553</v>
      </c>
      <c r="AM27" s="887">
        <f t="shared" si="9"/>
        <v>4545182.3415735541</v>
      </c>
      <c r="AN27" s="887">
        <f t="shared" si="9"/>
        <v>4841904.2603713218</v>
      </c>
      <c r="AO27" s="887">
        <f t="shared" si="9"/>
        <v>5144454.0640705284</v>
      </c>
      <c r="AP27" s="887">
        <f t="shared" si="9"/>
        <v>5706592.4401668906</v>
      </c>
    </row>
    <row r="28" spans="2:42" ht="16" thickBot="1">
      <c r="C28" s="941" t="s">
        <v>151</v>
      </c>
      <c r="D28" s="945">
        <f>E11</f>
        <v>3581126.4132750193</v>
      </c>
      <c r="E28" s="945">
        <f>E15</f>
        <v>9015976.3562911097</v>
      </c>
      <c r="F28" s="952"/>
      <c r="G28" s="945">
        <f>E19</f>
        <v>9822181.8663667385</v>
      </c>
      <c r="H28" s="887"/>
      <c r="I28" s="887"/>
    </row>
    <row r="29" spans="2:42" ht="16" thickBot="1">
      <c r="C29" s="941" t="s">
        <v>133</v>
      </c>
      <c r="D29" s="945">
        <f>F11</f>
        <v>3760182.7339387704</v>
      </c>
      <c r="E29" s="945">
        <f>F15</f>
        <v>9466775.1741056647</v>
      </c>
      <c r="F29" s="952"/>
      <c r="G29" s="945">
        <f>F19</f>
        <v>10313290.959685076</v>
      </c>
      <c r="H29" s="887"/>
      <c r="I29" s="887"/>
      <c r="J29" s="887" t="s">
        <v>152</v>
      </c>
      <c r="K29" s="887">
        <f>+K19-K11</f>
        <v>218436.94085821009</v>
      </c>
      <c r="L29" s="887">
        <f t="shared" ref="L29:AP30" si="10">+L19-L11</f>
        <v>6553108.2257463038</v>
      </c>
      <c r="M29" s="887">
        <f t="shared" si="10"/>
        <v>-82300.666996407264</v>
      </c>
      <c r="N29" s="887">
        <f t="shared" si="10"/>
        <v>-4315161.9767331257</v>
      </c>
      <c r="O29" s="887">
        <f t="shared" si="10"/>
        <v>440659.75626245921</v>
      </c>
      <c r="P29" s="887">
        <f t="shared" si="10"/>
        <v>436388.99488199851</v>
      </c>
      <c r="Q29" s="887">
        <f t="shared" si="10"/>
        <v>439995.97841198702</v>
      </c>
      <c r="R29" s="887">
        <f t="shared" si="10"/>
        <v>452991.09199470677</v>
      </c>
      <c r="S29" s="887">
        <f t="shared" si="10"/>
        <v>447424.21904280526</v>
      </c>
      <c r="T29" s="887">
        <f t="shared" si="10"/>
        <v>451248.29552810267</v>
      </c>
      <c r="U29" s="887">
        <f t="shared" si="10"/>
        <v>465025.54398579278</v>
      </c>
      <c r="V29" s="887">
        <f t="shared" si="10"/>
        <v>818508.77720595757</v>
      </c>
      <c r="W29" s="887">
        <f t="shared" si="10"/>
        <v>469955.59867109259</v>
      </c>
      <c r="X29" s="887">
        <f t="shared" si="10"/>
        <v>484695.39295399189</v>
      </c>
      <c r="Y29" s="887">
        <f t="shared" si="10"/>
        <v>226014.73421946235</v>
      </c>
      <c r="Z29" s="887">
        <f t="shared" si="10"/>
        <v>230451.61596247062</v>
      </c>
      <c r="AA29" s="887">
        <f t="shared" si="10"/>
        <v>246078.55194560695</v>
      </c>
      <c r="AB29" s="887">
        <f t="shared" si="10"/>
        <v>239588.95328700662</v>
      </c>
      <c r="AC29" s="887">
        <f t="shared" si="10"/>
        <v>127466.61542469531</v>
      </c>
      <c r="AD29" s="887">
        <f t="shared" si="10"/>
        <v>260860.34888223102</v>
      </c>
      <c r="AE29" s="887">
        <f t="shared" si="10"/>
        <v>253980.16176104097</v>
      </c>
      <c r="AF29" s="887">
        <f t="shared" si="10"/>
        <v>695652.09902616218</v>
      </c>
      <c r="AG29" s="887">
        <f t="shared" si="10"/>
        <v>276531.81552626251</v>
      </c>
      <c r="AH29" s="887">
        <f t="shared" si="10"/>
        <v>269237.53165558644</v>
      </c>
      <c r="AI29" s="887">
        <f t="shared" si="10"/>
        <v>274524.72370451991</v>
      </c>
      <c r="AJ29" s="887">
        <f t="shared" si="10"/>
        <v>293146.49828966166</v>
      </c>
      <c r="AK29" s="887">
        <f t="shared" si="10"/>
        <v>285413.1944930054</v>
      </c>
      <c r="AL29" s="887">
        <f t="shared" si="10"/>
        <v>291018.60594539513</v>
      </c>
      <c r="AM29" s="887">
        <f t="shared" si="10"/>
        <v>310761.16637393623</v>
      </c>
      <c r="AN29" s="887">
        <f t="shared" si="10"/>
        <v>302562.41942746768</v>
      </c>
      <c r="AO29" s="887">
        <f t="shared" si="10"/>
        <v>308505.20290493174</v>
      </c>
      <c r="AP29" s="887">
        <f t="shared" si="10"/>
        <v>1151882.9817074973</v>
      </c>
    </row>
    <row r="30" spans="2:42" ht="16" thickBot="1">
      <c r="C30" s="2542" t="s">
        <v>134</v>
      </c>
      <c r="D30" s="2548">
        <f>G11</f>
        <v>0.34367146239736956</v>
      </c>
      <c r="E30" s="2533">
        <f>G15</f>
        <v>0.11606404921399571</v>
      </c>
      <c r="F30" s="952"/>
      <c r="G30" s="2533">
        <f>G19</f>
        <v>0.1144652197711149</v>
      </c>
      <c r="H30" s="887"/>
      <c r="I30" s="887"/>
      <c r="J30" s="887" t="s">
        <v>153</v>
      </c>
      <c r="K30" s="887">
        <f>+K20-K12</f>
        <v>0</v>
      </c>
      <c r="L30" s="887">
        <f t="shared" si="10"/>
        <v>0</v>
      </c>
      <c r="M30" s="887">
        <f t="shared" si="10"/>
        <v>-82300.666996407264</v>
      </c>
      <c r="N30" s="887">
        <f t="shared" si="10"/>
        <v>-4397462.6437295331</v>
      </c>
      <c r="O30" s="887">
        <f t="shared" si="10"/>
        <v>-3956802.8874670737</v>
      </c>
      <c r="P30" s="887">
        <f>+P20-P12</f>
        <v>-3520413.892585075</v>
      </c>
      <c r="Q30" s="887">
        <f t="shared" si="10"/>
        <v>-3080417.914173088</v>
      </c>
      <c r="R30" s="887">
        <f t="shared" si="10"/>
        <v>-2627426.822178381</v>
      </c>
      <c r="S30" s="887">
        <f t="shared" si="10"/>
        <v>-2180002.6031355755</v>
      </c>
      <c r="T30" s="887">
        <f t="shared" si="10"/>
        <v>-1728754.3076074731</v>
      </c>
      <c r="U30" s="887">
        <f t="shared" si="10"/>
        <v>-1263728.7636216804</v>
      </c>
      <c r="V30" s="887">
        <f t="shared" si="10"/>
        <v>-445219.98641572264</v>
      </c>
      <c r="W30" s="887">
        <f t="shared" si="10"/>
        <v>24735.612255369895</v>
      </c>
      <c r="X30" s="887">
        <f t="shared" si="10"/>
        <v>509431.00520936167</v>
      </c>
      <c r="Y30" s="887">
        <f t="shared" si="10"/>
        <v>735445.73942882405</v>
      </c>
      <c r="Z30" s="887">
        <f t="shared" si="10"/>
        <v>965897.3553912947</v>
      </c>
      <c r="AA30" s="887">
        <f t="shared" si="10"/>
        <v>1211975.9073369016</v>
      </c>
      <c r="AB30" s="887">
        <f t="shared" si="10"/>
        <v>1451564.8606239082</v>
      </c>
      <c r="AC30" s="887">
        <f t="shared" si="10"/>
        <v>1579031.4760486037</v>
      </c>
      <c r="AD30" s="887">
        <f t="shared" si="10"/>
        <v>1839891.8249308346</v>
      </c>
      <c r="AE30" s="887">
        <f t="shared" si="10"/>
        <v>2093871.9866918758</v>
      </c>
      <c r="AF30" s="887">
        <f t="shared" si="10"/>
        <v>2789524.0857180376</v>
      </c>
      <c r="AG30" s="887">
        <f t="shared" si="10"/>
        <v>3066055.9012443004</v>
      </c>
      <c r="AH30" s="887">
        <f t="shared" si="10"/>
        <v>3335293.4328998867</v>
      </c>
      <c r="AI30" s="887">
        <f t="shared" si="10"/>
        <v>3609818.1566044064</v>
      </c>
      <c r="AJ30" s="887">
        <f t="shared" si="10"/>
        <v>3902964.6548940679</v>
      </c>
      <c r="AK30" s="887">
        <f t="shared" si="10"/>
        <v>4188377.8493870734</v>
      </c>
      <c r="AL30" s="887">
        <f t="shared" si="10"/>
        <v>4479396.4553324692</v>
      </c>
      <c r="AM30" s="887">
        <f t="shared" si="10"/>
        <v>4790157.6217064047</v>
      </c>
      <c r="AN30" s="887">
        <f t="shared" si="10"/>
        <v>5092720.0411338732</v>
      </c>
      <c r="AO30" s="887">
        <f t="shared" si="10"/>
        <v>5401225.2440388054</v>
      </c>
      <c r="AP30" s="887">
        <f t="shared" si="10"/>
        <v>6553108.2257463038</v>
      </c>
    </row>
    <row r="31" spans="2:42" ht="16" thickBot="1">
      <c r="C31" s="2542" t="s">
        <v>135</v>
      </c>
      <c r="D31" s="2549">
        <f>H11</f>
        <v>3.9290591326291295</v>
      </c>
      <c r="E31" s="2547">
        <f>H15</f>
        <v>9.8608488947782966</v>
      </c>
      <c r="F31" s="952"/>
      <c r="G31" s="2547">
        <f>H19</f>
        <v>9.6169589487792067</v>
      </c>
      <c r="H31" s="887"/>
      <c r="I31" s="887"/>
      <c r="J31" s="887"/>
      <c r="K31" s="887"/>
      <c r="L31" s="887"/>
      <c r="M31" s="887"/>
      <c r="N31" s="887"/>
      <c r="O31" s="887"/>
      <c r="P31" s="887"/>
      <c r="Q31" s="887"/>
      <c r="R31" s="887"/>
      <c r="S31" s="887"/>
      <c r="T31" s="887"/>
      <c r="U31" s="887"/>
      <c r="V31" s="887"/>
      <c r="W31" s="887"/>
      <c r="X31" s="887"/>
      <c r="Y31" s="887"/>
      <c r="Z31" s="887"/>
      <c r="AA31" s="887"/>
      <c r="AB31" s="887"/>
      <c r="AC31" s="887"/>
      <c r="AD31" s="887"/>
      <c r="AE31" s="887"/>
      <c r="AF31" s="887"/>
      <c r="AG31" s="887"/>
      <c r="AH31" s="887"/>
      <c r="AI31" s="887"/>
      <c r="AJ31" s="887"/>
      <c r="AK31" s="887"/>
      <c r="AL31" s="887"/>
      <c r="AM31" s="887"/>
    </row>
    <row r="32" spans="2:42">
      <c r="D32" s="2491"/>
      <c r="E32" s="2491"/>
      <c r="F32" s="960"/>
      <c r="G32" s="887"/>
      <c r="H32" s="887"/>
      <c r="I32" s="887"/>
      <c r="J32" s="887"/>
      <c r="K32" s="887"/>
      <c r="L32" s="887"/>
      <c r="M32" s="887"/>
      <c r="N32" s="887"/>
      <c r="O32" s="887"/>
      <c r="P32" s="887"/>
      <c r="Q32" s="887"/>
      <c r="R32" s="887"/>
      <c r="S32" s="887"/>
      <c r="T32" s="887"/>
      <c r="U32" s="887"/>
      <c r="V32" s="887"/>
      <c r="W32" s="887"/>
      <c r="X32" s="887"/>
      <c r="Y32" s="887"/>
      <c r="Z32" s="887"/>
      <c r="AA32" s="887"/>
      <c r="AB32" s="887"/>
      <c r="AC32" s="887"/>
      <c r="AD32" s="887"/>
      <c r="AE32" s="887"/>
      <c r="AF32" s="887"/>
      <c r="AG32" s="887"/>
      <c r="AH32" s="887"/>
      <c r="AI32" s="887"/>
      <c r="AJ32" s="887"/>
      <c r="AK32" s="887"/>
      <c r="AL32" s="887"/>
      <c r="AM32" s="887"/>
    </row>
    <row r="33" spans="3:45">
      <c r="D33" s="2491"/>
      <c r="E33" s="2491"/>
      <c r="F33" s="960"/>
      <c r="G33" s="887"/>
      <c r="H33" s="887"/>
      <c r="I33" s="887"/>
      <c r="J33" s="887"/>
      <c r="K33" s="887"/>
      <c r="L33" s="887"/>
      <c r="M33" s="887"/>
      <c r="N33" s="887"/>
      <c r="O33" s="887"/>
      <c r="P33" s="887"/>
      <c r="Q33" s="887"/>
      <c r="R33" s="887"/>
      <c r="S33" s="887"/>
      <c r="T33" s="887"/>
      <c r="U33" s="887"/>
      <c r="V33" s="887"/>
      <c r="W33" s="887"/>
      <c r="X33" s="887"/>
      <c r="Y33" s="887"/>
      <c r="Z33" s="887"/>
      <c r="AA33" s="887"/>
      <c r="AB33" s="887"/>
      <c r="AC33" s="887"/>
      <c r="AD33" s="887"/>
      <c r="AE33" s="887"/>
      <c r="AF33" s="887"/>
      <c r="AG33" s="887"/>
      <c r="AH33" s="887"/>
      <c r="AI33" s="887"/>
      <c r="AJ33" s="887"/>
      <c r="AK33" s="887"/>
      <c r="AL33" s="887"/>
      <c r="AM33" s="887"/>
      <c r="AN33" s="887"/>
      <c r="AO33" s="887"/>
      <c r="AP33" s="887"/>
      <c r="AQ33" s="887"/>
      <c r="AR33" s="887"/>
      <c r="AS33" s="887"/>
    </row>
    <row r="34" spans="3:45">
      <c r="C34" t="s">
        <v>154</v>
      </c>
      <c r="D34" s="2471">
        <f>COUNTIF(M12:AS12,"&lt;0")-1</f>
        <v>2</v>
      </c>
      <c r="E34" s="2471">
        <f>COUNTIF(M16:AS16,"&lt;0")-1</f>
        <v>8</v>
      </c>
      <c r="F34" s="2471">
        <f>COUNTIF(N16:AE16,"&lt;0")-1</f>
        <v>7</v>
      </c>
      <c r="G34" s="2471">
        <f>COUNTIF(M20:AS20,"&lt;0")-1</f>
        <v>8</v>
      </c>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c r="AH34" s="887"/>
      <c r="AI34" s="887"/>
      <c r="AJ34" s="887"/>
      <c r="AK34" s="887"/>
      <c r="AL34" s="887"/>
      <c r="AM34" s="887"/>
      <c r="AN34" s="887"/>
      <c r="AO34" s="887"/>
      <c r="AP34" s="887"/>
      <c r="AQ34" s="887"/>
      <c r="AR34" s="887"/>
      <c r="AS34" s="887"/>
    </row>
    <row r="35" spans="3:45">
      <c r="C35" t="s">
        <v>155</v>
      </c>
      <c r="D35" s="2543">
        <f>HLOOKUP(D34+1,M7:AS20,5,TRUE)</f>
        <v>151750.71904675884</v>
      </c>
      <c r="E35" s="2543">
        <f>HLOOKUP(E34+1,$M$7:$AS$20,9,TRUE)</f>
        <v>610151.52616520994</v>
      </c>
      <c r="F35" s="2543">
        <f>HLOOKUP(F34+1,$M$7:$AD$20,9,TRUE)</f>
        <v>602855.91287102993</v>
      </c>
      <c r="G35" s="2543">
        <f>HLOOKUP(G34+1,$M$7:$AS$20,13,TRUE)</f>
        <v>635592.76709739957</v>
      </c>
      <c r="H35" s="887"/>
      <c r="I35" s="887"/>
      <c r="J35" s="887"/>
      <c r="K35" s="887"/>
      <c r="L35" s="887"/>
      <c r="M35" s="887"/>
      <c r="N35" s="887"/>
      <c r="O35" s="887"/>
      <c r="P35" s="887"/>
      <c r="Q35" s="887"/>
      <c r="R35" s="887"/>
      <c r="S35" s="887"/>
      <c r="T35" s="887"/>
      <c r="U35" s="887"/>
      <c r="V35" s="887"/>
      <c r="W35" s="887"/>
      <c r="X35" s="887"/>
      <c r="Y35" s="887"/>
      <c r="Z35" s="887"/>
      <c r="AA35" s="887"/>
      <c r="AB35" s="887"/>
      <c r="AC35" s="887"/>
      <c r="AD35" s="887"/>
      <c r="AE35" s="887"/>
      <c r="AF35" s="887"/>
      <c r="AG35" s="887"/>
      <c r="AH35" s="887"/>
      <c r="AI35" s="887"/>
      <c r="AJ35" s="887"/>
      <c r="AK35" s="887"/>
      <c r="AL35" s="887"/>
      <c r="AM35" s="887"/>
    </row>
    <row r="36" spans="3:45">
      <c r="C36" t="s">
        <v>156</v>
      </c>
      <c r="D36" s="2543">
        <f>HLOOKUP(D34+1,M7:AS20,6)</f>
        <v>-140985.39141342847</v>
      </c>
      <c r="E36" s="2543">
        <f>HLOOKUP(E34+1,$M$7:$AS$20,10)</f>
        <v>-525248.26694661193</v>
      </c>
      <c r="F36" s="2543">
        <f>HLOOKUP(F34+1,$M$7:$AD$20,10)</f>
        <v>-1135399.7931118219</v>
      </c>
      <c r="G36" s="2543">
        <f>HLOOKUP(G34+1,$M$7:$AS$20,14)</f>
        <v>-392134.64544007904</v>
      </c>
      <c r="H36" s="887"/>
      <c r="I36" s="887"/>
      <c r="J36" s="887"/>
      <c r="K36" s="887"/>
      <c r="L36" s="887"/>
      <c r="M36" s="887"/>
      <c r="N36" s="887"/>
      <c r="O36" s="887"/>
      <c r="P36" s="887"/>
      <c r="Q36" s="887"/>
      <c r="R36" s="887"/>
      <c r="S36" s="887"/>
      <c r="T36" s="887"/>
      <c r="U36" s="887"/>
      <c r="V36" s="887"/>
      <c r="W36" s="887"/>
      <c r="X36" s="887"/>
      <c r="Y36" s="887"/>
      <c r="Z36" s="887"/>
      <c r="AA36" s="887"/>
      <c r="AB36" s="887"/>
      <c r="AC36" s="887"/>
      <c r="AD36" s="887"/>
      <c r="AE36" s="887"/>
      <c r="AF36" s="887"/>
      <c r="AG36" s="887"/>
      <c r="AH36" s="887"/>
      <c r="AI36" s="887"/>
      <c r="AJ36" s="887"/>
      <c r="AK36" s="887"/>
      <c r="AL36" s="887"/>
      <c r="AM36" s="887"/>
    </row>
    <row r="37" spans="3:45">
      <c r="C37" s="2544" t="s">
        <v>157</v>
      </c>
      <c r="D37" s="2545">
        <f>D34+1*(1-D36/D35)</f>
        <v>3.9290591326291295</v>
      </c>
      <c r="E37" s="2545">
        <f>E34+1*(1-E36/E35)</f>
        <v>9.8608488947782966</v>
      </c>
      <c r="F37" s="2545">
        <f>F34+1*(1-F36/F35)</f>
        <v>9.8833684282942755</v>
      </c>
      <c r="G37" s="2545">
        <f>G34+1*(1-G36/G35)</f>
        <v>9.6169589487792067</v>
      </c>
      <c r="H37" s="887"/>
      <c r="I37" s="887"/>
      <c r="J37" s="887"/>
      <c r="K37" s="887"/>
      <c r="L37" s="887"/>
      <c r="M37" s="887"/>
      <c r="N37" s="887"/>
      <c r="O37" s="887"/>
      <c r="P37" s="887"/>
      <c r="Q37" s="887"/>
      <c r="R37" s="887"/>
      <c r="S37" s="887"/>
      <c r="T37" s="887"/>
      <c r="U37" s="887"/>
      <c r="V37" s="887"/>
      <c r="W37" s="887"/>
      <c r="X37" s="887"/>
      <c r="Y37" s="887"/>
      <c r="Z37" s="887"/>
      <c r="AA37" s="887"/>
      <c r="AB37" s="887"/>
      <c r="AC37" s="887"/>
      <c r="AD37" s="887"/>
      <c r="AE37" s="887"/>
      <c r="AF37" s="887"/>
      <c r="AG37" s="887"/>
      <c r="AH37" s="887"/>
      <c r="AI37" s="887"/>
      <c r="AJ37" s="887"/>
      <c r="AK37" s="887"/>
      <c r="AL37" s="887"/>
      <c r="AM37" s="887"/>
    </row>
    <row r="38" spans="3:45">
      <c r="C38" s="2544" t="s">
        <v>158</v>
      </c>
      <c r="D38" s="2546">
        <f>ROUNDUP(D37*12,0)</f>
        <v>48</v>
      </c>
      <c r="E38" s="2546">
        <f>ROUNDUP(E37*12,0)</f>
        <v>119</v>
      </c>
      <c r="F38" s="2546">
        <f>ROUNDUP(F37*12,0)</f>
        <v>119</v>
      </c>
      <c r="G38" s="2546">
        <f>ROUNDUP(G37*12,0)</f>
        <v>116</v>
      </c>
      <c r="H38" s="887"/>
      <c r="I38" s="887"/>
      <c r="J38" s="887"/>
      <c r="K38" s="887"/>
      <c r="L38" s="887"/>
      <c r="M38" s="887"/>
      <c r="N38" s="887"/>
      <c r="O38" s="887"/>
      <c r="P38" s="887"/>
      <c r="Q38" s="887"/>
      <c r="R38" s="887"/>
      <c r="S38" s="887"/>
      <c r="T38" s="887"/>
      <c r="U38" s="887"/>
      <c r="V38" s="887"/>
      <c r="W38" s="887"/>
      <c r="X38" s="887"/>
      <c r="Y38" s="887"/>
      <c r="Z38" s="887"/>
      <c r="AA38" s="887"/>
      <c r="AB38" s="887"/>
      <c r="AC38" s="887"/>
      <c r="AD38" s="887"/>
      <c r="AE38" s="887"/>
      <c r="AF38" s="887"/>
      <c r="AG38" s="887"/>
      <c r="AH38" s="887"/>
      <c r="AI38" s="887"/>
      <c r="AJ38" s="887"/>
      <c r="AK38" s="887"/>
      <c r="AL38" s="887"/>
      <c r="AM38" s="887"/>
    </row>
    <row r="39" spans="3:45">
      <c r="D39" s="2491"/>
      <c r="E39" s="2491"/>
      <c r="F39" s="960"/>
      <c r="G39" s="887"/>
      <c r="H39" s="887"/>
      <c r="I39" s="887"/>
      <c r="J39" s="887"/>
      <c r="K39" s="887"/>
      <c r="L39" s="887"/>
      <c r="M39" s="887"/>
      <c r="N39" s="887"/>
      <c r="O39" s="887"/>
      <c r="P39" s="887"/>
      <c r="Q39" s="887"/>
      <c r="R39" s="887"/>
      <c r="S39" s="887"/>
      <c r="T39" s="887"/>
      <c r="U39" s="887"/>
      <c r="V39" s="887"/>
      <c r="W39" s="887"/>
      <c r="X39" s="887"/>
      <c r="Y39" s="887"/>
      <c r="Z39" s="887"/>
      <c r="AA39" s="887"/>
      <c r="AB39" s="887"/>
      <c r="AC39" s="887"/>
      <c r="AD39" s="887"/>
      <c r="AE39" s="887"/>
      <c r="AF39" s="887"/>
      <c r="AG39" s="887"/>
      <c r="AH39" s="887"/>
      <c r="AI39" s="887"/>
      <c r="AJ39" s="887"/>
      <c r="AK39" s="887"/>
      <c r="AL39" s="887"/>
      <c r="AM39" s="887"/>
    </row>
    <row r="40" spans="3:45">
      <c r="D40" s="2491"/>
      <c r="E40" s="2491"/>
      <c r="F40" s="960"/>
      <c r="G40" s="887"/>
      <c r="H40" s="887"/>
      <c r="I40" s="887"/>
      <c r="J40" s="887"/>
      <c r="K40" s="887"/>
      <c r="L40" s="887"/>
      <c r="M40" s="887"/>
      <c r="N40" s="887"/>
      <c r="O40" s="887"/>
      <c r="P40" s="887"/>
      <c r="Q40" s="887"/>
      <c r="R40" s="887"/>
      <c r="S40" s="887"/>
      <c r="T40" s="887"/>
      <c r="U40" s="887"/>
      <c r="V40" s="887"/>
      <c r="W40" s="887"/>
      <c r="X40" s="887"/>
      <c r="Y40" s="887"/>
      <c r="Z40" s="887"/>
      <c r="AA40" s="887"/>
      <c r="AB40" s="887"/>
      <c r="AC40" s="887"/>
      <c r="AD40" s="887"/>
      <c r="AE40" s="887"/>
      <c r="AF40" s="887"/>
      <c r="AG40" s="887"/>
      <c r="AH40" s="887"/>
      <c r="AI40" s="887"/>
      <c r="AJ40" s="887"/>
      <c r="AK40" s="887"/>
      <c r="AL40" s="887"/>
      <c r="AM40" s="887"/>
    </row>
    <row r="41" spans="3:45">
      <c r="D41" s="2491"/>
      <c r="E41" s="2491"/>
      <c r="F41" s="960"/>
      <c r="G41" s="887"/>
      <c r="H41" s="887"/>
      <c r="I41" s="887"/>
      <c r="J41" s="887"/>
      <c r="K41" s="887"/>
      <c r="L41" s="887"/>
      <c r="M41" s="887"/>
      <c r="N41" s="887"/>
      <c r="O41" s="887"/>
      <c r="P41" s="887"/>
      <c r="Q41" s="887"/>
      <c r="R41" s="887"/>
      <c r="S41" s="887"/>
      <c r="T41" s="887"/>
      <c r="U41" s="887"/>
      <c r="V41" s="887"/>
      <c r="W41" s="887"/>
      <c r="X41" s="887"/>
      <c r="Y41" s="887"/>
      <c r="Z41" s="887"/>
      <c r="AA41" s="887"/>
      <c r="AB41" s="887"/>
      <c r="AC41" s="887"/>
      <c r="AD41" s="887"/>
      <c r="AE41" s="887"/>
      <c r="AF41" s="887"/>
      <c r="AG41" s="887"/>
      <c r="AH41" s="887"/>
      <c r="AI41" s="887"/>
      <c r="AJ41" s="887"/>
      <c r="AK41" s="887"/>
      <c r="AL41" s="887"/>
      <c r="AM41" s="887"/>
    </row>
    <row r="48" spans="3:45" ht="15" thickBot="1"/>
    <row r="49" spans="2:45" s="930" customFormat="1" ht="38.15" customHeight="1" thickBot="1">
      <c r="B49" s="1214" t="s">
        <v>159</v>
      </c>
      <c r="J49" s="931"/>
      <c r="R49" s="931"/>
      <c r="S49" s="931"/>
      <c r="T49" s="931"/>
      <c r="U49" s="931"/>
      <c r="V49" s="932"/>
      <c r="W49" s="932"/>
    </row>
    <row r="50" spans="2:45" s="91" customFormat="1" ht="14">
      <c r="B50" s="760"/>
      <c r="O50" s="92"/>
      <c r="P50" s="759"/>
      <c r="Q50" s="759"/>
      <c r="R50" s="759"/>
      <c r="S50" s="759"/>
      <c r="T50" s="759"/>
      <c r="U50" s="759"/>
      <c r="V50" s="759"/>
      <c r="W50" s="759"/>
      <c r="X50" s="759"/>
      <c r="Y50" s="759"/>
      <c r="Z50" s="759"/>
      <c r="AA50" s="759"/>
      <c r="AB50" s="759"/>
      <c r="AC50" s="759"/>
      <c r="AD50" s="759"/>
      <c r="AE50" s="759"/>
      <c r="AF50" s="759"/>
      <c r="AG50" s="759"/>
      <c r="AH50" s="759"/>
      <c r="AI50" s="759"/>
      <c r="AJ50" s="759"/>
      <c r="AK50" s="759"/>
      <c r="AL50" s="759"/>
      <c r="AM50" s="759"/>
      <c r="AN50" s="759"/>
      <c r="AO50" s="759"/>
      <c r="AP50" s="759"/>
      <c r="AQ50" s="759"/>
      <c r="AR50" s="759"/>
      <c r="AS50" s="759"/>
    </row>
    <row r="51" spans="2:45" ht="15" outlineLevel="1" thickBot="1"/>
    <row r="52" spans="2:45" ht="21.5" outlineLevel="1" thickBot="1">
      <c r="C52" s="762" t="s">
        <v>160</v>
      </c>
      <c r="D52" s="769" t="s">
        <v>138</v>
      </c>
      <c r="E52" s="773" t="s">
        <v>141</v>
      </c>
      <c r="F52" s="775" t="s">
        <v>144</v>
      </c>
      <c r="G52" s="2429" t="s">
        <v>161</v>
      </c>
      <c r="H52" s="2430"/>
    </row>
    <row r="53" spans="2:45" ht="15" outlineLevel="1" thickBot="1">
      <c r="D53" s="770"/>
      <c r="F53" s="392"/>
      <c r="G53" s="935"/>
      <c r="H53" s="934"/>
    </row>
    <row r="54" spans="2:45" s="1300" customFormat="1" ht="18.5" outlineLevel="1" thickBot="1">
      <c r="B54" s="1303">
        <v>1</v>
      </c>
      <c r="C54" s="1304" t="s">
        <v>162</v>
      </c>
      <c r="D54" s="1321"/>
      <c r="E54" s="2518"/>
      <c r="F54" s="1322"/>
      <c r="G54" s="2433"/>
      <c r="H54" s="2434"/>
      <c r="P54" s="1323"/>
      <c r="Q54" s="1323"/>
      <c r="R54" s="1323"/>
      <c r="S54" s="1323"/>
      <c r="T54" s="1323"/>
      <c r="U54" s="1323"/>
      <c r="V54" s="1323"/>
      <c r="W54" s="1323"/>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23"/>
      <c r="AS54" s="1323"/>
    </row>
    <row r="55" spans="2:45" ht="15" outlineLevel="1" thickBot="1">
      <c r="B55" s="1224" t="s">
        <v>163</v>
      </c>
      <c r="C55" s="763" t="s">
        <v>164</v>
      </c>
      <c r="D55" s="2154">
        <f>-'1. COSTI DI COSTRUZIONE'!I11</f>
        <v>0</v>
      </c>
      <c r="E55" s="2519">
        <f>-'1. COSTI DI COSTRUZIONE'!L11</f>
        <v>-4862863.5</v>
      </c>
      <c r="F55" s="2410">
        <f>-'1. COSTI DI COSTRUZIONE'!P11</f>
        <v>-5236302.5999999996</v>
      </c>
      <c r="G55" s="935"/>
      <c r="H55" s="934"/>
    </row>
    <row r="56" spans="2:45" s="1300" customFormat="1" ht="18.5" outlineLevel="1" thickBot="1">
      <c r="B56" s="1305" t="s">
        <v>165</v>
      </c>
      <c r="C56" s="1306" t="s">
        <v>56</v>
      </c>
      <c r="D56" s="1324">
        <f>+D60+D64+D68+D72+D76+D80+D84+D88+D92+D96</f>
        <v>0</v>
      </c>
      <c r="E56" s="1324">
        <f>+E60+E64+E68+E72+E76+E80+E84+E88+E92+E96</f>
        <v>231526.72826852882</v>
      </c>
      <c r="F56" s="1324">
        <f>+F60+F64+F68+F72+F76+F80+F84+F88+F92+F96</f>
        <v>252559.47481788881</v>
      </c>
      <c r="G56" s="2433"/>
      <c r="H56" s="2434"/>
      <c r="P56" s="1323"/>
      <c r="Q56" s="1323"/>
      <c r="R56" s="1323"/>
      <c r="S56" s="1323"/>
      <c r="T56" s="1323"/>
      <c r="U56" s="1323"/>
      <c r="V56" s="1323"/>
      <c r="W56" s="1323"/>
      <c r="X56" s="1323"/>
      <c r="Y56" s="1323"/>
      <c r="Z56" s="1323"/>
      <c r="AA56" s="1323"/>
      <c r="AB56" s="1323"/>
      <c r="AC56" s="1323"/>
      <c r="AD56" s="1323"/>
      <c r="AE56" s="1323"/>
      <c r="AF56" s="1323"/>
      <c r="AG56" s="1323"/>
      <c r="AH56" s="1323"/>
      <c r="AI56" s="1323"/>
      <c r="AJ56" s="1323"/>
      <c r="AK56" s="1323"/>
      <c r="AL56" s="1323"/>
      <c r="AM56" s="1323"/>
      <c r="AN56" s="1323"/>
      <c r="AO56" s="1323"/>
      <c r="AP56" s="1323"/>
      <c r="AQ56" s="1323"/>
      <c r="AR56" s="1323"/>
      <c r="AS56" s="1323"/>
    </row>
    <row r="57" spans="2:45" outlineLevel="2">
      <c r="B57" s="1220" t="s">
        <v>166</v>
      </c>
      <c r="C57" s="894" t="str">
        <f>'2. INCENTIVI'!B11</f>
        <v>ECOBONUS 65% - riqualificazione energetica</v>
      </c>
      <c r="D57" s="895"/>
      <c r="E57" s="2520"/>
      <c r="F57" s="896"/>
      <c r="G57" s="2435"/>
      <c r="H57" s="2436"/>
    </row>
    <row r="58" spans="2:45" outlineLevel="2">
      <c r="B58" s="1221"/>
      <c r="C58" s="764" t="s">
        <v>167</v>
      </c>
      <c r="D58" s="1210">
        <f>'2. INCENTIVI'!C17</f>
        <v>0</v>
      </c>
      <c r="E58" s="2521">
        <f>'2. INCENTIVI'!D17</f>
        <v>100000</v>
      </c>
      <c r="F58" s="1211">
        <f>'2. INCENTIVI'!H17</f>
        <v>100000</v>
      </c>
      <c r="G58" s="2422"/>
      <c r="H58" s="408"/>
    </row>
    <row r="59" spans="2:45" outlineLevel="2">
      <c r="B59" s="1222"/>
      <c r="C59" s="765" t="s">
        <v>168</v>
      </c>
      <c r="D59" s="1212">
        <f>'2. INCENTIVI'!C13</f>
        <v>0</v>
      </c>
      <c r="E59" s="2522">
        <f>'2. INCENTIVI'!D13</f>
        <v>10</v>
      </c>
      <c r="F59" s="1213">
        <f>'2. INCENTIVI'!H13</f>
        <v>10</v>
      </c>
      <c r="G59" s="2422" t="s">
        <v>169</v>
      </c>
      <c r="H59" s="408"/>
    </row>
    <row r="60" spans="2:45" s="8" customFormat="1" outlineLevel="2">
      <c r="B60" s="1327"/>
      <c r="C60" s="1328" t="s">
        <v>170</v>
      </c>
      <c r="D60" s="1329">
        <f>IF(AND(D58=0,D59=0),0,IF(D58/D59=0,0,D58/D59))</f>
        <v>0</v>
      </c>
      <c r="E60" s="2523">
        <f>IF(AND(E58=0,E59=0),0,IF(E58/E59=0,0,E58/E59))</f>
        <v>10000</v>
      </c>
      <c r="F60" s="1329">
        <f>IF(AND(F58=0,F59=0),0,IF(F58/F59=0,0,F58/F59))</f>
        <v>10000</v>
      </c>
      <c r="G60" s="2431"/>
      <c r="H60" s="2432"/>
      <c r="P60" s="1302"/>
      <c r="Q60" s="1302"/>
      <c r="R60" s="1302"/>
      <c r="S60" s="1302"/>
      <c r="T60" s="1302"/>
      <c r="U60" s="1302"/>
      <c r="V60" s="1302"/>
      <c r="W60" s="1302"/>
      <c r="X60" s="1302"/>
      <c r="Y60" s="1302"/>
      <c r="Z60" s="1302"/>
      <c r="AA60" s="1302"/>
      <c r="AB60" s="1302"/>
      <c r="AC60" s="1302"/>
      <c r="AD60" s="1302"/>
      <c r="AE60" s="1302"/>
      <c r="AF60" s="1302"/>
      <c r="AG60" s="1302"/>
      <c r="AH60" s="1302"/>
      <c r="AI60" s="1302"/>
      <c r="AJ60" s="1302"/>
      <c r="AK60" s="1302"/>
      <c r="AL60" s="1302"/>
      <c r="AM60" s="1302"/>
      <c r="AN60" s="1302"/>
      <c r="AO60" s="1302"/>
      <c r="AP60" s="1302"/>
      <c r="AQ60" s="1302"/>
      <c r="AR60" s="1302"/>
      <c r="AS60" s="1302"/>
    </row>
    <row r="61" spans="2:45" outlineLevel="2">
      <c r="B61" s="1220" t="s">
        <v>171</v>
      </c>
      <c r="C61" s="894" t="str">
        <f>'2. INCENTIVI'!$B$19</f>
        <v>ECOBONUS 65%</v>
      </c>
      <c r="D61" s="895"/>
      <c r="E61" s="2520"/>
      <c r="F61" s="896"/>
      <c r="G61" s="2435"/>
      <c r="H61" s="2436"/>
    </row>
    <row r="62" spans="2:45" outlineLevel="2">
      <c r="B62" s="1221"/>
      <c r="C62" s="764" t="s">
        <v>167</v>
      </c>
      <c r="D62" s="1210">
        <f>+'2. INCENTIVI'!C34</f>
        <v>0</v>
      </c>
      <c r="E62" s="1210">
        <f>+'2. INCENTIVI'!D34</f>
        <v>2215267.2826852882</v>
      </c>
      <c r="F62" s="1210">
        <f>+'2. INCENTIVI'!H34</f>
        <v>2425594.7481788881</v>
      </c>
      <c r="G62" s="2422" t="s">
        <v>172</v>
      </c>
      <c r="H62" s="408"/>
    </row>
    <row r="63" spans="2:45" outlineLevel="2">
      <c r="B63" s="1222"/>
      <c r="C63" s="765" t="s">
        <v>168</v>
      </c>
      <c r="D63" s="1212">
        <f>'2. INCENTIVI'!C21</f>
        <v>0</v>
      </c>
      <c r="E63" s="2522">
        <f>'2. INCENTIVI'!D21</f>
        <v>10</v>
      </c>
      <c r="F63" s="1213">
        <f>'2. INCENTIVI'!H21</f>
        <v>10</v>
      </c>
      <c r="G63" s="2422" t="s">
        <v>169</v>
      </c>
      <c r="H63" s="408"/>
    </row>
    <row r="64" spans="2:45" s="8" customFormat="1" outlineLevel="2">
      <c r="B64" s="1327"/>
      <c r="C64" s="1328" t="s">
        <v>170</v>
      </c>
      <c r="D64" s="1329">
        <f>IF(AND(D62=0,D63=0),0,IF(D62/D63=0,0,D62/D63))</f>
        <v>0</v>
      </c>
      <c r="E64" s="2523">
        <f>IF(AND(E62=0,E63=0),0,IF(E62/E63=0,0,E62/E63))</f>
        <v>221526.72826852882</v>
      </c>
      <c r="F64" s="1329">
        <f>IF(AND(F62=0,F63=0),0,IF(F62/F63=0,0,F62/F63))</f>
        <v>242559.47481788881</v>
      </c>
      <c r="G64" s="2431" t="s">
        <v>173</v>
      </c>
      <c r="H64" s="2432"/>
      <c r="P64" s="1302"/>
      <c r="Q64" s="1302"/>
      <c r="R64" s="1302"/>
      <c r="S64" s="1302"/>
      <c r="T64" s="1302"/>
      <c r="U64" s="1302"/>
      <c r="V64" s="1302"/>
      <c r="W64" s="1302"/>
      <c r="X64" s="1302"/>
      <c r="Y64" s="1302"/>
      <c r="Z64" s="1302"/>
      <c r="AA64" s="1302"/>
      <c r="AB64" s="1302"/>
      <c r="AC64" s="1302"/>
      <c r="AD64" s="1302"/>
      <c r="AE64" s="1302"/>
      <c r="AF64" s="1302"/>
      <c r="AG64" s="1302"/>
      <c r="AH64" s="1302"/>
      <c r="AI64" s="1302"/>
      <c r="AJ64" s="1302"/>
      <c r="AK64" s="1302"/>
      <c r="AL64" s="1302"/>
      <c r="AM64" s="1302"/>
      <c r="AN64" s="1302"/>
      <c r="AO64" s="1302"/>
      <c r="AP64" s="1302"/>
      <c r="AQ64" s="1302"/>
      <c r="AR64" s="1302"/>
      <c r="AS64" s="1302"/>
    </row>
    <row r="65" spans="2:45" outlineLevel="2">
      <c r="B65" s="1220" t="s">
        <v>174</v>
      </c>
      <c r="C65" s="894" t="str">
        <f>'2. INCENTIVI'!$B$36</f>
        <v>ECOBONUS o CASA 50% - singola unità immobiliare</v>
      </c>
      <c r="D65" s="895"/>
      <c r="E65" s="895"/>
      <c r="F65" s="895"/>
      <c r="G65" s="2435"/>
      <c r="H65" s="2436"/>
    </row>
    <row r="66" spans="2:45" outlineLevel="2">
      <c r="B66" s="1221"/>
      <c r="C66" s="764" t="s">
        <v>167</v>
      </c>
      <c r="D66" s="1210">
        <f>+'2. INCENTIVI'!C51</f>
        <v>0</v>
      </c>
      <c r="E66" s="2521">
        <f>'2. INCENTIVI'!D51</f>
        <v>0</v>
      </c>
      <c r="F66" s="1211">
        <f>'2. INCENTIVI'!H51</f>
        <v>0</v>
      </c>
      <c r="G66" s="2422" t="s">
        <v>172</v>
      </c>
      <c r="H66" s="408"/>
    </row>
    <row r="67" spans="2:45" outlineLevel="2">
      <c r="B67" s="1222"/>
      <c r="C67" s="765" t="s">
        <v>168</v>
      </c>
      <c r="D67" s="1212">
        <f>'2. INCENTIVI'!C38</f>
        <v>0</v>
      </c>
      <c r="E67" s="2522">
        <f>'2. INCENTIVI'!D38</f>
        <v>10</v>
      </c>
      <c r="F67" s="1213">
        <f>'2. INCENTIVI'!H38</f>
        <v>10</v>
      </c>
      <c r="G67" s="2422" t="s">
        <v>169</v>
      </c>
      <c r="H67" s="408"/>
    </row>
    <row r="68" spans="2:45" s="8" customFormat="1" outlineLevel="2">
      <c r="B68" s="1327"/>
      <c r="C68" s="1328" t="s">
        <v>170</v>
      </c>
      <c r="D68" s="1329">
        <f>IF(AND(D66=0,D67=0),0,IF(D66/D67=0,0,D66/D67))</f>
        <v>0</v>
      </c>
      <c r="E68" s="2523">
        <f>IF(AND(E66=0,E67=0),0,IF(E66/E67=0,0,E66/E67))</f>
        <v>0</v>
      </c>
      <c r="F68" s="1329">
        <f>IF(AND(F66=0,F67=0),0,IF(F66/F67=0,0,F66/F67))</f>
        <v>0</v>
      </c>
      <c r="G68" s="2431" t="s">
        <v>173</v>
      </c>
      <c r="H68" s="2432"/>
      <c r="P68" s="1302"/>
      <c r="Q68" s="1302"/>
      <c r="R68" s="1302"/>
      <c r="S68" s="1302"/>
      <c r="T68" s="1302"/>
      <c r="U68" s="1302"/>
      <c r="V68" s="1302"/>
      <c r="W68" s="1302"/>
      <c r="X68" s="1302"/>
      <c r="Y68" s="1302"/>
      <c r="Z68" s="1302"/>
      <c r="AA68" s="1302"/>
      <c r="AB68" s="1302"/>
      <c r="AC68" s="1302"/>
      <c r="AD68" s="1302"/>
      <c r="AE68" s="1302"/>
      <c r="AF68" s="1302"/>
      <c r="AG68" s="1302"/>
      <c r="AH68" s="1302"/>
      <c r="AI68" s="1302"/>
      <c r="AJ68" s="1302"/>
      <c r="AK68" s="1302"/>
      <c r="AL68" s="1302"/>
      <c r="AM68" s="1302"/>
      <c r="AN68" s="1302"/>
      <c r="AO68" s="1302"/>
      <c r="AP68" s="1302"/>
      <c r="AQ68" s="1302"/>
      <c r="AR68" s="1302"/>
      <c r="AS68" s="1302"/>
    </row>
    <row r="69" spans="2:45" outlineLevel="2">
      <c r="B69" s="1220" t="s">
        <v>175</v>
      </c>
      <c r="C69" s="894" t="str">
        <f>'2. INCENTIVI'!$B$53</f>
        <v>SISMABONUS - No diminuzione classi di rischio</v>
      </c>
      <c r="D69" s="895"/>
      <c r="E69" s="2520"/>
      <c r="F69" s="896"/>
      <c r="G69" s="2435"/>
      <c r="H69" s="2436"/>
    </row>
    <row r="70" spans="2:45" outlineLevel="2">
      <c r="B70" s="1221"/>
      <c r="C70" s="764" t="s">
        <v>167</v>
      </c>
      <c r="D70" s="1210">
        <f>'2. INCENTIVI'!C60</f>
        <v>0</v>
      </c>
      <c r="E70" s="2521">
        <f>'2. INCENTIVI'!D60</f>
        <v>0</v>
      </c>
      <c r="F70" s="1211">
        <f>'2. INCENTIVI'!H60</f>
        <v>0</v>
      </c>
      <c r="G70" s="2422" t="s">
        <v>172</v>
      </c>
      <c r="H70" s="408"/>
    </row>
    <row r="71" spans="2:45" outlineLevel="2">
      <c r="B71" s="1222"/>
      <c r="C71" s="765" t="s">
        <v>168</v>
      </c>
      <c r="D71" s="1212">
        <f>'2. INCENTIVI'!C55</f>
        <v>0</v>
      </c>
      <c r="E71" s="2522">
        <f>'2. INCENTIVI'!D55</f>
        <v>5</v>
      </c>
      <c r="F71" s="1213">
        <f>'2. INCENTIVI'!H55</f>
        <v>5</v>
      </c>
      <c r="G71" s="2422" t="s">
        <v>169</v>
      </c>
      <c r="H71" s="408"/>
    </row>
    <row r="72" spans="2:45" s="8" customFormat="1" outlineLevel="2">
      <c r="B72" s="1327"/>
      <c r="C72" s="1328" t="s">
        <v>170</v>
      </c>
      <c r="D72" s="1329">
        <f>IF(AND(D70=0,D71=0),0,IF(D70/D71=0,0,D70/D71))</f>
        <v>0</v>
      </c>
      <c r="E72" s="2523">
        <f>IF(AND(E70=0,E71=0),0,IF(E70/E71=0,0,E70/E71))</f>
        <v>0</v>
      </c>
      <c r="F72" s="1329">
        <f>IF(AND(F70=0,F71=0),0,IF(F70/F71=0,0,F70/F71))</f>
        <v>0</v>
      </c>
      <c r="G72" s="2431" t="s">
        <v>173</v>
      </c>
      <c r="H72" s="2432"/>
      <c r="P72" s="1302"/>
      <c r="Q72" s="1302"/>
      <c r="R72" s="1302"/>
      <c r="S72" s="1302"/>
      <c r="T72" s="1302"/>
      <c r="U72" s="1302"/>
      <c r="V72" s="1302"/>
      <c r="W72" s="1302"/>
      <c r="X72" s="1302"/>
      <c r="Y72" s="1302"/>
      <c r="Z72" s="1302"/>
      <c r="AA72" s="1302"/>
      <c r="AB72" s="1302"/>
      <c r="AC72" s="1302"/>
      <c r="AD72" s="1302"/>
      <c r="AE72" s="1302"/>
      <c r="AF72" s="1302"/>
      <c r="AG72" s="1302"/>
      <c r="AH72" s="1302"/>
      <c r="AI72" s="1302"/>
      <c r="AJ72" s="1302"/>
      <c r="AK72" s="1302"/>
      <c r="AL72" s="1302"/>
      <c r="AM72" s="1302"/>
      <c r="AN72" s="1302"/>
      <c r="AO72" s="1302"/>
      <c r="AP72" s="1302"/>
      <c r="AQ72" s="1302"/>
      <c r="AR72" s="1302"/>
      <c r="AS72" s="1302"/>
    </row>
    <row r="73" spans="2:45" outlineLevel="2">
      <c r="B73" s="1220" t="s">
        <v>176</v>
      </c>
      <c r="C73" s="894" t="str">
        <f>'2. INCENTIVI'!$B$62</f>
        <v>SISMABONUS - Diminuzione 1 classe di rischio</v>
      </c>
      <c r="D73" s="895"/>
      <c r="E73" s="2520"/>
      <c r="F73" s="896"/>
      <c r="G73" s="2435"/>
      <c r="H73" s="2436"/>
    </row>
    <row r="74" spans="2:45" outlineLevel="2">
      <c r="B74" s="1221"/>
      <c r="C74" s="764" t="s">
        <v>167</v>
      </c>
      <c r="D74" s="1210">
        <f>'2. INCENTIVI'!C69</f>
        <v>0</v>
      </c>
      <c r="E74" s="2521">
        <f>'2. INCENTIVI'!D69</f>
        <v>0</v>
      </c>
      <c r="F74" s="1211">
        <f>'2. INCENTIVI'!H69</f>
        <v>0</v>
      </c>
      <c r="G74" s="2422" t="s">
        <v>172</v>
      </c>
      <c r="H74" s="408"/>
    </row>
    <row r="75" spans="2:45" outlineLevel="2">
      <c r="B75" s="1222"/>
      <c r="C75" s="765" t="s">
        <v>168</v>
      </c>
      <c r="D75" s="1212">
        <f>'2. INCENTIVI'!C64</f>
        <v>0</v>
      </c>
      <c r="E75" s="2522">
        <f>'2. INCENTIVI'!D64</f>
        <v>5</v>
      </c>
      <c r="F75" s="1213">
        <f>'2. INCENTIVI'!H64</f>
        <v>5</v>
      </c>
      <c r="G75" s="2422" t="s">
        <v>169</v>
      </c>
      <c r="H75" s="408"/>
    </row>
    <row r="76" spans="2:45" s="8" customFormat="1" outlineLevel="2">
      <c r="B76" s="1327"/>
      <c r="C76" s="1328" t="s">
        <v>170</v>
      </c>
      <c r="D76" s="1329">
        <f>IF(AND(D74=0,D75=0),0,IF(D74/D75=0,0,D74/D75))</f>
        <v>0</v>
      </c>
      <c r="E76" s="2523">
        <f>IF(AND(E74=0,E75=0),0,IF(E74/E75=0,0,E74/E75))</f>
        <v>0</v>
      </c>
      <c r="F76" s="1329">
        <f>IF(AND(F74=0,F75=0),0,IF(F74/F75=0,0,F74/F75))</f>
        <v>0</v>
      </c>
      <c r="G76" s="2431" t="s">
        <v>173</v>
      </c>
      <c r="H76" s="2432"/>
      <c r="P76" s="1302"/>
      <c r="Q76" s="1302"/>
      <c r="R76" s="1302"/>
      <c r="S76" s="1302"/>
      <c r="T76" s="1302"/>
      <c r="U76" s="1302"/>
      <c r="V76" s="1302"/>
      <c r="W76" s="1302"/>
      <c r="X76" s="1302"/>
      <c r="Y76" s="1302"/>
      <c r="Z76" s="1302"/>
      <c r="AA76" s="1302"/>
      <c r="AB76" s="1302"/>
      <c r="AC76" s="1302"/>
      <c r="AD76" s="1302"/>
      <c r="AE76" s="1302"/>
      <c r="AF76" s="1302"/>
      <c r="AG76" s="1302"/>
      <c r="AH76" s="1302"/>
      <c r="AI76" s="1302"/>
      <c r="AJ76" s="1302"/>
      <c r="AK76" s="1302"/>
      <c r="AL76" s="1302"/>
      <c r="AM76" s="1302"/>
      <c r="AN76" s="1302"/>
      <c r="AO76" s="1302"/>
      <c r="AP76" s="1302"/>
      <c r="AQ76" s="1302"/>
      <c r="AR76" s="1302"/>
      <c r="AS76" s="1302"/>
    </row>
    <row r="77" spans="2:45" outlineLevel="2">
      <c r="B77" s="1220" t="s">
        <v>177</v>
      </c>
      <c r="C77" s="894" t="str">
        <f>'2. INCENTIVI'!$B$71</f>
        <v>SISMABONUS - Diminuzione 2 classi di rischio</v>
      </c>
      <c r="D77" s="895"/>
      <c r="E77" s="2520"/>
      <c r="F77" s="896"/>
      <c r="G77" s="2435"/>
      <c r="H77" s="2436"/>
    </row>
    <row r="78" spans="2:45" outlineLevel="2">
      <c r="B78" s="1222"/>
      <c r="C78" s="764" t="s">
        <v>167</v>
      </c>
      <c r="D78" s="1210">
        <f>'2. INCENTIVI'!C78</f>
        <v>0</v>
      </c>
      <c r="E78" s="2521">
        <f>'2. INCENTIVI'!D78</f>
        <v>0</v>
      </c>
      <c r="F78" s="1211">
        <f>'2. INCENTIVI'!H78</f>
        <v>0</v>
      </c>
      <c r="G78" s="2422" t="s">
        <v>178</v>
      </c>
      <c r="H78" s="408"/>
    </row>
    <row r="79" spans="2:45" outlineLevel="2">
      <c r="B79" s="1222"/>
      <c r="C79" s="765" t="s">
        <v>168</v>
      </c>
      <c r="D79" s="1212">
        <f>'2. INCENTIVI'!C73</f>
        <v>0</v>
      </c>
      <c r="E79" s="2522">
        <f>'2. INCENTIVI'!D73</f>
        <v>5</v>
      </c>
      <c r="F79" s="1213">
        <f>'2. INCENTIVI'!H73</f>
        <v>5</v>
      </c>
      <c r="G79" s="2422" t="s">
        <v>169</v>
      </c>
      <c r="H79" s="408"/>
    </row>
    <row r="80" spans="2:45" s="8" customFormat="1" outlineLevel="2">
      <c r="B80" s="1327"/>
      <c r="C80" s="1328" t="s">
        <v>170</v>
      </c>
      <c r="D80" s="1329">
        <f>IF(AND(D78=0,D79=0),0,IF(D78/D79=0,0,D78/D79))</f>
        <v>0</v>
      </c>
      <c r="E80" s="2523">
        <f>IF(AND(E78=0,E79=0),0,IF(E78/E79=0,0,E78/E79))</f>
        <v>0</v>
      </c>
      <c r="F80" s="1329">
        <f>IF(AND(F78=0,F79=0),0,IF(F78/F79=0,0,F78/F79))</f>
        <v>0</v>
      </c>
      <c r="G80" s="2431" t="s">
        <v>173</v>
      </c>
      <c r="H80" s="2432"/>
      <c r="P80" s="1302"/>
      <c r="Q80" s="1302"/>
      <c r="R80" s="1302"/>
      <c r="S80" s="1302"/>
      <c r="T80" s="1302"/>
      <c r="U80" s="1302"/>
      <c r="V80" s="1302"/>
      <c r="W80" s="1302"/>
      <c r="X80" s="1302"/>
      <c r="Y80" s="1302"/>
      <c r="Z80" s="1302"/>
      <c r="AA80" s="1302"/>
      <c r="AB80" s="1302"/>
      <c r="AC80" s="1302"/>
      <c r="AD80" s="1302"/>
      <c r="AE80" s="1302"/>
      <c r="AF80" s="1302"/>
      <c r="AG80" s="1302"/>
      <c r="AH80" s="1302"/>
      <c r="AI80" s="1302"/>
      <c r="AJ80" s="1302"/>
      <c r="AK80" s="1302"/>
      <c r="AL80" s="1302"/>
      <c r="AM80" s="1302"/>
      <c r="AN80" s="1302"/>
      <c r="AO80" s="1302"/>
      <c r="AP80" s="1302"/>
      <c r="AQ80" s="1302"/>
      <c r="AR80" s="1302"/>
      <c r="AS80" s="1302"/>
    </row>
    <row r="81" spans="2:45" outlineLevel="2">
      <c r="B81" s="1220" t="s">
        <v>179</v>
      </c>
      <c r="C81" s="894" t="str">
        <f>'2. INCENTIVI'!$B$80</f>
        <v>BONUS RISTRUTT. - Fotovoltaico e accumulo</v>
      </c>
      <c r="D81" s="895"/>
      <c r="E81" s="2520"/>
      <c r="F81" s="896"/>
      <c r="G81" s="2435"/>
      <c r="H81" s="2436"/>
    </row>
    <row r="82" spans="2:45" outlineLevel="2">
      <c r="B82" s="1222"/>
      <c r="C82" s="764" t="s">
        <v>167</v>
      </c>
      <c r="D82" s="1210">
        <f>'2. INCENTIVI'!C87</f>
        <v>0</v>
      </c>
      <c r="E82" s="2521">
        <f>'2. INCENTIVI'!D87</f>
        <v>0</v>
      </c>
      <c r="F82" s="1211">
        <f>'2. INCENTIVI'!H87</f>
        <v>0</v>
      </c>
      <c r="G82" s="2422"/>
      <c r="H82" s="408"/>
    </row>
    <row r="83" spans="2:45" outlineLevel="2">
      <c r="B83" s="1222"/>
      <c r="C83" s="765" t="s">
        <v>168</v>
      </c>
      <c r="D83" s="1212">
        <f>'2. INCENTIVI'!C82</f>
        <v>0</v>
      </c>
      <c r="E83" s="2522">
        <f>'2. INCENTIVI'!D82</f>
        <v>10</v>
      </c>
      <c r="F83" s="1213">
        <f>'2. INCENTIVI'!H82</f>
        <v>10</v>
      </c>
      <c r="G83" s="2422" t="s">
        <v>169</v>
      </c>
      <c r="H83" s="408"/>
    </row>
    <row r="84" spans="2:45" s="8" customFormat="1" outlineLevel="2">
      <c r="B84" s="1327"/>
      <c r="C84" s="1328" t="s">
        <v>170</v>
      </c>
      <c r="D84" s="1329">
        <f>IF(AND(D82=0,D83=0),0,IF(D82/D83=0,0,D82/D83))</f>
        <v>0</v>
      </c>
      <c r="E84" s="2523">
        <f>IF(AND(E82=0,E83=0),0,IF(E82/E83=0,0,E82/E83))</f>
        <v>0</v>
      </c>
      <c r="F84" s="1329">
        <f>IF(AND(F82=0,F83=0),0,IF(F82/F83=0,0,F82/F83))</f>
        <v>0</v>
      </c>
      <c r="G84" s="2431" t="s">
        <v>173</v>
      </c>
      <c r="H84" s="2432"/>
      <c r="P84" s="1302"/>
      <c r="Q84" s="1302"/>
      <c r="R84" s="1302"/>
      <c r="S84" s="1302"/>
      <c r="T84" s="1302"/>
      <c r="U84" s="1302"/>
      <c r="V84" s="1302"/>
      <c r="W84" s="1302"/>
      <c r="X84" s="1302"/>
      <c r="Y84" s="1302"/>
      <c r="Z84" s="1302"/>
      <c r="AA84" s="1302"/>
      <c r="AB84" s="1302"/>
      <c r="AC84" s="1302"/>
      <c r="AD84" s="1302"/>
      <c r="AE84" s="1302"/>
      <c r="AF84" s="1302"/>
      <c r="AG84" s="1302"/>
      <c r="AH84" s="1302"/>
      <c r="AI84" s="1302"/>
      <c r="AJ84" s="1302"/>
      <c r="AK84" s="1302"/>
      <c r="AL84" s="1302"/>
      <c r="AM84" s="1302"/>
      <c r="AN84" s="1302"/>
      <c r="AO84" s="1302"/>
      <c r="AP84" s="1302"/>
      <c r="AQ84" s="1302"/>
      <c r="AR84" s="1302"/>
      <c r="AS84" s="1302"/>
    </row>
    <row r="85" spans="2:45" outlineLevel="2">
      <c r="B85" s="1220" t="s">
        <v>180</v>
      </c>
      <c r="C85" s="894" t="str">
        <f>'2. INCENTIVI'!$B$89</f>
        <v>BONUS BARRIERE ARCHITETTONICHE</v>
      </c>
      <c r="D85" s="895"/>
      <c r="E85" s="2520"/>
      <c r="F85" s="896"/>
      <c r="G85" s="2435"/>
      <c r="H85" s="2436"/>
    </row>
    <row r="86" spans="2:45" ht="22.4" customHeight="1" outlineLevel="2">
      <c r="B86" s="1222"/>
      <c r="C86" s="764" t="s">
        <v>167</v>
      </c>
      <c r="D86" s="1210">
        <f>'2. INCENTIVI'!C96</f>
        <v>0</v>
      </c>
      <c r="E86" s="2521">
        <f>'2. INCENTIVI'!D96</f>
        <v>0</v>
      </c>
      <c r="F86" s="1211">
        <f>'2. INCENTIVI'!H96</f>
        <v>0</v>
      </c>
      <c r="G86" s="2422"/>
      <c r="H86" s="408"/>
    </row>
    <row r="87" spans="2:45" outlineLevel="2">
      <c r="B87" s="1222"/>
      <c r="C87" s="765" t="s">
        <v>168</v>
      </c>
      <c r="D87" s="1212">
        <f>'2. INCENTIVI'!C91</f>
        <v>0</v>
      </c>
      <c r="E87" s="2522">
        <f>'2. INCENTIVI'!D91</f>
        <v>5</v>
      </c>
      <c r="F87" s="1213">
        <f>'2. INCENTIVI'!H91</f>
        <v>5</v>
      </c>
      <c r="G87" s="2422" t="s">
        <v>169</v>
      </c>
      <c r="H87" s="408"/>
    </row>
    <row r="88" spans="2:45" s="8" customFormat="1" outlineLevel="2">
      <c r="B88" s="1327"/>
      <c r="C88" s="1328" t="s">
        <v>170</v>
      </c>
      <c r="D88" s="1329">
        <f>IF(AND(D86=0,D87=0),0,IF(D86/D87=0,0,D86/D87))</f>
        <v>0</v>
      </c>
      <c r="E88" s="2523">
        <f>IF(AND(E86=0,E87=0),0,IF(E86/E87=0,0,E86/E87))</f>
        <v>0</v>
      </c>
      <c r="F88" s="1329">
        <f>IF(AND(F86=0,F87=0),0,IF(F86/F87=0,0,F86/F87))</f>
        <v>0</v>
      </c>
      <c r="G88" s="2431" t="s">
        <v>173</v>
      </c>
      <c r="H88" s="2432"/>
      <c r="P88" s="1302"/>
      <c r="Q88" s="1302"/>
      <c r="R88" s="1302"/>
      <c r="S88" s="1302"/>
      <c r="T88" s="1302"/>
      <c r="U88" s="1302"/>
      <c r="V88" s="1302"/>
      <c r="W88" s="1302"/>
      <c r="X88" s="1302"/>
      <c r="Y88" s="1302"/>
      <c r="Z88" s="1302"/>
      <c r="AA88" s="1302"/>
      <c r="AB88" s="1302"/>
      <c r="AC88" s="1302"/>
      <c r="AD88" s="1302"/>
      <c r="AE88" s="1302"/>
      <c r="AF88" s="1302"/>
      <c r="AG88" s="1302"/>
      <c r="AH88" s="1302"/>
      <c r="AI88" s="1302"/>
      <c r="AJ88" s="1302"/>
      <c r="AK88" s="1302"/>
      <c r="AL88" s="1302"/>
      <c r="AM88" s="1302"/>
      <c r="AN88" s="1302"/>
      <c r="AO88" s="1302"/>
      <c r="AP88" s="1302"/>
      <c r="AQ88" s="1302"/>
      <c r="AR88" s="1302"/>
      <c r="AS88" s="1302"/>
    </row>
    <row r="89" spans="2:45" outlineLevel="2">
      <c r="B89" s="1220" t="s">
        <v>181</v>
      </c>
      <c r="C89" s="894" t="str">
        <f>'2. INCENTIVI'!$B$98</f>
        <v>BONUS VERDE</v>
      </c>
      <c r="D89" s="895"/>
      <c r="E89" s="2520"/>
      <c r="F89" s="896"/>
      <c r="G89" s="2435"/>
      <c r="H89" s="2436"/>
    </row>
    <row r="90" spans="2:45" outlineLevel="2">
      <c r="B90" s="1222"/>
      <c r="C90" s="764" t="s">
        <v>167</v>
      </c>
      <c r="D90" s="1210">
        <f>'2. INCENTIVI'!C105</f>
        <v>0</v>
      </c>
      <c r="E90" s="2521">
        <f>'2. INCENTIVI'!D105</f>
        <v>0</v>
      </c>
      <c r="F90" s="1211">
        <f>'2. INCENTIVI'!H105</f>
        <v>0</v>
      </c>
      <c r="G90" s="2422"/>
      <c r="H90" s="408"/>
    </row>
    <row r="91" spans="2:45" outlineLevel="2">
      <c r="B91" s="1222"/>
      <c r="C91" s="765" t="s">
        <v>168</v>
      </c>
      <c r="D91" s="1212">
        <f>'2. INCENTIVI'!C100</f>
        <v>0</v>
      </c>
      <c r="E91" s="2522">
        <f>'2. INCENTIVI'!D100</f>
        <v>10</v>
      </c>
      <c r="F91" s="1213">
        <f>'2. INCENTIVI'!H100</f>
        <v>10</v>
      </c>
      <c r="G91" s="2422" t="s">
        <v>169</v>
      </c>
      <c r="H91" s="408"/>
    </row>
    <row r="92" spans="2:45" s="8" customFormat="1" outlineLevel="2">
      <c r="B92" s="1327"/>
      <c r="C92" s="1328" t="s">
        <v>170</v>
      </c>
      <c r="D92" s="1329">
        <f>IF(AND(D90=0,D91=0),0,IF(D90/D91=0,0,D90/D91))</f>
        <v>0</v>
      </c>
      <c r="E92" s="2523">
        <f>IF(AND(E90=0,E91=0),0,IF(E90/E91=0,0,E90/E91))</f>
        <v>0</v>
      </c>
      <c r="F92" s="1329">
        <f>IF(AND(F90=0,F91=0),0,IF(F90/F91=0,0,F90/F91))</f>
        <v>0</v>
      </c>
      <c r="G92" s="2431" t="s">
        <v>173</v>
      </c>
      <c r="H92" s="2432"/>
      <c r="P92" s="1302"/>
      <c r="Q92" s="1302"/>
      <c r="R92" s="1302"/>
      <c r="S92" s="1302"/>
      <c r="T92" s="1302"/>
      <c r="U92" s="1302"/>
      <c r="V92" s="1302"/>
      <c r="W92" s="1302"/>
      <c r="X92" s="1302"/>
      <c r="Y92" s="1302"/>
      <c r="Z92" s="1302"/>
      <c r="AA92" s="1302"/>
      <c r="AB92" s="1302"/>
      <c r="AC92" s="1302"/>
      <c r="AD92" s="1302"/>
      <c r="AE92" s="1302"/>
      <c r="AF92" s="1302"/>
      <c r="AG92" s="1302"/>
      <c r="AH92" s="1302"/>
      <c r="AI92" s="1302"/>
      <c r="AJ92" s="1302"/>
      <c r="AK92" s="1302"/>
      <c r="AL92" s="1302"/>
      <c r="AM92" s="1302"/>
      <c r="AN92" s="1302"/>
      <c r="AO92" s="1302"/>
      <c r="AP92" s="1302"/>
      <c r="AQ92" s="1302"/>
      <c r="AR92" s="1302"/>
      <c r="AS92" s="1302"/>
    </row>
    <row r="93" spans="2:45" outlineLevel="2">
      <c r="B93" s="1220" t="s">
        <v>182</v>
      </c>
      <c r="C93" s="894" t="str">
        <f>'2. INCENTIVI'!$B$107</f>
        <v>CONTO TERMICO</v>
      </c>
      <c r="D93" s="895"/>
      <c r="E93" s="2520"/>
      <c r="F93" s="896"/>
      <c r="G93" s="2435"/>
      <c r="H93" s="2436"/>
    </row>
    <row r="94" spans="2:45" outlineLevel="2">
      <c r="B94" s="1222"/>
      <c r="C94" s="764" t="s">
        <v>167</v>
      </c>
      <c r="D94" s="1210">
        <f>'2. INCENTIVI'!C125</f>
        <v>0</v>
      </c>
      <c r="E94" s="2521">
        <f>'2. INCENTIVI'!D125</f>
        <v>0</v>
      </c>
      <c r="F94" s="1211">
        <f>'2. INCENTIVI'!H125</f>
        <v>0</v>
      </c>
      <c r="G94" s="2422" t="s">
        <v>178</v>
      </c>
      <c r="H94" s="408"/>
    </row>
    <row r="95" spans="2:45" outlineLevel="2">
      <c r="B95" s="1222"/>
      <c r="C95" s="765" t="s">
        <v>168</v>
      </c>
      <c r="D95" s="1212">
        <f>'2. INCENTIVI'!C109</f>
        <v>1</v>
      </c>
      <c r="E95" s="2522">
        <f>'2. INCENTIVI'!D109</f>
        <v>1</v>
      </c>
      <c r="F95" s="1213">
        <f>'2. INCENTIVI'!H109</f>
        <v>1</v>
      </c>
      <c r="G95" s="2422" t="s">
        <v>169</v>
      </c>
      <c r="H95" s="408"/>
    </row>
    <row r="96" spans="2:45" s="8" customFormat="1" ht="15" outlineLevel="2" thickBot="1">
      <c r="B96" s="1327"/>
      <c r="C96" s="1328" t="s">
        <v>170</v>
      </c>
      <c r="D96" s="1329">
        <f>IF(AND(D94=0,D95=0),0,IF(D94/D95=0,0,D94/D95))</f>
        <v>0</v>
      </c>
      <c r="E96" s="2523">
        <f>IF(AND(E94=0,E95=0),0,IF(E94/E95=0,0,E94/E95))</f>
        <v>0</v>
      </c>
      <c r="F96" s="1329">
        <f>IF(AND(F94=0,F95=0),0,IF(F94/F95=0,0,F94/F95))</f>
        <v>0</v>
      </c>
      <c r="G96" s="2431" t="s">
        <v>173</v>
      </c>
      <c r="H96" s="2432"/>
      <c r="P96" s="1302"/>
      <c r="Q96" s="1302"/>
      <c r="R96" s="1302"/>
      <c r="S96" s="1302"/>
      <c r="T96" s="1302"/>
      <c r="U96" s="1302"/>
      <c r="V96" s="1302"/>
      <c r="W96" s="1302"/>
      <c r="X96" s="1302"/>
      <c r="Y96" s="1302"/>
      <c r="Z96" s="1302"/>
      <c r="AA96" s="1302"/>
      <c r="AB96" s="1302"/>
      <c r="AC96" s="1302"/>
      <c r="AD96" s="1302"/>
      <c r="AE96" s="1302"/>
      <c r="AF96" s="1302"/>
      <c r="AG96" s="1302"/>
      <c r="AH96" s="1302"/>
      <c r="AI96" s="1302"/>
      <c r="AJ96" s="1302"/>
      <c r="AK96" s="1302"/>
      <c r="AL96" s="1302"/>
      <c r="AM96" s="1302"/>
      <c r="AN96" s="1302"/>
      <c r="AO96" s="1302"/>
      <c r="AP96" s="1302"/>
      <c r="AQ96" s="1302"/>
      <c r="AR96" s="1302"/>
      <c r="AS96" s="1302"/>
    </row>
    <row r="97" spans="2:49" s="1300" customFormat="1" ht="18.5" outlineLevel="1" thickBot="1">
      <c r="B97" s="1307" t="s">
        <v>183</v>
      </c>
      <c r="C97" s="1308" t="s">
        <v>57</v>
      </c>
      <c r="D97" s="1325"/>
      <c r="E97" s="2518"/>
      <c r="F97" s="1322"/>
      <c r="G97" s="2416"/>
      <c r="H97" s="2417"/>
      <c r="P97" s="1323"/>
      <c r="Q97" s="1323"/>
      <c r="R97" s="1323"/>
      <c r="S97" s="1323"/>
      <c r="T97" s="1323"/>
      <c r="U97" s="1323"/>
      <c r="V97" s="1323"/>
      <c r="W97" s="1323"/>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323"/>
      <c r="AS97" s="1323"/>
      <c r="AV97"/>
      <c r="AW97"/>
    </row>
    <row r="98" spans="2:49" ht="15" outlineLevel="1" thickBot="1">
      <c r="B98" s="1225" t="s">
        <v>184</v>
      </c>
      <c r="C98" s="767" t="s">
        <v>185</v>
      </c>
      <c r="D98" s="1241">
        <f>-'3. ONERI FINANZIARI'!C7</f>
        <v>0</v>
      </c>
      <c r="E98" s="2530">
        <f>-'3. ONERI FINANZIARI'!D7</f>
        <v>-206073.81539405734</v>
      </c>
      <c r="F98" s="2409">
        <f>-'3. ONERI FINANZIARI'!E7</f>
        <v>-115025.48575765386</v>
      </c>
      <c r="G98" s="2418"/>
      <c r="H98" s="2419"/>
    </row>
    <row r="99" spans="2:49" s="1300" customFormat="1" ht="18.5" outlineLevel="1" thickBot="1">
      <c r="B99" s="1309" t="s">
        <v>186</v>
      </c>
      <c r="C99" s="1310" t="s">
        <v>123</v>
      </c>
      <c r="D99" s="1330"/>
      <c r="E99" s="2524"/>
      <c r="F99" s="1331"/>
      <c r="G99" s="2416"/>
      <c r="H99" s="2417"/>
      <c r="P99" s="1323"/>
      <c r="Q99" s="1323"/>
      <c r="R99" s="1323"/>
      <c r="S99" s="1323"/>
      <c r="T99" s="1323"/>
      <c r="U99" s="1323"/>
      <c r="V99" s="1323"/>
      <c r="W99" s="1323"/>
      <c r="X99" s="1323"/>
      <c r="Y99" s="1323"/>
      <c r="Z99" s="1323"/>
      <c r="AA99" s="1323"/>
      <c r="AB99" s="1323"/>
      <c r="AC99" s="1323"/>
      <c r="AD99" s="1323"/>
      <c r="AE99" s="1323"/>
      <c r="AF99" s="1323"/>
      <c r="AG99" s="1323"/>
      <c r="AH99" s="1323"/>
      <c r="AI99" s="1323"/>
      <c r="AJ99" s="1323"/>
      <c r="AK99" s="1323"/>
      <c r="AL99" s="1323"/>
      <c r="AM99" s="1323"/>
      <c r="AN99" s="1323"/>
      <c r="AO99" s="1323"/>
      <c r="AP99" s="1323"/>
      <c r="AQ99" s="1323"/>
      <c r="AR99" s="1323"/>
      <c r="AS99" s="1323"/>
      <c r="AV99"/>
      <c r="AW99"/>
    </row>
    <row r="100" spans="2:49" outlineLevel="1">
      <c r="B100" s="1227" t="str">
        <f>'4. MANUTENZIONE'!B32</f>
        <v>4.1</v>
      </c>
      <c r="C100" s="1008" t="str">
        <f>'4. MANUTENZIONE'!C32</f>
        <v>Impianti - manutenzione ordinaria</v>
      </c>
      <c r="D100" s="1332">
        <f>-'4. MANUTENZIONE'!D32</f>
        <v>-8790.4959999999992</v>
      </c>
      <c r="E100" s="3415">
        <f>-'4. MANUTENZIONE'!E8</f>
        <v>-43838.409328803595</v>
      </c>
      <c r="F100" s="3415">
        <f>-'4. MANUTENZIONE'!F8</f>
        <v>-43838.409328803595</v>
      </c>
      <c r="G100" s="2846"/>
      <c r="H100" s="407"/>
      <c r="AV100" s="8"/>
      <c r="AW100" s="8"/>
    </row>
    <row r="101" spans="2:49" outlineLevel="1">
      <c r="B101" s="1227" t="str">
        <f>'4. MANUTENZIONE'!B33</f>
        <v>4.2</v>
      </c>
      <c r="C101" s="1008" t="str">
        <f>'4. MANUTENZIONE'!C33</f>
        <v>Impianti - interventi straordinari</v>
      </c>
      <c r="D101" s="1332">
        <f>-'4. MANUTENZIONE'!D33</f>
        <v>-8452.4</v>
      </c>
      <c r="E101" s="3415">
        <f>-'4. MANUTENZIONE'!E33</f>
        <v>-9757.5499999999993</v>
      </c>
      <c r="F101" s="3415">
        <f>-'4. MANUTENZIONE'!F33</f>
        <v>-9757.5499999999993</v>
      </c>
      <c r="G101" s="2847"/>
      <c r="H101" s="408"/>
    </row>
    <row r="102" spans="2:49" outlineLevel="1">
      <c r="B102" s="1227" t="str">
        <f>'4. MANUTENZIONE'!B34</f>
        <v>4.3</v>
      </c>
      <c r="C102" s="1008" t="str">
        <f>'4. MANUTENZIONE'!C34</f>
        <v>Impianti - sostituzione caldaia</v>
      </c>
      <c r="D102" s="1332">
        <f>-'4. MANUTENZIONE'!D34</f>
        <v>-61724.894</v>
      </c>
      <c r="E102" s="3415">
        <f>-'4. MANUTENZIONE'!E34</f>
        <v>0</v>
      </c>
      <c r="F102" s="3415">
        <f>-'4. MANUTENZIONE'!F34</f>
        <v>0</v>
      </c>
      <c r="G102" s="2847"/>
      <c r="H102" s="408"/>
    </row>
    <row r="103" spans="2:49" outlineLevel="1">
      <c r="B103" s="1227" t="str">
        <f>'4. MANUTENZIONE'!B35</f>
        <v>4.4</v>
      </c>
      <c r="C103" s="1008" t="str">
        <f>'4. MANUTENZIONE'!C35</f>
        <v>Involucro e Parti comuni - manutenzione ordinarie</v>
      </c>
      <c r="D103" s="1332">
        <f>-'4. MANUTENZIONE'!D35</f>
        <v>-19040.150942999993</v>
      </c>
      <c r="E103" s="3415">
        <f>-'4. MANUTENZIONE'!E35-'4. MANUTENZIONE'!E9</f>
        <v>-18013.273626552655</v>
      </c>
      <c r="F103" s="3415">
        <f>-'4. MANUTENZIONE'!F35-'4. MANUTENZIONE'!F9</f>
        <v>-15224.99412972041</v>
      </c>
      <c r="G103" s="2847"/>
      <c r="H103" s="408"/>
    </row>
    <row r="104" spans="2:49" outlineLevel="1">
      <c r="B104" s="1227" t="str">
        <f>'4. MANUTENZIONE'!B36</f>
        <v>4.5</v>
      </c>
      <c r="C104" s="1008" t="str">
        <f>'4. MANUTENZIONE'!C36</f>
        <v>Involucro - tinteggiatura</v>
      </c>
      <c r="D104" s="1332">
        <f>-'4. MANUTENZIONE'!D36</f>
        <v>-301587.20064</v>
      </c>
      <c r="E104" s="3415">
        <f>-'4. MANUTENZIONE'!E36</f>
        <v>-226190.40047999998</v>
      </c>
      <c r="F104" s="3415">
        <f>-'4. MANUTENZIONE'!F36</f>
        <v>-85539.680159999989</v>
      </c>
      <c r="G104" s="2847"/>
      <c r="H104" s="408"/>
      <c r="AV104" s="8"/>
      <c r="AW104" s="8"/>
    </row>
    <row r="105" spans="2:49" ht="15" outlineLevel="1" thickBot="1">
      <c r="B105" s="1227" t="str">
        <f>'4. MANUTENZIONE'!B37</f>
        <v>4.6</v>
      </c>
      <c r="C105" s="1008" t="str">
        <f>'4. MANUTENZIONE'!C37</f>
        <v>Involucro - rifacimento intonaco</v>
      </c>
      <c r="D105" s="1332">
        <f>-'4. MANUTENZIONE'!D37</f>
        <v>-542856.961152</v>
      </c>
      <c r="E105" s="3415">
        <f>-'4. MANUTENZIONE'!E37</f>
        <v>-407142.72086399997</v>
      </c>
      <c r="F105" s="3415">
        <f>-'4. MANUTENZIONE'!F37</f>
        <v>-75396.800159999999</v>
      </c>
      <c r="G105" s="2848"/>
      <c r="H105" s="409"/>
    </row>
    <row r="106" spans="2:49" s="1300" customFormat="1" ht="18.5" outlineLevel="1" thickBot="1">
      <c r="B106" s="1311" t="s">
        <v>187</v>
      </c>
      <c r="C106" s="1312" t="s">
        <v>124</v>
      </c>
      <c r="D106" s="1330"/>
      <c r="E106" s="2524"/>
      <c r="F106" s="1331"/>
      <c r="G106" s="2416"/>
      <c r="H106" s="2417"/>
      <c r="P106" s="1323"/>
      <c r="Q106" s="1323"/>
      <c r="R106" s="1323"/>
      <c r="S106" s="1323"/>
      <c r="T106" s="1323"/>
      <c r="U106" s="1323"/>
      <c r="V106" s="1323"/>
      <c r="W106" s="1323"/>
      <c r="X106" s="1323"/>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323"/>
      <c r="AS106" s="1323"/>
      <c r="AV106"/>
      <c r="AW106"/>
    </row>
    <row r="107" spans="2:49" outlineLevel="1">
      <c r="B107" s="1226" t="s">
        <v>188</v>
      </c>
      <c r="C107" s="1231" t="s">
        <v>189</v>
      </c>
      <c r="D107" s="1332">
        <f>+'5. GESTIONE'!D9</f>
        <v>-2852</v>
      </c>
      <c r="E107" s="1332">
        <f>+'5. GESTIONE'!E9</f>
        <v>-8417.9268519091529</v>
      </c>
      <c r="F107" s="1332">
        <f>+'5. GESTIONE'!F9</f>
        <v>-7433.9268519091529</v>
      </c>
      <c r="G107" s="2426"/>
      <c r="H107" s="407"/>
    </row>
    <row r="108" spans="2:49" ht="15" outlineLevel="1" thickBot="1">
      <c r="B108" s="1228" t="s">
        <v>190</v>
      </c>
      <c r="C108" s="1010" t="str">
        <f>+'5. GESTIONE'!C12</f>
        <v>Ricavi di Gestione</v>
      </c>
      <c r="D108" s="1333">
        <f>+'5. GESTIONE'!D12</f>
        <v>17200</v>
      </c>
      <c r="E108" s="1333">
        <f>+'5. GESTIONE'!E12</f>
        <v>18920</v>
      </c>
      <c r="F108" s="1333">
        <f>+'5. GESTIONE'!F12</f>
        <v>18920</v>
      </c>
      <c r="G108" s="2423"/>
      <c r="H108" s="409"/>
      <c r="AV108" s="8"/>
      <c r="AW108" s="8"/>
    </row>
    <row r="109" spans="2:49" s="1300" customFormat="1" ht="18.5" outlineLevel="1" thickBot="1">
      <c r="B109" s="1313" t="s">
        <v>191</v>
      </c>
      <c r="C109" s="1314" t="s">
        <v>66</v>
      </c>
      <c r="D109" s="1330"/>
      <c r="E109" s="2524"/>
      <c r="F109" s="1331"/>
      <c r="G109" s="2416"/>
      <c r="H109" s="2417"/>
      <c r="P109" s="1323"/>
      <c r="Q109" s="1323"/>
      <c r="R109" s="1323"/>
      <c r="S109" s="1323"/>
      <c r="T109" s="1323"/>
      <c r="U109" s="1323"/>
      <c r="V109" s="1323"/>
      <c r="W109" s="1323"/>
      <c r="X109" s="1323"/>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323"/>
      <c r="AS109" s="1323"/>
      <c r="AV109"/>
      <c r="AW109"/>
    </row>
    <row r="110" spans="2:49" ht="15.5" outlineLevel="1">
      <c r="B110" s="1229" t="s">
        <v>192</v>
      </c>
      <c r="C110" s="755" t="s">
        <v>193</v>
      </c>
      <c r="D110" s="1334"/>
      <c r="E110" s="2525"/>
      <c r="F110" s="1335"/>
      <c r="G110" s="2427"/>
      <c r="H110" s="2428"/>
    </row>
    <row r="111" spans="2:49" outlineLevel="1">
      <c r="B111" s="1227" t="s">
        <v>194</v>
      </c>
      <c r="C111" s="1008" t="s">
        <v>195</v>
      </c>
      <c r="D111" s="1874">
        <f>-'6. ENERGIA'!D77</f>
        <v>-116805.3055610088</v>
      </c>
      <c r="E111" s="2550">
        <f>-'6. ENERGIA'!E77</f>
        <v>-67932.186230173975</v>
      </c>
      <c r="F111" s="2492">
        <f>-'6. ENERGIA'!E77</f>
        <v>-67932.186230173975</v>
      </c>
      <c r="G111" s="2422"/>
      <c r="H111" s="408"/>
    </row>
    <row r="112" spans="2:49" outlineLevel="1">
      <c r="B112" s="1227" t="s">
        <v>196</v>
      </c>
      <c r="C112" s="1008" t="s">
        <v>197</v>
      </c>
      <c r="D112" s="1874">
        <f>-'6. ENERGIA'!D35</f>
        <v>0</v>
      </c>
      <c r="E112" s="2526">
        <f>-'6. ENERGIA'!E35</f>
        <v>-500</v>
      </c>
      <c r="F112" s="1874">
        <f>-'6. ENERGIA'!F35</f>
        <v>-500</v>
      </c>
      <c r="G112" s="2422"/>
      <c r="H112" s="408"/>
      <c r="AV112" s="8"/>
      <c r="AW112" s="8"/>
    </row>
    <row r="113" spans="2:49" ht="18" outlineLevel="1">
      <c r="B113" s="1230" t="s">
        <v>198</v>
      </c>
      <c r="C113" s="761" t="s">
        <v>199</v>
      </c>
      <c r="D113" s="772"/>
      <c r="E113" s="2527"/>
      <c r="F113" s="768"/>
      <c r="G113" s="2424"/>
      <c r="H113" s="2425"/>
      <c r="AV113" s="1300"/>
      <c r="AW113" s="1300"/>
    </row>
    <row r="114" spans="2:49" ht="15" outlineLevel="1" thickBot="1">
      <c r="B114" s="1223" t="s">
        <v>200</v>
      </c>
      <c r="C114" s="766" t="s">
        <v>201</v>
      </c>
      <c r="D114" s="2414"/>
      <c r="E114" s="2528">
        <f>'6. ENERGIA'!E20</f>
        <v>480.08000000000004</v>
      </c>
      <c r="F114" s="2415">
        <f>'6. ENERGIA'!F20</f>
        <v>480.08000000000004</v>
      </c>
      <c r="G114" s="2423" t="s">
        <v>202</v>
      </c>
      <c r="H114" s="409"/>
    </row>
    <row r="115" spans="2:49" s="1300" customFormat="1" ht="18.5" outlineLevel="1" thickBot="1">
      <c r="B115" s="1315" t="s">
        <v>203</v>
      </c>
      <c r="C115" s="1316" t="s">
        <v>67</v>
      </c>
      <c r="D115" s="1325"/>
      <c r="E115" s="2529"/>
      <c r="F115" s="1322"/>
      <c r="G115" s="2416"/>
      <c r="H115" s="2417"/>
      <c r="P115" s="1323"/>
      <c r="Q115" s="1323"/>
      <c r="R115" s="1323"/>
      <c r="S115" s="1323"/>
      <c r="T115" s="1323"/>
      <c r="U115" s="1323"/>
      <c r="V115" s="1323"/>
      <c r="W115" s="1323"/>
      <c r="X115" s="1323"/>
      <c r="Y115" s="1323"/>
      <c r="Z115" s="1323"/>
      <c r="AA115" s="1323"/>
      <c r="AB115" s="1323"/>
      <c r="AC115" s="1323"/>
      <c r="AD115" s="1323"/>
      <c r="AE115" s="1323"/>
      <c r="AF115" s="1323"/>
      <c r="AG115" s="1323"/>
      <c r="AH115" s="1323"/>
      <c r="AI115" s="1323"/>
      <c r="AJ115" s="1323"/>
      <c r="AK115" s="1323"/>
      <c r="AL115" s="1323"/>
      <c r="AM115" s="1323"/>
      <c r="AN115" s="1323"/>
      <c r="AO115" s="1323"/>
      <c r="AP115" s="1323"/>
      <c r="AQ115" s="1323"/>
      <c r="AR115" s="1323"/>
      <c r="AS115" s="1323"/>
    </row>
    <row r="116" spans="2:49" ht="15" outlineLevel="1" thickBot="1">
      <c r="B116" s="1225" t="s">
        <v>204</v>
      </c>
      <c r="C116" s="767" t="s">
        <v>205</v>
      </c>
      <c r="D116" s="1241">
        <f>'7. AFFITTO'!D12</f>
        <v>284692.05</v>
      </c>
      <c r="E116" s="2530">
        <f>'7. AFFITTO'!E12</f>
        <v>442854.30000000005</v>
      </c>
      <c r="F116" s="2409">
        <f>'7. AFFITTO'!F12</f>
        <v>442854.30000000005</v>
      </c>
      <c r="G116" s="2418"/>
      <c r="H116" s="2419"/>
    </row>
    <row r="117" spans="2:49" s="1300" customFormat="1" ht="18.5" outlineLevel="1" thickBot="1">
      <c r="B117" s="1317" t="s">
        <v>206</v>
      </c>
      <c r="C117" s="1318" t="s">
        <v>68</v>
      </c>
      <c r="D117" s="1330"/>
      <c r="E117" s="2524"/>
      <c r="F117" s="1331"/>
      <c r="G117" s="2416"/>
      <c r="H117" s="2417"/>
      <c r="P117" s="1323"/>
      <c r="Q117" s="1323"/>
      <c r="R117" s="1323"/>
      <c r="S117" s="1323"/>
      <c r="T117" s="1323"/>
      <c r="U117" s="1323"/>
      <c r="V117" s="1323"/>
      <c r="W117" s="1323"/>
      <c r="X117" s="1323"/>
      <c r="Y117" s="1323"/>
      <c r="Z117" s="1323"/>
      <c r="AA117" s="1323"/>
      <c r="AB117" s="1323"/>
      <c r="AC117" s="1323"/>
      <c r="AD117" s="1323"/>
      <c r="AE117" s="1323"/>
      <c r="AF117" s="1323"/>
      <c r="AG117" s="1323"/>
      <c r="AH117" s="1323"/>
      <c r="AI117" s="1323"/>
      <c r="AJ117" s="1323"/>
      <c r="AK117" s="1323"/>
      <c r="AL117" s="1323"/>
      <c r="AM117" s="1323"/>
      <c r="AN117" s="1323"/>
      <c r="AO117" s="1323"/>
      <c r="AP117" s="1323"/>
      <c r="AQ117" s="1323"/>
      <c r="AR117" s="1323"/>
      <c r="AS117" s="1323"/>
      <c r="AV117"/>
      <c r="AW117"/>
    </row>
    <row r="118" spans="2:49" ht="15" outlineLevel="1" thickBot="1">
      <c r="B118" s="1225" t="s">
        <v>207</v>
      </c>
      <c r="C118" s="767" t="s">
        <v>208</v>
      </c>
      <c r="D118" s="2411">
        <f>'8. VALORE IMMOBILIARE'!C7*D124</f>
        <v>0</v>
      </c>
      <c r="E118" s="2411">
        <f>'8. VALORE IMMOBILIARE'!D7*E124</f>
        <v>0</v>
      </c>
      <c r="F118" s="2411">
        <f>'8. VALORE IMMOBILIARE'!E7*F124</f>
        <v>0</v>
      </c>
      <c r="G118" s="2418"/>
      <c r="H118" s="2419"/>
    </row>
    <row r="119" spans="2:49" s="1300" customFormat="1" ht="18.5" outlineLevel="1" thickBot="1">
      <c r="B119" s="1319" t="s">
        <v>209</v>
      </c>
      <c r="C119" s="1320" t="s">
        <v>69</v>
      </c>
      <c r="D119" s="1330"/>
      <c r="E119" s="2524"/>
      <c r="F119" s="1331"/>
      <c r="G119" s="2416"/>
      <c r="H119" s="2417"/>
      <c r="P119" s="1323"/>
      <c r="Q119" s="1323"/>
      <c r="R119" s="1323"/>
      <c r="S119" s="1323"/>
      <c r="T119" s="1323"/>
      <c r="U119" s="1323"/>
      <c r="V119" s="1323"/>
      <c r="W119" s="1323"/>
      <c r="X119" s="1323"/>
      <c r="Y119" s="1323"/>
      <c r="Z119" s="1323"/>
      <c r="AA119" s="1323"/>
      <c r="AB119" s="1323"/>
      <c r="AC119" s="1323"/>
      <c r="AD119" s="1323"/>
      <c r="AE119" s="1323"/>
      <c r="AF119" s="1323"/>
      <c r="AG119" s="1323"/>
      <c r="AH119" s="1323"/>
      <c r="AI119" s="1323"/>
      <c r="AJ119" s="1323"/>
      <c r="AK119" s="1323"/>
      <c r="AL119" s="1323"/>
      <c r="AM119" s="1323"/>
      <c r="AN119" s="1323"/>
      <c r="AO119" s="1323"/>
      <c r="AP119" s="1323"/>
      <c r="AQ119" s="1323"/>
      <c r="AR119" s="1323"/>
      <c r="AS119" s="1323"/>
      <c r="AV119"/>
      <c r="AW119"/>
    </row>
    <row r="120" spans="2:49" outlineLevel="1">
      <c r="B120" s="1221" t="s">
        <v>210</v>
      </c>
      <c r="C120" s="764" t="s">
        <v>211</v>
      </c>
      <c r="D120" s="1339">
        <f>-'9. ALTRI COSTI'!D5*D124</f>
        <v>0</v>
      </c>
      <c r="E120" s="1339">
        <f>-'9. ALTRI COSTI'!E5*E124</f>
        <v>0</v>
      </c>
      <c r="F120" s="1339">
        <f>-'9. ALTRI COSTI'!F5*F124</f>
        <v>0</v>
      </c>
      <c r="G120" s="2420" t="s">
        <v>212</v>
      </c>
      <c r="H120" s="2421"/>
    </row>
    <row r="121" spans="2:49" outlineLevel="1">
      <c r="B121" s="1222" t="s">
        <v>213</v>
      </c>
      <c r="C121" s="765" t="s">
        <v>214</v>
      </c>
      <c r="D121" s="1340">
        <f>-'9. ALTRI COSTI'!D18*D124</f>
        <v>0</v>
      </c>
      <c r="E121" s="1340">
        <f>-'9. ALTRI COSTI'!E18*E124</f>
        <v>0</v>
      </c>
      <c r="F121" s="1340">
        <f>-'9. ALTRI COSTI'!F18*F124</f>
        <v>0</v>
      </c>
      <c r="G121" s="2422" t="s">
        <v>212</v>
      </c>
      <c r="H121" s="408"/>
    </row>
    <row r="122" spans="2:49" ht="18.5" outlineLevel="1" thickBot="1">
      <c r="B122" s="1223" t="s">
        <v>215</v>
      </c>
      <c r="C122" s="766" t="s">
        <v>216</v>
      </c>
      <c r="D122" s="2412">
        <f>-'9. ALTRI COSTI'!D20*D124</f>
        <v>0</v>
      </c>
      <c r="E122" s="2412">
        <f>-'9. ALTRI COSTI'!E20*E124</f>
        <v>0</v>
      </c>
      <c r="F122" s="2412">
        <f>-'9. ALTRI COSTI'!F20*F124</f>
        <v>0</v>
      </c>
      <c r="G122" s="2423" t="s">
        <v>212</v>
      </c>
      <c r="H122" s="409"/>
      <c r="AV122" s="1300"/>
      <c r="AW122" s="1300"/>
    </row>
    <row r="123" spans="2:49" outlineLevel="1">
      <c r="D123" s="27"/>
      <c r="E123" s="27"/>
      <c r="F123" s="27"/>
      <c r="G123" s="27"/>
      <c r="H123" s="18"/>
      <c r="I123" s="18"/>
    </row>
    <row r="124" spans="2:49" s="751" customFormat="1" ht="20.5" thickBot="1">
      <c r="B124" s="1215"/>
      <c r="C124" s="3566" t="s">
        <v>217</v>
      </c>
      <c r="D124" s="753">
        <v>0</v>
      </c>
      <c r="E124" s="753">
        <v>0</v>
      </c>
      <c r="F124" s="751">
        <v>0</v>
      </c>
      <c r="AV124"/>
      <c r="AW124"/>
    </row>
    <row r="125" spans="2:49" s="751" customFormat="1" ht="20.5" thickBot="1">
      <c r="B125" s="1215"/>
      <c r="C125" s="752"/>
      <c r="D125" s="753"/>
      <c r="E125" s="753"/>
      <c r="J125" s="890" t="s">
        <v>218</v>
      </c>
      <c r="K125" s="891" t="s">
        <v>50</v>
      </c>
      <c r="L125" s="2495">
        <v>1</v>
      </c>
      <c r="M125" s="2495">
        <f t="shared" ref="M125:AR125" si="11">L125+1</f>
        <v>2</v>
      </c>
      <c r="N125" s="2495">
        <f t="shared" si="11"/>
        <v>3</v>
      </c>
      <c r="O125" s="2495">
        <f t="shared" si="11"/>
        <v>4</v>
      </c>
      <c r="P125" s="2495">
        <f t="shared" si="11"/>
        <v>5</v>
      </c>
      <c r="Q125" s="2495">
        <f t="shared" si="11"/>
        <v>6</v>
      </c>
      <c r="R125" s="2495">
        <f t="shared" si="11"/>
        <v>7</v>
      </c>
      <c r="S125" s="2495">
        <f t="shared" si="11"/>
        <v>8</v>
      </c>
      <c r="T125" s="2495">
        <f t="shared" si="11"/>
        <v>9</v>
      </c>
      <c r="U125" s="2495">
        <f t="shared" si="11"/>
        <v>10</v>
      </c>
      <c r="V125" s="2495">
        <f t="shared" si="11"/>
        <v>11</v>
      </c>
      <c r="W125" s="2495">
        <f t="shared" si="11"/>
        <v>12</v>
      </c>
      <c r="X125" s="2495">
        <f t="shared" si="11"/>
        <v>13</v>
      </c>
      <c r="Y125" s="2495">
        <f t="shared" si="11"/>
        <v>14</v>
      </c>
      <c r="Z125" s="2495">
        <f t="shared" si="11"/>
        <v>15</v>
      </c>
      <c r="AA125" s="2495">
        <f t="shared" si="11"/>
        <v>16</v>
      </c>
      <c r="AB125" s="2495">
        <f t="shared" si="11"/>
        <v>17</v>
      </c>
      <c r="AC125" s="2551">
        <f t="shared" si="11"/>
        <v>18</v>
      </c>
      <c r="AD125" s="2495">
        <f t="shared" si="11"/>
        <v>19</v>
      </c>
      <c r="AE125" s="2495">
        <f t="shared" si="11"/>
        <v>20</v>
      </c>
      <c r="AF125" s="2495">
        <f t="shared" si="11"/>
        <v>21</v>
      </c>
      <c r="AG125" s="2495">
        <f t="shared" si="11"/>
        <v>22</v>
      </c>
      <c r="AH125" s="2495">
        <f t="shared" si="11"/>
        <v>23</v>
      </c>
      <c r="AI125" s="2495">
        <f t="shared" si="11"/>
        <v>24</v>
      </c>
      <c r="AJ125" s="2495">
        <f t="shared" si="11"/>
        <v>25</v>
      </c>
      <c r="AK125" s="2495">
        <f t="shared" si="11"/>
        <v>26</v>
      </c>
      <c r="AL125" s="2495">
        <f t="shared" si="11"/>
        <v>27</v>
      </c>
      <c r="AM125" s="2495">
        <f t="shared" si="11"/>
        <v>28</v>
      </c>
      <c r="AN125" s="2495">
        <f t="shared" si="11"/>
        <v>29</v>
      </c>
      <c r="AO125" s="2495">
        <f t="shared" si="11"/>
        <v>30</v>
      </c>
      <c r="AP125" s="2495">
        <f t="shared" si="11"/>
        <v>31</v>
      </c>
      <c r="AQ125" s="2495">
        <f t="shared" si="11"/>
        <v>32</v>
      </c>
      <c r="AR125" s="2551">
        <f t="shared" si="11"/>
        <v>33</v>
      </c>
      <c r="AV125" s="1300"/>
      <c r="AW125" s="1300"/>
    </row>
    <row r="126" spans="2:49" s="751" customFormat="1" ht="20">
      <c r="B126" s="1215"/>
      <c r="C126" s="752"/>
      <c r="D126" s="753"/>
      <c r="E126" s="753"/>
      <c r="J126" s="892" t="s">
        <v>219</v>
      </c>
      <c r="K126" s="893"/>
      <c r="L126" s="2496">
        <f>'3. ONERI FINANZIARI'!$C$5</f>
        <v>1.9672727272727269E-2</v>
      </c>
      <c r="M126" s="2496">
        <f>'3. ONERI FINANZIARI'!$C$5</f>
        <v>1.9672727272727269E-2</v>
      </c>
      <c r="N126" s="2496">
        <f>'3. ONERI FINANZIARI'!$C$5</f>
        <v>1.9672727272727269E-2</v>
      </c>
      <c r="O126" s="2496">
        <f>'3. ONERI FINANZIARI'!$C$5</f>
        <v>1.9672727272727269E-2</v>
      </c>
      <c r="P126" s="2496">
        <f t="shared" ref="P126:AC126" si="12">+O126</f>
        <v>1.9672727272727269E-2</v>
      </c>
      <c r="Q126" s="2496">
        <f t="shared" si="12"/>
        <v>1.9672727272727269E-2</v>
      </c>
      <c r="R126" s="2496">
        <f t="shared" si="12"/>
        <v>1.9672727272727269E-2</v>
      </c>
      <c r="S126" s="2496">
        <f t="shared" si="12"/>
        <v>1.9672727272727269E-2</v>
      </c>
      <c r="T126" s="2496">
        <f t="shared" si="12"/>
        <v>1.9672727272727269E-2</v>
      </c>
      <c r="U126" s="2496">
        <f t="shared" si="12"/>
        <v>1.9672727272727269E-2</v>
      </c>
      <c r="V126" s="2496">
        <f t="shared" si="12"/>
        <v>1.9672727272727269E-2</v>
      </c>
      <c r="W126" s="2496">
        <f t="shared" si="12"/>
        <v>1.9672727272727269E-2</v>
      </c>
      <c r="X126" s="2496">
        <f t="shared" si="12"/>
        <v>1.9672727272727269E-2</v>
      </c>
      <c r="Y126" s="2496">
        <f t="shared" si="12"/>
        <v>1.9672727272727269E-2</v>
      </c>
      <c r="Z126" s="2496">
        <f t="shared" si="12"/>
        <v>1.9672727272727269E-2</v>
      </c>
      <c r="AA126" s="2496">
        <f t="shared" si="12"/>
        <v>1.9672727272727269E-2</v>
      </c>
      <c r="AB126" s="2496">
        <f t="shared" si="12"/>
        <v>1.9672727272727269E-2</v>
      </c>
      <c r="AC126" s="2552">
        <f t="shared" si="12"/>
        <v>1.9672727272727269E-2</v>
      </c>
      <c r="AD126" s="2496">
        <f t="shared" ref="AD126:AR126" si="13">AC126</f>
        <v>1.9672727272727269E-2</v>
      </c>
      <c r="AE126" s="2496">
        <f t="shared" si="13"/>
        <v>1.9672727272727269E-2</v>
      </c>
      <c r="AF126" s="2496">
        <f t="shared" si="13"/>
        <v>1.9672727272727269E-2</v>
      </c>
      <c r="AG126" s="2496">
        <f t="shared" si="13"/>
        <v>1.9672727272727269E-2</v>
      </c>
      <c r="AH126" s="2496">
        <f t="shared" si="13"/>
        <v>1.9672727272727269E-2</v>
      </c>
      <c r="AI126" s="2496">
        <f t="shared" si="13"/>
        <v>1.9672727272727269E-2</v>
      </c>
      <c r="AJ126" s="2496">
        <f t="shared" si="13"/>
        <v>1.9672727272727269E-2</v>
      </c>
      <c r="AK126" s="2496">
        <f t="shared" si="13"/>
        <v>1.9672727272727269E-2</v>
      </c>
      <c r="AL126" s="2496">
        <f t="shared" si="13"/>
        <v>1.9672727272727269E-2</v>
      </c>
      <c r="AM126" s="2496">
        <f t="shared" si="13"/>
        <v>1.9672727272727269E-2</v>
      </c>
      <c r="AN126" s="2496">
        <f t="shared" si="13"/>
        <v>1.9672727272727269E-2</v>
      </c>
      <c r="AO126" s="2496">
        <f t="shared" si="13"/>
        <v>1.9672727272727269E-2</v>
      </c>
      <c r="AP126" s="2496">
        <f t="shared" si="13"/>
        <v>1.9672727272727269E-2</v>
      </c>
      <c r="AQ126" s="2496">
        <f t="shared" si="13"/>
        <v>1.9672727272727269E-2</v>
      </c>
      <c r="AR126" s="2552">
        <f t="shared" si="13"/>
        <v>1.9672727272727269E-2</v>
      </c>
      <c r="AV126"/>
      <c r="AW126"/>
    </row>
    <row r="127" spans="2:49" s="751" customFormat="1" ht="20">
      <c r="B127" s="1215"/>
      <c r="C127" s="752"/>
      <c r="D127" s="753"/>
      <c r="E127" s="753"/>
      <c r="J127" s="681" t="s">
        <v>220</v>
      </c>
      <c r="K127" s="888"/>
      <c r="L127" s="1061">
        <f>'6. ENERGIA'!D8</f>
        <v>0.2</v>
      </c>
      <c r="M127" s="1061">
        <f>'6. ENERGIA'!D8</f>
        <v>0.2</v>
      </c>
      <c r="N127" s="1061">
        <f>'6. ENERGIA'!D8</f>
        <v>0.2</v>
      </c>
      <c r="O127" s="1061">
        <f>'6. ENERGIA'!D8</f>
        <v>0.2</v>
      </c>
      <c r="P127" s="1061">
        <f t="shared" ref="P127:AR127" si="14">O127*(1+P126)</f>
        <v>0.20393454545454548</v>
      </c>
      <c r="Q127" s="1061">
        <f t="shared" si="14"/>
        <v>0.20794649414876035</v>
      </c>
      <c r="R127" s="1061">
        <f t="shared" si="14"/>
        <v>0.2120373688154687</v>
      </c>
      <c r="S127" s="1061">
        <f t="shared" si="14"/>
        <v>0.2162087221438021</v>
      </c>
      <c r="T127" s="1061">
        <f t="shared" si="14"/>
        <v>0.22046213736852199</v>
      </c>
      <c r="U127" s="1061">
        <f t="shared" si="14"/>
        <v>0.22479922887093545</v>
      </c>
      <c r="V127" s="1061">
        <f t="shared" si="14"/>
        <v>0.22922164279163276</v>
      </c>
      <c r="W127" s="1061">
        <f t="shared" si="14"/>
        <v>0.23373105765527907</v>
      </c>
      <c r="X127" s="1061">
        <f t="shared" si="14"/>
        <v>0.23832918500769748</v>
      </c>
      <c r="Y127" s="1061">
        <f t="shared" si="14"/>
        <v>0.24301777006548528</v>
      </c>
      <c r="Z127" s="1061">
        <f t="shared" si="14"/>
        <v>0.24779859237840993</v>
      </c>
      <c r="AA127" s="1061">
        <f t="shared" si="14"/>
        <v>0.25267346650483613</v>
      </c>
      <c r="AB127" s="1061">
        <f t="shared" si="14"/>
        <v>0.25764424270044034</v>
      </c>
      <c r="AC127" s="1066">
        <f t="shared" si="14"/>
        <v>0.26271280762047444</v>
      </c>
      <c r="AD127" s="1061">
        <f t="shared" si="14"/>
        <v>0.26788108503584451</v>
      </c>
      <c r="AE127" s="1061">
        <f t="shared" si="14"/>
        <v>0.27315103656327694</v>
      </c>
      <c r="AF127" s="1061">
        <f t="shared" si="14"/>
        <v>0.27852466240984902</v>
      </c>
      <c r="AG127" s="1061">
        <f t="shared" si="14"/>
        <v>0.28400400213216642</v>
      </c>
      <c r="AH127" s="1061">
        <f t="shared" si="14"/>
        <v>0.2895911354104756</v>
      </c>
      <c r="AI127" s="1061">
        <f t="shared" si="14"/>
        <v>0.29528818283800534</v>
      </c>
      <c r="AJ127" s="1061">
        <f t="shared" si="14"/>
        <v>0.30109730672583668</v>
      </c>
      <c r="AK127" s="1061">
        <f t="shared" si="14"/>
        <v>0.3070207119236068</v>
      </c>
      <c r="AL127" s="1061">
        <f t="shared" si="14"/>
        <v>0.31306064665635847</v>
      </c>
      <c r="AM127" s="1061">
        <f t="shared" si="14"/>
        <v>0.31921940337785265</v>
      </c>
      <c r="AN127" s="1061">
        <f t="shared" si="14"/>
        <v>0.32549931964066786</v>
      </c>
      <c r="AO127" s="1061">
        <f t="shared" si="14"/>
        <v>0.33190277898341702</v>
      </c>
      <c r="AP127" s="1061">
        <f t="shared" si="14"/>
        <v>0.33843221183541805</v>
      </c>
      <c r="AQ127" s="1061">
        <f t="shared" si="14"/>
        <v>0.34509009643916211</v>
      </c>
      <c r="AR127" s="1066">
        <f t="shared" si="14"/>
        <v>0.35187895979092892</v>
      </c>
      <c r="AV127"/>
      <c r="AW127"/>
    </row>
    <row r="128" spans="2:49" s="751" customFormat="1" ht="20">
      <c r="B128" s="1215"/>
      <c r="C128" s="752"/>
      <c r="D128" s="753"/>
      <c r="E128" s="753"/>
      <c r="J128" s="681" t="s">
        <v>221</v>
      </c>
      <c r="K128" s="888"/>
      <c r="L128" s="1061">
        <f>'6. ENERGIA'!$D$11</f>
        <v>0.05</v>
      </c>
      <c r="M128" s="1061">
        <f>'6. ENERGIA'!$D$11</f>
        <v>0.05</v>
      </c>
      <c r="N128" s="1061">
        <f>'6. ENERGIA'!$D$11</f>
        <v>0.05</v>
      </c>
      <c r="O128" s="1061">
        <f>'6. ENERGIA'!$D$11</f>
        <v>0.05</v>
      </c>
      <c r="P128" s="1061">
        <f t="shared" ref="P128:AR128" si="15">O128</f>
        <v>0.05</v>
      </c>
      <c r="Q128" s="1061">
        <f t="shared" si="15"/>
        <v>0.05</v>
      </c>
      <c r="R128" s="1061">
        <f t="shared" si="15"/>
        <v>0.05</v>
      </c>
      <c r="S128" s="1061">
        <f t="shared" si="15"/>
        <v>0.05</v>
      </c>
      <c r="T128" s="1061">
        <f t="shared" si="15"/>
        <v>0.05</v>
      </c>
      <c r="U128" s="1061">
        <f t="shared" si="15"/>
        <v>0.05</v>
      </c>
      <c r="V128" s="1061">
        <f t="shared" si="15"/>
        <v>0.05</v>
      </c>
      <c r="W128" s="1061">
        <f t="shared" si="15"/>
        <v>0.05</v>
      </c>
      <c r="X128" s="1061">
        <f t="shared" si="15"/>
        <v>0.05</v>
      </c>
      <c r="Y128" s="1061">
        <f t="shared" si="15"/>
        <v>0.05</v>
      </c>
      <c r="Z128" s="1061">
        <f t="shared" si="15"/>
        <v>0.05</v>
      </c>
      <c r="AA128" s="1061">
        <f t="shared" si="15"/>
        <v>0.05</v>
      </c>
      <c r="AB128" s="1061">
        <f t="shared" si="15"/>
        <v>0.05</v>
      </c>
      <c r="AC128" s="1066">
        <f t="shared" si="15"/>
        <v>0.05</v>
      </c>
      <c r="AD128" s="1061">
        <f t="shared" si="15"/>
        <v>0.05</v>
      </c>
      <c r="AE128" s="1061">
        <f t="shared" si="15"/>
        <v>0.05</v>
      </c>
      <c r="AF128" s="1061">
        <f t="shared" si="15"/>
        <v>0.05</v>
      </c>
      <c r="AG128" s="1061">
        <f t="shared" si="15"/>
        <v>0.05</v>
      </c>
      <c r="AH128" s="1061">
        <f t="shared" si="15"/>
        <v>0.05</v>
      </c>
      <c r="AI128" s="1061">
        <f t="shared" si="15"/>
        <v>0.05</v>
      </c>
      <c r="AJ128" s="1061">
        <f t="shared" si="15"/>
        <v>0.05</v>
      </c>
      <c r="AK128" s="1061">
        <f t="shared" si="15"/>
        <v>0.05</v>
      </c>
      <c r="AL128" s="1061">
        <f t="shared" si="15"/>
        <v>0.05</v>
      </c>
      <c r="AM128" s="1061">
        <f t="shared" si="15"/>
        <v>0.05</v>
      </c>
      <c r="AN128" s="1061">
        <f t="shared" si="15"/>
        <v>0.05</v>
      </c>
      <c r="AO128" s="1061">
        <f t="shared" si="15"/>
        <v>0.05</v>
      </c>
      <c r="AP128" s="1061">
        <f t="shared" si="15"/>
        <v>0.05</v>
      </c>
      <c r="AQ128" s="1061">
        <f t="shared" si="15"/>
        <v>0.05</v>
      </c>
      <c r="AR128" s="1066">
        <f t="shared" si="15"/>
        <v>0.05</v>
      </c>
      <c r="AV128"/>
      <c r="AW128"/>
    </row>
    <row r="129" spans="2:49" s="751" customFormat="1" ht="20">
      <c r="B129" s="1215"/>
      <c r="C129" s="752"/>
      <c r="D129" s="753"/>
      <c r="E129" s="753"/>
      <c r="J129" s="681" t="s">
        <v>222</v>
      </c>
      <c r="K129" s="889"/>
      <c r="L129" s="1875">
        <f>'6. ENERGIA'!$E$34</f>
        <v>19850</v>
      </c>
      <c r="M129" s="1875">
        <f>'6. ENERGIA'!$E$34</f>
        <v>19850</v>
      </c>
      <c r="N129" s="1875">
        <f>'6. ENERGIA'!$E$34</f>
        <v>19850</v>
      </c>
      <c r="O129" s="1875">
        <f>'6. ENERGIA'!$E$34</f>
        <v>19850</v>
      </c>
      <c r="P129" s="1875">
        <f>O129/(1+'6. ENERGIA'!$E$42)</f>
        <v>19751.24378109453</v>
      </c>
      <c r="Q129" s="1875">
        <f>P129/(1+'6. ENERGIA'!$E$42)</f>
        <v>19652.978886661225</v>
      </c>
      <c r="R129" s="1875">
        <f>Q129/(1+'6. ENERGIA'!$E$42)</f>
        <v>19555.202872299727</v>
      </c>
      <c r="S129" s="1875">
        <f>R129/(1+'6. ENERGIA'!$E$42)</f>
        <v>19457.913305770875</v>
      </c>
      <c r="T129" s="1875">
        <f>S129/(1+'6. ENERGIA'!$E$42)</f>
        <v>19361.107766936195</v>
      </c>
      <c r="U129" s="1875">
        <f>T129/(1+'6. ENERGIA'!$E$42)</f>
        <v>19264.783847697709</v>
      </c>
      <c r="V129" s="1875">
        <f>U129/(1+'6. ENERGIA'!$E$42)</f>
        <v>19168.939151938019</v>
      </c>
      <c r="W129" s="1875">
        <f>V129/(1+'6. ENERGIA'!$E$42)</f>
        <v>19073.571295460719</v>
      </c>
      <c r="X129" s="1875">
        <f>W129/(1+'6. ENERGIA'!$E$42)</f>
        <v>18978.677905931065</v>
      </c>
      <c r="Y129" s="1875">
        <f>X129/(1+'6. ENERGIA'!$E$42)</f>
        <v>18884.256622816982</v>
      </c>
      <c r="Z129" s="1875">
        <f>Y129/(1+'6. ENERGIA'!$E$42)</f>
        <v>18790.305097330333</v>
      </c>
      <c r="AA129" s="1875">
        <f>Z129/(1+'6. ENERGIA'!$E$42)</f>
        <v>18696.820992368492</v>
      </c>
      <c r="AB129" s="1875">
        <f>AA129/(1+'6. ENERGIA'!$E$42)</f>
        <v>18603.801982456214</v>
      </c>
      <c r="AC129" s="2482">
        <f>AB129/(1+'6. ENERGIA'!$E$42)</f>
        <v>18511.245753687777</v>
      </c>
      <c r="AD129" s="1875">
        <f>AC129/(1+'6. ENERGIA'!$E$42)</f>
        <v>18419.150003669431</v>
      </c>
      <c r="AE129" s="1875">
        <f>AD129/(1+'6. ENERGIA'!$E$42)</f>
        <v>18327.51244146212</v>
      </c>
      <c r="AF129" s="1875">
        <f>AE129/(1+'6. ENERGIA'!$E$42)</f>
        <v>18236.330787524501</v>
      </c>
      <c r="AG129" s="1875">
        <f>AF129/(1+'6. ENERGIA'!$E$42)</f>
        <v>18145.602773656221</v>
      </c>
      <c r="AH129" s="1875">
        <f>AG129/(1+'6. ENERGIA'!$E$42)</f>
        <v>18055.326142941514</v>
      </c>
      <c r="AI129" s="1875">
        <f>AH129/(1+'6. ENERGIA'!$E$42)</f>
        <v>17965.498649693051</v>
      </c>
      <c r="AJ129" s="1875">
        <f>AI129/(1+'6. ENERGIA'!$E$42)</f>
        <v>17876.118059396071</v>
      </c>
      <c r="AK129" s="1875">
        <f>AJ129/(1+'6. ENERGIA'!$E$42)</f>
        <v>17787.18214865281</v>
      </c>
      <c r="AL129" s="1875">
        <f>AK129/(1+'6. ENERGIA'!$E$42)</f>
        <v>17698.688705127177</v>
      </c>
      <c r="AM129" s="1875">
        <f>AL129/(1+'6. ENERGIA'!$E$42)</f>
        <v>17610.635527489729</v>
      </c>
      <c r="AN129" s="1875">
        <f>AM129/(1+'6. ENERGIA'!$E$42)</f>
        <v>17523.020425362916</v>
      </c>
      <c r="AO129" s="1875">
        <f>AN129/(1+'6. ENERGIA'!$E$42)</f>
        <v>17435.841219266586</v>
      </c>
      <c r="AP129" s="1875">
        <f>AO129/(1+'6. ENERGIA'!$E$42)</f>
        <v>17349.095740563767</v>
      </c>
      <c r="AQ129" s="1875">
        <f>AP129/(1+'6. ENERGIA'!$E$42)</f>
        <v>17262.781831406737</v>
      </c>
      <c r="AR129" s="2482">
        <f>AQ129/(1+'6. ENERGIA'!$E$42)</f>
        <v>17176.897344683322</v>
      </c>
      <c r="AV129"/>
      <c r="AW129"/>
    </row>
    <row r="130" spans="2:49" s="751" customFormat="1" ht="20">
      <c r="B130" s="1215"/>
      <c r="C130" s="752"/>
      <c r="D130" s="753"/>
      <c r="E130" s="753"/>
      <c r="J130" s="681" t="s">
        <v>223</v>
      </c>
      <c r="K130" s="888"/>
      <c r="L130" s="1875">
        <f>'6. ENERGIA'!$D$65</f>
        <v>0</v>
      </c>
      <c r="M130" s="1875">
        <f>'6. ENERGIA'!$D$65</f>
        <v>0</v>
      </c>
      <c r="N130" s="1875">
        <f>'6. ENERGIA'!$D$65</f>
        <v>0</v>
      </c>
      <c r="O130" s="1875">
        <f>'6. ENERGIA'!$D$65</f>
        <v>0</v>
      </c>
      <c r="P130" s="1875">
        <f t="shared" ref="P130:AR131" si="16">O130</f>
        <v>0</v>
      </c>
      <c r="Q130" s="1875">
        <f t="shared" si="16"/>
        <v>0</v>
      </c>
      <c r="R130" s="1875">
        <f t="shared" si="16"/>
        <v>0</v>
      </c>
      <c r="S130" s="1875">
        <f t="shared" si="16"/>
        <v>0</v>
      </c>
      <c r="T130" s="1875">
        <f t="shared" si="16"/>
        <v>0</v>
      </c>
      <c r="U130" s="1875">
        <f t="shared" si="16"/>
        <v>0</v>
      </c>
      <c r="V130" s="1875">
        <f t="shared" si="16"/>
        <v>0</v>
      </c>
      <c r="W130" s="1875">
        <f t="shared" si="16"/>
        <v>0</v>
      </c>
      <c r="X130" s="1875">
        <f t="shared" si="16"/>
        <v>0</v>
      </c>
      <c r="Y130" s="1875">
        <f t="shared" si="16"/>
        <v>0</v>
      </c>
      <c r="Z130" s="1875">
        <f t="shared" si="16"/>
        <v>0</v>
      </c>
      <c r="AA130" s="1875">
        <f t="shared" si="16"/>
        <v>0</v>
      </c>
      <c r="AB130" s="1875">
        <f t="shared" si="16"/>
        <v>0</v>
      </c>
      <c r="AC130" s="2482">
        <f t="shared" si="16"/>
        <v>0</v>
      </c>
      <c r="AD130" s="1875">
        <f t="shared" si="16"/>
        <v>0</v>
      </c>
      <c r="AE130" s="1875">
        <f t="shared" si="16"/>
        <v>0</v>
      </c>
      <c r="AF130" s="1875">
        <f t="shared" si="16"/>
        <v>0</v>
      </c>
      <c r="AG130" s="1875">
        <f t="shared" si="16"/>
        <v>0</v>
      </c>
      <c r="AH130" s="1875">
        <f t="shared" si="16"/>
        <v>0</v>
      </c>
      <c r="AI130" s="1875">
        <f t="shared" si="16"/>
        <v>0</v>
      </c>
      <c r="AJ130" s="1875">
        <f t="shared" si="16"/>
        <v>0</v>
      </c>
      <c r="AK130" s="1875">
        <f t="shared" si="16"/>
        <v>0</v>
      </c>
      <c r="AL130" s="1875">
        <f t="shared" si="16"/>
        <v>0</v>
      </c>
      <c r="AM130" s="1875">
        <f t="shared" si="16"/>
        <v>0</v>
      </c>
      <c r="AN130" s="1875">
        <f t="shared" si="16"/>
        <v>0</v>
      </c>
      <c r="AO130" s="1875">
        <f t="shared" si="16"/>
        <v>0</v>
      </c>
      <c r="AP130" s="1875">
        <f t="shared" si="16"/>
        <v>0</v>
      </c>
      <c r="AQ130" s="1875">
        <f t="shared" si="16"/>
        <v>0</v>
      </c>
      <c r="AR130" s="2482">
        <f t="shared" si="16"/>
        <v>0</v>
      </c>
      <c r="AV130"/>
      <c r="AW130"/>
    </row>
    <row r="131" spans="2:49" s="751" customFormat="1" ht="20.5" thickBot="1">
      <c r="B131" s="1215"/>
      <c r="C131" s="752"/>
      <c r="D131" s="753"/>
      <c r="E131" s="753"/>
      <c r="J131" s="683" t="s">
        <v>224</v>
      </c>
      <c r="K131" s="1209"/>
      <c r="L131" s="2497">
        <f>'6. ENERGIA'!$E$62</f>
        <v>9601.6</v>
      </c>
      <c r="M131" s="2497">
        <f>'6. ENERGIA'!$E$62</f>
        <v>9601.6</v>
      </c>
      <c r="N131" s="2497">
        <f>'6. ENERGIA'!$E$62</f>
        <v>9601.6</v>
      </c>
      <c r="O131" s="2497">
        <f>'6. ENERGIA'!$E$62</f>
        <v>9601.6</v>
      </c>
      <c r="P131" s="2497">
        <f t="shared" si="16"/>
        <v>9601.6</v>
      </c>
      <c r="Q131" s="2497">
        <f t="shared" si="16"/>
        <v>9601.6</v>
      </c>
      <c r="R131" s="2497">
        <f t="shared" si="16"/>
        <v>9601.6</v>
      </c>
      <c r="S131" s="2497">
        <f t="shared" si="16"/>
        <v>9601.6</v>
      </c>
      <c r="T131" s="2497">
        <f t="shared" si="16"/>
        <v>9601.6</v>
      </c>
      <c r="U131" s="2497">
        <f t="shared" si="16"/>
        <v>9601.6</v>
      </c>
      <c r="V131" s="2497">
        <f t="shared" si="16"/>
        <v>9601.6</v>
      </c>
      <c r="W131" s="2497">
        <f t="shared" si="16"/>
        <v>9601.6</v>
      </c>
      <c r="X131" s="2497">
        <f t="shared" si="16"/>
        <v>9601.6</v>
      </c>
      <c r="Y131" s="2497">
        <f t="shared" si="16"/>
        <v>9601.6</v>
      </c>
      <c r="Z131" s="2497">
        <f t="shared" si="16"/>
        <v>9601.6</v>
      </c>
      <c r="AA131" s="2497">
        <f t="shared" si="16"/>
        <v>9601.6</v>
      </c>
      <c r="AB131" s="2497">
        <f t="shared" si="16"/>
        <v>9601.6</v>
      </c>
      <c r="AC131" s="2553">
        <f t="shared" si="16"/>
        <v>9601.6</v>
      </c>
      <c r="AD131" s="2497">
        <f t="shared" si="16"/>
        <v>9601.6</v>
      </c>
      <c r="AE131" s="2497">
        <f t="shared" si="16"/>
        <v>9601.6</v>
      </c>
      <c r="AF131" s="2497">
        <f t="shared" si="16"/>
        <v>9601.6</v>
      </c>
      <c r="AG131" s="2497">
        <f t="shared" si="16"/>
        <v>9601.6</v>
      </c>
      <c r="AH131" s="2497">
        <f t="shared" si="16"/>
        <v>9601.6</v>
      </c>
      <c r="AI131" s="2497">
        <f t="shared" si="16"/>
        <v>9601.6</v>
      </c>
      <c r="AJ131" s="2497">
        <f t="shared" si="16"/>
        <v>9601.6</v>
      </c>
      <c r="AK131" s="2497">
        <f t="shared" si="16"/>
        <v>9601.6</v>
      </c>
      <c r="AL131" s="2497">
        <f t="shared" si="16"/>
        <v>9601.6</v>
      </c>
      <c r="AM131" s="2497">
        <f t="shared" si="16"/>
        <v>9601.6</v>
      </c>
      <c r="AN131" s="2497">
        <f t="shared" si="16"/>
        <v>9601.6</v>
      </c>
      <c r="AO131" s="2497">
        <f t="shared" si="16"/>
        <v>9601.6</v>
      </c>
      <c r="AP131" s="2497">
        <f t="shared" si="16"/>
        <v>9601.6</v>
      </c>
      <c r="AQ131" s="2497">
        <f t="shared" si="16"/>
        <v>9601.6</v>
      </c>
      <c r="AR131" s="2553">
        <f t="shared" si="16"/>
        <v>9601.6</v>
      </c>
      <c r="AV131" s="1300"/>
      <c r="AW131" s="1300"/>
    </row>
    <row r="132" spans="2:49" outlineLevel="1">
      <c r="H132" s="18"/>
      <c r="I132" s="18"/>
    </row>
    <row r="133" spans="2:49" ht="18.5" thickBot="1">
      <c r="AV133" s="1300"/>
      <c r="AW133" s="1300"/>
    </row>
    <row r="134" spans="2:49" s="930" customFormat="1" ht="38.15" customHeight="1" thickBot="1">
      <c r="B134" s="1214" t="s">
        <v>225</v>
      </c>
      <c r="J134" s="931"/>
      <c r="R134" s="931"/>
      <c r="S134" s="931"/>
      <c r="T134" s="931"/>
      <c r="U134" s="931"/>
      <c r="V134" s="932"/>
      <c r="W134" s="932"/>
    </row>
    <row r="135" spans="2:49" s="387" customFormat="1" ht="26.5" thickBot="1">
      <c r="B135" s="389"/>
      <c r="D135" s="388"/>
      <c r="E135" s="388"/>
      <c r="F135" s="389"/>
      <c r="I135" s="389"/>
      <c r="J135" s="2498"/>
      <c r="K135" s="389"/>
      <c r="L135" s="389"/>
      <c r="M135" s="389"/>
      <c r="N135" s="389"/>
      <c r="O135" s="389"/>
      <c r="P135" s="389"/>
      <c r="Q135" s="389"/>
      <c r="R135" s="2498"/>
      <c r="S135" s="2498"/>
      <c r="T135" s="2498"/>
      <c r="U135" s="2498"/>
      <c r="V135" s="2499"/>
      <c r="W135" s="2499"/>
    </row>
    <row r="136" spans="2:49" ht="20.9" customHeight="1">
      <c r="C136" s="1152" t="s">
        <v>226</v>
      </c>
      <c r="D136" s="1153" t="s">
        <v>82</v>
      </c>
      <c r="E136" s="2464"/>
    </row>
    <row r="137" spans="2:49" ht="19.399999999999999" customHeight="1" thickBot="1">
      <c r="C137" s="933" t="s">
        <v>227</v>
      </c>
      <c r="D137" s="2500">
        <f>'3. ONERI FINANZIARI'!C5</f>
        <v>1.9672727272727269E-2</v>
      </c>
      <c r="E137" s="2501"/>
    </row>
    <row r="138" spans="2:49" ht="19.399999999999999" customHeight="1">
      <c r="C138" s="914"/>
      <c r="D138" s="2502"/>
      <c r="E138" s="2502"/>
    </row>
    <row r="139" spans="2:49" s="915" customFormat="1" ht="32.15" customHeight="1">
      <c r="B139" s="1216"/>
      <c r="C139" s="916" t="s">
        <v>138</v>
      </c>
      <c r="D139" s="917"/>
      <c r="E139" s="917"/>
      <c r="I139" s="918" t="s">
        <v>228</v>
      </c>
      <c r="K139" s="919"/>
      <c r="L139" s="919"/>
      <c r="M139" s="919"/>
      <c r="N139" s="919"/>
      <c r="O139" s="919"/>
      <c r="P139" s="2503"/>
      <c r="Q139" s="2503"/>
      <c r="R139" s="2503"/>
      <c r="S139" s="2503"/>
      <c r="T139" s="2503"/>
      <c r="U139" s="2503"/>
      <c r="V139" s="2503"/>
      <c r="W139" s="2503"/>
      <c r="X139" s="2503"/>
      <c r="Y139" s="2503"/>
      <c r="Z139" s="2503"/>
      <c r="AA139" s="2503"/>
      <c r="AB139" s="2503"/>
      <c r="AC139" s="2503"/>
      <c r="AD139" s="2503"/>
      <c r="AE139" s="2504"/>
      <c r="AF139" s="2504"/>
      <c r="AG139" s="2504"/>
      <c r="AH139" s="2504"/>
      <c r="AI139" s="2504"/>
      <c r="AJ139" s="2504"/>
      <c r="AK139" s="2504"/>
      <c r="AL139" s="2504"/>
      <c r="AM139" s="2504"/>
      <c r="AN139" s="2504"/>
      <c r="AO139" s="2504"/>
      <c r="AP139" s="2504"/>
      <c r="AQ139" s="2504"/>
      <c r="AR139" s="2504"/>
      <c r="AS139" s="2504"/>
    </row>
    <row r="140" spans="2:49" s="751" customFormat="1" ht="20.5" outlineLevel="1" thickBot="1">
      <c r="B140" s="1215"/>
      <c r="C140" s="752"/>
      <c r="D140" s="753"/>
      <c r="E140" s="753"/>
      <c r="J140" s="13"/>
      <c r="K140" s="13"/>
      <c r="L140" s="13"/>
      <c r="M140" s="13"/>
      <c r="N140" s="13"/>
      <c r="O140" s="8"/>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row>
    <row r="141" spans="2:49" s="751" customFormat="1" ht="21.5" outlineLevel="1" thickBot="1">
      <c r="B141" s="1215"/>
      <c r="C141" s="752"/>
      <c r="D141" s="1242" t="s">
        <v>229</v>
      </c>
      <c r="E141" s="1242" t="s">
        <v>230</v>
      </c>
      <c r="F141" s="877" t="s">
        <v>133</v>
      </c>
      <c r="K141" s="1250" t="s">
        <v>50</v>
      </c>
      <c r="L141" s="1250">
        <v>1</v>
      </c>
      <c r="M141" s="1250">
        <f>L141+1</f>
        <v>2</v>
      </c>
      <c r="N141" s="1250">
        <f t="shared" ref="N141:AO141" si="17">M141+1</f>
        <v>3</v>
      </c>
      <c r="O141" s="1250">
        <f t="shared" si="17"/>
        <v>4</v>
      </c>
      <c r="P141" s="1250">
        <f t="shared" si="17"/>
        <v>5</v>
      </c>
      <c r="Q141" s="1250">
        <f t="shared" si="17"/>
        <v>6</v>
      </c>
      <c r="R141" s="1250">
        <f t="shared" si="17"/>
        <v>7</v>
      </c>
      <c r="S141" s="1250">
        <f t="shared" si="17"/>
        <v>8</v>
      </c>
      <c r="T141" s="1250">
        <f t="shared" si="17"/>
        <v>9</v>
      </c>
      <c r="U141" s="1250">
        <f t="shared" si="17"/>
        <v>10</v>
      </c>
      <c r="V141" s="1250">
        <f t="shared" si="17"/>
        <v>11</v>
      </c>
      <c r="W141" s="1250">
        <f t="shared" si="17"/>
        <v>12</v>
      </c>
      <c r="X141" s="1250">
        <f t="shared" si="17"/>
        <v>13</v>
      </c>
      <c r="Y141" s="1250">
        <f t="shared" si="17"/>
        <v>14</v>
      </c>
      <c r="Z141" s="1250">
        <f t="shared" si="17"/>
        <v>15</v>
      </c>
      <c r="AA141" s="1250">
        <f t="shared" si="17"/>
        <v>16</v>
      </c>
      <c r="AB141" s="1250">
        <f t="shared" si="17"/>
        <v>17</v>
      </c>
      <c r="AC141" s="1250">
        <f t="shared" si="17"/>
        <v>18</v>
      </c>
      <c r="AD141" s="1250">
        <f t="shared" si="17"/>
        <v>19</v>
      </c>
      <c r="AE141" s="1250">
        <f t="shared" si="17"/>
        <v>20</v>
      </c>
      <c r="AF141" s="1250">
        <f t="shared" si="17"/>
        <v>21</v>
      </c>
      <c r="AG141" s="1250">
        <f t="shared" si="17"/>
        <v>22</v>
      </c>
      <c r="AH141" s="1250">
        <f t="shared" si="17"/>
        <v>23</v>
      </c>
      <c r="AI141" s="1250">
        <f t="shared" si="17"/>
        <v>24</v>
      </c>
      <c r="AJ141" s="1250">
        <f t="shared" si="17"/>
        <v>25</v>
      </c>
      <c r="AK141" s="1250">
        <f t="shared" si="17"/>
        <v>26</v>
      </c>
      <c r="AL141" s="1250">
        <f t="shared" si="17"/>
        <v>27</v>
      </c>
      <c r="AM141" s="1250">
        <f t="shared" si="17"/>
        <v>28</v>
      </c>
      <c r="AN141" s="1250">
        <f t="shared" si="17"/>
        <v>29</v>
      </c>
      <c r="AO141" s="1250">
        <f t="shared" si="17"/>
        <v>30</v>
      </c>
      <c r="AP141" s="376"/>
      <c r="AQ141" s="376"/>
      <c r="AR141" s="376"/>
      <c r="AS141" s="376"/>
    </row>
    <row r="142" spans="2:49" s="751" customFormat="1" ht="21.5" outlineLevel="1" thickBot="1">
      <c r="B142" s="1215"/>
      <c r="C142" s="752"/>
      <c r="D142" s="1243"/>
      <c r="E142" s="1243"/>
      <c r="F142" s="874"/>
      <c r="O142" s="1251"/>
      <c r="AP142" s="376"/>
      <c r="AQ142" s="376"/>
      <c r="AR142" s="376"/>
      <c r="AS142" s="376"/>
    </row>
    <row r="143" spans="2:49" s="1261" customFormat="1" ht="19" outlineLevel="1" thickBot="1">
      <c r="B143" s="1290">
        <f>$B$54</f>
        <v>1</v>
      </c>
      <c r="C143" s="1291" t="str">
        <f>$C$54</f>
        <v>COSTI DI COSTRUZIONE</v>
      </c>
      <c r="D143" s="2574">
        <f>SUM(D144)</f>
        <v>0</v>
      </c>
      <c r="E143" s="2128">
        <f>SUM(E144)</f>
        <v>0</v>
      </c>
      <c r="F143" s="2129">
        <f>SUM(F144)</f>
        <v>0</v>
      </c>
      <c r="I143" s="1292">
        <f t="shared" ref="I143:J181" si="18">B143</f>
        <v>1</v>
      </c>
      <c r="J143" s="1293" t="str">
        <f t="shared" si="18"/>
        <v>COSTI DI COSTRUZIONE</v>
      </c>
      <c r="K143" s="1294"/>
      <c r="L143" s="1295"/>
      <c r="M143" s="1294"/>
      <c r="N143" s="1294"/>
      <c r="O143" s="1295"/>
      <c r="P143" s="1294"/>
      <c r="Q143" s="1294"/>
      <c r="R143" s="1294"/>
      <c r="S143" s="1294"/>
      <c r="T143" s="1294"/>
      <c r="U143" s="1294"/>
      <c r="V143" s="1294"/>
      <c r="W143" s="1294"/>
      <c r="X143" s="1294"/>
      <c r="Y143" s="1294"/>
      <c r="Z143" s="1294"/>
      <c r="AA143" s="1294"/>
      <c r="AB143" s="1294"/>
      <c r="AC143" s="1294"/>
      <c r="AD143" s="1294"/>
      <c r="AE143" s="1294"/>
      <c r="AF143" s="1294"/>
      <c r="AG143" s="1294"/>
      <c r="AH143" s="1294"/>
      <c r="AI143" s="1294"/>
      <c r="AJ143" s="1294"/>
      <c r="AK143" s="1294"/>
      <c r="AL143" s="1294"/>
      <c r="AM143" s="1294"/>
      <c r="AN143" s="1294"/>
      <c r="AO143" s="1294"/>
      <c r="AP143" s="376"/>
      <c r="AQ143" s="376"/>
      <c r="AR143" s="376"/>
      <c r="AS143" s="376"/>
      <c r="AV143" s="2736">
        <v>1</v>
      </c>
      <c r="AW143" s="1261" t="s">
        <v>22</v>
      </c>
    </row>
    <row r="144" spans="2:49" s="751" customFormat="1" ht="21" outlineLevel="1" thickBot="1">
      <c r="B144" s="1233" t="str">
        <f>$B$55</f>
        <v>1.1</v>
      </c>
      <c r="C144" s="906" t="str">
        <f>$C$55</f>
        <v>Costo di Costruzione</v>
      </c>
      <c r="D144" s="2570">
        <f>D55</f>
        <v>0</v>
      </c>
      <c r="E144" s="2130">
        <f>SUM(L144:AR144)</f>
        <v>0</v>
      </c>
      <c r="F144" s="2131">
        <f>SUM(O144:AC144)</f>
        <v>0</v>
      </c>
      <c r="I144" s="905" t="str">
        <f t="shared" si="18"/>
        <v>1.1</v>
      </c>
      <c r="J144" s="906" t="str">
        <f t="shared" si="18"/>
        <v>Costo di Costruzione</v>
      </c>
      <c r="K144" s="2114"/>
      <c r="L144" s="907"/>
      <c r="M144" s="2461"/>
      <c r="N144" s="2462"/>
      <c r="O144" s="907"/>
      <c r="P144" s="2460"/>
      <c r="Q144" s="2460"/>
      <c r="R144" s="2460"/>
      <c r="S144" s="2460"/>
      <c r="T144" s="2460"/>
      <c r="U144" s="2460"/>
      <c r="V144" s="2460"/>
      <c r="W144" s="2460"/>
      <c r="X144" s="2460"/>
      <c r="Y144" s="2460"/>
      <c r="Z144" s="2460"/>
      <c r="AA144" s="2460"/>
      <c r="AB144" s="2460"/>
      <c r="AC144" s="2460"/>
      <c r="AD144" s="2460"/>
      <c r="AE144" s="2460"/>
      <c r="AF144" s="2460"/>
      <c r="AG144" s="2460"/>
      <c r="AH144" s="2460"/>
      <c r="AI144" s="2460"/>
      <c r="AJ144" s="2460"/>
      <c r="AK144" s="2460"/>
      <c r="AL144" s="2460"/>
      <c r="AM144" s="2460"/>
      <c r="AN144" s="2460"/>
      <c r="AO144" s="2460"/>
      <c r="AP144" s="376"/>
      <c r="AQ144" s="376"/>
      <c r="AR144" s="376"/>
      <c r="AS144" s="376"/>
      <c r="AT144" s="885"/>
      <c r="AV144" s="2736">
        <v>1</v>
      </c>
      <c r="AW144" s="1261" t="s">
        <v>22</v>
      </c>
    </row>
    <row r="145" spans="2:49" s="1261" customFormat="1" ht="21" outlineLevel="1" thickBot="1">
      <c r="B145" s="1296" t="str">
        <f>$B$56</f>
        <v>2.</v>
      </c>
      <c r="C145" s="1297" t="str">
        <f>$C$56</f>
        <v>INCENTIVI</v>
      </c>
      <c r="D145" s="2575">
        <f>SUM(D146:D155)</f>
        <v>0</v>
      </c>
      <c r="E145" s="2132">
        <f>SUM(E146:E155)</f>
        <v>0</v>
      </c>
      <c r="F145" s="2133">
        <f>SUM(F146:F155)</f>
        <v>0</v>
      </c>
      <c r="I145" s="1296" t="str">
        <f t="shared" si="18"/>
        <v>2.</v>
      </c>
      <c r="J145" s="1297" t="str">
        <f t="shared" si="18"/>
        <v>INCENTIVI</v>
      </c>
      <c r="K145" s="1298"/>
      <c r="L145" s="1299"/>
      <c r="M145" s="1294"/>
      <c r="N145" s="1294"/>
      <c r="O145" s="1299"/>
      <c r="P145" s="1298"/>
      <c r="Q145" s="1298"/>
      <c r="R145" s="1298"/>
      <c r="S145" s="1298"/>
      <c r="T145" s="1298"/>
      <c r="U145" s="1298"/>
      <c r="V145" s="1298"/>
      <c r="W145" s="1298"/>
      <c r="X145" s="1298"/>
      <c r="Y145" s="1298"/>
      <c r="Z145" s="1298"/>
      <c r="AA145" s="1298"/>
      <c r="AB145" s="1298"/>
      <c r="AC145" s="1298"/>
      <c r="AD145" s="1298"/>
      <c r="AE145" s="1298"/>
      <c r="AF145" s="1298"/>
      <c r="AG145" s="1298"/>
      <c r="AH145" s="1298"/>
      <c r="AI145" s="1298"/>
      <c r="AJ145" s="1298"/>
      <c r="AK145" s="1298"/>
      <c r="AL145" s="1298"/>
      <c r="AM145" s="1298"/>
      <c r="AN145" s="1298"/>
      <c r="AO145" s="1298"/>
      <c r="AP145" s="376"/>
      <c r="AQ145" s="376"/>
      <c r="AR145" s="376"/>
      <c r="AS145" s="376"/>
      <c r="AT145" s="885"/>
      <c r="AV145" s="2736">
        <v>2</v>
      </c>
      <c r="AW145" s="1261" t="s">
        <v>22</v>
      </c>
    </row>
    <row r="146" spans="2:49" s="751" customFormat="1" ht="20.5" outlineLevel="1">
      <c r="B146" s="1234" t="str">
        <f>$B$57</f>
        <v>2.1</v>
      </c>
      <c r="C146" s="2101" t="str">
        <f>$C$57</f>
        <v>ECOBONUS 65% - riqualificazione energetica</v>
      </c>
      <c r="D146" s="2572">
        <f>$D$60</f>
        <v>0</v>
      </c>
      <c r="E146" s="2005">
        <f>SUM(L146:AR146)</f>
        <v>0</v>
      </c>
      <c r="F146" s="2134">
        <f t="shared" ref="F146:F155" si="19">SUM(O146:S146)</f>
        <v>0</v>
      </c>
      <c r="I146" s="909" t="str">
        <f t="shared" si="18"/>
        <v>2.1</v>
      </c>
      <c r="J146" s="2101" t="str">
        <f t="shared" si="18"/>
        <v>ECOBONUS 65% - riqualificazione energetica</v>
      </c>
      <c r="K146" s="2101"/>
      <c r="L146" s="2454"/>
      <c r="M146" s="2454"/>
      <c r="N146" s="2455"/>
      <c r="O146" s="2102">
        <f t="shared" ref="O146:AO146" si="20">IF(AND($D$146&gt;0,O141&lt;=$D$59),$D$146,0)</f>
        <v>0</v>
      </c>
      <c r="P146" s="2102">
        <f t="shared" si="20"/>
        <v>0</v>
      </c>
      <c r="Q146" s="2102">
        <f t="shared" si="20"/>
        <v>0</v>
      </c>
      <c r="R146" s="2102">
        <f t="shared" si="20"/>
        <v>0</v>
      </c>
      <c r="S146" s="2102">
        <f t="shared" si="20"/>
        <v>0</v>
      </c>
      <c r="T146" s="2102">
        <f t="shared" si="20"/>
        <v>0</v>
      </c>
      <c r="U146" s="2102">
        <f t="shared" si="20"/>
        <v>0</v>
      </c>
      <c r="V146" s="2102">
        <f t="shared" si="20"/>
        <v>0</v>
      </c>
      <c r="W146" s="2102">
        <f t="shared" si="20"/>
        <v>0</v>
      </c>
      <c r="X146" s="2102">
        <f t="shared" si="20"/>
        <v>0</v>
      </c>
      <c r="Y146" s="2102">
        <f t="shared" si="20"/>
        <v>0</v>
      </c>
      <c r="Z146" s="2102">
        <f t="shared" si="20"/>
        <v>0</v>
      </c>
      <c r="AA146" s="2102">
        <f t="shared" si="20"/>
        <v>0</v>
      </c>
      <c r="AB146" s="2102">
        <f t="shared" si="20"/>
        <v>0</v>
      </c>
      <c r="AC146" s="2102">
        <f t="shared" si="20"/>
        <v>0</v>
      </c>
      <c r="AD146" s="2102">
        <f t="shared" si="20"/>
        <v>0</v>
      </c>
      <c r="AE146" s="2102">
        <f t="shared" si="20"/>
        <v>0</v>
      </c>
      <c r="AF146" s="2102">
        <f t="shared" si="20"/>
        <v>0</v>
      </c>
      <c r="AG146" s="2102">
        <f t="shared" si="20"/>
        <v>0</v>
      </c>
      <c r="AH146" s="2102">
        <f t="shared" si="20"/>
        <v>0</v>
      </c>
      <c r="AI146" s="2102">
        <f t="shared" si="20"/>
        <v>0</v>
      </c>
      <c r="AJ146" s="2102">
        <f t="shared" si="20"/>
        <v>0</v>
      </c>
      <c r="AK146" s="2102">
        <f t="shared" si="20"/>
        <v>0</v>
      </c>
      <c r="AL146" s="2102">
        <f t="shared" si="20"/>
        <v>0</v>
      </c>
      <c r="AM146" s="2102">
        <f t="shared" si="20"/>
        <v>0</v>
      </c>
      <c r="AN146" s="2102">
        <f t="shared" si="20"/>
        <v>0</v>
      </c>
      <c r="AO146" s="2102">
        <f t="shared" si="20"/>
        <v>0</v>
      </c>
      <c r="AP146" s="376"/>
      <c r="AQ146" s="376"/>
      <c r="AR146" s="376"/>
      <c r="AS146" s="376"/>
      <c r="AT146" s="885"/>
      <c r="AV146" s="2736">
        <v>2</v>
      </c>
      <c r="AW146" s="1261" t="s">
        <v>22</v>
      </c>
    </row>
    <row r="147" spans="2:49" s="751" customFormat="1" ht="20.5" outlineLevel="1">
      <c r="B147" s="1235" t="str">
        <f>$B$61</f>
        <v>2.2</v>
      </c>
      <c r="C147" s="2103" t="str">
        <f>$C$61</f>
        <v>ECOBONUS 65%</v>
      </c>
      <c r="D147" s="2573">
        <f>$D$64</f>
        <v>0</v>
      </c>
      <c r="E147" s="2135">
        <f t="shared" ref="E147:E155" si="21">SUM(L147:AR147)</f>
        <v>0</v>
      </c>
      <c r="F147" s="2134">
        <f t="shared" si="19"/>
        <v>0</v>
      </c>
      <c r="I147" s="1232" t="str">
        <f t="shared" si="18"/>
        <v>2.2</v>
      </c>
      <c r="J147" s="2101" t="str">
        <f t="shared" si="18"/>
        <v>ECOBONUS 65%</v>
      </c>
      <c r="K147" s="2101"/>
      <c r="L147" s="2456"/>
      <c r="M147" s="2456"/>
      <c r="N147" s="2457"/>
      <c r="O147" s="2104">
        <f t="shared" ref="O147:AO147" si="22">IF(AND($D147&gt;0,O$141&lt;=$D$63),$D$147,0)</f>
        <v>0</v>
      </c>
      <c r="P147" s="2104">
        <f t="shared" si="22"/>
        <v>0</v>
      </c>
      <c r="Q147" s="2104">
        <f t="shared" si="22"/>
        <v>0</v>
      </c>
      <c r="R147" s="2104">
        <f t="shared" si="22"/>
        <v>0</v>
      </c>
      <c r="S147" s="2104">
        <f t="shared" si="22"/>
        <v>0</v>
      </c>
      <c r="T147" s="2104">
        <f t="shared" si="22"/>
        <v>0</v>
      </c>
      <c r="U147" s="2104">
        <f t="shared" si="22"/>
        <v>0</v>
      </c>
      <c r="V147" s="2104">
        <f t="shared" si="22"/>
        <v>0</v>
      </c>
      <c r="W147" s="2104">
        <f t="shared" si="22"/>
        <v>0</v>
      </c>
      <c r="X147" s="2104">
        <f t="shared" si="22"/>
        <v>0</v>
      </c>
      <c r="Y147" s="2104">
        <f t="shared" si="22"/>
        <v>0</v>
      </c>
      <c r="Z147" s="2104">
        <f t="shared" si="22"/>
        <v>0</v>
      </c>
      <c r="AA147" s="2104">
        <f t="shared" si="22"/>
        <v>0</v>
      </c>
      <c r="AB147" s="2104">
        <f t="shared" si="22"/>
        <v>0</v>
      </c>
      <c r="AC147" s="2104">
        <f t="shared" si="22"/>
        <v>0</v>
      </c>
      <c r="AD147" s="2104">
        <f t="shared" si="22"/>
        <v>0</v>
      </c>
      <c r="AE147" s="2104">
        <f t="shared" si="22"/>
        <v>0</v>
      </c>
      <c r="AF147" s="2104">
        <f t="shared" si="22"/>
        <v>0</v>
      </c>
      <c r="AG147" s="2104">
        <f t="shared" si="22"/>
        <v>0</v>
      </c>
      <c r="AH147" s="2104">
        <f t="shared" si="22"/>
        <v>0</v>
      </c>
      <c r="AI147" s="2104">
        <f t="shared" si="22"/>
        <v>0</v>
      </c>
      <c r="AJ147" s="2104">
        <f t="shared" si="22"/>
        <v>0</v>
      </c>
      <c r="AK147" s="2104">
        <f t="shared" si="22"/>
        <v>0</v>
      </c>
      <c r="AL147" s="2104">
        <f t="shared" si="22"/>
        <v>0</v>
      </c>
      <c r="AM147" s="2104">
        <f t="shared" si="22"/>
        <v>0</v>
      </c>
      <c r="AN147" s="2104">
        <f t="shared" si="22"/>
        <v>0</v>
      </c>
      <c r="AO147" s="2104">
        <f t="shared" si="22"/>
        <v>0</v>
      </c>
      <c r="AP147" s="376"/>
      <c r="AQ147" s="376"/>
      <c r="AR147" s="376"/>
      <c r="AS147" s="376"/>
      <c r="AT147" s="885"/>
      <c r="AV147" s="2736">
        <v>2</v>
      </c>
      <c r="AW147" s="1261" t="s">
        <v>22</v>
      </c>
    </row>
    <row r="148" spans="2:49" s="751" customFormat="1" ht="20.5" outlineLevel="1">
      <c r="B148" s="1236" t="str">
        <f>$B$65</f>
        <v>2.3</v>
      </c>
      <c r="C148" s="2105" t="str">
        <f>$C$65</f>
        <v>ECOBONUS o CASA 50% - singola unità immobiliare</v>
      </c>
      <c r="D148" s="2573">
        <f>$D$68</f>
        <v>0</v>
      </c>
      <c r="E148" s="2135">
        <f t="shared" si="21"/>
        <v>0</v>
      </c>
      <c r="F148" s="2134">
        <f t="shared" si="19"/>
        <v>0</v>
      </c>
      <c r="I148" s="911" t="str">
        <f t="shared" si="18"/>
        <v>2.3</v>
      </c>
      <c r="J148" s="2101" t="str">
        <f t="shared" si="18"/>
        <v>ECOBONUS o CASA 50% - singola unità immobiliare</v>
      </c>
      <c r="K148" s="2101"/>
      <c r="L148" s="2456"/>
      <c r="M148" s="2456"/>
      <c r="N148" s="2457"/>
      <c r="O148" s="2106">
        <f t="shared" ref="O148:AO148" si="23">IF(AND($D148&gt;0,O$141&lt;=$D$67),D$148,0)</f>
        <v>0</v>
      </c>
      <c r="P148" s="2106">
        <f t="shared" si="23"/>
        <v>0</v>
      </c>
      <c r="Q148" s="2106">
        <f t="shared" si="23"/>
        <v>0</v>
      </c>
      <c r="R148" s="2106">
        <f t="shared" si="23"/>
        <v>0</v>
      </c>
      <c r="S148" s="2106">
        <f t="shared" si="23"/>
        <v>0</v>
      </c>
      <c r="T148" s="2106">
        <f t="shared" si="23"/>
        <v>0</v>
      </c>
      <c r="U148" s="2106">
        <f t="shared" si="23"/>
        <v>0</v>
      </c>
      <c r="V148" s="2106">
        <f t="shared" si="23"/>
        <v>0</v>
      </c>
      <c r="W148" s="2106">
        <f t="shared" si="23"/>
        <v>0</v>
      </c>
      <c r="X148" s="2106">
        <f t="shared" si="23"/>
        <v>0</v>
      </c>
      <c r="Y148" s="2106">
        <f t="shared" si="23"/>
        <v>0</v>
      </c>
      <c r="Z148" s="2106">
        <f t="shared" si="23"/>
        <v>0</v>
      </c>
      <c r="AA148" s="2106">
        <f t="shared" si="23"/>
        <v>0</v>
      </c>
      <c r="AB148" s="2106">
        <f t="shared" si="23"/>
        <v>0</v>
      </c>
      <c r="AC148" s="2106">
        <f t="shared" si="23"/>
        <v>0</v>
      </c>
      <c r="AD148" s="2106">
        <f t="shared" si="23"/>
        <v>0</v>
      </c>
      <c r="AE148" s="2106">
        <f t="shared" si="23"/>
        <v>0</v>
      </c>
      <c r="AF148" s="2106">
        <f t="shared" si="23"/>
        <v>0</v>
      </c>
      <c r="AG148" s="2106">
        <f t="shared" si="23"/>
        <v>0</v>
      </c>
      <c r="AH148" s="2106">
        <f t="shared" si="23"/>
        <v>0</v>
      </c>
      <c r="AI148" s="2106">
        <f t="shared" si="23"/>
        <v>0</v>
      </c>
      <c r="AJ148" s="2106">
        <f t="shared" si="23"/>
        <v>0</v>
      </c>
      <c r="AK148" s="2106">
        <f t="shared" si="23"/>
        <v>0</v>
      </c>
      <c r="AL148" s="2106">
        <f t="shared" si="23"/>
        <v>0</v>
      </c>
      <c r="AM148" s="2106">
        <f t="shared" si="23"/>
        <v>0</v>
      </c>
      <c r="AN148" s="2106">
        <f t="shared" si="23"/>
        <v>0</v>
      </c>
      <c r="AO148" s="2106">
        <f t="shared" si="23"/>
        <v>0</v>
      </c>
      <c r="AP148" s="376"/>
      <c r="AQ148" s="376"/>
      <c r="AR148" s="376"/>
      <c r="AS148" s="376"/>
      <c r="AT148" s="885"/>
      <c r="AV148" s="2736">
        <v>2</v>
      </c>
      <c r="AW148" s="1261" t="s">
        <v>22</v>
      </c>
    </row>
    <row r="149" spans="2:49" s="751" customFormat="1" ht="20.5" outlineLevel="1">
      <c r="B149" s="1234" t="str">
        <f>$B$69</f>
        <v>2.4</v>
      </c>
      <c r="C149" s="2101" t="str">
        <f>$C$69</f>
        <v>SISMABONUS - No diminuzione classi di rischio</v>
      </c>
      <c r="D149" s="2573">
        <f>$D$72</f>
        <v>0</v>
      </c>
      <c r="E149" s="2135">
        <f t="shared" si="21"/>
        <v>0</v>
      </c>
      <c r="F149" s="2134">
        <f t="shared" si="19"/>
        <v>0</v>
      </c>
      <c r="I149" s="909" t="str">
        <f t="shared" si="18"/>
        <v>2.4</v>
      </c>
      <c r="J149" s="2101" t="str">
        <f t="shared" si="18"/>
        <v>SISMABONUS - No diminuzione classi di rischio</v>
      </c>
      <c r="K149" s="2101"/>
      <c r="L149" s="2456"/>
      <c r="M149" s="2456"/>
      <c r="N149" s="2457"/>
      <c r="O149" s="2107">
        <f t="shared" ref="O149:AO149" si="24">IF(AND($D149&gt;0,O$141&lt;=$D$71),$D149,0)</f>
        <v>0</v>
      </c>
      <c r="P149" s="2107">
        <f t="shared" si="24"/>
        <v>0</v>
      </c>
      <c r="Q149" s="2107">
        <f t="shared" si="24"/>
        <v>0</v>
      </c>
      <c r="R149" s="2107">
        <f t="shared" si="24"/>
        <v>0</v>
      </c>
      <c r="S149" s="2107">
        <f t="shared" si="24"/>
        <v>0</v>
      </c>
      <c r="T149" s="2107">
        <f t="shared" si="24"/>
        <v>0</v>
      </c>
      <c r="U149" s="2107">
        <f t="shared" si="24"/>
        <v>0</v>
      </c>
      <c r="V149" s="2107">
        <f t="shared" si="24"/>
        <v>0</v>
      </c>
      <c r="W149" s="2107">
        <f t="shared" si="24"/>
        <v>0</v>
      </c>
      <c r="X149" s="2107">
        <f t="shared" si="24"/>
        <v>0</v>
      </c>
      <c r="Y149" s="2107">
        <f t="shared" si="24"/>
        <v>0</v>
      </c>
      <c r="Z149" s="2107">
        <f t="shared" si="24"/>
        <v>0</v>
      </c>
      <c r="AA149" s="2107">
        <f t="shared" si="24"/>
        <v>0</v>
      </c>
      <c r="AB149" s="2107">
        <f t="shared" si="24"/>
        <v>0</v>
      </c>
      <c r="AC149" s="2107">
        <f t="shared" si="24"/>
        <v>0</v>
      </c>
      <c r="AD149" s="2107">
        <f t="shared" si="24"/>
        <v>0</v>
      </c>
      <c r="AE149" s="2107">
        <f t="shared" si="24"/>
        <v>0</v>
      </c>
      <c r="AF149" s="2107">
        <f t="shared" si="24"/>
        <v>0</v>
      </c>
      <c r="AG149" s="2107">
        <f t="shared" si="24"/>
        <v>0</v>
      </c>
      <c r="AH149" s="2107">
        <f t="shared" si="24"/>
        <v>0</v>
      </c>
      <c r="AI149" s="2107">
        <f t="shared" si="24"/>
        <v>0</v>
      </c>
      <c r="AJ149" s="2107">
        <f t="shared" si="24"/>
        <v>0</v>
      </c>
      <c r="AK149" s="2107">
        <f t="shared" si="24"/>
        <v>0</v>
      </c>
      <c r="AL149" s="2107">
        <f t="shared" si="24"/>
        <v>0</v>
      </c>
      <c r="AM149" s="2107">
        <f t="shared" si="24"/>
        <v>0</v>
      </c>
      <c r="AN149" s="2107">
        <f t="shared" si="24"/>
        <v>0</v>
      </c>
      <c r="AO149" s="2107">
        <f t="shared" si="24"/>
        <v>0</v>
      </c>
      <c r="AP149" s="376"/>
      <c r="AQ149" s="376"/>
      <c r="AR149" s="376"/>
      <c r="AS149" s="376"/>
      <c r="AT149" s="885"/>
      <c r="AV149" s="2736">
        <v>2</v>
      </c>
      <c r="AW149" s="1261" t="s">
        <v>22</v>
      </c>
    </row>
    <row r="150" spans="2:49" s="751" customFormat="1" ht="20.5" outlineLevel="1">
      <c r="B150" s="1235" t="str">
        <f>$B$73</f>
        <v>2.5</v>
      </c>
      <c r="C150" s="2103" t="str">
        <f>$C$73</f>
        <v>SISMABONUS - Diminuzione 1 classe di rischio</v>
      </c>
      <c r="D150" s="2573">
        <f>$D$76</f>
        <v>0</v>
      </c>
      <c r="E150" s="2135">
        <f t="shared" si="21"/>
        <v>0</v>
      </c>
      <c r="F150" s="2134">
        <f t="shared" si="19"/>
        <v>0</v>
      </c>
      <c r="I150" s="1232" t="str">
        <f t="shared" si="18"/>
        <v>2.5</v>
      </c>
      <c r="J150" s="2101" t="str">
        <f t="shared" si="18"/>
        <v>SISMABONUS - Diminuzione 1 classe di rischio</v>
      </c>
      <c r="K150" s="2101"/>
      <c r="L150" s="2456"/>
      <c r="M150" s="2456"/>
      <c r="N150" s="2457"/>
      <c r="O150" s="2104">
        <f t="shared" ref="O150:AO150" si="25">IF(AND($D150&gt;0,O$141&lt;=$D$75),$D150,0)</f>
        <v>0</v>
      </c>
      <c r="P150" s="2104">
        <f t="shared" si="25"/>
        <v>0</v>
      </c>
      <c r="Q150" s="2104">
        <f t="shared" si="25"/>
        <v>0</v>
      </c>
      <c r="R150" s="2104">
        <f t="shared" si="25"/>
        <v>0</v>
      </c>
      <c r="S150" s="2104">
        <f t="shared" si="25"/>
        <v>0</v>
      </c>
      <c r="T150" s="2104">
        <f t="shared" si="25"/>
        <v>0</v>
      </c>
      <c r="U150" s="2104">
        <f t="shared" si="25"/>
        <v>0</v>
      </c>
      <c r="V150" s="2104">
        <f t="shared" si="25"/>
        <v>0</v>
      </c>
      <c r="W150" s="2104">
        <f t="shared" si="25"/>
        <v>0</v>
      </c>
      <c r="X150" s="2104">
        <f t="shared" si="25"/>
        <v>0</v>
      </c>
      <c r="Y150" s="2104">
        <f t="shared" si="25"/>
        <v>0</v>
      </c>
      <c r="Z150" s="2104">
        <f t="shared" si="25"/>
        <v>0</v>
      </c>
      <c r="AA150" s="2104">
        <f t="shared" si="25"/>
        <v>0</v>
      </c>
      <c r="AB150" s="2104">
        <f t="shared" si="25"/>
        <v>0</v>
      </c>
      <c r="AC150" s="2104">
        <f t="shared" si="25"/>
        <v>0</v>
      </c>
      <c r="AD150" s="2104">
        <f t="shared" si="25"/>
        <v>0</v>
      </c>
      <c r="AE150" s="2104">
        <f t="shared" si="25"/>
        <v>0</v>
      </c>
      <c r="AF150" s="2104">
        <f t="shared" si="25"/>
        <v>0</v>
      </c>
      <c r="AG150" s="2104">
        <f t="shared" si="25"/>
        <v>0</v>
      </c>
      <c r="AH150" s="2104">
        <f t="shared" si="25"/>
        <v>0</v>
      </c>
      <c r="AI150" s="2104">
        <f t="shared" si="25"/>
        <v>0</v>
      </c>
      <c r="AJ150" s="2104">
        <f t="shared" si="25"/>
        <v>0</v>
      </c>
      <c r="AK150" s="2104">
        <f t="shared" si="25"/>
        <v>0</v>
      </c>
      <c r="AL150" s="2104">
        <f t="shared" si="25"/>
        <v>0</v>
      </c>
      <c r="AM150" s="2104">
        <f t="shared" si="25"/>
        <v>0</v>
      </c>
      <c r="AN150" s="2104">
        <f t="shared" si="25"/>
        <v>0</v>
      </c>
      <c r="AO150" s="2104">
        <f t="shared" si="25"/>
        <v>0</v>
      </c>
      <c r="AP150" s="376"/>
      <c r="AQ150" s="376"/>
      <c r="AR150" s="376"/>
      <c r="AS150" s="376"/>
      <c r="AT150" s="885"/>
      <c r="AV150" s="2736">
        <v>2</v>
      </c>
      <c r="AW150" s="1261" t="s">
        <v>22</v>
      </c>
    </row>
    <row r="151" spans="2:49" s="751" customFormat="1" ht="20.5" outlineLevel="1">
      <c r="B151" s="1236" t="str">
        <f>$B$77</f>
        <v>2.6</v>
      </c>
      <c r="C151" s="2105" t="str">
        <f>$C$77</f>
        <v>SISMABONUS - Diminuzione 2 classi di rischio</v>
      </c>
      <c r="D151" s="2573">
        <f>$D$80</f>
        <v>0</v>
      </c>
      <c r="E151" s="2135">
        <f t="shared" si="21"/>
        <v>0</v>
      </c>
      <c r="F151" s="2134">
        <f t="shared" si="19"/>
        <v>0</v>
      </c>
      <c r="I151" s="911" t="str">
        <f t="shared" si="18"/>
        <v>2.6</v>
      </c>
      <c r="J151" s="2101" t="str">
        <f t="shared" si="18"/>
        <v>SISMABONUS - Diminuzione 2 classi di rischio</v>
      </c>
      <c r="K151" s="2101"/>
      <c r="L151" s="2456"/>
      <c r="M151" s="2456"/>
      <c r="N151" s="2457"/>
      <c r="O151" s="2106">
        <f t="shared" ref="O151:AO151" si="26">IF(AND($D151&gt;0,O$141&lt;=$D$79),$D151,0)</f>
        <v>0</v>
      </c>
      <c r="P151" s="2106">
        <f t="shared" si="26"/>
        <v>0</v>
      </c>
      <c r="Q151" s="2106">
        <f t="shared" si="26"/>
        <v>0</v>
      </c>
      <c r="R151" s="2106">
        <f t="shared" si="26"/>
        <v>0</v>
      </c>
      <c r="S151" s="2106">
        <f t="shared" si="26"/>
        <v>0</v>
      </c>
      <c r="T151" s="2106">
        <f t="shared" si="26"/>
        <v>0</v>
      </c>
      <c r="U151" s="2106">
        <f t="shared" si="26"/>
        <v>0</v>
      </c>
      <c r="V151" s="2106">
        <f t="shared" si="26"/>
        <v>0</v>
      </c>
      <c r="W151" s="2106">
        <f t="shared" si="26"/>
        <v>0</v>
      </c>
      <c r="X151" s="2106">
        <f t="shared" si="26"/>
        <v>0</v>
      </c>
      <c r="Y151" s="2106">
        <f t="shared" si="26"/>
        <v>0</v>
      </c>
      <c r="Z151" s="2106">
        <f t="shared" si="26"/>
        <v>0</v>
      </c>
      <c r="AA151" s="2106">
        <f t="shared" si="26"/>
        <v>0</v>
      </c>
      <c r="AB151" s="2106">
        <f t="shared" si="26"/>
        <v>0</v>
      </c>
      <c r="AC151" s="2106">
        <f t="shared" si="26"/>
        <v>0</v>
      </c>
      <c r="AD151" s="2106">
        <f t="shared" si="26"/>
        <v>0</v>
      </c>
      <c r="AE151" s="2106">
        <f t="shared" si="26"/>
        <v>0</v>
      </c>
      <c r="AF151" s="2106">
        <f t="shared" si="26"/>
        <v>0</v>
      </c>
      <c r="AG151" s="2106">
        <f t="shared" si="26"/>
        <v>0</v>
      </c>
      <c r="AH151" s="2106">
        <f t="shared" si="26"/>
        <v>0</v>
      </c>
      <c r="AI151" s="2106">
        <f t="shared" si="26"/>
        <v>0</v>
      </c>
      <c r="AJ151" s="2106">
        <f t="shared" si="26"/>
        <v>0</v>
      </c>
      <c r="AK151" s="2106">
        <f t="shared" si="26"/>
        <v>0</v>
      </c>
      <c r="AL151" s="2106">
        <f t="shared" si="26"/>
        <v>0</v>
      </c>
      <c r="AM151" s="2106">
        <f t="shared" si="26"/>
        <v>0</v>
      </c>
      <c r="AN151" s="2106">
        <f t="shared" si="26"/>
        <v>0</v>
      </c>
      <c r="AO151" s="2106">
        <f t="shared" si="26"/>
        <v>0</v>
      </c>
      <c r="AP151" s="376"/>
      <c r="AQ151" s="376"/>
      <c r="AR151" s="376"/>
      <c r="AS151" s="376"/>
      <c r="AT151" s="885"/>
      <c r="AV151" s="2736">
        <v>2</v>
      </c>
      <c r="AW151" s="1261" t="s">
        <v>22</v>
      </c>
    </row>
    <row r="152" spans="2:49" s="751" customFormat="1" ht="20.5" outlineLevel="1">
      <c r="B152" s="1234" t="str">
        <f>$B$81</f>
        <v>2.7</v>
      </c>
      <c r="C152" s="2101" t="str">
        <f>$C$81</f>
        <v>BONUS RISTRUTT. - Fotovoltaico e accumulo</v>
      </c>
      <c r="D152" s="2573">
        <f>$D$84</f>
        <v>0</v>
      </c>
      <c r="E152" s="2135">
        <f t="shared" si="21"/>
        <v>0</v>
      </c>
      <c r="F152" s="2134">
        <f t="shared" si="19"/>
        <v>0</v>
      </c>
      <c r="I152" s="909" t="str">
        <f t="shared" si="18"/>
        <v>2.7</v>
      </c>
      <c r="J152" s="2101" t="str">
        <f t="shared" si="18"/>
        <v>BONUS RISTRUTT. - Fotovoltaico e accumulo</v>
      </c>
      <c r="K152" s="2101"/>
      <c r="L152" s="2456"/>
      <c r="M152" s="2456"/>
      <c r="N152" s="2457"/>
      <c r="O152" s="2107">
        <f t="shared" ref="O152:AO152" si="27">IF(AND($D152&gt;0,O$141&lt;=$D$83),$D152,0)</f>
        <v>0</v>
      </c>
      <c r="P152" s="2107">
        <f t="shared" si="27"/>
        <v>0</v>
      </c>
      <c r="Q152" s="2107">
        <f t="shared" si="27"/>
        <v>0</v>
      </c>
      <c r="R152" s="2107">
        <f t="shared" si="27"/>
        <v>0</v>
      </c>
      <c r="S152" s="2107">
        <f t="shared" si="27"/>
        <v>0</v>
      </c>
      <c r="T152" s="2107">
        <f t="shared" si="27"/>
        <v>0</v>
      </c>
      <c r="U152" s="2107">
        <f t="shared" si="27"/>
        <v>0</v>
      </c>
      <c r="V152" s="2107">
        <f t="shared" si="27"/>
        <v>0</v>
      </c>
      <c r="W152" s="2107">
        <f t="shared" si="27"/>
        <v>0</v>
      </c>
      <c r="X152" s="2107">
        <f t="shared" si="27"/>
        <v>0</v>
      </c>
      <c r="Y152" s="2107">
        <f t="shared" si="27"/>
        <v>0</v>
      </c>
      <c r="Z152" s="2107">
        <f t="shared" si="27"/>
        <v>0</v>
      </c>
      <c r="AA152" s="2107">
        <f t="shared" si="27"/>
        <v>0</v>
      </c>
      <c r="AB152" s="2107">
        <f t="shared" si="27"/>
        <v>0</v>
      </c>
      <c r="AC152" s="2107">
        <f t="shared" si="27"/>
        <v>0</v>
      </c>
      <c r="AD152" s="2107">
        <f t="shared" si="27"/>
        <v>0</v>
      </c>
      <c r="AE152" s="2107">
        <f t="shared" si="27"/>
        <v>0</v>
      </c>
      <c r="AF152" s="2107">
        <f t="shared" si="27"/>
        <v>0</v>
      </c>
      <c r="AG152" s="2107">
        <f t="shared" si="27"/>
        <v>0</v>
      </c>
      <c r="AH152" s="2107">
        <f t="shared" si="27"/>
        <v>0</v>
      </c>
      <c r="AI152" s="2107">
        <f t="shared" si="27"/>
        <v>0</v>
      </c>
      <c r="AJ152" s="2107">
        <f t="shared" si="27"/>
        <v>0</v>
      </c>
      <c r="AK152" s="2107">
        <f t="shared" si="27"/>
        <v>0</v>
      </c>
      <c r="AL152" s="2107">
        <f t="shared" si="27"/>
        <v>0</v>
      </c>
      <c r="AM152" s="2107">
        <f t="shared" si="27"/>
        <v>0</v>
      </c>
      <c r="AN152" s="2107">
        <f t="shared" si="27"/>
        <v>0</v>
      </c>
      <c r="AO152" s="2107">
        <f t="shared" si="27"/>
        <v>0</v>
      </c>
      <c r="AP152" s="376"/>
      <c r="AQ152" s="376"/>
      <c r="AR152" s="376"/>
      <c r="AS152" s="376"/>
      <c r="AT152" s="885"/>
      <c r="AV152" s="2736">
        <v>2</v>
      </c>
      <c r="AW152" s="1261" t="s">
        <v>22</v>
      </c>
    </row>
    <row r="153" spans="2:49" s="751" customFormat="1" ht="20.5" outlineLevel="1">
      <c r="B153" s="1235" t="str">
        <f>$B$85</f>
        <v>2.8</v>
      </c>
      <c r="C153" s="2103" t="str">
        <f>$C$85</f>
        <v>BONUS BARRIERE ARCHITETTONICHE</v>
      </c>
      <c r="D153" s="2573">
        <f>$D$88</f>
        <v>0</v>
      </c>
      <c r="E153" s="2135">
        <f t="shared" si="21"/>
        <v>0</v>
      </c>
      <c r="F153" s="2134">
        <f t="shared" si="19"/>
        <v>0</v>
      </c>
      <c r="I153" s="1232" t="str">
        <f t="shared" si="18"/>
        <v>2.8</v>
      </c>
      <c r="J153" s="2101" t="str">
        <f t="shared" si="18"/>
        <v>BONUS BARRIERE ARCHITETTONICHE</v>
      </c>
      <c r="K153" s="2101"/>
      <c r="L153" s="2456"/>
      <c r="M153" s="2456"/>
      <c r="N153" s="2457"/>
      <c r="O153" s="2104">
        <f t="shared" ref="O153:AO153" si="28">IF(AND($D153&gt;0,O$141&lt;=$D$87),$D153,0)</f>
        <v>0</v>
      </c>
      <c r="P153" s="2104">
        <f t="shared" si="28"/>
        <v>0</v>
      </c>
      <c r="Q153" s="2104">
        <f t="shared" si="28"/>
        <v>0</v>
      </c>
      <c r="R153" s="2104">
        <f t="shared" si="28"/>
        <v>0</v>
      </c>
      <c r="S153" s="2104">
        <f t="shared" si="28"/>
        <v>0</v>
      </c>
      <c r="T153" s="2104">
        <f t="shared" si="28"/>
        <v>0</v>
      </c>
      <c r="U153" s="2104">
        <f t="shared" si="28"/>
        <v>0</v>
      </c>
      <c r="V153" s="2104">
        <f t="shared" si="28"/>
        <v>0</v>
      </c>
      <c r="W153" s="2104">
        <f t="shared" si="28"/>
        <v>0</v>
      </c>
      <c r="X153" s="2104">
        <f t="shared" si="28"/>
        <v>0</v>
      </c>
      <c r="Y153" s="2104">
        <f t="shared" si="28"/>
        <v>0</v>
      </c>
      <c r="Z153" s="2104">
        <f t="shared" si="28"/>
        <v>0</v>
      </c>
      <c r="AA153" s="2104">
        <f t="shared" si="28"/>
        <v>0</v>
      </c>
      <c r="AB153" s="2104">
        <f t="shared" si="28"/>
        <v>0</v>
      </c>
      <c r="AC153" s="2104">
        <f t="shared" si="28"/>
        <v>0</v>
      </c>
      <c r="AD153" s="2104">
        <f t="shared" si="28"/>
        <v>0</v>
      </c>
      <c r="AE153" s="2104">
        <f t="shared" si="28"/>
        <v>0</v>
      </c>
      <c r="AF153" s="2104">
        <f t="shared" si="28"/>
        <v>0</v>
      </c>
      <c r="AG153" s="2104">
        <f t="shared" si="28"/>
        <v>0</v>
      </c>
      <c r="AH153" s="2104">
        <f t="shared" si="28"/>
        <v>0</v>
      </c>
      <c r="AI153" s="2104">
        <f t="shared" si="28"/>
        <v>0</v>
      </c>
      <c r="AJ153" s="2104">
        <f t="shared" si="28"/>
        <v>0</v>
      </c>
      <c r="AK153" s="2104">
        <f t="shared" si="28"/>
        <v>0</v>
      </c>
      <c r="AL153" s="2104">
        <f t="shared" si="28"/>
        <v>0</v>
      </c>
      <c r="AM153" s="2104">
        <f t="shared" si="28"/>
        <v>0</v>
      </c>
      <c r="AN153" s="2104">
        <f t="shared" si="28"/>
        <v>0</v>
      </c>
      <c r="AO153" s="2104">
        <f t="shared" si="28"/>
        <v>0</v>
      </c>
      <c r="AP153" s="376"/>
      <c r="AQ153" s="376"/>
      <c r="AR153" s="376"/>
      <c r="AS153" s="376"/>
      <c r="AT153" s="885"/>
      <c r="AV153" s="2736">
        <v>2</v>
      </c>
      <c r="AW153" s="1261" t="s">
        <v>22</v>
      </c>
    </row>
    <row r="154" spans="2:49" s="751" customFormat="1" ht="20.5" outlineLevel="1">
      <c r="B154" s="1236" t="str">
        <f>$B$89</f>
        <v>2.9</v>
      </c>
      <c r="C154" s="2105" t="str">
        <f>$C$89</f>
        <v>BONUS VERDE</v>
      </c>
      <c r="D154" s="2573">
        <f>$D$92</f>
        <v>0</v>
      </c>
      <c r="E154" s="2135">
        <f t="shared" si="21"/>
        <v>0</v>
      </c>
      <c r="F154" s="2134">
        <f t="shared" si="19"/>
        <v>0</v>
      </c>
      <c r="I154" s="1232" t="str">
        <f t="shared" si="18"/>
        <v>2.9</v>
      </c>
      <c r="J154" s="2101" t="str">
        <f t="shared" si="18"/>
        <v>BONUS VERDE</v>
      </c>
      <c r="K154" s="2101"/>
      <c r="L154" s="2456"/>
      <c r="M154" s="2456"/>
      <c r="N154" s="2457"/>
      <c r="O154" s="2106">
        <f t="shared" ref="O154:AO154" si="29">IF(AND($D154&gt;0,O$141&lt;=$D$91),$D154,0)</f>
        <v>0</v>
      </c>
      <c r="P154" s="2106">
        <f t="shared" si="29"/>
        <v>0</v>
      </c>
      <c r="Q154" s="2106">
        <f t="shared" si="29"/>
        <v>0</v>
      </c>
      <c r="R154" s="2106">
        <f t="shared" si="29"/>
        <v>0</v>
      </c>
      <c r="S154" s="2106">
        <f t="shared" si="29"/>
        <v>0</v>
      </c>
      <c r="T154" s="2106">
        <f t="shared" si="29"/>
        <v>0</v>
      </c>
      <c r="U154" s="2106">
        <f t="shared" si="29"/>
        <v>0</v>
      </c>
      <c r="V154" s="2106">
        <f t="shared" si="29"/>
        <v>0</v>
      </c>
      <c r="W154" s="2106">
        <f t="shared" si="29"/>
        <v>0</v>
      </c>
      <c r="X154" s="2106">
        <f t="shared" si="29"/>
        <v>0</v>
      </c>
      <c r="Y154" s="2106">
        <f t="shared" si="29"/>
        <v>0</v>
      </c>
      <c r="Z154" s="2106">
        <f t="shared" si="29"/>
        <v>0</v>
      </c>
      <c r="AA154" s="2106">
        <f t="shared" si="29"/>
        <v>0</v>
      </c>
      <c r="AB154" s="2106">
        <f t="shared" si="29"/>
        <v>0</v>
      </c>
      <c r="AC154" s="2106">
        <f t="shared" si="29"/>
        <v>0</v>
      </c>
      <c r="AD154" s="2106">
        <f t="shared" si="29"/>
        <v>0</v>
      </c>
      <c r="AE154" s="2106">
        <f t="shared" si="29"/>
        <v>0</v>
      </c>
      <c r="AF154" s="2106">
        <f t="shared" si="29"/>
        <v>0</v>
      </c>
      <c r="AG154" s="2106">
        <f t="shared" si="29"/>
        <v>0</v>
      </c>
      <c r="AH154" s="2106">
        <f t="shared" si="29"/>
        <v>0</v>
      </c>
      <c r="AI154" s="2106">
        <f t="shared" si="29"/>
        <v>0</v>
      </c>
      <c r="AJ154" s="2106">
        <f t="shared" si="29"/>
        <v>0</v>
      </c>
      <c r="AK154" s="2106">
        <f t="shared" si="29"/>
        <v>0</v>
      </c>
      <c r="AL154" s="2106">
        <f t="shared" si="29"/>
        <v>0</v>
      </c>
      <c r="AM154" s="2106">
        <f t="shared" si="29"/>
        <v>0</v>
      </c>
      <c r="AN154" s="2106">
        <f t="shared" si="29"/>
        <v>0</v>
      </c>
      <c r="AO154" s="2106">
        <f t="shared" si="29"/>
        <v>0</v>
      </c>
      <c r="AP154" s="376"/>
      <c r="AQ154" s="376"/>
      <c r="AR154" s="376"/>
      <c r="AS154" s="376"/>
      <c r="AT154" s="885"/>
      <c r="AV154" s="2736">
        <v>2</v>
      </c>
      <c r="AW154" s="1261" t="s">
        <v>22</v>
      </c>
    </row>
    <row r="155" spans="2:49" s="751" customFormat="1" ht="21" outlineLevel="1" thickBot="1">
      <c r="B155" s="1236" t="str">
        <f>$B$93</f>
        <v>2.10</v>
      </c>
      <c r="C155" s="2105" t="str">
        <f>$C$93</f>
        <v>CONTO TERMICO</v>
      </c>
      <c r="D155" s="2573">
        <f>$D$96</f>
        <v>0</v>
      </c>
      <c r="E155" s="2135">
        <f t="shared" si="21"/>
        <v>0</v>
      </c>
      <c r="F155" s="2134">
        <f t="shared" si="19"/>
        <v>0</v>
      </c>
      <c r="I155" s="911" t="str">
        <f t="shared" si="18"/>
        <v>2.10</v>
      </c>
      <c r="J155" s="2101" t="str">
        <f t="shared" si="18"/>
        <v>CONTO TERMICO</v>
      </c>
      <c r="K155" s="2101"/>
      <c r="L155" s="2456"/>
      <c r="M155" s="2456"/>
      <c r="N155" s="2457"/>
      <c r="O155" s="2104">
        <f t="shared" ref="O155:AO155" si="30">IF(AND($D155&gt;0,O$141&lt;=$D$95),$D155,0)</f>
        <v>0</v>
      </c>
      <c r="P155" s="2104">
        <f t="shared" si="30"/>
        <v>0</v>
      </c>
      <c r="Q155" s="2104">
        <f t="shared" si="30"/>
        <v>0</v>
      </c>
      <c r="R155" s="2104">
        <f t="shared" si="30"/>
        <v>0</v>
      </c>
      <c r="S155" s="2104">
        <f t="shared" si="30"/>
        <v>0</v>
      </c>
      <c r="T155" s="2104">
        <f t="shared" si="30"/>
        <v>0</v>
      </c>
      <c r="U155" s="2104">
        <f t="shared" si="30"/>
        <v>0</v>
      </c>
      <c r="V155" s="2104">
        <f t="shared" si="30"/>
        <v>0</v>
      </c>
      <c r="W155" s="2104">
        <f t="shared" si="30"/>
        <v>0</v>
      </c>
      <c r="X155" s="2104">
        <f t="shared" si="30"/>
        <v>0</v>
      </c>
      <c r="Y155" s="2104">
        <f t="shared" si="30"/>
        <v>0</v>
      </c>
      <c r="Z155" s="2104">
        <f t="shared" si="30"/>
        <v>0</v>
      </c>
      <c r="AA155" s="2104">
        <f t="shared" si="30"/>
        <v>0</v>
      </c>
      <c r="AB155" s="2104">
        <f t="shared" si="30"/>
        <v>0</v>
      </c>
      <c r="AC155" s="2104">
        <f t="shared" si="30"/>
        <v>0</v>
      </c>
      <c r="AD155" s="2104">
        <f t="shared" si="30"/>
        <v>0</v>
      </c>
      <c r="AE155" s="2104">
        <f t="shared" si="30"/>
        <v>0</v>
      </c>
      <c r="AF155" s="2104">
        <f t="shared" si="30"/>
        <v>0</v>
      </c>
      <c r="AG155" s="2104">
        <f t="shared" si="30"/>
        <v>0</v>
      </c>
      <c r="AH155" s="2104">
        <f t="shared" si="30"/>
        <v>0</v>
      </c>
      <c r="AI155" s="2104">
        <f t="shared" si="30"/>
        <v>0</v>
      </c>
      <c r="AJ155" s="2104">
        <f t="shared" si="30"/>
        <v>0</v>
      </c>
      <c r="AK155" s="2104">
        <f t="shared" si="30"/>
        <v>0</v>
      </c>
      <c r="AL155" s="2104">
        <f t="shared" si="30"/>
        <v>0</v>
      </c>
      <c r="AM155" s="2104">
        <f t="shared" si="30"/>
        <v>0</v>
      </c>
      <c r="AN155" s="2104">
        <f t="shared" si="30"/>
        <v>0</v>
      </c>
      <c r="AO155" s="2104">
        <f t="shared" si="30"/>
        <v>0</v>
      </c>
      <c r="AP155" s="376"/>
      <c r="AQ155" s="376"/>
      <c r="AR155" s="376"/>
      <c r="AS155" s="376"/>
      <c r="AT155" s="885"/>
      <c r="AV155" s="2736">
        <v>2</v>
      </c>
      <c r="AW155" s="1261" t="s">
        <v>22</v>
      </c>
    </row>
    <row r="156" spans="2:49" s="1261" customFormat="1" ht="21" customHeight="1" outlineLevel="1" thickBot="1">
      <c r="B156" s="1259" t="str">
        <f>$B$97</f>
        <v>3.</v>
      </c>
      <c r="C156" s="1260" t="str">
        <f>$C$97</f>
        <v>ONERI FINANZIARI</v>
      </c>
      <c r="D156" s="2136">
        <f>SUM(D157)</f>
        <v>0</v>
      </c>
      <c r="E156" s="2136">
        <f>SUM(E157)</f>
        <v>0</v>
      </c>
      <c r="F156" s="2137">
        <f>SUM(F157)</f>
        <v>0</v>
      </c>
      <c r="H156" s="751"/>
      <c r="I156" s="3305" t="str">
        <f t="shared" si="18"/>
        <v>3.</v>
      </c>
      <c r="J156" s="3306" t="str">
        <f t="shared" si="18"/>
        <v>ONERI FINANZIARI</v>
      </c>
      <c r="K156" s="1298"/>
      <c r="L156" s="1295"/>
      <c r="M156" s="1294"/>
      <c r="N156" s="1294"/>
      <c r="O156" s="2446"/>
      <c r="P156" s="1345"/>
      <c r="Q156" s="1345"/>
      <c r="R156" s="1345"/>
      <c r="S156" s="1345"/>
      <c r="T156" s="1345"/>
      <c r="U156" s="1345"/>
      <c r="V156" s="1345"/>
      <c r="W156" s="1345"/>
      <c r="X156" s="1345"/>
      <c r="Y156" s="1345"/>
      <c r="Z156" s="1345"/>
      <c r="AA156" s="1345"/>
      <c r="AB156" s="1345"/>
      <c r="AC156" s="1345"/>
      <c r="AD156" s="1345"/>
      <c r="AE156" s="1345"/>
      <c r="AF156" s="1345"/>
      <c r="AG156" s="1345"/>
      <c r="AH156" s="1345"/>
      <c r="AI156" s="1345"/>
      <c r="AJ156" s="1345"/>
      <c r="AK156" s="1345"/>
      <c r="AL156" s="1345"/>
      <c r="AM156" s="1345"/>
      <c r="AN156" s="1345"/>
      <c r="AO156" s="1345"/>
      <c r="AP156" s="376"/>
      <c r="AQ156" s="376"/>
      <c r="AR156" s="376"/>
      <c r="AS156" s="376"/>
      <c r="AT156" s="885"/>
      <c r="AV156" s="2736">
        <v>3</v>
      </c>
      <c r="AW156" s="1261" t="s">
        <v>22</v>
      </c>
    </row>
    <row r="157" spans="2:49" s="756" customFormat="1" ht="20.149999999999999" customHeight="1" outlineLevel="1" thickBot="1">
      <c r="B157" s="2108" t="str">
        <f>$B$98</f>
        <v>3.1</v>
      </c>
      <c r="C157" s="1237" t="str">
        <f>$C$98</f>
        <v>Oneri finanziari</v>
      </c>
      <c r="D157" s="2130">
        <f>D98</f>
        <v>0</v>
      </c>
      <c r="E157" s="2130">
        <f>SUM(L157:AR157)</f>
        <v>0</v>
      </c>
      <c r="F157" s="2131">
        <f>O157+NPV($D$137,RF_TCO_test!P157:AC157)</f>
        <v>0</v>
      </c>
      <c r="H157" s="751"/>
      <c r="I157" s="2108" t="str">
        <f t="shared" si="18"/>
        <v>3.1</v>
      </c>
      <c r="J157" s="908" t="str">
        <f t="shared" si="18"/>
        <v>Oneri finanziari</v>
      </c>
      <c r="K157" s="2114"/>
      <c r="L157" s="2589">
        <f>$D$157</f>
        <v>0</v>
      </c>
      <c r="M157" s="2461">
        <f>$D$157</f>
        <v>0</v>
      </c>
      <c r="N157" s="2462">
        <f>$D$157</f>
        <v>0</v>
      </c>
      <c r="O157" s="907"/>
      <c r="P157" s="2460"/>
      <c r="Q157" s="2460"/>
      <c r="R157" s="2460"/>
      <c r="S157" s="2460"/>
      <c r="T157" s="2460"/>
      <c r="U157" s="2460"/>
      <c r="V157" s="2460"/>
      <c r="W157" s="2460"/>
      <c r="X157" s="2460"/>
      <c r="Y157" s="2460"/>
      <c r="Z157" s="2460"/>
      <c r="AA157" s="2460"/>
      <c r="AB157" s="2460"/>
      <c r="AC157" s="2460"/>
      <c r="AD157" s="2460"/>
      <c r="AE157" s="2460"/>
      <c r="AF157" s="2460"/>
      <c r="AG157" s="2460"/>
      <c r="AH157" s="2460"/>
      <c r="AI157" s="2460"/>
      <c r="AJ157" s="2460"/>
      <c r="AK157" s="2460"/>
      <c r="AL157" s="2460"/>
      <c r="AM157" s="2460"/>
      <c r="AN157" s="2460"/>
      <c r="AO157" s="2460"/>
      <c r="AP157" s="376"/>
      <c r="AQ157" s="376"/>
      <c r="AR157" s="376"/>
      <c r="AS157" s="376"/>
      <c r="AT157" s="885"/>
      <c r="AV157" s="2736">
        <v>3</v>
      </c>
      <c r="AW157" s="1261" t="s">
        <v>22</v>
      </c>
    </row>
    <row r="158" spans="2:49" s="1261" customFormat="1" ht="21" outlineLevel="1" thickBot="1">
      <c r="B158" s="1262" t="str">
        <f>$B$99</f>
        <v>4.</v>
      </c>
      <c r="C158" s="1263" t="str">
        <f>$C$99</f>
        <v>MANUTENZIONE</v>
      </c>
      <c r="D158" s="2138">
        <f>SUM(D159,D162)</f>
        <v>-27830.646942999992</v>
      </c>
      <c r="E158" s="2138">
        <f>SUM(E159:E164)</f>
        <v>-3594956.247180636</v>
      </c>
      <c r="F158" s="2139">
        <f>SUM(F159:F163)</f>
        <v>-175638.01630523495</v>
      </c>
      <c r="H158" s="751"/>
      <c r="I158" s="1264" t="str">
        <f t="shared" si="18"/>
        <v>4.</v>
      </c>
      <c r="J158" s="1265" t="str">
        <f t="shared" si="18"/>
        <v>MANUTENZIONE</v>
      </c>
      <c r="K158" s="1266"/>
      <c r="L158" s="1295"/>
      <c r="M158" s="1294"/>
      <c r="N158" s="1294"/>
      <c r="O158" s="1267"/>
      <c r="P158" s="1266"/>
      <c r="Q158" s="1266"/>
      <c r="R158" s="1266"/>
      <c r="S158" s="1266"/>
      <c r="T158" s="1266"/>
      <c r="U158" s="1266"/>
      <c r="V158" s="1266"/>
      <c r="W158" s="1266"/>
      <c r="X158" s="1266"/>
      <c r="Y158" s="1266"/>
      <c r="Z158" s="1266"/>
      <c r="AA158" s="1266"/>
      <c r="AB158" s="1266"/>
      <c r="AC158" s="1266"/>
      <c r="AD158" s="1266"/>
      <c r="AE158" s="1266"/>
      <c r="AF158" s="1266"/>
      <c r="AG158" s="1266"/>
      <c r="AH158" s="1266"/>
      <c r="AI158" s="1266"/>
      <c r="AJ158" s="1266"/>
      <c r="AK158" s="1266"/>
      <c r="AL158" s="1266"/>
      <c r="AM158" s="1266"/>
      <c r="AN158" s="1266"/>
      <c r="AO158" s="1266"/>
      <c r="AP158" s="376"/>
      <c r="AQ158" s="376"/>
      <c r="AR158" s="376"/>
      <c r="AS158" s="376"/>
      <c r="AT158" s="885"/>
      <c r="AU158" s="1342"/>
      <c r="AV158" s="2736">
        <v>4</v>
      </c>
      <c r="AW158" s="1261" t="s">
        <v>22</v>
      </c>
    </row>
    <row r="159" spans="2:49" s="756" customFormat="1" ht="17.149999999999999" customHeight="1" outlineLevel="1">
      <c r="B159" s="909" t="str">
        <f t="shared" ref="B159:D164" si="31">B100</f>
        <v>4.1</v>
      </c>
      <c r="C159" s="2109" t="str">
        <f t="shared" si="31"/>
        <v>Impianti - manutenzione ordinaria</v>
      </c>
      <c r="D159" s="2130">
        <f t="shared" si="31"/>
        <v>-8790.4959999999992</v>
      </c>
      <c r="E159" s="2130">
        <f t="shared" ref="E159:E162" si="32">SUM(L159:AR159)</f>
        <v>-354791.39827048528</v>
      </c>
      <c r="F159" s="2131">
        <f>O159+NPV($D$137,RF_TCO_test!P159:AC159)</f>
        <v>-139793.52318171761</v>
      </c>
      <c r="H159" s="751"/>
      <c r="I159" s="909" t="str">
        <f t="shared" si="18"/>
        <v>4.1</v>
      </c>
      <c r="J159" s="2109" t="str">
        <f t="shared" si="18"/>
        <v>Impianti - manutenzione ordinaria</v>
      </c>
      <c r="K159" s="2101"/>
      <c r="L159" s="3283">
        <f>IF(MOD(L141,'4. MANUTENZIONE'!$D$52)=0,$D$159,0)</f>
        <v>-8790.4959999999992</v>
      </c>
      <c r="M159" s="3283">
        <f>IF(MOD(M141,'4. MANUTENZIONE'!$D$52)=0,$D$159*((1+M$126)^(M141-1)),0)</f>
        <v>-8963.4290303999987</v>
      </c>
      <c r="N159" s="3283">
        <f>IF(MOD(N141,'4. MANUTENZIONE'!$D$52)=0,$D$159*((1+N$126)^(N141-1)),0)</f>
        <v>-9139.7641251435034</v>
      </c>
      <c r="O159" s="3283">
        <f>IF(MOD(O141,'4. MANUTENZIONE'!$D$52)=0,$D$159*((1+O$126)^(O141-1)),0)</f>
        <v>-9319.5682121145092</v>
      </c>
      <c r="P159" s="3283">
        <f>IF(MOD(P141,'4. MANUTENZIONE'!$D$52)=0,$D$159*((1+P$126)^(P141-1)),0)</f>
        <v>-9502.9095358510149</v>
      </c>
      <c r="Q159" s="3283">
        <f>IF(MOD(Q141,'4. MANUTENZIONE'!$D$52)=0,$D$159*((1+Q$126)^(Q141-1)),0)</f>
        <v>-9689.8576834472115</v>
      </c>
      <c r="R159" s="3283">
        <f>IF(MOD(R141,'4. MANUTENZIONE'!$D$52)=0,$D$159*((1+R$126)^(R141-1)),0)</f>
        <v>-9880.4836109652078</v>
      </c>
      <c r="S159" s="3283">
        <f>IF(MOD(S141,'4. MANUTENZIONE'!$D$52)=0,$D$159*((1+S$126)^(S141-1)),0)</f>
        <v>-10074.859670366377</v>
      </c>
      <c r="T159" s="3283">
        <f>IF(MOD(T141,'4. MANUTENZIONE'!$D$52)=0,$D$159*((1+T$126)^(T141-1)),0)</f>
        <v>-10273.059636972495</v>
      </c>
      <c r="U159" s="3283">
        <f>IF(MOD(U141,'4. MANUTENZIONE'!$D$52)=0,$D$159*((1+U$126)^(U141-1)),0)</f>
        <v>-10475.158737467118</v>
      </c>
      <c r="V159" s="3283">
        <f>IF(MOD(V141,'4. MANUTENZIONE'!$D$52)=0,$D$159*((1+V$126)^(V141-1)),0)</f>
        <v>-10681.233678447834</v>
      </c>
      <c r="W159" s="3283">
        <f>IF(MOD(W141,'4. MANUTENZIONE'!$D$52)=0,$D$159*((1+W$126)^(W141-1)),0)</f>
        <v>-10891.362675540207</v>
      </c>
      <c r="X159" s="3283">
        <f>IF(MOD(X141,'4. MANUTENZIONE'!$D$52)=0,$D$159*((1+X$126)^(X141-1)),0)</f>
        <v>-11105.625483084472</v>
      </c>
      <c r="Y159" s="3283">
        <f>IF(MOD(Y141,'4. MANUTENZIONE'!$D$52)=0,$D$159*((1+Y$126)^(Y141-1)),0)</f>
        <v>-11324.103424406241</v>
      </c>
      <c r="Z159" s="3283">
        <f>IF(MOD(Z141,'4. MANUTENZIONE'!$D$52)=0,$D$159*((1+Z$126)^(Z141-1)),0)</f>
        <v>-11546.879422682743</v>
      </c>
      <c r="AA159" s="3283">
        <f>IF(MOD(AA141,'4. MANUTENZIONE'!$D$52)=0,$D$159*((1+AA$126)^(AA141-1)),0)</f>
        <v>-11774.038032416245</v>
      </c>
      <c r="AB159" s="3283">
        <f>IF(MOD(AB141,'4. MANUTENZIONE'!$D$52)=0,$D$159*((1+AB$126)^(AB141-1)),0)</f>
        <v>-12005.66547152669</v>
      </c>
      <c r="AC159" s="3283">
        <f>IF(MOD(AC141,'4. MANUTENZIONE'!$D$52)=0,$D$159*((1+AC$126)^(AC141-1)),0)</f>
        <v>-12241.849654075633</v>
      </c>
      <c r="AD159" s="3283">
        <f>IF(MOD(AD141,'4. MANUTENZIONE'!$D$52)=0,$D$159*((1+AD$126)^(AD141-1)),0)</f>
        <v>-12482.680223633992</v>
      </c>
      <c r="AE159" s="3283">
        <f>IF(MOD(AE141,'4. MANUTENZIONE'!$D$52)=0,$D$159*((1+AE$126)^(AE141-1)),0)</f>
        <v>-12728.248587306211</v>
      </c>
      <c r="AF159" s="3283">
        <f>IF(MOD(AF141,'4. MANUTENZIONE'!$D$52)=0,$D$159*((1+AF$126)^(AF141-1)),0)</f>
        <v>-12978.647950423761</v>
      </c>
      <c r="AG159" s="3283">
        <f>IF(MOD(AG141,'4. MANUTENZIONE'!$D$52)=0,$D$159*((1+AG$126)^(AG141-1)),0)</f>
        <v>-13233.973351921188</v>
      </c>
      <c r="AH159" s="3283">
        <f>IF(MOD(AH141,'4. MANUTENZIONE'!$D$52)=0,$D$159*((1+AH$126)^(AH141-1)),0)</f>
        <v>-13494.321700408073</v>
      </c>
      <c r="AI159" s="3283">
        <f>IF(MOD(AI141,'4. MANUTENZIONE'!$D$52)=0,$D$159*((1+AI$126)^(AI141-1)),0)</f>
        <v>-13759.791810950645</v>
      </c>
      <c r="AJ159" s="3283">
        <f>IF(MOD(AJ141,'4. MANUTENZIONE'!$D$52)=0,$D$159*((1+AJ$126)^(AJ141-1)),0)</f>
        <v>-14030.484442576986</v>
      </c>
      <c r="AK159" s="3283">
        <f>IF(MOD(AK141,'4. MANUTENZIONE'!$D$52)=0,$D$159*((1+AK$126)^(AK141-1)),0)</f>
        <v>-14306.502336520045</v>
      </c>
      <c r="AL159" s="3283">
        <f>IF(MOD(AL141,'4. MANUTENZIONE'!$D$52)=0,$D$159*((1+AL$126)^(AL141-1)),0)</f>
        <v>-14587.950255213038</v>
      </c>
      <c r="AM159" s="3283">
        <f>IF(MOD(AM141,'4. MANUTENZIONE'!$D$52)=0,$D$159*((1+AM$126)^(AM141-1)),0)</f>
        <v>-14874.935022051957</v>
      </c>
      <c r="AN159" s="3283">
        <f>IF(MOD(AN141,'4. MANUTENZIONE'!$D$52)=0,$D$159*((1+AN$126)^(AN141-1)),0)</f>
        <v>-15167.565561940324</v>
      </c>
      <c r="AO159" s="3283">
        <f>IF(MOD(AO141,'4. MANUTENZIONE'!$D$52)=0,$D$159*((1+AO$126)^(AO141-1)),0)</f>
        <v>-15465.952942631584</v>
      </c>
      <c r="AP159" s="376"/>
      <c r="AQ159" s="376"/>
      <c r="AR159" s="376"/>
      <c r="AS159" s="376"/>
      <c r="AT159" s="885"/>
      <c r="AV159" s="2736" t="s">
        <v>58</v>
      </c>
      <c r="AW159" s="1261" t="s">
        <v>22</v>
      </c>
    </row>
    <row r="160" spans="2:49" s="756" customFormat="1" ht="17.149999999999999" customHeight="1" outlineLevel="1">
      <c r="B160" s="1232" t="str">
        <f t="shared" si="31"/>
        <v>4.2</v>
      </c>
      <c r="C160" s="2657" t="str">
        <f t="shared" si="31"/>
        <v>Impianti - interventi straordinari</v>
      </c>
      <c r="D160" s="2130">
        <f t="shared" si="31"/>
        <v>-8452.4</v>
      </c>
      <c r="E160" s="2130">
        <f>SUM(L160:AO160)</f>
        <v>-115937.61168950082</v>
      </c>
      <c r="F160" s="2131">
        <f>O160+NPV($D$137,RF_TCO_test!P160:Z160)</f>
        <v>-35844.493123517335</v>
      </c>
      <c r="H160" s="751"/>
      <c r="I160" s="1232" t="str">
        <f t="shared" si="18"/>
        <v>4.2</v>
      </c>
      <c r="J160" s="2657" t="str">
        <f t="shared" si="18"/>
        <v>Impianti - interventi straordinari</v>
      </c>
      <c r="K160" s="2103"/>
      <c r="L160" s="3284">
        <f>IF(MOD(L$141,'4. MANUTENZIONE'!$D$59)=0,$D$160,0)</f>
        <v>0</v>
      </c>
      <c r="M160" s="3283">
        <f>IF(MOD(M$141,'4. MANUTENZIONE'!$D$59)=0,$D$160*((1+P$126)^(M$141-1)),0)</f>
        <v>0</v>
      </c>
      <c r="N160" s="3283">
        <f>IF(MOD(N$141,'4. MANUTENZIONE'!$D$59)=0,$D$160*((1+N126)^(N$141-1)),0)</f>
        <v>-8788.2347357149083</v>
      </c>
      <c r="O160" s="3283">
        <f>IF(MOD(O$141,'4. MANUTENZIONE'!$D$59)=0,$D$160*((1+O126)^(O$141-1)),0)</f>
        <v>0</v>
      </c>
      <c r="P160" s="3283">
        <f>IF(MOD(P$141,'4. MANUTENZIONE'!$D$59)=0,$D$160*((1+P126)^(P$141-1)),0)</f>
        <v>0</v>
      </c>
      <c r="Q160" s="3283">
        <f>IF(MOD(Q$141,'4. MANUTENZIONE'!$D$59)=0,$D$160*((1+Q126)^(Q$141-1)),0)</f>
        <v>-9317.1708494684735</v>
      </c>
      <c r="R160" s="3283">
        <f>IF(MOD(R$141,'4. MANUTENZIONE'!$D$59)=0,$D$160*((1+R126)^(R$141-1)),0)</f>
        <v>0</v>
      </c>
      <c r="S160" s="3283">
        <f>IF(MOD(S$141,'4. MANUTENZIONE'!$D$59)=0,$D$160*((1+S126)^(S$141-1)),0)</f>
        <v>0</v>
      </c>
      <c r="T160" s="3283">
        <f>IF(MOD(T$141,'4. MANUTENZIONE'!$D$59)=0,$D$160*((1+T126)^(T$141-1)),0)</f>
        <v>-9877.9419586273998</v>
      </c>
      <c r="U160" s="3283">
        <f>IF(MOD(U$141,'4. MANUTENZIONE'!$D$59)=0,$D$160*((1+U126)^(U$141-1)),0)</f>
        <v>0</v>
      </c>
      <c r="V160" s="3283">
        <f>IF(MOD(V$141,'4. MANUTENZIONE'!$D$59)=0,$D$160*((1+V126)^(V$141-1)),0)</f>
        <v>0</v>
      </c>
      <c r="W160" s="3283">
        <f>IF(MOD(W$141,'4. MANUTENZIONE'!$D$59)=0,$D$160*((1+W126)^(W$141-1)),0)</f>
        <v>-10472.464111096355</v>
      </c>
      <c r="X160" s="3283">
        <f>IF(MOD(X$141,'4. MANUTENZIONE'!$D$59)=0,$D$160*((1+X126)^(X$141-1)),0)</f>
        <v>0</v>
      </c>
      <c r="Y160" s="3283">
        <f>IF(MOD(Y$141,'4. MANUTENZIONE'!$D$59)=0,$D$160*((1+Y126)^(Y$141-1)),0)</f>
        <v>0</v>
      </c>
      <c r="Z160" s="3283">
        <f>IF(MOD(Z$141,'4. MANUTENZIONE'!$D$59)=0,$D$160*((1+Z126)^(Z$141-1)),0)</f>
        <v>-11102.768675656484</v>
      </c>
      <c r="AA160" s="3283">
        <f>IF(MOD(AA$141,'4. MANUTENZIONE'!$D$59)=0,$D$160*((1+AA126)^(AA$141-1)),0)</f>
        <v>0</v>
      </c>
      <c r="AB160" s="3283">
        <f>IF(MOD(AB$141,'4. MANUTENZIONE'!$D$59)=0,$D$160*((1+AB126)^(AB$141-1)),0)</f>
        <v>0</v>
      </c>
      <c r="AC160" s="3283">
        <f>IF(MOD(AC$141,'4. MANUTENZIONE'!$D$59)=0,$D$160*((1+AC126)^(AC$141-1)),0)</f>
        <v>-11771.009282765033</v>
      </c>
      <c r="AD160" s="3283">
        <f>IF(MOD(AD$141,'4. MANUTENZIONE'!$D$59)=0,$D$160*((1+AD126)^(AD$141-1)),0)</f>
        <v>0</v>
      </c>
      <c r="AE160" s="3283">
        <f>IF(MOD(AE$141,'4. MANUTENZIONE'!$D$59)=0,$D$160*((1+AE126)^(AE$141-1)),0)</f>
        <v>0</v>
      </c>
      <c r="AF160" s="3283">
        <f>IF(MOD(AF$141,'4. MANUTENZIONE'!$D$59)=0,$D$160*((1+AF126)^(AF$141-1)),0)</f>
        <v>-12479.469183099771</v>
      </c>
      <c r="AG160" s="3283">
        <f>IF(MOD(AG$141,'4. MANUTENZIONE'!$D$59)=0,$D$160*((1+AG126)^(AG$141-1)),0)</f>
        <v>0</v>
      </c>
      <c r="AH160" s="3283">
        <f>IF(MOD(AH$141,'4. MANUTENZIONE'!$D$59)=0,$D$160*((1+AH126)^(AH$141-1)),0)</f>
        <v>0</v>
      </c>
      <c r="AI160" s="3283">
        <f>IF(MOD(AI$141,'4. MANUTENZIONE'!$D$59)=0,$D$160*((1+AI126)^(AI$141-1)),0)</f>
        <v>-13230.569048991005</v>
      </c>
      <c r="AJ160" s="3283">
        <f>IF(MOD(AJ$141,'4. MANUTENZIONE'!$D$59)=0,$D$160*((1+AJ126)^(AJ$141-1)),0)</f>
        <v>0</v>
      </c>
      <c r="AK160" s="3283">
        <f>IF(MOD(AK$141,'4. MANUTENZIONE'!$D$59)=0,$D$160*((1+AK126)^(AK$141-1)),0)</f>
        <v>0</v>
      </c>
      <c r="AL160" s="3283">
        <f>IF(MOD(AL$141,'4. MANUTENZIONE'!$D$59)=0,$D$160*((1+AL126)^(AL$141-1)),0)</f>
        <v>-14026.875245397152</v>
      </c>
      <c r="AM160" s="3283">
        <f>IF(MOD(AM$141,'4. MANUTENZIONE'!$D$59)=0,$D$160*((1+AM126)^(AM$141-1)),0)</f>
        <v>0</v>
      </c>
      <c r="AN160" s="3283">
        <f>IF(MOD(AN$141,'4. MANUTENZIONE'!$D$59)=0,$D$160*((1+AN126)^(AN$141-1)),0)</f>
        <v>0</v>
      </c>
      <c r="AO160" s="3283">
        <f>IF(MOD(AO$141,'4. MANUTENZIONE'!$D$59)=0,$D$160*((1+AO126)^(AO$141-1)),0)</f>
        <v>-14871.108598684217</v>
      </c>
      <c r="AP160" s="376"/>
      <c r="AQ160" s="376"/>
      <c r="AR160" s="376"/>
      <c r="AS160" s="376"/>
      <c r="AT160" s="885"/>
      <c r="AV160" s="2736" t="s">
        <v>60</v>
      </c>
      <c r="AW160" s="1261" t="s">
        <v>22</v>
      </c>
    </row>
    <row r="161" spans="2:49" s="756" customFormat="1" ht="17.149999999999999" customHeight="1" outlineLevel="1">
      <c r="B161" s="1232" t="str">
        <f t="shared" si="31"/>
        <v>4.3</v>
      </c>
      <c r="C161" s="2657" t="str">
        <f t="shared" si="31"/>
        <v>Impianti - sostituzione caldaia</v>
      </c>
      <c r="D161" s="2130">
        <f t="shared" si="31"/>
        <v>-61724.894</v>
      </c>
      <c r="E161" s="2130">
        <f>SUM(L161:AO161)</f>
        <v>-61724.894</v>
      </c>
      <c r="F161" s="2131"/>
      <c r="H161" s="751"/>
      <c r="I161" s="1232" t="str">
        <f t="shared" si="18"/>
        <v>4.3</v>
      </c>
      <c r="J161" s="2657" t="str">
        <f t="shared" si="18"/>
        <v>Impianti - sostituzione caldaia</v>
      </c>
      <c r="K161" s="2103"/>
      <c r="L161" s="897">
        <f>$D$161</f>
        <v>-61724.894</v>
      </c>
      <c r="M161" s="897">
        <v>0</v>
      </c>
      <c r="N161" s="897">
        <v>0</v>
      </c>
      <c r="O161" s="897">
        <v>0</v>
      </c>
      <c r="P161" s="897">
        <v>0</v>
      </c>
      <c r="Q161" s="897">
        <v>0</v>
      </c>
      <c r="R161" s="897">
        <v>0</v>
      </c>
      <c r="S161" s="897">
        <v>0</v>
      </c>
      <c r="T161" s="897">
        <v>0</v>
      </c>
      <c r="U161" s="897">
        <v>0</v>
      </c>
      <c r="V161" s="897">
        <v>0</v>
      </c>
      <c r="W161" s="897">
        <v>0</v>
      </c>
      <c r="X161" s="897">
        <v>0</v>
      </c>
      <c r="Y161" s="897">
        <v>0</v>
      </c>
      <c r="Z161" s="897">
        <v>0</v>
      </c>
      <c r="AA161" s="897">
        <v>0</v>
      </c>
      <c r="AB161" s="897">
        <v>0</v>
      </c>
      <c r="AC161" s="897">
        <v>0</v>
      </c>
      <c r="AD161" s="897">
        <v>0</v>
      </c>
      <c r="AE161" s="897">
        <v>0</v>
      </c>
      <c r="AF161" s="897">
        <v>0</v>
      </c>
      <c r="AG161" s="897">
        <v>0</v>
      </c>
      <c r="AH161" s="897">
        <v>0</v>
      </c>
      <c r="AI161" s="897">
        <v>0</v>
      </c>
      <c r="AJ161" s="897">
        <v>0</v>
      </c>
      <c r="AK161" s="897">
        <v>0</v>
      </c>
      <c r="AL161" s="897">
        <v>0</v>
      </c>
      <c r="AM161" s="897">
        <v>0</v>
      </c>
      <c r="AN161" s="897">
        <v>0</v>
      </c>
      <c r="AO161" s="897">
        <v>0</v>
      </c>
      <c r="AP161" s="376"/>
      <c r="AQ161" s="376"/>
      <c r="AR161" s="376"/>
      <c r="AS161" s="376"/>
      <c r="AT161" s="885"/>
      <c r="AV161" s="2736" t="s">
        <v>60</v>
      </c>
      <c r="AW161" s="1261" t="s">
        <v>22</v>
      </c>
    </row>
    <row r="162" spans="2:49" s="756" customFormat="1" ht="17.149999999999999" customHeight="1" outlineLevel="1">
      <c r="B162" s="1232" t="str">
        <f t="shared" si="31"/>
        <v>4.4</v>
      </c>
      <c r="C162" s="2657" t="str">
        <f t="shared" si="31"/>
        <v>Involucro e Parti comuni - manutenzione ordinarie</v>
      </c>
      <c r="D162" s="2130">
        <f t="shared" si="31"/>
        <v>-19040.150942999993</v>
      </c>
      <c r="E162" s="2130">
        <f t="shared" si="32"/>
        <v>-768475.61006205645</v>
      </c>
      <c r="F162" s="2131"/>
      <c r="H162" s="751"/>
      <c r="I162" s="1232" t="str">
        <f t="shared" si="18"/>
        <v>4.4</v>
      </c>
      <c r="J162" s="2657" t="str">
        <f t="shared" si="18"/>
        <v>Involucro e Parti comuni - manutenzione ordinarie</v>
      </c>
      <c r="K162" s="2103"/>
      <c r="L162" s="3283">
        <f>IF(MOD(L$141,'4. MANUTENZIONE'!$D$70)=0,$D$162*((1+L$126)^(L$141-1)),0)</f>
        <v>-19040.150942999993</v>
      </c>
      <c r="M162" s="3283">
        <f>IF(MOD(M$141,'4. MANUTENZIONE'!$D$70)=0,$D$162*((1+M$126)^(M$141-1)),0)</f>
        <v>-19414.722639733194</v>
      </c>
      <c r="N162" s="3283">
        <f>IF(MOD(N$141,'4. MANUTENZIONE'!$D$70)=0,$D$162*((1+N$126)^(N$141-1)),0)</f>
        <v>-19796.663183300308</v>
      </c>
      <c r="O162" s="3283">
        <f>IF(MOD(O$141,'4. MANUTENZIONE'!$D$70)=0,$D$162*((1+O$126)^(O$141-1)),0)</f>
        <v>-20186.117539015413</v>
      </c>
      <c r="P162" s="3283">
        <f>IF(MOD(P$141,'4. MANUTENZIONE'!$D$70)=0,$D$162*((1+P$126)^(P$141-1)),0)</f>
        <v>-20583.233524055679</v>
      </c>
      <c r="Q162" s="3283">
        <f>IF(MOD(Q$141,'4. MANUTENZIONE'!$D$70)=0,$D$162*((1+Q$126)^(Q$141-1)),0)</f>
        <v>-20988.161863565281</v>
      </c>
      <c r="R162" s="3283">
        <f>IF(MOD(R$141,'4. MANUTENZIONE'!$D$70)=0,$D$162*((1+R$126)^(R$141-1)),0)</f>
        <v>-21401.056247863056</v>
      </c>
      <c r="S162" s="3283">
        <f>IF(MOD(S$141,'4. MANUTENZIONE'!$D$70)=0,$D$162*((1+S$126)^(S$141-1)),0)</f>
        <v>-21822.07339077556</v>
      </c>
      <c r="T162" s="3283">
        <f>IF(MOD(T$141,'4. MANUTENZIONE'!$D$70)=0,$D$162*((1+T$126)^(T$141-1)),0)</f>
        <v>-22251.373089117729</v>
      </c>
      <c r="U162" s="3283">
        <f>IF(MOD(U$141,'4. MANUTENZIONE'!$D$70)=0,$D$162*((1+U$126)^(U$141-1)),0)</f>
        <v>-22689.118283343647</v>
      </c>
      <c r="V162" s="3283">
        <f>IF(MOD(V$141,'4. MANUTENZIONE'!$D$70)=0,$D$162*((1+V$126)^(V$141-1)),0)</f>
        <v>-23135.475119390514</v>
      </c>
      <c r="W162" s="3283">
        <f>IF(MOD(W$141,'4. MANUTENZIONE'!$D$70)=0,$D$162*((1+W$126)^(W$141-1)),0)</f>
        <v>-23590.613011739253</v>
      </c>
      <c r="X162" s="3283">
        <f>IF(MOD(X$141,'4. MANUTENZIONE'!$D$70)=0,$D$162*((1+X$126)^(X$141-1)),0)</f>
        <v>-24054.704707715649</v>
      </c>
      <c r="Y162" s="3283">
        <f>IF(MOD(Y$141,'4. MANUTENZIONE'!$D$70)=0,$D$162*((1+Y$126)^(Y$141-1)),0)</f>
        <v>-24527.926353056526</v>
      </c>
      <c r="Z162" s="3283">
        <f>IF(MOD(Z$141,'4. MANUTENZIONE'!$D$70)=0,$D$162*((1+Z$126)^(Z$141-1)),0)</f>
        <v>-25010.457558765745</v>
      </c>
      <c r="AA162" s="3283">
        <f>IF(MOD(AA$141,'4. MANUTENZIONE'!$D$70)=0,$D$162*((1+AA$126)^(AA$141-1)),0)</f>
        <v>-25502.481469285463</v>
      </c>
      <c r="AB162" s="3283">
        <f>IF(MOD(AB$141,'4. MANUTENZIONE'!$D$70)=0,$D$162*((1+AB$126)^(AB$141-1)),0)</f>
        <v>-26004.184832008501</v>
      </c>
      <c r="AC162" s="3283">
        <f>IF(MOD(AC$141,'4. MANUTENZIONE'!$D$70)=0,$D$162*((1+AC$126)^(AC$141-1)),0)</f>
        <v>-26515.758068158193</v>
      </c>
      <c r="AD162" s="3283">
        <f>IF(MOD(AD$141,'4. MANUTENZIONE'!$D$70)=0,$D$162*((1+AD$126)^(AD$141-1)),0)</f>
        <v>-27037.395345062687</v>
      </c>
      <c r="AE162" s="3283">
        <f>IF(MOD(AE$141,'4. MANUTENZIONE'!$D$70)=0,$D$162*((1+AE$126)^(AE$141-1)),0)</f>
        <v>-27569.29464985101</v>
      </c>
      <c r="AF162" s="3283">
        <f>IF(MOD(AF$141,'4. MANUTENZIONE'!$D$70)=0,$D$162*((1+AF$126)^(AF$141-1)),0)</f>
        <v>-28111.657864598987</v>
      </c>
      <c r="AG162" s="3283">
        <f>IF(MOD(AG$141,'4. MANUTENZIONE'!$D$70)=0,$D$162*((1+AG$126)^(AG$141-1)),0)</f>
        <v>-28664.690842953456</v>
      </c>
      <c r="AH162" s="3283">
        <f>IF(MOD(AH$141,'4. MANUTENZIONE'!$D$70)=0,$D$162*((1+AH$126)^(AH$141-1)),0)</f>
        <v>-29228.603488263921</v>
      </c>
      <c r="AI162" s="3283">
        <f>IF(MOD(AI$141,'4. MANUTENZIONE'!$D$70)=0,$D$162*((1+AI$126)^(AI$141-1)),0)</f>
        <v>-29803.609833251219</v>
      </c>
      <c r="AJ162" s="3283">
        <f>IF(MOD(AJ$141,'4. MANUTENZIONE'!$D$70)=0,$D$162*((1+AJ$126)^(AJ$141-1)),0)</f>
        <v>-30389.928121243553</v>
      </c>
      <c r="AK162" s="3283">
        <f>IF(MOD(AK$141,'4. MANUTENZIONE'!$D$70)=0,$D$162*((1+AK$126)^(AK$141-1)),0)</f>
        <v>-30987.780889010559</v>
      </c>
      <c r="AL162" s="3283">
        <f>IF(MOD(AL$141,'4. MANUTENZIONE'!$D$70)=0,$D$162*((1+AL$126)^(AL$141-1)),0)</f>
        <v>-31597.395051227093</v>
      </c>
      <c r="AM162" s="3283">
        <f>IF(MOD(AM$141,'4. MANUTENZIONE'!$D$70)=0,$D$162*((1+AM$126)^(AM$141-1)),0)</f>
        <v>-32219.001986598505</v>
      </c>
      <c r="AN162" s="3283">
        <f>IF(MOD(AN$141,'4. MANUTENZIONE'!$D$70)=0,$D$162*((1+AN$126)^(AN$141-1)),0)</f>
        <v>-32852.837625680317</v>
      </c>
      <c r="AO162" s="3283">
        <f>IF(MOD(AO$141,'4. MANUTENZIONE'!$D$70)=0,$D$162*((1+AO$126)^(AO$141-1)),0)</f>
        <v>-33499.142540425513</v>
      </c>
      <c r="AP162" s="376"/>
      <c r="AQ162" s="376"/>
      <c r="AR162" s="376"/>
      <c r="AS162" s="376"/>
      <c r="AT162" s="885"/>
      <c r="AV162" s="2736" t="s">
        <v>58</v>
      </c>
      <c r="AW162" s="1261" t="s">
        <v>22</v>
      </c>
    </row>
    <row r="163" spans="2:49" s="756" customFormat="1" ht="17.149999999999999" customHeight="1" outlineLevel="1">
      <c r="B163" s="1232" t="str">
        <f t="shared" si="31"/>
        <v>4.5</v>
      </c>
      <c r="C163" s="2657" t="str">
        <f t="shared" si="31"/>
        <v>Involucro - tinteggiatura</v>
      </c>
      <c r="D163" s="2663">
        <f t="shared" si="31"/>
        <v>-301587.20064</v>
      </c>
      <c r="E163" s="2130">
        <f>SUM(L163:AO163)</f>
        <v>-796070.05797944288</v>
      </c>
      <c r="F163" s="2140">
        <f>(Z163/(1+AC126)^AC125)</f>
        <v>0</v>
      </c>
      <c r="H163" s="751"/>
      <c r="I163" s="1232" t="str">
        <f t="shared" si="18"/>
        <v>4.5</v>
      </c>
      <c r="J163" s="2657" t="str">
        <f t="shared" si="18"/>
        <v>Involucro - tinteggiatura</v>
      </c>
      <c r="K163" s="2103" t="s">
        <v>231</v>
      </c>
      <c r="L163" s="3283">
        <f>IF(MOD(L141,'4. MANUTENZIONE'!$D$75)=0,$D$163*((1+L126)^(L141-1)),0)</f>
        <v>0</v>
      </c>
      <c r="M163" s="3283">
        <f>IF(MOD(M141,'4. MANUTENZIONE'!$D$75)=0,$D$163*((1+M126)^(M141-1)),0)</f>
        <v>0</v>
      </c>
      <c r="N163" s="3283">
        <f>IF(MOD(N141,'4. MANUTENZIONE'!$D$75)=0,$D$163*((1+N126)^(N141-1)),0)</f>
        <v>0</v>
      </c>
      <c r="O163" s="3283">
        <f>IF(MOD(O141,'4. MANUTENZIONE'!$D$75)=0,$D$163*((1+O126)^(O141-1)),0)</f>
        <v>0</v>
      </c>
      <c r="P163" s="3283">
        <f>IF(MOD(P141,'4. MANUTENZIONE'!$D$75)=0,$D$163*((1+P126)^(P141-1)),0)</f>
        <v>0</v>
      </c>
      <c r="Q163" s="3283">
        <f>IF(MOD(Q141,'4. MANUTENZIONE'!$D$75)=0,$D$163*((1+Q126)^(Q141-1)),0)</f>
        <v>0</v>
      </c>
      <c r="R163" s="3283">
        <f>IF(MOD(R141,'4. MANUTENZIONE'!$D$75)=0,$D$163*((1+R126)^(R141-1)),0)</f>
        <v>0</v>
      </c>
      <c r="S163" s="3283">
        <f>IF(MOD(S141,'4. MANUTENZIONE'!$D$75)=0,$D$163*((1+S126)^(S141-1)),0)</f>
        <v>0</v>
      </c>
      <c r="T163" s="3283">
        <f>IF(MOD(T141,'4. MANUTENZIONE'!$D$75)=0,$D$163*((1+T126)^(T141-1)),0)</f>
        <v>0</v>
      </c>
      <c r="U163" s="3283">
        <f>IF(MOD(U141,'4. MANUTENZIONE'!$D$75)=0,$D$163*((1+U126)^(U141-1)),0)</f>
        <v>-359385.15868642059</v>
      </c>
      <c r="V163" s="3283">
        <f>IF(MOD(V141,'4. MANUTENZIONE'!$D$75)=0,$D$163*((1+V126)^(V141-1)),0)</f>
        <v>0</v>
      </c>
      <c r="W163" s="3283">
        <f>IF(MOD(W141,'4. MANUTENZIONE'!$D$75)=0,$D$163*((1+W126)^(W141-1)),0)</f>
        <v>0</v>
      </c>
      <c r="X163" s="3283">
        <f>IF(MOD(X141,'4. MANUTENZIONE'!$D$75)=0,$D$163*((1+X126)^(X141-1)),0)</f>
        <v>0</v>
      </c>
      <c r="Y163" s="3283">
        <f>IF(MOD(Y141,'4. MANUTENZIONE'!$D$75)=0,$D$163*((1+Y126)^(Y141-1)),0)</f>
        <v>0</v>
      </c>
      <c r="Z163" s="3283">
        <f>IF(MOD(Z141,'4. MANUTENZIONE'!$D$75)=0,$D$163*((1+Z126)^(Z141-1)),0)</f>
        <v>0</v>
      </c>
      <c r="AA163" s="3283">
        <f>IF(MOD(AA141,'4. MANUTENZIONE'!$D$75)=0,$D$163*((1+AA126)^(AA141-1)),0)</f>
        <v>0</v>
      </c>
      <c r="AB163" s="3283">
        <f>IF(MOD(AB141,'4. MANUTENZIONE'!$D$75)=0,$D$163*((1+AB126)^(AB141-1)),0)</f>
        <v>0</v>
      </c>
      <c r="AC163" s="3283">
        <f>IF(MOD(AC141,'4. MANUTENZIONE'!$D$75)=0,$D$163*((1+AC126)^(AC141-1)),0)</f>
        <v>0</v>
      </c>
      <c r="AD163" s="3283">
        <f>IF(MOD(AD141,'4. MANUTENZIONE'!$D$75)=0,$D$163*((1+AD126)^(AD141-1)),0)</f>
        <v>0</v>
      </c>
      <c r="AE163" s="3283">
        <f>IF(MOD(AE141,'4. MANUTENZIONE'!$D$75)=0,$D$163*((1+AE126)^(AE141-1)),0)</f>
        <v>-436684.89929302223</v>
      </c>
      <c r="AF163" s="3283">
        <f>IF(MOD(AF141,'4. MANUTENZIONE'!$D$75)=0,$D$163*((1+AF126)^(AF141-1)),0)</f>
        <v>0</v>
      </c>
      <c r="AG163" s="3283">
        <f>IF(MOD(AG141,'4. MANUTENZIONE'!$D$75)=0,$D$163*((1+AG126)^(AG141-1)),0)</f>
        <v>0</v>
      </c>
      <c r="AH163" s="3283">
        <f>IF(MOD(AH141,'4. MANUTENZIONE'!$D$75)=0,$D$163*((1+AH126)^(AH141-1)),0)</f>
        <v>0</v>
      </c>
      <c r="AI163" s="3283">
        <f>IF(MOD(AI141,'4. MANUTENZIONE'!$D$75)=0,$D$163*((1+AI126)^(AI141-1)),0)</f>
        <v>0</v>
      </c>
      <c r="AJ163" s="3283">
        <f>IF(MOD(AJ141,'4. MANUTENZIONE'!$D$75)=0,$D$163*((1+AJ126)^(AJ141-1)),0)</f>
        <v>0</v>
      </c>
      <c r="AK163" s="3283">
        <f>IF(MOD(AK141,'4. MANUTENZIONE'!$D$75)=0,$D$163*((1+AK126)^(AK141-1)),0)</f>
        <v>0</v>
      </c>
      <c r="AL163" s="3283">
        <f>IF(MOD(AL141,'4. MANUTENZIONE'!$D$75)=0,$D$163*((1+AL126)^(AL141-1)),0)</f>
        <v>0</v>
      </c>
      <c r="AM163" s="3283">
        <f>IF(MOD(AM141,'4. MANUTENZIONE'!$D$75)=0,$D$163*((1+AM126)^(AM141-1)),0)</f>
        <v>0</v>
      </c>
      <c r="AN163" s="3283">
        <f>IF(MOD(AN141,'4. MANUTENZIONE'!$D$75)=0,$D$163*((1+AN126)^(AN141-1)),0)</f>
        <v>0</v>
      </c>
      <c r="AO163" s="3297">
        <v>0</v>
      </c>
      <c r="AP163" s="376"/>
      <c r="AQ163" s="376"/>
      <c r="AR163" s="376"/>
      <c r="AS163" s="376"/>
      <c r="AT163" s="885"/>
      <c r="AV163" s="2736" t="s">
        <v>60</v>
      </c>
      <c r="AW163" s="1261" t="s">
        <v>22</v>
      </c>
    </row>
    <row r="164" spans="2:49" s="756" customFormat="1" ht="17.149999999999999" customHeight="1" outlineLevel="1" thickBot="1">
      <c r="B164" s="911" t="str">
        <f t="shared" si="31"/>
        <v>4.6</v>
      </c>
      <c r="C164" s="2658" t="str">
        <f t="shared" si="31"/>
        <v>Involucro - rifacimento intonaco</v>
      </c>
      <c r="D164" s="2672">
        <f t="shared" si="31"/>
        <v>-542856.961152</v>
      </c>
      <c r="E164" s="2130">
        <f>SUM(L164:AO164)</f>
        <v>-1497956.6751791509</v>
      </c>
      <c r="F164" s="2143"/>
      <c r="H164" s="751"/>
      <c r="I164" s="911" t="str">
        <f t="shared" si="18"/>
        <v>4.6</v>
      </c>
      <c r="J164" s="2658" t="str">
        <f t="shared" si="18"/>
        <v>Involucro - rifacimento intonaco</v>
      </c>
      <c r="K164" s="2105" t="s">
        <v>232</v>
      </c>
      <c r="L164" s="2106">
        <f>$D$164</f>
        <v>-542856.961152</v>
      </c>
      <c r="M164" s="3283">
        <f>IF(MOD(M141,'4. MANUTENZIONE'!$D$79)=0,$D$164*((1+M126)^(M141-1)),0)</f>
        <v>0</v>
      </c>
      <c r="N164" s="3283">
        <f>IF(MOD(N141,'4. MANUTENZIONE'!$D$79)=0,$D$164*((1+N126)^(N141-1)),0)</f>
        <v>0</v>
      </c>
      <c r="O164" s="3283">
        <f>IF(MOD(O141,'4. MANUTENZIONE'!$D$79)=0,$D$164*((1+O126)^(O141-1)),0)</f>
        <v>0</v>
      </c>
      <c r="P164" s="3283">
        <f>IF(MOD(P141,'4. MANUTENZIONE'!$D$79)=0,$D$164*((1+P126)^(P141-1)),0)</f>
        <v>0</v>
      </c>
      <c r="Q164" s="3283">
        <f>IF(MOD(Q141,'4. MANUTENZIONE'!$D$79)=0,$D$164*((1+Q126)^(Q141-1)),0)</f>
        <v>0</v>
      </c>
      <c r="R164" s="3283">
        <f>IF(MOD(R141,'4. MANUTENZIONE'!$D$79)=0,$D$164*((1+R126)^(R141-1)),0)</f>
        <v>0</v>
      </c>
      <c r="S164" s="3283">
        <f>IF(MOD(S141,'4. MANUTENZIONE'!$D$79)=0,$D$164*((1+S126)^(S141-1)),0)</f>
        <v>0</v>
      </c>
      <c r="T164" s="3283">
        <f>IF(MOD(T141,'4. MANUTENZIONE'!$D$79)=0,$D$164*((1+T126)^(T141-1)),0)</f>
        <v>0</v>
      </c>
      <c r="U164" s="3283">
        <f>IF(MOD(U141,'4. MANUTENZIONE'!$D$79)=0,$D$164*((1+U126)^(U141-1)),0)</f>
        <v>0</v>
      </c>
      <c r="V164" s="3283">
        <f>IF(MOD(V141,'4. MANUTENZIONE'!$D$79)=0,$D$164*((1+V126)^(V141-1)),0)</f>
        <v>0</v>
      </c>
      <c r="W164" s="3283">
        <f>IF(MOD(W141,'4. MANUTENZIONE'!$D$79)=0,$D$164*((1+W126)^(W141-1)),0)</f>
        <v>0</v>
      </c>
      <c r="X164" s="3283">
        <f>IF(MOD(X141,'4. MANUTENZIONE'!$D$79)=0,$D$164*((1+X126)^(X141-1)),0)</f>
        <v>0</v>
      </c>
      <c r="Y164" s="3283">
        <f>IF(MOD(Y141,'4. MANUTENZIONE'!$D$79)=0,$D$164*((1+Y126)^(Y141-1)),0)</f>
        <v>0</v>
      </c>
      <c r="Z164" s="3283">
        <f>IF(MOD(Z141,'4. MANUTENZIONE'!$D$79)=0,$D$164*((1+Z126)^(Z141-1)),0)</f>
        <v>0</v>
      </c>
      <c r="AA164" s="3283">
        <f>IF(MOD(AA141,'4. MANUTENZIONE'!$D$79)=0,$D$164*((1+AA126)^(AA141-1)),0)</f>
        <v>0</v>
      </c>
      <c r="AB164" s="3283">
        <f>IF(MOD(AB141,'4. MANUTENZIONE'!$D$79)=0,$D$164*((1+AB126)^(AB141-1)),0)</f>
        <v>0</v>
      </c>
      <c r="AC164" s="3283">
        <f>IF(MOD(AC141,'4. MANUTENZIONE'!$D$79)=0,$D$164*((1+AC126)^(AC141-1)),0)</f>
        <v>0</v>
      </c>
      <c r="AD164" s="3283">
        <f>IF(MOD(AD141,'4. MANUTENZIONE'!$D$79)=0,$D$164*((1+AD126)^(AD141-1)),0)</f>
        <v>0</v>
      </c>
      <c r="AE164" s="3283">
        <f>IF(MOD(AE141,'4. MANUTENZIONE'!$D$79)=0,$D$164*((1+AE126)^(AE141-1)),0)</f>
        <v>0</v>
      </c>
      <c r="AF164" s="3283">
        <f>IF(MOD(AF141,'4. MANUTENZIONE'!$D$79)=0,$D$164*((1+AF126)^(AF141-1)),0)</f>
        <v>0</v>
      </c>
      <c r="AG164" s="3283">
        <f>IF(MOD(AG141,'4. MANUTENZIONE'!$D$79)=0,$D$164*((1+AG126)^(AG141-1)),0)</f>
        <v>0</v>
      </c>
      <c r="AH164" s="3283">
        <f>IF(MOD(AH141,'4. MANUTENZIONE'!$D$79)=0,$D$164*((1+AH126)^(AH141-1)),0)</f>
        <v>0</v>
      </c>
      <c r="AI164" s="3283">
        <f>IF(MOD(AI141,'4. MANUTENZIONE'!$D$79)=0,$D$164*((1+AI126)^(AI141-1)),0)</f>
        <v>0</v>
      </c>
      <c r="AJ164" s="3283">
        <f>IF(MOD(AJ141,'4. MANUTENZIONE'!$D$79)=0,$D$164*((1+AJ126)^(AJ141-1)),0)</f>
        <v>0</v>
      </c>
      <c r="AK164" s="3283">
        <f>IF(MOD(AK141,'4. MANUTENZIONE'!$D$79)=0,$D$164*((1+AK126)^(AK141-1)),0)</f>
        <v>0</v>
      </c>
      <c r="AL164" s="3283">
        <f>IF(MOD(AL141,'4. MANUTENZIONE'!$D$79)=0,$D$164*((1+AL126)^(AL141-1)),0)</f>
        <v>0</v>
      </c>
      <c r="AM164" s="3283">
        <f>IF(MOD(AM141,'4. MANUTENZIONE'!$D$79)=0,$D$164*((1+AM126)^(AM141-1)),0)</f>
        <v>0</v>
      </c>
      <c r="AN164" s="3283">
        <f>IF(MOD(AN141,'4. MANUTENZIONE'!$D$79)=0,$D$164*((1+AN126)^(AN141-1)),0)</f>
        <v>0</v>
      </c>
      <c r="AO164" s="3283">
        <f>IF(MOD(AO141,'4. MANUTENZIONE'!$D$79)=0,$D$164*((1+AO126)^(AO141-1)),0)</f>
        <v>-955099.714027151</v>
      </c>
      <c r="AP164" s="376"/>
      <c r="AQ164" s="376"/>
      <c r="AR164" s="376"/>
      <c r="AS164" s="376"/>
      <c r="AT164" s="885"/>
      <c r="AV164" s="2736" t="s">
        <v>60</v>
      </c>
      <c r="AW164" s="1261" t="s">
        <v>22</v>
      </c>
    </row>
    <row r="165" spans="2:49" s="1261" customFormat="1" ht="21" outlineLevel="1" thickBot="1">
      <c r="B165" s="1268" t="str">
        <f>$B$106</f>
        <v>5.</v>
      </c>
      <c r="C165" s="1269" t="str">
        <f>$C$106</f>
        <v>GESTIONE</v>
      </c>
      <c r="D165" s="2141">
        <f>SUM(D166:D167)</f>
        <v>14348</v>
      </c>
      <c r="E165" s="2141">
        <f t="shared" ref="E165:F165" si="33">SUM(E166:E167)</f>
        <v>579096.67240448354</v>
      </c>
      <c r="F165" s="2141">
        <f t="shared" si="33"/>
        <v>228173.41258232587</v>
      </c>
      <c r="H165" s="751"/>
      <c r="I165" s="1268" t="str">
        <f t="shared" si="18"/>
        <v>5.</v>
      </c>
      <c r="J165" s="1269" t="str">
        <f t="shared" si="18"/>
        <v>GESTIONE</v>
      </c>
      <c r="K165" s="1270"/>
      <c r="L165" s="1295"/>
      <c r="M165" s="1294"/>
      <c r="N165" s="1294"/>
      <c r="O165" s="1271"/>
      <c r="P165" s="1270"/>
      <c r="Q165" s="1270"/>
      <c r="R165" s="1270"/>
      <c r="S165" s="1270"/>
      <c r="T165" s="1270"/>
      <c r="U165" s="1270"/>
      <c r="V165" s="1270"/>
      <c r="W165" s="1270"/>
      <c r="X165" s="1270"/>
      <c r="Y165" s="1270"/>
      <c r="Z165" s="1270"/>
      <c r="AA165" s="1270"/>
      <c r="AB165" s="1270"/>
      <c r="AC165" s="1270"/>
      <c r="AD165" s="1270"/>
      <c r="AE165" s="1270"/>
      <c r="AF165" s="1270"/>
      <c r="AG165" s="1270"/>
      <c r="AH165" s="1270"/>
      <c r="AI165" s="1270"/>
      <c r="AJ165" s="1270"/>
      <c r="AK165" s="1270"/>
      <c r="AL165" s="1270"/>
      <c r="AM165" s="1270"/>
      <c r="AN165" s="1270"/>
      <c r="AO165" s="1270"/>
      <c r="AP165" s="376"/>
      <c r="AQ165" s="376"/>
      <c r="AR165" s="376"/>
      <c r="AS165" s="376"/>
      <c r="AT165" s="885"/>
      <c r="AV165" s="2736">
        <v>5</v>
      </c>
      <c r="AW165" s="1261" t="s">
        <v>22</v>
      </c>
    </row>
    <row r="166" spans="2:49" s="756" customFormat="1" ht="17.149999999999999" customHeight="1" outlineLevel="1">
      <c r="B166" s="911" t="s">
        <v>188</v>
      </c>
      <c r="C166" s="2110" t="str">
        <f>$C$107</f>
        <v>Costi di gestione - diretti</v>
      </c>
      <c r="D166" s="2130">
        <f>D107</f>
        <v>-2852</v>
      </c>
      <c r="E166" s="2130">
        <f>SUM(L166:AR166)</f>
        <v>-115108.98450638328</v>
      </c>
      <c r="F166" s="2131">
        <f>O166+NPV($D$137,RF_TCO_test!P166:AC166)</f>
        <v>-45354.793189628734</v>
      </c>
      <c r="G166" s="802"/>
      <c r="H166" s="751"/>
      <c r="I166" s="911" t="str">
        <f t="shared" si="18"/>
        <v>5.1</v>
      </c>
      <c r="J166" s="2105" t="str">
        <f t="shared" si="18"/>
        <v>Costi di gestione - diretti</v>
      </c>
      <c r="K166" s="2105"/>
      <c r="L166" s="3283">
        <f>$D166*((1+L$126)^(L$141-1))</f>
        <v>-2852</v>
      </c>
      <c r="M166" s="3283">
        <f>$D166*((1+M$126)^(M$141-1))</f>
        <v>-2908.1066181818182</v>
      </c>
      <c r="N166" s="3283">
        <f t="shared" ref="N166:AO167" si="34">$D166*((1+N$126)^(N$141-1))</f>
        <v>-2965.3170065613222</v>
      </c>
      <c r="O166" s="3283">
        <f t="shared" si="34"/>
        <v>-3023.6528793085827</v>
      </c>
      <c r="P166" s="3283">
        <f t="shared" si="34"/>
        <v>-3083.1363777706169</v>
      </c>
      <c r="Q166" s="3283">
        <f t="shared" si="34"/>
        <v>-3143.7900788751226</v>
      </c>
      <c r="R166" s="3283">
        <f t="shared" si="34"/>
        <v>-3205.6370036995386</v>
      </c>
      <c r="S166" s="3283">
        <f t="shared" si="34"/>
        <v>-3268.7006262086816</v>
      </c>
      <c r="T166" s="3283">
        <f t="shared" si="34"/>
        <v>-3333.0048821642786</v>
      </c>
      <c r="U166" s="3283">
        <f t="shared" si="34"/>
        <v>-3398.5741782097648</v>
      </c>
      <c r="V166" s="3283">
        <f t="shared" si="34"/>
        <v>-3465.4334011338183</v>
      </c>
      <c r="W166" s="3283">
        <f t="shared" si="34"/>
        <v>-3533.6079273161236</v>
      </c>
      <c r="X166" s="3283">
        <f t="shared" si="34"/>
        <v>-3603.123632358961</v>
      </c>
      <c r="Y166" s="3283">
        <f t="shared" si="34"/>
        <v>-3674.0069009082767</v>
      </c>
      <c r="Z166" s="3283">
        <f t="shared" si="34"/>
        <v>-3746.2846366679632</v>
      </c>
      <c r="AA166" s="3283">
        <f t="shared" si="34"/>
        <v>-3819.9842726111401</v>
      </c>
      <c r="AB166" s="3283">
        <f t="shared" si="34"/>
        <v>-3895.1337813923269</v>
      </c>
      <c r="AC166" s="3283">
        <f t="shared" si="34"/>
        <v>-3971.761685964445</v>
      </c>
      <c r="AD166" s="3283">
        <f t="shared" si="34"/>
        <v>-4049.8970704046906</v>
      </c>
      <c r="AE166" s="3283">
        <f t="shared" si="34"/>
        <v>-4129.5695909533788</v>
      </c>
      <c r="AF166" s="3283">
        <f t="shared" si="34"/>
        <v>-4210.8094872699521</v>
      </c>
      <c r="AG166" s="3283">
        <f t="shared" si="34"/>
        <v>-4293.6475939104266</v>
      </c>
      <c r="AH166" s="3283">
        <f t="shared" si="34"/>
        <v>-4378.1153520306279</v>
      </c>
      <c r="AI166" s="3283">
        <f t="shared" si="34"/>
        <v>-4464.2448213196667</v>
      </c>
      <c r="AJ166" s="3283">
        <f t="shared" si="34"/>
        <v>-4552.0686921681745</v>
      </c>
      <c r="AK166" s="3283">
        <f t="shared" si="34"/>
        <v>-4641.620298075919</v>
      </c>
      <c r="AL166" s="3283">
        <f t="shared" si="34"/>
        <v>-4732.9336283035209</v>
      </c>
      <c r="AM166" s="3283">
        <f t="shared" si="34"/>
        <v>-4826.0433407730561</v>
      </c>
      <c r="AN166" s="3283">
        <f t="shared" si="34"/>
        <v>-4920.9847752224459</v>
      </c>
      <c r="AO166" s="3283">
        <f t="shared" si="34"/>
        <v>-5017.7939666186394</v>
      </c>
      <c r="AP166" s="376"/>
      <c r="AQ166" s="376"/>
      <c r="AR166" s="376"/>
      <c r="AS166" s="376"/>
      <c r="AT166" s="885"/>
      <c r="AV166" s="2736" t="s">
        <v>62</v>
      </c>
      <c r="AW166" s="1261" t="s">
        <v>22</v>
      </c>
    </row>
    <row r="167" spans="2:49" s="756" customFormat="1" ht="17.149999999999999" customHeight="1" outlineLevel="1" thickBot="1">
      <c r="B167" s="911" t="str">
        <f>$B$108</f>
        <v>5.2</v>
      </c>
      <c r="C167" s="2110" t="str">
        <f>$C$108</f>
        <v>Ricavi di Gestione</v>
      </c>
      <c r="D167" s="2142">
        <f>D108</f>
        <v>17200</v>
      </c>
      <c r="E167" s="2142">
        <f>SUM(L167:AR167)</f>
        <v>694205.65691086685</v>
      </c>
      <c r="F167" s="2143">
        <f>O167+NPV($D$137,RF_TCO_test!P167:AC167)</f>
        <v>273528.20577195461</v>
      </c>
      <c r="G167" s="802"/>
      <c r="H167" s="751"/>
      <c r="I167" s="911" t="str">
        <f t="shared" si="18"/>
        <v>5.2</v>
      </c>
      <c r="J167" s="2105" t="str">
        <f t="shared" si="18"/>
        <v>Ricavi di Gestione</v>
      </c>
      <c r="K167" s="2105"/>
      <c r="L167" s="3283">
        <f>$D167*((1+L$126)^(L$141-1))</f>
        <v>17200</v>
      </c>
      <c r="M167" s="3283">
        <f>$D167*((1+M$126)^(M$141-1))</f>
        <v>17538.370909090911</v>
      </c>
      <c r="N167" s="3283">
        <f t="shared" si="34"/>
        <v>17883.398496793387</v>
      </c>
      <c r="O167" s="3283">
        <f t="shared" si="34"/>
        <v>18235.213718130304</v>
      </c>
      <c r="P167" s="3283">
        <f t="shared" si="34"/>
        <v>18593.950104366977</v>
      </c>
      <c r="Q167" s="3283">
        <f t="shared" si="34"/>
        <v>18959.743813692883</v>
      </c>
      <c r="R167" s="3283">
        <f t="shared" si="34"/>
        <v>19332.733682900442</v>
      </c>
      <c r="S167" s="3283">
        <f t="shared" si="34"/>
        <v>19713.061280080408</v>
      </c>
      <c r="T167" s="3283">
        <f t="shared" si="34"/>
        <v>20100.870958353993</v>
      </c>
      <c r="U167" s="3283">
        <f t="shared" si="34"/>
        <v>20496.309910661977</v>
      </c>
      <c r="V167" s="3283">
        <f t="shared" si="34"/>
        <v>20899.528225631722</v>
      </c>
      <c r="W167" s="3283">
        <f t="shared" si="34"/>
        <v>21310.678944543244</v>
      </c>
      <c r="X167" s="3283">
        <f t="shared" si="34"/>
        <v>21729.918119415895</v>
      </c>
      <c r="Y167" s="3283">
        <f t="shared" si="34"/>
        <v>22157.404872237854</v>
      </c>
      <c r="Z167" s="3283">
        <f t="shared" si="34"/>
        <v>22593.30145536079</v>
      </c>
      <c r="AA167" s="3283">
        <f t="shared" si="34"/>
        <v>23037.773313082613</v>
      </c>
      <c r="AB167" s="3283">
        <f t="shared" si="34"/>
        <v>23490.989144441803</v>
      </c>
      <c r="AC167" s="3283">
        <f t="shared" si="34"/>
        <v>23953.120967247003</v>
      </c>
      <c r="AD167" s="3283">
        <f t="shared" si="34"/>
        <v>24424.344183366295</v>
      </c>
      <c r="AE167" s="3283">
        <f t="shared" si="34"/>
        <v>24904.837645300882</v>
      </c>
      <c r="AF167" s="3283">
        <f t="shared" si="34"/>
        <v>25394.783724068438</v>
      </c>
      <c r="AG167" s="3283">
        <f t="shared" si="34"/>
        <v>25894.368378421928</v>
      </c>
      <c r="AH167" s="3283">
        <f t="shared" si="34"/>
        <v>26403.781225430153</v>
      </c>
      <c r="AI167" s="3283">
        <f t="shared" si="34"/>
        <v>26923.215612446795</v>
      </c>
      <c r="AJ167" s="3283">
        <f t="shared" si="34"/>
        <v>27452.868690495299</v>
      </c>
      <c r="AK167" s="3283">
        <f t="shared" si="34"/>
        <v>27992.941489097408</v>
      </c>
      <c r="AL167" s="3283">
        <f t="shared" si="34"/>
        <v>28543.638992573829</v>
      </c>
      <c r="AM167" s="3283">
        <f t="shared" si="34"/>
        <v>29105.17021784592</v>
      </c>
      <c r="AN167" s="3283">
        <f t="shared" si="34"/>
        <v>29677.748293767909</v>
      </c>
      <c r="AO167" s="3283">
        <f t="shared" si="34"/>
        <v>30261.590542019843</v>
      </c>
      <c r="AP167" s="376"/>
      <c r="AQ167" s="376"/>
      <c r="AR167" s="376"/>
      <c r="AS167" s="376"/>
      <c r="AT167" s="885"/>
      <c r="AV167" s="2736" t="s">
        <v>64</v>
      </c>
      <c r="AW167" s="1261" t="s">
        <v>22</v>
      </c>
    </row>
    <row r="168" spans="2:49" s="1261" customFormat="1" ht="21" outlineLevel="1" thickBot="1">
      <c r="B168" s="1272" t="str">
        <f>$B$109</f>
        <v>6.</v>
      </c>
      <c r="C168" s="1273" t="str">
        <f>$C$109</f>
        <v>ENERGIA</v>
      </c>
      <c r="D168" s="2144">
        <f>D169+D172</f>
        <v>-116805.3055610088</v>
      </c>
      <c r="E168" s="2144">
        <f>E169+E172</f>
        <v>-4714354.8766078297</v>
      </c>
      <c r="F168" s="2145">
        <f>F169+F172</f>
        <v>-1857531.7241132348</v>
      </c>
      <c r="H168" s="751"/>
      <c r="I168" s="1272" t="str">
        <f t="shared" si="18"/>
        <v>6.</v>
      </c>
      <c r="J168" s="1273" t="str">
        <f t="shared" si="18"/>
        <v>ENERGIA</v>
      </c>
      <c r="K168" s="1274"/>
      <c r="L168" s="1295"/>
      <c r="M168" s="1294"/>
      <c r="N168" s="1294"/>
      <c r="O168" s="1275"/>
      <c r="P168" s="1274"/>
      <c r="Q168" s="1274"/>
      <c r="R168" s="1274"/>
      <c r="S168" s="1274"/>
      <c r="T168" s="1274"/>
      <c r="U168" s="1274"/>
      <c r="V168" s="1274"/>
      <c r="W168" s="1274"/>
      <c r="X168" s="1274"/>
      <c r="Y168" s="1274"/>
      <c r="Z168" s="1274"/>
      <c r="AA168" s="1274"/>
      <c r="AB168" s="1274"/>
      <c r="AC168" s="1274"/>
      <c r="AD168" s="1274"/>
      <c r="AE168" s="1274"/>
      <c r="AF168" s="1274"/>
      <c r="AG168" s="1274"/>
      <c r="AH168" s="1274"/>
      <c r="AI168" s="1274"/>
      <c r="AJ168" s="1274"/>
      <c r="AK168" s="1274"/>
      <c r="AL168" s="1274"/>
      <c r="AM168" s="1274"/>
      <c r="AN168" s="1274"/>
      <c r="AO168" s="1274"/>
      <c r="AP168" s="376"/>
      <c r="AQ168" s="376"/>
      <c r="AR168" s="376"/>
      <c r="AS168" s="376"/>
      <c r="AT168" s="885"/>
      <c r="AV168" s="2736">
        <v>6</v>
      </c>
      <c r="AW168" s="1261" t="s">
        <v>22</v>
      </c>
    </row>
    <row r="169" spans="2:49" s="751" customFormat="1" ht="20.5" outlineLevel="1">
      <c r="B169" s="2111" t="str">
        <f>$B$110</f>
        <v>6.1</v>
      </c>
      <c r="C169" s="2112" t="str">
        <f>$C$110</f>
        <v>Utenze</v>
      </c>
      <c r="D169" s="2146">
        <f>SUM(D170:D171)</f>
        <v>-116805.3055610088</v>
      </c>
      <c r="E169" s="2146">
        <f>SUM(E170:E171)</f>
        <v>-4714354.8766078297</v>
      </c>
      <c r="F169" s="2147">
        <f>SUM(F170:F171)</f>
        <v>-1857531.7241132348</v>
      </c>
      <c r="I169" s="875" t="str">
        <f t="shared" si="18"/>
        <v>6.1</v>
      </c>
      <c r="J169" s="881" t="str">
        <f t="shared" si="18"/>
        <v>Utenze</v>
      </c>
      <c r="K169" s="2113"/>
      <c r="L169" s="2450"/>
      <c r="M169" s="2450"/>
      <c r="N169" s="2451"/>
      <c r="O169" s="898"/>
      <c r="P169" s="898"/>
      <c r="Q169" s="898"/>
      <c r="R169" s="898"/>
      <c r="S169" s="898"/>
      <c r="T169" s="898"/>
      <c r="U169" s="898"/>
      <c r="V169" s="898"/>
      <c r="W169" s="898"/>
      <c r="X169" s="898"/>
      <c r="Y169" s="898"/>
      <c r="Z169" s="898"/>
      <c r="AA169" s="898"/>
      <c r="AB169" s="898"/>
      <c r="AC169" s="898"/>
      <c r="AD169" s="898"/>
      <c r="AE169" s="898"/>
      <c r="AF169" s="898"/>
      <c r="AG169" s="898"/>
      <c r="AH169" s="898"/>
      <c r="AI169" s="898"/>
      <c r="AJ169" s="898"/>
      <c r="AK169" s="898"/>
      <c r="AL169" s="898"/>
      <c r="AM169" s="898"/>
      <c r="AN169" s="898"/>
      <c r="AO169" s="898"/>
      <c r="AP169" s="376"/>
      <c r="AQ169" s="376"/>
      <c r="AR169" s="376"/>
      <c r="AS169" s="376"/>
      <c r="AT169" s="885"/>
      <c r="AV169" s="2736">
        <v>6</v>
      </c>
      <c r="AW169" s="1261" t="s">
        <v>22</v>
      </c>
    </row>
    <row r="170" spans="2:49" s="756" customFormat="1" ht="18" customHeight="1" outlineLevel="1">
      <c r="B170" s="876" t="str">
        <f>$B$111</f>
        <v>6.1.1</v>
      </c>
      <c r="C170" s="883" t="str">
        <f>$C$111</f>
        <v>Bolletta energetica - B</v>
      </c>
      <c r="D170" s="2148">
        <f>D111</f>
        <v>-116805.3055610088</v>
      </c>
      <c r="E170" s="2148">
        <f>SUM(L170:AR170)</f>
        <v>-4714354.8766078297</v>
      </c>
      <c r="F170" s="2149">
        <f>O170+NPV($D$137,RF_TCO_test!P170:AC170)</f>
        <v>-1857531.7241132348</v>
      </c>
      <c r="H170" s="751"/>
      <c r="I170" s="876" t="str">
        <f t="shared" si="18"/>
        <v>6.1.1</v>
      </c>
      <c r="J170" s="883" t="str">
        <f t="shared" si="18"/>
        <v>Bolletta energetica - B</v>
      </c>
      <c r="K170" s="2103"/>
      <c r="L170" s="3283">
        <f t="shared" ref="L170:AO170" si="35">$D170*((1+L$126)^(L$141-1))</f>
        <v>-116805.3055610088</v>
      </c>
      <c r="M170" s="3283">
        <f t="shared" si="35"/>
        <v>-119103.18448131811</v>
      </c>
      <c r="N170" s="3283">
        <f t="shared" si="35"/>
        <v>-121446.2689469324</v>
      </c>
      <c r="O170" s="3283">
        <f t="shared" si="35"/>
        <v>-123835.44827421567</v>
      </c>
      <c r="P170" s="3283">
        <f t="shared" si="35"/>
        <v>-126271.62927481024</v>
      </c>
      <c r="Q170" s="3283">
        <f t="shared" si="35"/>
        <v>-128755.7365998165</v>
      </c>
      <c r="R170" s="3283">
        <f t="shared" si="35"/>
        <v>-131288.71309074378</v>
      </c>
      <c r="S170" s="3283">
        <f t="shared" si="35"/>
        <v>-133871.52013736533</v>
      </c>
      <c r="T170" s="3283">
        <f t="shared" si="35"/>
        <v>-136505.13804261314</v>
      </c>
      <c r="U170" s="3283">
        <f t="shared" si="35"/>
        <v>-139190.56639465145</v>
      </c>
      <c r="V170" s="3283">
        <f t="shared" si="35"/>
        <v>-141928.82444626986</v>
      </c>
      <c r="W170" s="3283">
        <f t="shared" si="35"/>
        <v>-144720.95150174011</v>
      </c>
      <c r="X170" s="3283">
        <f t="shared" si="35"/>
        <v>-147568.00731128344</v>
      </c>
      <c r="Y170" s="3283">
        <f t="shared" si="35"/>
        <v>-150471.07247329815</v>
      </c>
      <c r="Z170" s="3283">
        <f t="shared" si="35"/>
        <v>-153431.24884450011</v>
      </c>
      <c r="AA170" s="3283">
        <f t="shared" si="35"/>
        <v>-156449.6599581319</v>
      </c>
      <c r="AB170" s="3283">
        <f t="shared" si="35"/>
        <v>-159527.45145039915</v>
      </c>
      <c r="AC170" s="3283">
        <f t="shared" si="35"/>
        <v>-162665.79149529611</v>
      </c>
      <c r="AD170" s="3283">
        <f t="shared" si="35"/>
        <v>-165865.87124798537</v>
      </c>
      <c r="AE170" s="3283">
        <f t="shared" si="35"/>
        <v>-169128.90529690028</v>
      </c>
      <c r="AF170" s="3283">
        <f t="shared" si="35"/>
        <v>-172456.1321247411</v>
      </c>
      <c r="AG170" s="3283">
        <f t="shared" si="35"/>
        <v>-175848.81457854054</v>
      </c>
      <c r="AH170" s="3283">
        <f t="shared" si="35"/>
        <v>-179308.24034897654</v>
      </c>
      <c r="AI170" s="3283">
        <f t="shared" si="35"/>
        <v>-182835.72245911459</v>
      </c>
      <c r="AJ170" s="3283">
        <f t="shared" si="35"/>
        <v>-186432.59976276485</v>
      </c>
      <c r="AK170" s="3283">
        <f t="shared" si="35"/>
        <v>-190100.23745264322</v>
      </c>
      <c r="AL170" s="3283">
        <f t="shared" si="35"/>
        <v>-193840.02757852976</v>
      </c>
      <c r="AM170" s="3283">
        <f t="shared" si="35"/>
        <v>-197653.38957562012</v>
      </c>
      <c r="AN170" s="3283">
        <f t="shared" si="35"/>
        <v>-201541.77080327139</v>
      </c>
      <c r="AO170" s="3283">
        <f t="shared" si="35"/>
        <v>-205506.64709434664</v>
      </c>
      <c r="AP170" s="376"/>
      <c r="AQ170" s="376"/>
      <c r="AR170" s="376"/>
      <c r="AS170" s="376"/>
      <c r="AT170" s="885"/>
      <c r="AV170" s="2736">
        <v>6</v>
      </c>
      <c r="AW170" s="1261" t="s">
        <v>22</v>
      </c>
    </row>
    <row r="171" spans="2:49" s="756" customFormat="1" ht="18" customHeight="1" outlineLevel="1" thickBot="1">
      <c r="B171" s="912" t="str">
        <f>$B$112</f>
        <v>6.1.2</v>
      </c>
      <c r="C171" s="913" t="str">
        <f>$C$112</f>
        <v>Costo di allacciamento - CF</v>
      </c>
      <c r="D171" s="2150">
        <f>D112</f>
        <v>0</v>
      </c>
      <c r="E171" s="2150">
        <f>SUM(L171:AR171)</f>
        <v>0</v>
      </c>
      <c r="F171" s="2151">
        <f>O171+NPV($D$137,RF_TCO_test!P171:AC171)</f>
        <v>0</v>
      </c>
      <c r="H171" s="751"/>
      <c r="I171" s="912" t="str">
        <f t="shared" si="18"/>
        <v>6.1.2</v>
      </c>
      <c r="J171" s="913" t="str">
        <f t="shared" si="18"/>
        <v>Costo di allacciamento - CF</v>
      </c>
      <c r="K171" s="2105"/>
      <c r="L171" s="2458"/>
      <c r="M171" s="2458"/>
      <c r="N171" s="2458"/>
      <c r="O171" s="2458"/>
      <c r="P171" s="2441"/>
      <c r="Q171" s="2441"/>
      <c r="R171" s="2441"/>
      <c r="S171" s="2441"/>
      <c r="T171" s="2441"/>
      <c r="U171" s="2441"/>
      <c r="V171" s="2441"/>
      <c r="W171" s="2441"/>
      <c r="X171" s="2441"/>
      <c r="Y171" s="2441"/>
      <c r="Z171" s="2441"/>
      <c r="AA171" s="2441"/>
      <c r="AB171" s="2441"/>
      <c r="AC171" s="2441"/>
      <c r="AD171" s="2441"/>
      <c r="AE171" s="2441"/>
      <c r="AF171" s="2441"/>
      <c r="AG171" s="2441"/>
      <c r="AH171" s="2441"/>
      <c r="AI171" s="2441"/>
      <c r="AJ171" s="2441"/>
      <c r="AK171" s="2441"/>
      <c r="AL171" s="2441"/>
      <c r="AM171" s="2441"/>
      <c r="AN171" s="2441"/>
      <c r="AO171" s="2441"/>
      <c r="AP171" s="376"/>
      <c r="AQ171" s="376"/>
      <c r="AR171" s="376"/>
      <c r="AS171" s="376"/>
      <c r="AT171" s="885"/>
      <c r="AV171" s="2736">
        <v>6</v>
      </c>
      <c r="AW171" s="1261" t="s">
        <v>22</v>
      </c>
    </row>
    <row r="172" spans="2:49" s="756" customFormat="1" ht="18" customHeight="1" outlineLevel="1">
      <c r="B172" s="2111" t="str">
        <f>$B$113</f>
        <v>6.2</v>
      </c>
      <c r="C172" s="2112" t="str">
        <f>$C$113</f>
        <v>Impianto pannelli FV</v>
      </c>
      <c r="D172" s="2146">
        <f>SUM(D173:D173)</f>
        <v>0</v>
      </c>
      <c r="E172" s="2146">
        <f>SUM(E173:E173)</f>
        <v>0</v>
      </c>
      <c r="F172" s="2147">
        <f>SUM(F173:F173)</f>
        <v>0</v>
      </c>
      <c r="H172" s="751"/>
      <c r="I172" s="875" t="str">
        <f t="shared" si="18"/>
        <v>6.2</v>
      </c>
      <c r="J172" s="881" t="str">
        <f t="shared" si="18"/>
        <v>Impianto pannelli FV</v>
      </c>
      <c r="K172" s="2115"/>
      <c r="L172" s="2453"/>
      <c r="M172" s="2453"/>
      <c r="N172" s="2453"/>
      <c r="O172" s="898"/>
      <c r="P172" s="898"/>
      <c r="Q172" s="898"/>
      <c r="R172" s="898"/>
      <c r="S172" s="898"/>
      <c r="T172" s="898"/>
      <c r="U172" s="898"/>
      <c r="V172" s="898"/>
      <c r="W172" s="898"/>
      <c r="X172" s="898"/>
      <c r="Y172" s="898"/>
      <c r="Z172" s="898"/>
      <c r="AA172" s="898"/>
      <c r="AB172" s="898"/>
      <c r="AC172" s="898"/>
      <c r="AD172" s="898"/>
      <c r="AE172" s="898"/>
      <c r="AF172" s="898"/>
      <c r="AG172" s="898"/>
      <c r="AH172" s="898"/>
      <c r="AI172" s="898"/>
      <c r="AJ172" s="898"/>
      <c r="AK172" s="898"/>
      <c r="AL172" s="898"/>
      <c r="AM172" s="898"/>
      <c r="AN172" s="898"/>
      <c r="AO172" s="898"/>
      <c r="AP172" s="376"/>
      <c r="AQ172" s="376"/>
      <c r="AR172" s="376"/>
      <c r="AS172" s="376"/>
      <c r="AT172" s="885"/>
      <c r="AV172" s="2736">
        <v>6</v>
      </c>
      <c r="AW172" s="1261" t="s">
        <v>22</v>
      </c>
    </row>
    <row r="173" spans="2:49" s="756" customFormat="1" ht="18" customHeight="1" outlineLevel="1" thickBot="1">
      <c r="B173" s="1239" t="str">
        <f>$B$114</f>
        <v>6.2.2</v>
      </c>
      <c r="C173" s="1240" t="str">
        <f>$C$114</f>
        <v>Valorizzazione dello SSP - GSE</v>
      </c>
      <c r="D173" s="2150">
        <f>D114</f>
        <v>0</v>
      </c>
      <c r="E173" s="2150">
        <f>SUM(L173:AR173)</f>
        <v>0</v>
      </c>
      <c r="F173" s="2149">
        <f>O173+NPV($D$137,RF_TCO_test!P173:AC173)</f>
        <v>0</v>
      </c>
      <c r="H173" s="751"/>
      <c r="I173" s="2442" t="str">
        <f t="shared" si="18"/>
        <v>6.2.2</v>
      </c>
      <c r="J173" s="2443" t="str">
        <f t="shared" si="18"/>
        <v>Valorizzazione dello SSP - GSE</v>
      </c>
      <c r="K173" s="2114"/>
      <c r="L173" s="2463"/>
      <c r="M173" s="2463"/>
      <c r="N173" s="2467"/>
      <c r="O173" s="2444"/>
      <c r="P173" s="2452"/>
      <c r="Q173" s="2452"/>
      <c r="R173" s="2452"/>
      <c r="S173" s="2452"/>
      <c r="T173" s="2452"/>
      <c r="U173" s="2452"/>
      <c r="V173" s="2452"/>
      <c r="W173" s="2452"/>
      <c r="X173" s="2452"/>
      <c r="Y173" s="2452"/>
      <c r="Z173" s="2452"/>
      <c r="AA173" s="2452"/>
      <c r="AB173" s="2452"/>
      <c r="AC173" s="2452"/>
      <c r="AD173" s="2452"/>
      <c r="AE173" s="2452"/>
      <c r="AF173" s="2452"/>
      <c r="AG173" s="2452"/>
      <c r="AH173" s="2452"/>
      <c r="AI173" s="2452"/>
      <c r="AJ173" s="2452"/>
      <c r="AK173" s="2452"/>
      <c r="AL173" s="2452"/>
      <c r="AM173" s="2452"/>
      <c r="AN173" s="2452"/>
      <c r="AO173" s="2452"/>
      <c r="AP173" s="376"/>
      <c r="AQ173" s="376"/>
      <c r="AR173" s="376"/>
      <c r="AS173" s="376"/>
      <c r="AT173" s="885"/>
      <c r="AV173" s="2736">
        <v>6</v>
      </c>
      <c r="AW173" s="1261" t="s">
        <v>22</v>
      </c>
    </row>
    <row r="174" spans="2:49" s="52" customFormat="1" ht="21" outlineLevel="1" thickBot="1">
      <c r="B174" s="1276" t="str">
        <f>$B$115</f>
        <v>7.</v>
      </c>
      <c r="C174" s="1277" t="str">
        <f>$C$115</f>
        <v>AFFITTO</v>
      </c>
      <c r="D174" s="2152">
        <f>SUM(D175)</f>
        <v>284692.05</v>
      </c>
      <c r="E174" s="2152">
        <f>SUM(E175)</f>
        <v>11490397.185322752</v>
      </c>
      <c r="F174" s="2153">
        <f>SUM(F175)</f>
        <v>4527401.4903511377</v>
      </c>
      <c r="H174" s="751"/>
      <c r="I174" s="1278" t="str">
        <f t="shared" si="18"/>
        <v>7.</v>
      </c>
      <c r="J174" s="1279" t="str">
        <f t="shared" si="18"/>
        <v>AFFITTO</v>
      </c>
      <c r="K174" s="1280"/>
      <c r="L174" s="1295"/>
      <c r="M174" s="1294"/>
      <c r="N174" s="1294"/>
      <c r="O174" s="1281"/>
      <c r="P174" s="1280"/>
      <c r="Q174" s="1280"/>
      <c r="R174" s="1280"/>
      <c r="S174" s="1280"/>
      <c r="T174" s="1280"/>
      <c r="U174" s="1280"/>
      <c r="V174" s="1280"/>
      <c r="W174" s="1280"/>
      <c r="X174" s="1280"/>
      <c r="Y174" s="1280"/>
      <c r="Z174" s="1280"/>
      <c r="AA174" s="1280"/>
      <c r="AB174" s="1280"/>
      <c r="AC174" s="1280"/>
      <c r="AD174" s="1280"/>
      <c r="AE174" s="1280"/>
      <c r="AF174" s="1280"/>
      <c r="AG174" s="1280"/>
      <c r="AH174" s="1280"/>
      <c r="AI174" s="1280"/>
      <c r="AJ174" s="1280"/>
      <c r="AK174" s="1280"/>
      <c r="AL174" s="1280"/>
      <c r="AM174" s="1280"/>
      <c r="AN174" s="1280"/>
      <c r="AO174" s="1280"/>
      <c r="AP174" s="376"/>
      <c r="AQ174" s="376"/>
      <c r="AR174" s="376"/>
      <c r="AS174" s="376"/>
      <c r="AT174" s="885"/>
      <c r="AV174" s="2736">
        <v>7</v>
      </c>
      <c r="AW174" s="1261" t="s">
        <v>22</v>
      </c>
    </row>
    <row r="175" spans="2:49" ht="18" customHeight="1" outlineLevel="1" thickBot="1">
      <c r="B175" s="2108" t="str">
        <f>$B$116</f>
        <v>7.1</v>
      </c>
      <c r="C175" s="1237" t="str">
        <f>$C$116</f>
        <v>Affitto unità immobiliare</v>
      </c>
      <c r="D175" s="2154">
        <f>D116</f>
        <v>284692.05</v>
      </c>
      <c r="E175" s="2154">
        <f>SUM(L175:AR175)</f>
        <v>11490397.185322752</v>
      </c>
      <c r="F175" s="2155">
        <f>O175+NPV($D$137,RF_TCO_test!P175:AC175)</f>
        <v>4527401.4903511377</v>
      </c>
      <c r="G175" s="564"/>
      <c r="H175" s="751"/>
      <c r="I175" s="2108" t="str">
        <f t="shared" si="18"/>
        <v>7.1</v>
      </c>
      <c r="J175" s="908" t="str">
        <f t="shared" si="18"/>
        <v>Affitto unità immobiliare</v>
      </c>
      <c r="K175" s="2114"/>
      <c r="L175" s="3283">
        <f t="shared" ref="L175:AO175" si="36">$D175*((1+L$126)^(L$141-1))</f>
        <v>284692.05</v>
      </c>
      <c r="M175" s="3283">
        <f t="shared" si="36"/>
        <v>290292.71905636362</v>
      </c>
      <c r="N175" s="3283">
        <f t="shared" si="36"/>
        <v>296003.56854761788</v>
      </c>
      <c r="O175" s="3283">
        <f t="shared" si="36"/>
        <v>301826.7660234092</v>
      </c>
      <c r="P175" s="3283">
        <f t="shared" si="36"/>
        <v>307764.521674997</v>
      </c>
      <c r="Q175" s="3283">
        <f t="shared" si="36"/>
        <v>313819.08917413052</v>
      </c>
      <c r="R175" s="3283">
        <f t="shared" si="36"/>
        <v>319992.76652842888</v>
      </c>
      <c r="S175" s="3283">
        <f t="shared" si="36"/>
        <v>326287.89695358812</v>
      </c>
      <c r="T175" s="3283">
        <f t="shared" si="36"/>
        <v>332706.86976274784</v>
      </c>
      <c r="U175" s="3283">
        <f t="shared" si="36"/>
        <v>339252.12127335317</v>
      </c>
      <c r="V175" s="3283">
        <f t="shared" si="36"/>
        <v>345926.13573185797</v>
      </c>
      <c r="W175" s="3283">
        <f t="shared" si="36"/>
        <v>352731.4462566193</v>
      </c>
      <c r="X175" s="3283">
        <f t="shared" si="36"/>
        <v>359670.63579934044</v>
      </c>
      <c r="Y175" s="3283">
        <f t="shared" si="36"/>
        <v>366746.33812542923</v>
      </c>
      <c r="Z175" s="3283">
        <f t="shared" si="36"/>
        <v>373961.23881364224</v>
      </c>
      <c r="AA175" s="3283">
        <f t="shared" si="36"/>
        <v>381318.07627539418</v>
      </c>
      <c r="AB175" s="3283">
        <f t="shared" si="36"/>
        <v>388819.64279412106</v>
      </c>
      <c r="AC175" s="3283">
        <f t="shared" si="36"/>
        <v>396468.78558508906</v>
      </c>
      <c r="AD175" s="3283">
        <f t="shared" si="36"/>
        <v>404268.40787605388</v>
      </c>
      <c r="AE175" s="3283">
        <f t="shared" si="36"/>
        <v>412221.47000917915</v>
      </c>
      <c r="AF175" s="3283">
        <f t="shared" si="36"/>
        <v>420330.9905646324</v>
      </c>
      <c r="AG175" s="3283">
        <f t="shared" si="36"/>
        <v>428600.04750628571</v>
      </c>
      <c r="AH175" s="3283">
        <f t="shared" si="36"/>
        <v>437031.7793499548</v>
      </c>
      <c r="AI175" s="3283">
        <f t="shared" si="36"/>
        <v>445629.38635462115</v>
      </c>
      <c r="AJ175" s="3283">
        <f t="shared" si="36"/>
        <v>454396.13173708849</v>
      </c>
      <c r="AK175" s="3283">
        <f t="shared" si="36"/>
        <v>463335.34291053447</v>
      </c>
      <c r="AL175" s="3283">
        <f t="shared" si="36"/>
        <v>472450.41274742893</v>
      </c>
      <c r="AM175" s="3283">
        <f t="shared" si="36"/>
        <v>481744.80086729658</v>
      </c>
      <c r="AN175" s="3283">
        <f t="shared" si="36"/>
        <v>491222.03494981321</v>
      </c>
      <c r="AO175" s="3283">
        <f t="shared" si="36"/>
        <v>500885.7120737349</v>
      </c>
      <c r="AT175" s="885"/>
      <c r="AV175" s="2736">
        <v>7</v>
      </c>
      <c r="AW175" s="1261" t="s">
        <v>22</v>
      </c>
    </row>
    <row r="176" spans="2:49" s="52" customFormat="1" ht="21" outlineLevel="1" thickBot="1">
      <c r="B176" s="1282" t="str">
        <f>$B$117</f>
        <v>8.</v>
      </c>
      <c r="C176" s="1283" t="str">
        <f>$C$117</f>
        <v>VALORE IMMOBILIARE</v>
      </c>
      <c r="D176" s="2156">
        <f>SUM(D177)</f>
        <v>0</v>
      </c>
      <c r="E176" s="2156">
        <f>SUM(E177)</f>
        <v>0</v>
      </c>
      <c r="F176" s="2157">
        <f>SUM(F177)</f>
        <v>0</v>
      </c>
      <c r="H176" s="751"/>
      <c r="I176" s="1284" t="str">
        <f t="shared" si="18"/>
        <v>8.</v>
      </c>
      <c r="J176" s="1285" t="str">
        <f t="shared" si="18"/>
        <v>VALORE IMMOBILIARE</v>
      </c>
      <c r="K176" s="1286"/>
      <c r="L176" s="1295"/>
      <c r="M176" s="1294"/>
      <c r="N176" s="1294"/>
      <c r="O176" s="1287"/>
      <c r="P176" s="1286"/>
      <c r="Q176" s="1286"/>
      <c r="R176" s="1286"/>
      <c r="S176" s="1286"/>
      <c r="T176" s="1286"/>
      <c r="U176" s="1286"/>
      <c r="V176" s="1286"/>
      <c r="W176" s="1286"/>
      <c r="X176" s="1286"/>
      <c r="Y176" s="1286"/>
      <c r="Z176" s="1286"/>
      <c r="AA176" s="1286"/>
      <c r="AB176" s="1286"/>
      <c r="AC176" s="1286"/>
      <c r="AD176" s="1286"/>
      <c r="AE176" s="1286"/>
      <c r="AF176" s="1286"/>
      <c r="AG176" s="1286"/>
      <c r="AH176" s="1286"/>
      <c r="AI176" s="1286"/>
      <c r="AJ176" s="1286"/>
      <c r="AK176" s="1286"/>
      <c r="AL176" s="1286"/>
      <c r="AM176" s="1286"/>
      <c r="AN176" s="1286"/>
      <c r="AO176" s="1286"/>
      <c r="AP176" s="376"/>
      <c r="AQ176" s="376"/>
      <c r="AR176" s="376"/>
      <c r="AS176" s="376"/>
      <c r="AT176" s="885"/>
      <c r="AV176" s="2736">
        <v>8</v>
      </c>
      <c r="AW176" s="1261" t="s">
        <v>22</v>
      </c>
    </row>
    <row r="177" spans="2:49" ht="21" outlineLevel="1" thickBot="1">
      <c r="B177" s="2108" t="str">
        <f>$B$118</f>
        <v>8.1</v>
      </c>
      <c r="C177" s="1237" t="str">
        <f>$C$118</f>
        <v>Valore immobiliare</v>
      </c>
      <c r="D177" s="2154">
        <f>D118</f>
        <v>0</v>
      </c>
      <c r="E177" s="2154">
        <f>SUM(L177:AR177)</f>
        <v>0</v>
      </c>
      <c r="F177" s="2155">
        <f>AC177</f>
        <v>0</v>
      </c>
      <c r="H177" s="751"/>
      <c r="I177" s="2108" t="str">
        <f t="shared" si="18"/>
        <v>8.1</v>
      </c>
      <c r="J177" s="2114" t="str">
        <f t="shared" si="18"/>
        <v>Valore immobiliare</v>
      </c>
      <c r="K177" s="2114" t="s">
        <v>233</v>
      </c>
      <c r="L177" s="2463"/>
      <c r="M177" s="2463"/>
      <c r="N177" s="2467"/>
      <c r="O177" s="897">
        <f>$D177*((1+O$126)^(O$141-1))/10</f>
        <v>0</v>
      </c>
      <c r="P177" s="897">
        <f t="shared" ref="P177:X177" si="37">$D177*((1+P$126)^(P$141-1))/10</f>
        <v>0</v>
      </c>
      <c r="Q177" s="897">
        <f t="shared" si="37"/>
        <v>0</v>
      </c>
      <c r="R177" s="897">
        <f t="shared" si="37"/>
        <v>0</v>
      </c>
      <c r="S177" s="897">
        <f t="shared" si="37"/>
        <v>0</v>
      </c>
      <c r="T177" s="897">
        <f t="shared" si="37"/>
        <v>0</v>
      </c>
      <c r="U177" s="897">
        <f t="shared" si="37"/>
        <v>0</v>
      </c>
      <c r="V177" s="897">
        <f t="shared" si="37"/>
        <v>0</v>
      </c>
      <c r="W177" s="897">
        <f t="shared" si="37"/>
        <v>0</v>
      </c>
      <c r="X177" s="897">
        <f t="shared" si="37"/>
        <v>0</v>
      </c>
      <c r="Y177" s="897"/>
      <c r="Z177" s="897"/>
      <c r="AA177" s="897"/>
      <c r="AB177" s="897"/>
      <c r="AC177" s="897"/>
      <c r="AD177" s="897"/>
      <c r="AE177" s="897"/>
      <c r="AF177" s="897"/>
      <c r="AG177" s="897"/>
      <c r="AH177" s="897"/>
      <c r="AI177" s="897"/>
      <c r="AJ177" s="897"/>
      <c r="AK177" s="897"/>
      <c r="AL177" s="897"/>
      <c r="AM177" s="897"/>
      <c r="AN177" s="897"/>
      <c r="AO177" s="897"/>
      <c r="AT177" s="885"/>
      <c r="AV177" s="2736">
        <v>8</v>
      </c>
      <c r="AW177" s="1261" t="s">
        <v>22</v>
      </c>
    </row>
    <row r="178" spans="2:49" s="1261" customFormat="1" ht="21" outlineLevel="1" thickBot="1">
      <c r="B178" s="1288" t="str">
        <f>$B$119</f>
        <v>9.</v>
      </c>
      <c r="C178" s="1289" t="str">
        <f>$C$119</f>
        <v>ALTRI COSTI</v>
      </c>
      <c r="D178" s="2158">
        <f>SUM(D179:D181)</f>
        <v>0</v>
      </c>
      <c r="E178" s="2158">
        <f>SUM(E179:E181)</f>
        <v>0</v>
      </c>
      <c r="F178" s="2159">
        <f>SUM(F179:F181)</f>
        <v>0</v>
      </c>
      <c r="H178" s="751"/>
      <c r="I178" s="1365" t="str">
        <f t="shared" si="18"/>
        <v>9.</v>
      </c>
      <c r="J178" s="1366" t="str">
        <f t="shared" si="18"/>
        <v>ALTRI COSTI</v>
      </c>
      <c r="K178" s="2117"/>
      <c r="L178" s="1295"/>
      <c r="M178" s="1294"/>
      <c r="N178" s="1294"/>
      <c r="O178" s="1368"/>
      <c r="P178" s="1367"/>
      <c r="Q178" s="1367"/>
      <c r="R178" s="1367"/>
      <c r="S178" s="1367"/>
      <c r="T178" s="1367"/>
      <c r="U178" s="1367"/>
      <c r="V178" s="1367"/>
      <c r="W178" s="1367"/>
      <c r="X178" s="1367"/>
      <c r="Y178" s="1367"/>
      <c r="Z178" s="1367"/>
      <c r="AA178" s="1367"/>
      <c r="AB178" s="1367"/>
      <c r="AC178" s="1367"/>
      <c r="AD178" s="1367"/>
      <c r="AE178" s="1367"/>
      <c r="AF178" s="1367"/>
      <c r="AG178" s="1367"/>
      <c r="AH178" s="1367"/>
      <c r="AI178" s="1367"/>
      <c r="AJ178" s="1367"/>
      <c r="AK178" s="1367"/>
      <c r="AL178" s="1367"/>
      <c r="AM178" s="1367"/>
      <c r="AN178" s="1367"/>
      <c r="AO178" s="1367"/>
      <c r="AP178" s="376"/>
      <c r="AQ178" s="376"/>
      <c r="AR178" s="376"/>
      <c r="AS178" s="376"/>
      <c r="AT178" s="885"/>
      <c r="AV178" s="2736">
        <v>9</v>
      </c>
      <c r="AW178" s="1261" t="s">
        <v>22</v>
      </c>
    </row>
    <row r="179" spans="2:49" s="751" customFormat="1" ht="20.5" outlineLevel="1">
      <c r="B179" s="1363" t="str">
        <f>$B$120</f>
        <v>9.1</v>
      </c>
      <c r="C179" s="1364" t="str">
        <f>$C$120</f>
        <v>Costi Sociali</v>
      </c>
      <c r="D179" s="2160">
        <f>$D$120</f>
        <v>0</v>
      </c>
      <c r="E179" s="2160">
        <f>SUM(L179:AR179)</f>
        <v>0</v>
      </c>
      <c r="F179" s="2161">
        <f>O179</f>
        <v>0</v>
      </c>
      <c r="I179" s="1369" t="str">
        <f t="shared" si="18"/>
        <v>9.1</v>
      </c>
      <c r="J179" s="1370" t="str">
        <f t="shared" si="18"/>
        <v>Costi Sociali</v>
      </c>
      <c r="K179" s="2101"/>
      <c r="L179" s="2587">
        <v>0</v>
      </c>
      <c r="M179" s="2506">
        <v>0</v>
      </c>
      <c r="N179" s="2506">
        <v>0</v>
      </c>
      <c r="O179" s="2505">
        <f>D179</f>
        <v>0</v>
      </c>
      <c r="P179" s="2505"/>
      <c r="Q179" s="2505"/>
      <c r="R179" s="2505"/>
      <c r="S179" s="2505"/>
      <c r="T179" s="2505"/>
      <c r="U179" s="2505"/>
      <c r="V179" s="2505"/>
      <c r="W179" s="2505"/>
      <c r="X179" s="2505"/>
      <c r="Y179" s="2505"/>
      <c r="Z179" s="2505"/>
      <c r="AA179" s="2505"/>
      <c r="AB179" s="2505"/>
      <c r="AC179" s="2505"/>
      <c r="AD179" s="2505"/>
      <c r="AE179" s="2505"/>
      <c r="AF179" s="2505"/>
      <c r="AG179" s="2505"/>
      <c r="AH179" s="2505"/>
      <c r="AI179" s="2505"/>
      <c r="AJ179" s="2505"/>
      <c r="AK179" s="2505"/>
      <c r="AL179" s="2505"/>
      <c r="AM179" s="2505"/>
      <c r="AN179" s="2505"/>
      <c r="AO179" s="2505"/>
      <c r="AP179" s="376"/>
      <c r="AQ179" s="376"/>
      <c r="AR179" s="376"/>
      <c r="AS179" s="376"/>
      <c r="AT179" s="885"/>
      <c r="AV179" s="2736">
        <v>9</v>
      </c>
      <c r="AW179" s="1261" t="s">
        <v>22</v>
      </c>
    </row>
    <row r="180" spans="2:49" s="751" customFormat="1" ht="20.5" outlineLevel="1">
      <c r="B180" s="1235" t="str">
        <f>$B$121</f>
        <v>9.2.1</v>
      </c>
      <c r="C180" s="1238" t="str">
        <f>$C$121</f>
        <v xml:space="preserve">Costi Ambientali durante la costruzione </v>
      </c>
      <c r="D180" s="1210">
        <f>$D$121</f>
        <v>0</v>
      </c>
      <c r="E180" s="1210">
        <f>SUM(L180:AR180)</f>
        <v>0</v>
      </c>
      <c r="F180" s="2162">
        <f>O180+NPV($D$137,RF_TCO_test!P180:AC180)</f>
        <v>0</v>
      </c>
      <c r="I180" s="1232" t="str">
        <f t="shared" si="18"/>
        <v>9.2.1</v>
      </c>
      <c r="J180" s="883" t="str">
        <f t="shared" si="18"/>
        <v xml:space="preserve">Costi Ambientali durante la costruzione </v>
      </c>
      <c r="K180" s="2103"/>
      <c r="L180" s="2588">
        <f>$D180</f>
        <v>0</v>
      </c>
      <c r="M180" s="2448">
        <f>L180*(1+$P$126)</f>
        <v>0</v>
      </c>
      <c r="N180" s="2448">
        <f>M180*(1+$P$126)</f>
        <v>0</v>
      </c>
      <c r="O180" s="2448"/>
      <c r="P180" s="1252"/>
      <c r="Q180" s="1252"/>
      <c r="R180" s="1252"/>
      <c r="S180" s="1252"/>
      <c r="T180" s="1252"/>
      <c r="U180" s="1252"/>
      <c r="V180" s="1252"/>
      <c r="W180" s="1252"/>
      <c r="X180" s="1252"/>
      <c r="Y180" s="1252"/>
      <c r="Z180" s="1252"/>
      <c r="AA180" s="1252"/>
      <c r="AB180" s="1252"/>
      <c r="AC180" s="1252"/>
      <c r="AD180" s="1252"/>
      <c r="AE180" s="1252"/>
      <c r="AF180" s="1252"/>
      <c r="AG180" s="1252"/>
      <c r="AH180" s="1252"/>
      <c r="AI180" s="1252"/>
      <c r="AJ180" s="1252"/>
      <c r="AK180" s="1252"/>
      <c r="AL180" s="1252"/>
      <c r="AM180" s="1252"/>
      <c r="AN180" s="1252"/>
      <c r="AO180" s="1252"/>
      <c r="AP180" s="376"/>
      <c r="AQ180" s="376"/>
      <c r="AR180" s="376"/>
      <c r="AS180" s="376"/>
      <c r="AT180" s="885"/>
      <c r="AV180" s="2736">
        <v>9</v>
      </c>
      <c r="AW180" s="1261" t="s">
        <v>22</v>
      </c>
    </row>
    <row r="181" spans="2:49" s="751" customFormat="1" ht="21" outlineLevel="1" thickBot="1">
      <c r="B181" s="2437" t="str">
        <f>$B$122</f>
        <v>9.2.2</v>
      </c>
      <c r="C181" s="2438" t="str">
        <f>$C$122</f>
        <v xml:space="preserve">Costi Ambientali durante il ciclo di vita </v>
      </c>
      <c r="D181" s="2154">
        <f>$D$122</f>
        <v>0</v>
      </c>
      <c r="E181" s="2154">
        <f>SUM(L181:AR181)</f>
        <v>0</v>
      </c>
      <c r="F181" s="2155">
        <f>O181+NPV($D$137,RF_TCO_test!P181:AC181)</f>
        <v>0</v>
      </c>
      <c r="I181" s="2439" t="str">
        <f t="shared" si="18"/>
        <v>9.2.2</v>
      </c>
      <c r="J181" s="884" t="str">
        <f t="shared" si="18"/>
        <v xml:space="preserve">Costi Ambientali durante il ciclo di vita </v>
      </c>
      <c r="K181" s="2445"/>
      <c r="L181" s="3285">
        <f t="shared" ref="L181:AO181" si="38">$D181*((1+L$126)^(L$141-1))</f>
        <v>0</v>
      </c>
      <c r="M181" s="3285">
        <f t="shared" si="38"/>
        <v>0</v>
      </c>
      <c r="N181" s="3285">
        <f t="shared" si="38"/>
        <v>0</v>
      </c>
      <c r="O181" s="3285">
        <f t="shared" si="38"/>
        <v>0</v>
      </c>
      <c r="P181" s="3285">
        <f t="shared" si="38"/>
        <v>0</v>
      </c>
      <c r="Q181" s="3285">
        <f t="shared" si="38"/>
        <v>0</v>
      </c>
      <c r="R181" s="3285">
        <f t="shared" si="38"/>
        <v>0</v>
      </c>
      <c r="S181" s="3285">
        <f t="shared" si="38"/>
        <v>0</v>
      </c>
      <c r="T181" s="3285">
        <f t="shared" si="38"/>
        <v>0</v>
      </c>
      <c r="U181" s="3285">
        <f t="shared" si="38"/>
        <v>0</v>
      </c>
      <c r="V181" s="3285">
        <f t="shared" si="38"/>
        <v>0</v>
      </c>
      <c r="W181" s="3285">
        <f t="shared" si="38"/>
        <v>0</v>
      </c>
      <c r="X181" s="3285">
        <f t="shared" si="38"/>
        <v>0</v>
      </c>
      <c r="Y181" s="3285">
        <f t="shared" si="38"/>
        <v>0</v>
      </c>
      <c r="Z181" s="3285">
        <f t="shared" si="38"/>
        <v>0</v>
      </c>
      <c r="AA181" s="3285">
        <f t="shared" si="38"/>
        <v>0</v>
      </c>
      <c r="AB181" s="3285">
        <f t="shared" si="38"/>
        <v>0</v>
      </c>
      <c r="AC181" s="3285">
        <f t="shared" si="38"/>
        <v>0</v>
      </c>
      <c r="AD181" s="3285">
        <f t="shared" si="38"/>
        <v>0</v>
      </c>
      <c r="AE181" s="3285">
        <f t="shared" si="38"/>
        <v>0</v>
      </c>
      <c r="AF181" s="3285">
        <f t="shared" si="38"/>
        <v>0</v>
      </c>
      <c r="AG181" s="3285">
        <f t="shared" si="38"/>
        <v>0</v>
      </c>
      <c r="AH181" s="3285">
        <f t="shared" si="38"/>
        <v>0</v>
      </c>
      <c r="AI181" s="3285">
        <f t="shared" si="38"/>
        <v>0</v>
      </c>
      <c r="AJ181" s="3285">
        <f t="shared" si="38"/>
        <v>0</v>
      </c>
      <c r="AK181" s="3285">
        <f t="shared" si="38"/>
        <v>0</v>
      </c>
      <c r="AL181" s="3285">
        <f t="shared" si="38"/>
        <v>0</v>
      </c>
      <c r="AM181" s="3285">
        <f t="shared" si="38"/>
        <v>0</v>
      </c>
      <c r="AN181" s="3285">
        <f t="shared" si="38"/>
        <v>0</v>
      </c>
      <c r="AO181" s="3285">
        <f t="shared" si="38"/>
        <v>0</v>
      </c>
      <c r="AP181" s="376"/>
      <c r="AQ181" s="376"/>
      <c r="AR181" s="376"/>
      <c r="AS181" s="376"/>
      <c r="AT181" s="885"/>
      <c r="AV181" s="2736">
        <v>9</v>
      </c>
      <c r="AW181" s="1261" t="s">
        <v>22</v>
      </c>
    </row>
    <row r="182" spans="2:49" s="751" customFormat="1" ht="20.5" outlineLevel="1" thickBot="1">
      <c r="B182" s="2507"/>
      <c r="D182" s="2163"/>
      <c r="E182" s="885"/>
      <c r="F182" s="885"/>
      <c r="G182" s="28"/>
      <c r="I182" s="28"/>
      <c r="J182" s="28"/>
      <c r="K182"/>
      <c r="L182"/>
      <c r="M182"/>
      <c r="N182"/>
      <c r="O182" s="1255"/>
      <c r="P182" s="886"/>
      <c r="Q182" s="886"/>
      <c r="R182" s="886"/>
      <c r="S182" s="886"/>
      <c r="T182" s="886"/>
      <c r="U182" s="886"/>
      <c r="V182" s="886"/>
      <c r="W182" s="886"/>
      <c r="X182" s="886"/>
      <c r="Y182" s="886"/>
      <c r="Z182" s="886"/>
      <c r="AA182" s="886"/>
      <c r="AB182" s="886"/>
      <c r="AC182" s="886"/>
      <c r="AD182" s="886"/>
      <c r="AE182" s="886"/>
      <c r="AF182" s="886"/>
      <c r="AG182" s="886"/>
      <c r="AH182" s="886"/>
      <c r="AI182" s="886"/>
      <c r="AJ182" s="886"/>
      <c r="AK182" s="886"/>
      <c r="AL182" s="886"/>
      <c r="AM182" s="886"/>
      <c r="AN182" s="886"/>
      <c r="AO182" s="886"/>
      <c r="AP182" s="376"/>
      <c r="AQ182" s="376"/>
      <c r="AR182" s="376"/>
      <c r="AS182" s="376"/>
    </row>
    <row r="183" spans="2:49" s="751" customFormat="1" ht="21.5" outlineLevel="1" thickBot="1">
      <c r="B183" s="2507"/>
      <c r="C183" s="757" t="s">
        <v>234</v>
      </c>
      <c r="D183" s="2164">
        <f>SUM(D146:D155,D175,D173)</f>
        <v>284692.05</v>
      </c>
      <c r="E183" s="2164">
        <f>SUM(E174+E145+E176)</f>
        <v>11490397.185322752</v>
      </c>
      <c r="F183" s="2165">
        <f>SUM(F174+F145+F176)</f>
        <v>4527401.4903511377</v>
      </c>
      <c r="G183" s="28" t="s">
        <v>235</v>
      </c>
      <c r="I183" s="28"/>
      <c r="J183" s="900" t="s">
        <v>24</v>
      </c>
      <c r="K183" s="1253"/>
      <c r="L183" s="1256">
        <f>SUM(L146:L155,L175,L173)+L177</f>
        <v>284692.05</v>
      </c>
      <c r="M183" s="1256">
        <f t="shared" ref="M183:AO183" si="39">SUM(M146:M155,M175,M173)+M177</f>
        <v>290292.71905636362</v>
      </c>
      <c r="N183" s="1256">
        <f t="shared" si="39"/>
        <v>296003.56854761788</v>
      </c>
      <c r="O183" s="1256">
        <f t="shared" si="39"/>
        <v>301826.7660234092</v>
      </c>
      <c r="P183" s="1256">
        <f t="shared" si="39"/>
        <v>307764.521674997</v>
      </c>
      <c r="Q183" s="1256">
        <f t="shared" si="39"/>
        <v>313819.08917413052</v>
      </c>
      <c r="R183" s="1256">
        <f t="shared" si="39"/>
        <v>319992.76652842888</v>
      </c>
      <c r="S183" s="1256">
        <f t="shared" si="39"/>
        <v>326287.89695358812</v>
      </c>
      <c r="T183" s="1256">
        <f t="shared" si="39"/>
        <v>332706.86976274784</v>
      </c>
      <c r="U183" s="1256">
        <f t="shared" si="39"/>
        <v>339252.12127335317</v>
      </c>
      <c r="V183" s="1256">
        <f t="shared" si="39"/>
        <v>345926.13573185797</v>
      </c>
      <c r="W183" s="1256">
        <f t="shared" si="39"/>
        <v>352731.4462566193</v>
      </c>
      <c r="X183" s="1256">
        <f t="shared" si="39"/>
        <v>359670.63579934044</v>
      </c>
      <c r="Y183" s="1256">
        <f t="shared" si="39"/>
        <v>366746.33812542923</v>
      </c>
      <c r="Z183" s="1256">
        <f t="shared" si="39"/>
        <v>373961.23881364224</v>
      </c>
      <c r="AA183" s="1256">
        <f t="shared" si="39"/>
        <v>381318.07627539418</v>
      </c>
      <c r="AB183" s="1256">
        <f t="shared" si="39"/>
        <v>388819.64279412106</v>
      </c>
      <c r="AC183" s="1256">
        <f t="shared" si="39"/>
        <v>396468.78558508906</v>
      </c>
      <c r="AD183" s="1256">
        <f t="shared" si="39"/>
        <v>404268.40787605388</v>
      </c>
      <c r="AE183" s="1256">
        <f t="shared" si="39"/>
        <v>412221.47000917915</v>
      </c>
      <c r="AF183" s="1256">
        <f t="shared" si="39"/>
        <v>420330.9905646324</v>
      </c>
      <c r="AG183" s="1256">
        <f t="shared" si="39"/>
        <v>428600.04750628571</v>
      </c>
      <c r="AH183" s="1256">
        <f t="shared" si="39"/>
        <v>437031.7793499548</v>
      </c>
      <c r="AI183" s="1256">
        <f t="shared" si="39"/>
        <v>445629.38635462115</v>
      </c>
      <c r="AJ183" s="1256">
        <f t="shared" si="39"/>
        <v>454396.13173708849</v>
      </c>
      <c r="AK183" s="1256">
        <f t="shared" si="39"/>
        <v>463335.34291053447</v>
      </c>
      <c r="AL183" s="1256">
        <f t="shared" si="39"/>
        <v>472450.41274742893</v>
      </c>
      <c r="AM183" s="1256">
        <f t="shared" si="39"/>
        <v>481744.80086729658</v>
      </c>
      <c r="AN183" s="1256">
        <f t="shared" si="39"/>
        <v>491222.03494981321</v>
      </c>
      <c r="AO183" s="1256">
        <f t="shared" si="39"/>
        <v>500885.7120737349</v>
      </c>
      <c r="AP183" s="376"/>
      <c r="AQ183" s="376"/>
      <c r="AR183" s="376"/>
      <c r="AS183" s="376"/>
    </row>
    <row r="184" spans="2:49" ht="21.5" outlineLevel="1" thickBot="1">
      <c r="C184" s="757" t="s">
        <v>236</v>
      </c>
      <c r="D184" s="2164">
        <f>SUM(D158,D168,D165,D178,)</f>
        <v>-130287.9525040088</v>
      </c>
      <c r="E184" s="2164">
        <f>SUM(E143,E156,E158,E168,E165,E178,)</f>
        <v>-7730214.4513839819</v>
      </c>
      <c r="F184" s="2165">
        <f>SUM(F143,F156,F158,F168,F165,F178,)</f>
        <v>-1804996.3278361438</v>
      </c>
      <c r="G184" s="886"/>
      <c r="J184" s="900" t="s">
        <v>23</v>
      </c>
      <c r="K184" s="1254"/>
      <c r="L184" s="1256">
        <f t="shared" ref="L184" si="40">SUM(L179:L181)+SUM(L157:L171)+L144</f>
        <v>-734869.80765600875</v>
      </c>
      <c r="M184" s="1256">
        <f t="shared" ref="M184:AO184" si="41">SUM(M179:M181)+SUM(M157:M171)+M144</f>
        <v>-132851.0718605422</v>
      </c>
      <c r="N184" s="1256">
        <f t="shared" si="41"/>
        <v>-144252.84950085904</v>
      </c>
      <c r="O184" s="1256">
        <f t="shared" si="41"/>
        <v>-138129.57318652386</v>
      </c>
      <c r="P184" s="1256">
        <f t="shared" si="41"/>
        <v>-140846.95860812056</v>
      </c>
      <c r="Q184" s="1256">
        <f t="shared" si="41"/>
        <v>-152934.9732614797</v>
      </c>
      <c r="R184" s="1256">
        <f t="shared" si="41"/>
        <v>-146443.15627037114</v>
      </c>
      <c r="S184" s="1256">
        <f t="shared" si="41"/>
        <v>-149324.09254463552</v>
      </c>
      <c r="T184" s="1256">
        <f t="shared" si="41"/>
        <v>-162139.64665114105</v>
      </c>
      <c r="U184" s="1256">
        <f t="shared" si="41"/>
        <v>-514642.26636943058</v>
      </c>
      <c r="V184" s="1256">
        <f t="shared" si="41"/>
        <v>-158311.43841961032</v>
      </c>
      <c r="W184" s="1256">
        <f t="shared" si="41"/>
        <v>-171898.3202828888</v>
      </c>
      <c r="X184" s="1256">
        <f t="shared" si="41"/>
        <v>-164601.54301502663</v>
      </c>
      <c r="Y184" s="1256">
        <f t="shared" si="41"/>
        <v>-167839.70427943135</v>
      </c>
      <c r="Z184" s="1256">
        <f t="shared" si="41"/>
        <v>-182244.33768291224</v>
      </c>
      <c r="AA184" s="1256">
        <f t="shared" si="41"/>
        <v>-174508.39041936214</v>
      </c>
      <c r="AB184" s="1256">
        <f t="shared" si="41"/>
        <v>-177941.44639088487</v>
      </c>
      <c r="AC184" s="1256">
        <f t="shared" si="41"/>
        <v>-193213.04921901241</v>
      </c>
      <c r="AD184" s="1256">
        <f t="shared" si="41"/>
        <v>-185011.49970372044</v>
      </c>
      <c r="AE184" s="1256">
        <f t="shared" si="41"/>
        <v>-625336.07977273222</v>
      </c>
      <c r="AF184" s="1256">
        <f t="shared" si="41"/>
        <v>-204841.93288606513</v>
      </c>
      <c r="AG184" s="1256">
        <f t="shared" si="41"/>
        <v>-196146.75798890367</v>
      </c>
      <c r="AH184" s="1256">
        <f t="shared" si="41"/>
        <v>-200005.49966424902</v>
      </c>
      <c r="AI184" s="1256">
        <f t="shared" si="41"/>
        <v>-217170.72236118035</v>
      </c>
      <c r="AJ184" s="1256">
        <f t="shared" si="41"/>
        <v>-207952.21232825826</v>
      </c>
      <c r="AK184" s="1256">
        <f t="shared" si="41"/>
        <v>-212043.19948715233</v>
      </c>
      <c r="AL184" s="1256">
        <f t="shared" si="41"/>
        <v>-230241.54276609671</v>
      </c>
      <c r="AM184" s="1256">
        <f t="shared" si="41"/>
        <v>-220468.19970719772</v>
      </c>
      <c r="AN184" s="1256">
        <f t="shared" si="41"/>
        <v>-224805.41047234656</v>
      </c>
      <c r="AO184" s="1256">
        <f t="shared" si="41"/>
        <v>-1199198.7686278378</v>
      </c>
    </row>
    <row r="185" spans="2:49" ht="20.5" outlineLevel="1" thickBot="1">
      <c r="D185" s="2166"/>
      <c r="E185" s="886"/>
      <c r="F185" s="886"/>
      <c r="G185" s="751" t="s">
        <v>134</v>
      </c>
      <c r="L185" s="1255"/>
      <c r="M185" s="886"/>
      <c r="N185" s="886"/>
      <c r="O185" s="1255"/>
      <c r="P185" s="886"/>
      <c r="Q185" s="886"/>
      <c r="R185" s="886"/>
      <c r="S185" s="886"/>
      <c r="T185" s="886"/>
      <c r="U185" s="886"/>
      <c r="V185" s="886"/>
      <c r="W185" s="886"/>
      <c r="X185" s="886"/>
      <c r="Y185" s="886"/>
      <c r="Z185" s="886"/>
      <c r="AA185" s="886"/>
      <c r="AB185" s="886"/>
      <c r="AC185" s="886"/>
      <c r="AD185" s="886"/>
      <c r="AE185" s="886"/>
      <c r="AF185" s="886"/>
      <c r="AG185" s="886"/>
      <c r="AH185" s="886"/>
      <c r="AI185" s="886"/>
      <c r="AJ185" s="886"/>
      <c r="AK185" s="886"/>
      <c r="AL185" s="886"/>
      <c r="AM185" s="886"/>
      <c r="AN185" s="886"/>
      <c r="AO185" s="886"/>
    </row>
    <row r="186" spans="2:49" s="477" customFormat="1" ht="21.5" outlineLevel="1" thickBot="1">
      <c r="B186" s="1217"/>
      <c r="C186" s="757" t="s">
        <v>237</v>
      </c>
      <c r="D186" s="2164">
        <f>+D183+D184</f>
        <v>154404.09749599118</v>
      </c>
      <c r="E186" s="2165">
        <f>SUM(E183:E184)</f>
        <v>3760182.7339387704</v>
      </c>
      <c r="F186" s="2165">
        <f>SUM(F183:F184)</f>
        <v>2722405.1625149939</v>
      </c>
      <c r="G186" s="2480">
        <f>+IRR(L186:AR186)</f>
        <v>0.34367146239736956</v>
      </c>
      <c r="J186" s="900" t="s">
        <v>238</v>
      </c>
      <c r="K186" s="1254"/>
      <c r="L186" s="1256">
        <f>+L183+L184</f>
        <v>-450177.75765600876</v>
      </c>
      <c r="M186" s="1256">
        <f>+M183+M184</f>
        <v>157441.64719582142</v>
      </c>
      <c r="N186" s="1256">
        <f t="shared" ref="N186:AO186" si="42">+N183+N184</f>
        <v>151750.71904675884</v>
      </c>
      <c r="O186" s="1256">
        <f t="shared" si="42"/>
        <v>163697.19283688534</v>
      </c>
      <c r="P186" s="1256">
        <f t="shared" si="42"/>
        <v>166917.56306687644</v>
      </c>
      <c r="Q186" s="1256">
        <f t="shared" si="42"/>
        <v>160884.11591265083</v>
      </c>
      <c r="R186" s="1256">
        <f t="shared" si="42"/>
        <v>173549.61025805774</v>
      </c>
      <c r="S186" s="1256">
        <f t="shared" si="42"/>
        <v>176963.80440895259</v>
      </c>
      <c r="T186" s="1256">
        <f t="shared" si="42"/>
        <v>170567.22311160679</v>
      </c>
      <c r="U186" s="1256">
        <f t="shared" si="42"/>
        <v>-175390.14509607741</v>
      </c>
      <c r="V186" s="1256">
        <f t="shared" si="42"/>
        <v>187614.69731224765</v>
      </c>
      <c r="W186" s="1256">
        <f t="shared" si="42"/>
        <v>180833.12597373049</v>
      </c>
      <c r="X186" s="1256">
        <f t="shared" si="42"/>
        <v>195069.09278431381</v>
      </c>
      <c r="Y186" s="1256">
        <f t="shared" si="42"/>
        <v>198906.63384599789</v>
      </c>
      <c r="Z186" s="1256">
        <f t="shared" si="42"/>
        <v>191716.90113073</v>
      </c>
      <c r="AA186" s="1256">
        <f t="shared" si="42"/>
        <v>206809.68585603204</v>
      </c>
      <c r="AB186" s="1256">
        <f t="shared" si="42"/>
        <v>210878.19640323619</v>
      </c>
      <c r="AC186" s="1256">
        <f t="shared" si="42"/>
        <v>203255.73636607666</v>
      </c>
      <c r="AD186" s="1256">
        <f t="shared" si="42"/>
        <v>219256.90817233344</v>
      </c>
      <c r="AE186" s="1256">
        <f t="shared" si="42"/>
        <v>-213114.60976355308</v>
      </c>
      <c r="AF186" s="1256">
        <f t="shared" si="42"/>
        <v>215489.05767856727</v>
      </c>
      <c r="AG186" s="1256">
        <f t="shared" si="42"/>
        <v>232453.28951738204</v>
      </c>
      <c r="AH186" s="1256">
        <f t="shared" si="42"/>
        <v>237026.27968570578</v>
      </c>
      <c r="AI186" s="1256">
        <f t="shared" si="42"/>
        <v>228458.6639934408</v>
      </c>
      <c r="AJ186" s="1256">
        <f t="shared" si="42"/>
        <v>246443.91940883023</v>
      </c>
      <c r="AK186" s="1256">
        <f t="shared" si="42"/>
        <v>251292.14342338213</v>
      </c>
      <c r="AL186" s="1256">
        <f t="shared" si="42"/>
        <v>242208.86998133222</v>
      </c>
      <c r="AM186" s="1256">
        <f t="shared" si="42"/>
        <v>261276.60116009886</v>
      </c>
      <c r="AN186" s="1256">
        <f t="shared" si="42"/>
        <v>266416.62447746668</v>
      </c>
      <c r="AO186" s="1256">
        <f t="shared" si="42"/>
        <v>-698313.0565541028</v>
      </c>
      <c r="AP186" s="376"/>
      <c r="AQ186" s="376"/>
      <c r="AR186" s="376"/>
      <c r="AS186" s="376"/>
      <c r="AV186" s="751"/>
      <c r="AW186" s="751"/>
    </row>
    <row r="187" spans="2:49" s="477" customFormat="1" ht="21.5" outlineLevel="1" thickBot="1">
      <c r="B187" s="1217"/>
      <c r="C187" s="757" t="s">
        <v>151</v>
      </c>
      <c r="D187" s="2164">
        <f>+AR187</f>
        <v>0</v>
      </c>
      <c r="E187" s="2165">
        <f>SUM(E143,E145,E156,E158,E165,E168,E174,E176,E178)</f>
        <v>3760182.7339387704</v>
      </c>
      <c r="F187" s="2165">
        <f>SUM(F143,F145,F156,F158,F165,F168,F174,F176,F178)</f>
        <v>2722405.1625149939</v>
      </c>
      <c r="J187" s="900" t="s">
        <v>239</v>
      </c>
      <c r="K187" s="1254"/>
      <c r="L187" s="1256">
        <f>+L186</f>
        <v>-450177.75765600876</v>
      </c>
      <c r="M187" s="901">
        <f>+M186+L187</f>
        <v>-292736.11046018731</v>
      </c>
      <c r="N187" s="901">
        <f t="shared" ref="N187:AO187" si="43">+N186+M187</f>
        <v>-140985.39141342847</v>
      </c>
      <c r="O187" s="901">
        <f t="shared" si="43"/>
        <v>22711.801423456869</v>
      </c>
      <c r="P187" s="901">
        <f t="shared" si="43"/>
        <v>189629.3644903333</v>
      </c>
      <c r="Q187" s="901">
        <f t="shared" si="43"/>
        <v>350513.48040298413</v>
      </c>
      <c r="R187" s="901">
        <f t="shared" si="43"/>
        <v>524063.0906610419</v>
      </c>
      <c r="S187" s="901">
        <f t="shared" si="43"/>
        <v>701026.8950699945</v>
      </c>
      <c r="T187" s="901">
        <f t="shared" si="43"/>
        <v>871594.11818160128</v>
      </c>
      <c r="U187" s="901">
        <f t="shared" si="43"/>
        <v>696203.97308552382</v>
      </c>
      <c r="V187" s="901">
        <f t="shared" si="43"/>
        <v>883818.67039777152</v>
      </c>
      <c r="W187" s="901">
        <f t="shared" si="43"/>
        <v>1064651.7963715021</v>
      </c>
      <c r="X187" s="901">
        <f t="shared" si="43"/>
        <v>1259720.8891558158</v>
      </c>
      <c r="Y187" s="901">
        <f t="shared" si="43"/>
        <v>1458627.5230018138</v>
      </c>
      <c r="Z187" s="901">
        <f t="shared" si="43"/>
        <v>1650344.4241325438</v>
      </c>
      <c r="AA187" s="901">
        <f t="shared" si="43"/>
        <v>1857154.1099885758</v>
      </c>
      <c r="AB187" s="901">
        <f t="shared" si="43"/>
        <v>2068032.3063918119</v>
      </c>
      <c r="AC187" s="901">
        <f t="shared" si="43"/>
        <v>2271288.0427578888</v>
      </c>
      <c r="AD187" s="901">
        <f t="shared" si="43"/>
        <v>2490544.9509302224</v>
      </c>
      <c r="AE187" s="901">
        <f t="shared" si="43"/>
        <v>2277430.3411666695</v>
      </c>
      <c r="AF187" s="901">
        <f t="shared" si="43"/>
        <v>2492919.3988452367</v>
      </c>
      <c r="AG187" s="901">
        <f t="shared" si="43"/>
        <v>2725372.6883626189</v>
      </c>
      <c r="AH187" s="901">
        <f t="shared" si="43"/>
        <v>2962398.9680483248</v>
      </c>
      <c r="AI187" s="901">
        <f t="shared" si="43"/>
        <v>3190857.6320417654</v>
      </c>
      <c r="AJ187" s="901">
        <f t="shared" si="43"/>
        <v>3437301.5514505957</v>
      </c>
      <c r="AK187" s="901">
        <f t="shared" si="43"/>
        <v>3688593.6948739779</v>
      </c>
      <c r="AL187" s="901">
        <f t="shared" si="43"/>
        <v>3930802.5648553101</v>
      </c>
      <c r="AM187" s="901">
        <f t="shared" si="43"/>
        <v>4192079.1660154089</v>
      </c>
      <c r="AN187" s="901">
        <f t="shared" si="43"/>
        <v>4458495.7904928755</v>
      </c>
      <c r="AO187" s="901">
        <f t="shared" si="43"/>
        <v>3760182.7339387727</v>
      </c>
      <c r="AP187" s="376"/>
      <c r="AQ187" s="376"/>
      <c r="AR187" s="376"/>
      <c r="AS187" s="376"/>
      <c r="AV187" s="751"/>
      <c r="AW187" s="751"/>
    </row>
    <row r="188" spans="2:49" s="477" customFormat="1" ht="21.5" outlineLevel="1" thickBot="1">
      <c r="B188" s="1217"/>
      <c r="C188" s="757" t="s">
        <v>240</v>
      </c>
      <c r="D188" s="2164"/>
      <c r="E188" s="2164">
        <f>NPV(SINTESI!E70,E187)</f>
        <v>3581126.4132750193</v>
      </c>
      <c r="F188" s="758"/>
      <c r="I188" s="902"/>
      <c r="AD188" s="1247"/>
      <c r="AE188" s="1247"/>
      <c r="AF188" s="1247"/>
      <c r="AG188" s="1247"/>
      <c r="AH188" s="1247"/>
      <c r="AI188" s="1247"/>
      <c r="AJ188" s="1247"/>
      <c r="AK188" s="1247"/>
      <c r="AL188" s="1247"/>
      <c r="AM188" s="1247"/>
      <c r="AN188" s="1247"/>
      <c r="AO188" s="1247"/>
      <c r="AP188" s="376"/>
      <c r="AQ188" s="376"/>
      <c r="AR188" s="376"/>
      <c r="AS188" s="376"/>
      <c r="AV188"/>
      <c r="AW188"/>
    </row>
    <row r="189" spans="2:49" ht="21">
      <c r="I189" s="902"/>
      <c r="O189" s="376"/>
      <c r="AD189" s="1248"/>
      <c r="AE189" s="1248"/>
      <c r="AF189" s="1248"/>
      <c r="AG189" s="1248"/>
      <c r="AH189" s="1248"/>
      <c r="AI189" s="1248"/>
      <c r="AJ189" s="1248"/>
      <c r="AK189" s="1248"/>
      <c r="AL189" s="1248"/>
      <c r="AM189" s="1248"/>
      <c r="AN189" s="1248"/>
      <c r="AO189" s="1248"/>
      <c r="AP189" s="1248"/>
      <c r="AQ189" s="1248"/>
      <c r="AR189" s="1248"/>
    </row>
    <row r="190" spans="2:49" s="920" customFormat="1" ht="32.15" customHeight="1">
      <c r="B190" s="1218"/>
      <c r="C190" s="921" t="s">
        <v>141</v>
      </c>
      <c r="D190" s="922"/>
      <c r="E190" s="922"/>
      <c r="I190" s="923" t="s">
        <v>241</v>
      </c>
      <c r="K190" s="924"/>
      <c r="L190" s="924"/>
      <c r="M190" s="924"/>
      <c r="N190" s="924"/>
      <c r="O190" s="2508"/>
      <c r="P190" s="2508"/>
      <c r="Q190" s="2508"/>
      <c r="R190" s="2508"/>
      <c r="S190" s="2508"/>
      <c r="T190" s="2508"/>
      <c r="U190" s="2508"/>
      <c r="V190" s="2508"/>
      <c r="W190" s="2508"/>
      <c r="X190" s="2508"/>
      <c r="Y190" s="2508"/>
      <c r="Z190" s="2508"/>
      <c r="AA190" s="2508"/>
      <c r="AB190" s="2508"/>
      <c r="AC190" s="2508"/>
      <c r="AD190" s="2509"/>
      <c r="AE190" s="2509"/>
      <c r="AF190" s="2509"/>
      <c r="AG190" s="2509"/>
      <c r="AH190" s="2509"/>
      <c r="AI190" s="2509"/>
      <c r="AJ190" s="2509"/>
      <c r="AK190" s="2509"/>
      <c r="AL190" s="2509"/>
      <c r="AM190" s="2509"/>
      <c r="AN190" s="2509"/>
      <c r="AO190" s="2509"/>
      <c r="AP190" s="2509"/>
      <c r="AQ190" s="2509"/>
      <c r="AR190" s="2509"/>
    </row>
    <row r="191" spans="2:49" ht="23.15" customHeight="1" outlineLevel="1" thickBot="1">
      <c r="C191" s="754"/>
      <c r="D191" s="754"/>
      <c r="E191" s="754"/>
      <c r="F191" s="9"/>
      <c r="I191" s="902"/>
      <c r="J191" s="754"/>
      <c r="K191" s="54"/>
      <c r="L191" s="54"/>
      <c r="M191" s="54"/>
      <c r="N191" s="54"/>
      <c r="O191" s="3286"/>
      <c r="P191" s="2510"/>
      <c r="Q191" s="2510"/>
      <c r="R191" s="2510"/>
      <c r="S191" s="2510"/>
      <c r="T191" s="2510"/>
      <c r="U191" s="2510"/>
      <c r="V191" s="2510"/>
      <c r="W191" s="2510"/>
      <c r="X191" s="2510"/>
      <c r="Y191" s="2510"/>
      <c r="Z191" s="2510"/>
      <c r="AA191" s="2510"/>
      <c r="AB191" s="2510"/>
      <c r="AC191" s="2510"/>
      <c r="AD191" s="2511"/>
      <c r="AE191" s="2511"/>
      <c r="AF191" s="2511"/>
      <c r="AG191" s="2511"/>
      <c r="AH191" s="2511"/>
      <c r="AI191" s="2511"/>
      <c r="AJ191" s="2511"/>
      <c r="AK191" s="2511"/>
      <c r="AL191" s="2511"/>
      <c r="AM191" s="2511"/>
      <c r="AN191" s="2511"/>
      <c r="AO191" s="2511"/>
      <c r="AP191" s="2511"/>
      <c r="AQ191" s="2511"/>
      <c r="AR191" s="1248"/>
    </row>
    <row r="192" spans="2:49" s="751" customFormat="1" ht="21.5" outlineLevel="1" thickBot="1">
      <c r="B192" s="1215"/>
      <c r="C192" s="752"/>
      <c r="D192" s="880" t="s">
        <v>229</v>
      </c>
      <c r="E192" s="880" t="s">
        <v>230</v>
      </c>
      <c r="F192" s="879" t="s">
        <v>133</v>
      </c>
      <c r="K192" s="1250" t="s">
        <v>50</v>
      </c>
      <c r="L192" s="899">
        <v>1</v>
      </c>
      <c r="M192" s="899">
        <f t="shared" ref="M192:AO192" si="44">L192+1</f>
        <v>2</v>
      </c>
      <c r="N192" s="899">
        <f t="shared" si="44"/>
        <v>3</v>
      </c>
      <c r="O192" s="899">
        <f t="shared" si="44"/>
        <v>4</v>
      </c>
      <c r="P192" s="899">
        <f t="shared" si="44"/>
        <v>5</v>
      </c>
      <c r="Q192" s="899">
        <f t="shared" si="44"/>
        <v>6</v>
      </c>
      <c r="R192" s="899">
        <f t="shared" si="44"/>
        <v>7</v>
      </c>
      <c r="S192" s="899">
        <f t="shared" si="44"/>
        <v>8</v>
      </c>
      <c r="T192" s="899">
        <f t="shared" si="44"/>
        <v>9</v>
      </c>
      <c r="U192" s="899">
        <f t="shared" si="44"/>
        <v>10</v>
      </c>
      <c r="V192" s="899">
        <f t="shared" si="44"/>
        <v>11</v>
      </c>
      <c r="W192" s="899">
        <f t="shared" si="44"/>
        <v>12</v>
      </c>
      <c r="X192" s="899">
        <f t="shared" si="44"/>
        <v>13</v>
      </c>
      <c r="Y192" s="899">
        <f t="shared" si="44"/>
        <v>14</v>
      </c>
      <c r="Z192" s="899">
        <f t="shared" si="44"/>
        <v>15</v>
      </c>
      <c r="AA192" s="899">
        <f t="shared" si="44"/>
        <v>16</v>
      </c>
      <c r="AB192" s="904">
        <f t="shared" si="44"/>
        <v>17</v>
      </c>
      <c r="AC192" s="904">
        <f t="shared" si="44"/>
        <v>18</v>
      </c>
      <c r="AD192" s="904">
        <f t="shared" si="44"/>
        <v>19</v>
      </c>
      <c r="AE192" s="904">
        <f t="shared" si="44"/>
        <v>20</v>
      </c>
      <c r="AF192" s="904">
        <f t="shared" si="44"/>
        <v>21</v>
      </c>
      <c r="AG192" s="904">
        <f t="shared" si="44"/>
        <v>22</v>
      </c>
      <c r="AH192" s="904">
        <f t="shared" si="44"/>
        <v>23</v>
      </c>
      <c r="AI192" s="904">
        <f t="shared" si="44"/>
        <v>24</v>
      </c>
      <c r="AJ192" s="904">
        <f t="shared" si="44"/>
        <v>25</v>
      </c>
      <c r="AK192" s="904">
        <f t="shared" si="44"/>
        <v>26</v>
      </c>
      <c r="AL192" s="904">
        <f t="shared" si="44"/>
        <v>27</v>
      </c>
      <c r="AM192" s="904">
        <f t="shared" si="44"/>
        <v>28</v>
      </c>
      <c r="AN192" s="904">
        <f t="shared" si="44"/>
        <v>29</v>
      </c>
      <c r="AO192" s="904">
        <f t="shared" si="44"/>
        <v>30</v>
      </c>
      <c r="AP192" s="2511"/>
      <c r="AQ192" s="2511"/>
      <c r="AR192" s="1248"/>
    </row>
    <row r="193" spans="2:49" s="751" customFormat="1" ht="21.5" outlineLevel="1" thickBot="1">
      <c r="B193" s="1215"/>
      <c r="C193" s="752"/>
      <c r="D193" s="878"/>
      <c r="E193" s="878"/>
      <c r="F193" s="874"/>
      <c r="L193" s="1251"/>
      <c r="O193" s="1251"/>
      <c r="AC193" s="1346"/>
      <c r="AD193" s="2469"/>
      <c r="AE193" s="1244"/>
      <c r="AF193" s="1244"/>
      <c r="AG193" s="1244"/>
      <c r="AH193" s="1244"/>
      <c r="AI193" s="1244"/>
      <c r="AJ193" s="1244"/>
      <c r="AK193" s="1244"/>
      <c r="AL193" s="1244"/>
      <c r="AM193" s="1244"/>
      <c r="AN193" s="1244"/>
      <c r="AO193" s="1244"/>
      <c r="AP193" s="2511"/>
      <c r="AQ193" s="2511"/>
      <c r="AR193" s="1248"/>
    </row>
    <row r="194" spans="2:49" s="1300" customFormat="1" ht="19" outlineLevel="1" thickBot="1">
      <c r="B194" s="1290">
        <f>$B$54</f>
        <v>1</v>
      </c>
      <c r="C194" s="1291" t="str">
        <f>$C$54</f>
        <v>COSTI DI COSTRUZIONE</v>
      </c>
      <c r="D194" s="2574">
        <f>SUM(D195)</f>
        <v>-4862863.5</v>
      </c>
      <c r="E194" s="2128">
        <f>SUM(E195)</f>
        <v>-4862863.5</v>
      </c>
      <c r="F194" s="2167">
        <f>SUM(F195)</f>
        <v>-4862863.5</v>
      </c>
      <c r="I194" s="1292">
        <f t="shared" ref="I194:J232" si="45">B194</f>
        <v>1</v>
      </c>
      <c r="J194" s="1293" t="str">
        <f t="shared" si="45"/>
        <v>COSTI DI COSTRUZIONE</v>
      </c>
      <c r="K194" s="1294"/>
      <c r="L194" s="1295"/>
      <c r="M194" s="1294"/>
      <c r="N194" s="1294"/>
      <c r="O194" s="1295"/>
      <c r="P194" s="1294"/>
      <c r="Q194" s="1294"/>
      <c r="R194" s="1294"/>
      <c r="S194" s="1294"/>
      <c r="T194" s="1294"/>
      <c r="U194" s="1294"/>
      <c r="V194" s="1294"/>
      <c r="W194" s="1294"/>
      <c r="X194" s="1294"/>
      <c r="Y194" s="1294"/>
      <c r="Z194" s="1294"/>
      <c r="AA194" s="1294"/>
      <c r="AB194" s="1294"/>
      <c r="AC194" s="1294"/>
      <c r="AD194" s="1294"/>
      <c r="AE194" s="1294"/>
      <c r="AF194" s="1294"/>
      <c r="AG194" s="1294"/>
      <c r="AH194" s="1294"/>
      <c r="AI194" s="1294"/>
      <c r="AJ194" s="1294"/>
      <c r="AK194" s="1294"/>
      <c r="AL194" s="1294"/>
      <c r="AM194" s="1294"/>
      <c r="AN194" s="1294"/>
      <c r="AO194" s="1294"/>
      <c r="AP194" s="2511"/>
      <c r="AQ194" s="2511"/>
      <c r="AR194" s="1248"/>
      <c r="AV194" s="2736">
        <v>1</v>
      </c>
      <c r="AW194" s="1261" t="s">
        <v>20</v>
      </c>
    </row>
    <row r="195" spans="2:49" s="751" customFormat="1" ht="21" outlineLevel="1" thickBot="1">
      <c r="B195" s="1233" t="str">
        <f>$B$55</f>
        <v>1.1</v>
      </c>
      <c r="C195" s="906" t="str">
        <f>$C$55</f>
        <v>Costo di Costruzione</v>
      </c>
      <c r="D195" s="2570">
        <f>$E$55</f>
        <v>-4862863.5</v>
      </c>
      <c r="E195" s="2130">
        <f>SUM(L195:AR195)</f>
        <v>-4862863.5</v>
      </c>
      <c r="F195" s="2131">
        <f>SUM(L195:AC195)</f>
        <v>-4862863.5</v>
      </c>
      <c r="G195" s="15"/>
      <c r="I195" s="3290" t="str">
        <f t="shared" si="45"/>
        <v>1.1</v>
      </c>
      <c r="J195" s="3291" t="str">
        <f t="shared" si="45"/>
        <v>Costo di Costruzione</v>
      </c>
      <c r="K195" s="3292"/>
      <c r="L195" s="2589">
        <f>-'3. ONERI FINANZIARI'!O35</f>
        <v>-814833.23429357039</v>
      </c>
      <c r="M195" s="2589">
        <f>-'3. ONERI FINANZIARI'!P35</f>
        <v>-2785282.3745784597</v>
      </c>
      <c r="N195" s="2589">
        <f>-'3. ONERI FINANZIARI'!Q35</f>
        <v>-1262747.8911279701</v>
      </c>
      <c r="O195" s="2589"/>
      <c r="P195" s="2589"/>
      <c r="Q195" s="2589"/>
      <c r="R195" s="2589"/>
      <c r="S195" s="2589"/>
      <c r="T195" s="2589"/>
      <c r="U195" s="2589"/>
      <c r="V195" s="2589"/>
      <c r="W195" s="2460"/>
      <c r="X195" s="2460"/>
      <c r="Y195" s="2460"/>
      <c r="Z195" s="2460"/>
      <c r="AA195" s="2460"/>
      <c r="AB195" s="2460"/>
      <c r="AC195" s="2460"/>
      <c r="AD195" s="2460"/>
      <c r="AE195" s="2460"/>
      <c r="AF195" s="2460"/>
      <c r="AG195" s="2460"/>
      <c r="AH195" s="2460"/>
      <c r="AI195" s="2460"/>
      <c r="AJ195" s="2460"/>
      <c r="AK195" s="2460"/>
      <c r="AL195" s="2460"/>
      <c r="AM195" s="2460"/>
      <c r="AN195" s="2460"/>
      <c r="AO195" s="2460"/>
      <c r="AP195" s="2511"/>
      <c r="AQ195" s="2511"/>
      <c r="AR195" s="1248"/>
      <c r="AV195" s="2736">
        <v>1</v>
      </c>
      <c r="AW195" s="1261" t="s">
        <v>20</v>
      </c>
    </row>
    <row r="196" spans="2:49" s="1300" customFormat="1" ht="19" outlineLevel="1" thickBot="1">
      <c r="B196" s="1296" t="str">
        <f>$B$56</f>
        <v>2.</v>
      </c>
      <c r="C196" s="1297" t="str">
        <f>$C$56</f>
        <v>INCENTIVI</v>
      </c>
      <c r="D196" s="2575">
        <f>SUM(D197:D206)</f>
        <v>231526.72826852882</v>
      </c>
      <c r="E196" s="2128">
        <f>SUM(E197:E206)</f>
        <v>2315267.2826852882</v>
      </c>
      <c r="F196" s="2168"/>
      <c r="I196" s="1296" t="str">
        <f t="shared" si="45"/>
        <v>2.</v>
      </c>
      <c r="J196" s="1297" t="str">
        <f t="shared" si="45"/>
        <v>INCENTIVI</v>
      </c>
      <c r="K196" s="1298"/>
      <c r="L196" s="1299"/>
      <c r="M196" s="1294"/>
      <c r="N196" s="1294"/>
      <c r="O196" s="1299"/>
      <c r="P196" s="1298"/>
      <c r="Q196" s="1298"/>
      <c r="R196" s="1298"/>
      <c r="S196" s="1298"/>
      <c r="T196" s="1298"/>
      <c r="U196" s="1298"/>
      <c r="V196" s="1298"/>
      <c r="W196" s="1298"/>
      <c r="X196" s="1298"/>
      <c r="Y196" s="1298"/>
      <c r="Z196" s="1298"/>
      <c r="AA196" s="1298"/>
      <c r="AB196" s="1298"/>
      <c r="AC196" s="1298"/>
      <c r="AD196" s="1298"/>
      <c r="AE196" s="1298"/>
      <c r="AF196" s="1298"/>
      <c r="AG196" s="1298"/>
      <c r="AH196" s="1298"/>
      <c r="AI196" s="1298"/>
      <c r="AJ196" s="1298"/>
      <c r="AK196" s="1298"/>
      <c r="AL196" s="1298"/>
      <c r="AM196" s="1298"/>
      <c r="AN196" s="1298"/>
      <c r="AO196" s="1298"/>
      <c r="AP196" s="2511"/>
      <c r="AQ196" s="2511"/>
      <c r="AR196" s="1248"/>
      <c r="AV196" s="2736">
        <v>2</v>
      </c>
      <c r="AW196" s="1261" t="s">
        <v>20</v>
      </c>
    </row>
    <row r="197" spans="2:49" s="751" customFormat="1" ht="20.5" outlineLevel="1">
      <c r="B197" s="1234" t="str">
        <f>$B$57</f>
        <v>2.1</v>
      </c>
      <c r="C197" s="2101" t="str">
        <f>$C$57</f>
        <v>ECOBONUS 65% - riqualificazione energetica</v>
      </c>
      <c r="D197" s="2572">
        <f>$E$60</f>
        <v>10000</v>
      </c>
      <c r="E197" s="2130">
        <f>SUM(L197:AR197)</f>
        <v>100000</v>
      </c>
      <c r="F197" s="2134"/>
      <c r="I197" s="909" t="str">
        <f t="shared" si="45"/>
        <v>2.1</v>
      </c>
      <c r="J197" s="2101" t="str">
        <f t="shared" si="45"/>
        <v>ECOBONUS 65% - riqualificazione energetica</v>
      </c>
      <c r="K197" s="2101"/>
      <c r="L197" s="3287">
        <f t="shared" ref="L197:N197" si="46">IF(AND(L192&gt;=4,L192&lt;=($E$59+3)),$D$197,0)</f>
        <v>0</v>
      </c>
      <c r="M197" s="3287">
        <f t="shared" si="46"/>
        <v>0</v>
      </c>
      <c r="N197" s="3287">
        <f t="shared" si="46"/>
        <v>0</v>
      </c>
      <c r="O197" s="3287">
        <f>IF(AND(O192&gt;=4,O192&lt;=($E$59+3)),$D$197,0)</f>
        <v>10000</v>
      </c>
      <c r="P197" s="3287">
        <f>IF(AND(P192&gt;=4,P192&lt;=($E$59+3)),$D$197,0)</f>
        <v>10000</v>
      </c>
      <c r="Q197" s="3287">
        <f t="shared" ref="Q197:AO197" si="47">IF(AND(Q192&gt;=4,Q192&lt;=($E$59+3)),$D$197,0)</f>
        <v>10000</v>
      </c>
      <c r="R197" s="3287">
        <f t="shared" si="47"/>
        <v>10000</v>
      </c>
      <c r="S197" s="3287">
        <f t="shared" si="47"/>
        <v>10000</v>
      </c>
      <c r="T197" s="3287">
        <f t="shared" si="47"/>
        <v>10000</v>
      </c>
      <c r="U197" s="3287">
        <f t="shared" si="47"/>
        <v>10000</v>
      </c>
      <c r="V197" s="3287">
        <f t="shared" si="47"/>
        <v>10000</v>
      </c>
      <c r="W197" s="3287">
        <f t="shared" si="47"/>
        <v>10000</v>
      </c>
      <c r="X197" s="3287">
        <f t="shared" si="47"/>
        <v>10000</v>
      </c>
      <c r="Y197" s="3287">
        <f t="shared" si="47"/>
        <v>0</v>
      </c>
      <c r="Z197" s="3287">
        <f t="shared" si="47"/>
        <v>0</v>
      </c>
      <c r="AA197" s="3287">
        <f t="shared" si="47"/>
        <v>0</v>
      </c>
      <c r="AB197" s="3287">
        <f t="shared" si="47"/>
        <v>0</v>
      </c>
      <c r="AC197" s="3287">
        <f t="shared" si="47"/>
        <v>0</v>
      </c>
      <c r="AD197" s="3287">
        <f t="shared" si="47"/>
        <v>0</v>
      </c>
      <c r="AE197" s="3287">
        <f>IF(AND(AE192&gt;=4,AE192&lt;=($E$59+3)),$D$197,0)</f>
        <v>0</v>
      </c>
      <c r="AF197" s="3287">
        <f t="shared" si="47"/>
        <v>0</v>
      </c>
      <c r="AG197" s="3287">
        <f t="shared" si="47"/>
        <v>0</v>
      </c>
      <c r="AH197" s="3287">
        <f t="shared" si="47"/>
        <v>0</v>
      </c>
      <c r="AI197" s="3287">
        <f t="shared" si="47"/>
        <v>0</v>
      </c>
      <c r="AJ197" s="3287">
        <f t="shared" si="47"/>
        <v>0</v>
      </c>
      <c r="AK197" s="3287">
        <f t="shared" si="47"/>
        <v>0</v>
      </c>
      <c r="AL197" s="3287">
        <f t="shared" si="47"/>
        <v>0</v>
      </c>
      <c r="AM197" s="3287">
        <f t="shared" si="47"/>
        <v>0</v>
      </c>
      <c r="AN197" s="3287">
        <f t="shared" si="47"/>
        <v>0</v>
      </c>
      <c r="AO197" s="3287">
        <f t="shared" si="47"/>
        <v>0</v>
      </c>
      <c r="AP197" s="2511"/>
      <c r="AQ197" s="2511"/>
      <c r="AR197" s="1248"/>
      <c r="AV197" s="2736">
        <v>2</v>
      </c>
      <c r="AW197" s="1261" t="s">
        <v>20</v>
      </c>
    </row>
    <row r="198" spans="2:49" s="751" customFormat="1" ht="20.5" outlineLevel="1">
      <c r="B198" s="1235" t="str">
        <f>$B$61</f>
        <v>2.2</v>
      </c>
      <c r="C198" s="2103" t="str">
        <f>$C$61</f>
        <v>ECOBONUS 65%</v>
      </c>
      <c r="D198" s="2573">
        <f>$E$64</f>
        <v>221526.72826852882</v>
      </c>
      <c r="E198" s="2130">
        <f t="shared" ref="E198:E206" si="48">SUM(L198:AR198)</f>
        <v>2215267.2826852882</v>
      </c>
      <c r="F198" s="2134"/>
      <c r="I198" s="1232" t="str">
        <f t="shared" si="45"/>
        <v>2.2</v>
      </c>
      <c r="J198" s="2101" t="str">
        <f t="shared" si="45"/>
        <v>ECOBONUS 65%</v>
      </c>
      <c r="K198" s="2101"/>
      <c r="L198" s="3288">
        <f t="shared" ref="L198:AO198" si="49">IF(AND(L192&gt;=4,L192&lt;=($E$63+3)),$D$198,0)</f>
        <v>0</v>
      </c>
      <c r="M198" s="3288">
        <f t="shared" si="49"/>
        <v>0</v>
      </c>
      <c r="N198" s="3288">
        <f t="shared" si="49"/>
        <v>0</v>
      </c>
      <c r="O198" s="3288">
        <f t="shared" si="49"/>
        <v>221526.72826852882</v>
      </c>
      <c r="P198" s="3288">
        <f t="shared" si="49"/>
        <v>221526.72826852882</v>
      </c>
      <c r="Q198" s="3288">
        <f t="shared" si="49"/>
        <v>221526.72826852882</v>
      </c>
      <c r="R198" s="3288">
        <f t="shared" si="49"/>
        <v>221526.72826852882</v>
      </c>
      <c r="S198" s="3288">
        <f t="shared" si="49"/>
        <v>221526.72826852882</v>
      </c>
      <c r="T198" s="3288">
        <f t="shared" si="49"/>
        <v>221526.72826852882</v>
      </c>
      <c r="U198" s="3288">
        <f t="shared" si="49"/>
        <v>221526.72826852882</v>
      </c>
      <c r="V198" s="3288">
        <f t="shared" si="49"/>
        <v>221526.72826852882</v>
      </c>
      <c r="W198" s="3288">
        <f t="shared" si="49"/>
        <v>221526.72826852882</v>
      </c>
      <c r="X198" s="3288">
        <f t="shared" si="49"/>
        <v>221526.72826852882</v>
      </c>
      <c r="Y198" s="3288">
        <f t="shared" si="49"/>
        <v>0</v>
      </c>
      <c r="Z198" s="3288">
        <f t="shared" si="49"/>
        <v>0</v>
      </c>
      <c r="AA198" s="3288">
        <f t="shared" si="49"/>
        <v>0</v>
      </c>
      <c r="AB198" s="3288">
        <f t="shared" si="49"/>
        <v>0</v>
      </c>
      <c r="AC198" s="3288">
        <f t="shared" si="49"/>
        <v>0</v>
      </c>
      <c r="AD198" s="3288">
        <f t="shared" si="49"/>
        <v>0</v>
      </c>
      <c r="AE198" s="3288">
        <f t="shared" si="49"/>
        <v>0</v>
      </c>
      <c r="AF198" s="3288">
        <f t="shared" si="49"/>
        <v>0</v>
      </c>
      <c r="AG198" s="3288">
        <f t="shared" si="49"/>
        <v>0</v>
      </c>
      <c r="AH198" s="3288">
        <f t="shared" si="49"/>
        <v>0</v>
      </c>
      <c r="AI198" s="3288">
        <f t="shared" si="49"/>
        <v>0</v>
      </c>
      <c r="AJ198" s="3288">
        <f t="shared" si="49"/>
        <v>0</v>
      </c>
      <c r="AK198" s="3288">
        <f t="shared" si="49"/>
        <v>0</v>
      </c>
      <c r="AL198" s="3288">
        <f t="shared" si="49"/>
        <v>0</v>
      </c>
      <c r="AM198" s="3288">
        <f t="shared" si="49"/>
        <v>0</v>
      </c>
      <c r="AN198" s="3288">
        <f t="shared" si="49"/>
        <v>0</v>
      </c>
      <c r="AO198" s="3288">
        <f t="shared" si="49"/>
        <v>0</v>
      </c>
      <c r="AP198" s="2511"/>
      <c r="AQ198" s="2511"/>
      <c r="AR198" s="1248"/>
      <c r="AV198" s="2736">
        <v>2</v>
      </c>
      <c r="AW198" s="1261" t="s">
        <v>20</v>
      </c>
    </row>
    <row r="199" spans="2:49" s="751" customFormat="1" ht="20.5" outlineLevel="1">
      <c r="B199" s="1236" t="str">
        <f>$B$65</f>
        <v>2.3</v>
      </c>
      <c r="C199" s="2105" t="str">
        <f>$C$65</f>
        <v>ECOBONUS o CASA 50% - singola unità immobiliare</v>
      </c>
      <c r="D199" s="2573">
        <f>$E$68</f>
        <v>0</v>
      </c>
      <c r="E199" s="2130">
        <f t="shared" si="48"/>
        <v>0</v>
      </c>
      <c r="F199" s="2134"/>
      <c r="I199" s="911" t="str">
        <f t="shared" si="45"/>
        <v>2.3</v>
      </c>
      <c r="J199" s="2101" t="str">
        <f t="shared" si="45"/>
        <v>ECOBONUS o CASA 50% - singola unità immobiliare</v>
      </c>
      <c r="K199" s="2101"/>
      <c r="L199" s="3289">
        <f t="shared" ref="L199:AO199" si="50">IF((AND(L192&gt;=4,L192&lt;=($E$67+3))),$D$199,0)</f>
        <v>0</v>
      </c>
      <c r="M199" s="3289">
        <f t="shared" si="50"/>
        <v>0</v>
      </c>
      <c r="N199" s="3289">
        <f t="shared" si="50"/>
        <v>0</v>
      </c>
      <c r="O199" s="3289">
        <f t="shared" si="50"/>
        <v>0</v>
      </c>
      <c r="P199" s="3289">
        <f t="shared" si="50"/>
        <v>0</v>
      </c>
      <c r="Q199" s="3289">
        <f t="shared" si="50"/>
        <v>0</v>
      </c>
      <c r="R199" s="3289">
        <f t="shared" si="50"/>
        <v>0</v>
      </c>
      <c r="S199" s="3289">
        <f t="shared" si="50"/>
        <v>0</v>
      </c>
      <c r="T199" s="3289">
        <f t="shared" si="50"/>
        <v>0</v>
      </c>
      <c r="U199" s="3289">
        <f t="shared" si="50"/>
        <v>0</v>
      </c>
      <c r="V199" s="3289">
        <f t="shared" si="50"/>
        <v>0</v>
      </c>
      <c r="W199" s="3289">
        <f t="shared" si="50"/>
        <v>0</v>
      </c>
      <c r="X199" s="3289">
        <f t="shared" si="50"/>
        <v>0</v>
      </c>
      <c r="Y199" s="3289">
        <f t="shared" si="50"/>
        <v>0</v>
      </c>
      <c r="Z199" s="3289">
        <f t="shared" si="50"/>
        <v>0</v>
      </c>
      <c r="AA199" s="3289">
        <f t="shared" si="50"/>
        <v>0</v>
      </c>
      <c r="AB199" s="3289">
        <f t="shared" si="50"/>
        <v>0</v>
      </c>
      <c r="AC199" s="3289">
        <f t="shared" si="50"/>
        <v>0</v>
      </c>
      <c r="AD199" s="3289">
        <f t="shared" si="50"/>
        <v>0</v>
      </c>
      <c r="AE199" s="3289">
        <f t="shared" si="50"/>
        <v>0</v>
      </c>
      <c r="AF199" s="3289">
        <f t="shared" si="50"/>
        <v>0</v>
      </c>
      <c r="AG199" s="3289">
        <f t="shared" si="50"/>
        <v>0</v>
      </c>
      <c r="AH199" s="3289">
        <f t="shared" si="50"/>
        <v>0</v>
      </c>
      <c r="AI199" s="3289">
        <f t="shared" si="50"/>
        <v>0</v>
      </c>
      <c r="AJ199" s="3289">
        <f t="shared" si="50"/>
        <v>0</v>
      </c>
      <c r="AK199" s="3289">
        <f t="shared" si="50"/>
        <v>0</v>
      </c>
      <c r="AL199" s="3289">
        <f t="shared" si="50"/>
        <v>0</v>
      </c>
      <c r="AM199" s="3289">
        <f t="shared" si="50"/>
        <v>0</v>
      </c>
      <c r="AN199" s="3289">
        <f t="shared" si="50"/>
        <v>0</v>
      </c>
      <c r="AO199" s="3289">
        <f t="shared" si="50"/>
        <v>0</v>
      </c>
      <c r="AP199" s="2511"/>
      <c r="AQ199" s="2511"/>
      <c r="AR199" s="1248"/>
      <c r="AV199" s="2736">
        <v>2</v>
      </c>
      <c r="AW199" s="1261" t="s">
        <v>20</v>
      </c>
    </row>
    <row r="200" spans="2:49" s="751" customFormat="1" ht="20.5" outlineLevel="1">
      <c r="B200" s="1234" t="str">
        <f>$B$69</f>
        <v>2.4</v>
      </c>
      <c r="C200" s="2101" t="str">
        <f>$C$69</f>
        <v>SISMABONUS - No diminuzione classi di rischio</v>
      </c>
      <c r="D200" s="2573">
        <f>$E$72</f>
        <v>0</v>
      </c>
      <c r="E200" s="2130">
        <f t="shared" si="48"/>
        <v>0</v>
      </c>
      <c r="F200" s="2134"/>
      <c r="I200" s="909" t="str">
        <f t="shared" si="45"/>
        <v>2.4</v>
      </c>
      <c r="J200" s="2101" t="str">
        <f t="shared" si="45"/>
        <v>SISMABONUS - No diminuzione classi di rischio</v>
      </c>
      <c r="K200" s="2101"/>
      <c r="L200" s="3289">
        <f t="shared" ref="L200:AO200" si="51">IF(AND(L192&gt;=4,L192&lt;=($E$71+3)),$D$200,0)</f>
        <v>0</v>
      </c>
      <c r="M200" s="3289">
        <f t="shared" si="51"/>
        <v>0</v>
      </c>
      <c r="N200" s="3289">
        <f t="shared" si="51"/>
        <v>0</v>
      </c>
      <c r="O200" s="3289">
        <f t="shared" si="51"/>
        <v>0</v>
      </c>
      <c r="P200" s="3289">
        <f t="shared" si="51"/>
        <v>0</v>
      </c>
      <c r="Q200" s="3289">
        <f t="shared" si="51"/>
        <v>0</v>
      </c>
      <c r="R200" s="3289">
        <f t="shared" si="51"/>
        <v>0</v>
      </c>
      <c r="S200" s="3289">
        <f t="shared" si="51"/>
        <v>0</v>
      </c>
      <c r="T200" s="3289">
        <f t="shared" si="51"/>
        <v>0</v>
      </c>
      <c r="U200" s="3289">
        <f t="shared" si="51"/>
        <v>0</v>
      </c>
      <c r="V200" s="3289">
        <f t="shared" si="51"/>
        <v>0</v>
      </c>
      <c r="W200" s="3289">
        <f t="shared" si="51"/>
        <v>0</v>
      </c>
      <c r="X200" s="3289">
        <f t="shared" si="51"/>
        <v>0</v>
      </c>
      <c r="Y200" s="3289">
        <f t="shared" si="51"/>
        <v>0</v>
      </c>
      <c r="Z200" s="3289">
        <f t="shared" si="51"/>
        <v>0</v>
      </c>
      <c r="AA200" s="3289">
        <f t="shared" si="51"/>
        <v>0</v>
      </c>
      <c r="AB200" s="3289">
        <f t="shared" si="51"/>
        <v>0</v>
      </c>
      <c r="AC200" s="3289">
        <f t="shared" si="51"/>
        <v>0</v>
      </c>
      <c r="AD200" s="3289">
        <f t="shared" si="51"/>
        <v>0</v>
      </c>
      <c r="AE200" s="3289">
        <f t="shared" si="51"/>
        <v>0</v>
      </c>
      <c r="AF200" s="3289">
        <f t="shared" si="51"/>
        <v>0</v>
      </c>
      <c r="AG200" s="3289">
        <f t="shared" si="51"/>
        <v>0</v>
      </c>
      <c r="AH200" s="3289">
        <f t="shared" si="51"/>
        <v>0</v>
      </c>
      <c r="AI200" s="3289">
        <f t="shared" si="51"/>
        <v>0</v>
      </c>
      <c r="AJ200" s="3289">
        <f t="shared" si="51"/>
        <v>0</v>
      </c>
      <c r="AK200" s="3289">
        <f t="shared" si="51"/>
        <v>0</v>
      </c>
      <c r="AL200" s="3289">
        <f t="shared" si="51"/>
        <v>0</v>
      </c>
      <c r="AM200" s="3289">
        <f t="shared" si="51"/>
        <v>0</v>
      </c>
      <c r="AN200" s="3289">
        <f t="shared" si="51"/>
        <v>0</v>
      </c>
      <c r="AO200" s="3289">
        <f t="shared" si="51"/>
        <v>0</v>
      </c>
      <c r="AP200" s="2511"/>
      <c r="AQ200" s="2511"/>
      <c r="AR200" s="1248"/>
      <c r="AV200" s="2736">
        <v>2</v>
      </c>
      <c r="AW200" s="1261" t="s">
        <v>20</v>
      </c>
    </row>
    <row r="201" spans="2:49" s="751" customFormat="1" ht="20.5" outlineLevel="1">
      <c r="B201" s="1235" t="str">
        <f>$B$73</f>
        <v>2.5</v>
      </c>
      <c r="C201" s="2103" t="str">
        <f>$C$73</f>
        <v>SISMABONUS - Diminuzione 1 classe di rischio</v>
      </c>
      <c r="D201" s="2573">
        <f>$E$76</f>
        <v>0</v>
      </c>
      <c r="E201" s="2130">
        <f t="shared" si="48"/>
        <v>0</v>
      </c>
      <c r="F201" s="2134"/>
      <c r="I201" s="1232" t="str">
        <f t="shared" si="45"/>
        <v>2.5</v>
      </c>
      <c r="J201" s="2101" t="str">
        <f t="shared" si="45"/>
        <v>SISMABONUS - Diminuzione 1 classe di rischio</v>
      </c>
      <c r="K201" s="2101"/>
      <c r="L201" s="3289">
        <f t="shared" ref="L201:AO201" si="52">IF(AND(L192&gt;=4,L192&lt;=($E$75+3)),$D$201,0)</f>
        <v>0</v>
      </c>
      <c r="M201" s="3289">
        <f t="shared" si="52"/>
        <v>0</v>
      </c>
      <c r="N201" s="3289">
        <f t="shared" si="52"/>
        <v>0</v>
      </c>
      <c r="O201" s="3289">
        <f t="shared" si="52"/>
        <v>0</v>
      </c>
      <c r="P201" s="3289">
        <f t="shared" si="52"/>
        <v>0</v>
      </c>
      <c r="Q201" s="3289">
        <f t="shared" si="52"/>
        <v>0</v>
      </c>
      <c r="R201" s="3289">
        <f t="shared" si="52"/>
        <v>0</v>
      </c>
      <c r="S201" s="3289">
        <f t="shared" si="52"/>
        <v>0</v>
      </c>
      <c r="T201" s="3289">
        <f t="shared" si="52"/>
        <v>0</v>
      </c>
      <c r="U201" s="3289">
        <f t="shared" si="52"/>
        <v>0</v>
      </c>
      <c r="V201" s="3289">
        <f t="shared" si="52"/>
        <v>0</v>
      </c>
      <c r="W201" s="3289">
        <f t="shared" si="52"/>
        <v>0</v>
      </c>
      <c r="X201" s="3289">
        <f t="shared" si="52"/>
        <v>0</v>
      </c>
      <c r="Y201" s="3289">
        <f t="shared" si="52"/>
        <v>0</v>
      </c>
      <c r="Z201" s="3289">
        <f t="shared" si="52"/>
        <v>0</v>
      </c>
      <c r="AA201" s="3289">
        <f t="shared" si="52"/>
        <v>0</v>
      </c>
      <c r="AB201" s="3289">
        <f t="shared" si="52"/>
        <v>0</v>
      </c>
      <c r="AC201" s="3289">
        <f t="shared" si="52"/>
        <v>0</v>
      </c>
      <c r="AD201" s="3289">
        <f t="shared" si="52"/>
        <v>0</v>
      </c>
      <c r="AE201" s="3289">
        <f t="shared" si="52"/>
        <v>0</v>
      </c>
      <c r="AF201" s="3289">
        <f t="shared" si="52"/>
        <v>0</v>
      </c>
      <c r="AG201" s="3289">
        <f t="shared" si="52"/>
        <v>0</v>
      </c>
      <c r="AH201" s="3289">
        <f t="shared" si="52"/>
        <v>0</v>
      </c>
      <c r="AI201" s="3289">
        <f t="shared" si="52"/>
        <v>0</v>
      </c>
      <c r="AJ201" s="3289">
        <f t="shared" si="52"/>
        <v>0</v>
      </c>
      <c r="AK201" s="3289">
        <f t="shared" si="52"/>
        <v>0</v>
      </c>
      <c r="AL201" s="3289">
        <f t="shared" si="52"/>
        <v>0</v>
      </c>
      <c r="AM201" s="3289">
        <f t="shared" si="52"/>
        <v>0</v>
      </c>
      <c r="AN201" s="3289">
        <f t="shared" si="52"/>
        <v>0</v>
      </c>
      <c r="AO201" s="3289">
        <f t="shared" si="52"/>
        <v>0</v>
      </c>
      <c r="AP201" s="2511"/>
      <c r="AQ201" s="2511"/>
      <c r="AR201" s="1248"/>
      <c r="AV201" s="2736">
        <v>2</v>
      </c>
      <c r="AW201" s="1261" t="s">
        <v>20</v>
      </c>
    </row>
    <row r="202" spans="2:49" s="751" customFormat="1" ht="20.5" outlineLevel="1">
      <c r="B202" s="1236" t="str">
        <f>$B$77</f>
        <v>2.6</v>
      </c>
      <c r="C202" s="2105" t="str">
        <f>$C$77</f>
        <v>SISMABONUS - Diminuzione 2 classi di rischio</v>
      </c>
      <c r="D202" s="2573">
        <f>$E$80</f>
        <v>0</v>
      </c>
      <c r="E202" s="2130">
        <f t="shared" si="48"/>
        <v>0</v>
      </c>
      <c r="F202" s="2134"/>
      <c r="I202" s="911" t="str">
        <f t="shared" si="45"/>
        <v>2.6</v>
      </c>
      <c r="J202" s="2101" t="str">
        <f t="shared" si="45"/>
        <v>SISMABONUS - Diminuzione 2 classi di rischio</v>
      </c>
      <c r="K202" s="2101"/>
      <c r="L202" s="3289">
        <f t="shared" ref="L202:AO202" si="53">IF(AND(L192&gt;=4,L192&lt;=($E$79+3)),$D$202,0)</f>
        <v>0</v>
      </c>
      <c r="M202" s="3289">
        <f t="shared" si="53"/>
        <v>0</v>
      </c>
      <c r="N202" s="3289">
        <f t="shared" si="53"/>
        <v>0</v>
      </c>
      <c r="O202" s="3289">
        <f>IF(AND(O192&gt;=4,O192&lt;=($E$79+3)),$D$202,0)</f>
        <v>0</v>
      </c>
      <c r="P202" s="3289">
        <f t="shared" si="53"/>
        <v>0</v>
      </c>
      <c r="Q202" s="3289">
        <f t="shared" si="53"/>
        <v>0</v>
      </c>
      <c r="R202" s="3289">
        <f t="shared" si="53"/>
        <v>0</v>
      </c>
      <c r="S202" s="3289">
        <f t="shared" si="53"/>
        <v>0</v>
      </c>
      <c r="T202" s="3289">
        <f t="shared" si="53"/>
        <v>0</v>
      </c>
      <c r="U202" s="3289">
        <f t="shared" si="53"/>
        <v>0</v>
      </c>
      <c r="V202" s="3289">
        <f t="shared" si="53"/>
        <v>0</v>
      </c>
      <c r="W202" s="3289">
        <f t="shared" si="53"/>
        <v>0</v>
      </c>
      <c r="X202" s="3289">
        <f t="shared" si="53"/>
        <v>0</v>
      </c>
      <c r="Y202" s="3289">
        <f t="shared" si="53"/>
        <v>0</v>
      </c>
      <c r="Z202" s="3289">
        <f t="shared" si="53"/>
        <v>0</v>
      </c>
      <c r="AA202" s="3289">
        <f t="shared" si="53"/>
        <v>0</v>
      </c>
      <c r="AB202" s="3289">
        <f t="shared" si="53"/>
        <v>0</v>
      </c>
      <c r="AC202" s="3289">
        <f t="shared" si="53"/>
        <v>0</v>
      </c>
      <c r="AD202" s="3289">
        <f t="shared" si="53"/>
        <v>0</v>
      </c>
      <c r="AE202" s="3289">
        <f t="shared" si="53"/>
        <v>0</v>
      </c>
      <c r="AF202" s="3289">
        <f t="shared" si="53"/>
        <v>0</v>
      </c>
      <c r="AG202" s="3289">
        <f t="shared" si="53"/>
        <v>0</v>
      </c>
      <c r="AH202" s="3289">
        <f t="shared" si="53"/>
        <v>0</v>
      </c>
      <c r="AI202" s="3289">
        <f t="shared" si="53"/>
        <v>0</v>
      </c>
      <c r="AJ202" s="3289">
        <f t="shared" si="53"/>
        <v>0</v>
      </c>
      <c r="AK202" s="3289">
        <f t="shared" si="53"/>
        <v>0</v>
      </c>
      <c r="AL202" s="3289">
        <f t="shared" si="53"/>
        <v>0</v>
      </c>
      <c r="AM202" s="3289">
        <f t="shared" si="53"/>
        <v>0</v>
      </c>
      <c r="AN202" s="3289">
        <f t="shared" si="53"/>
        <v>0</v>
      </c>
      <c r="AO202" s="3289">
        <f t="shared" si="53"/>
        <v>0</v>
      </c>
      <c r="AP202" s="2511"/>
      <c r="AQ202" s="2511"/>
      <c r="AR202" s="1248"/>
      <c r="AV202" s="2736">
        <v>2</v>
      </c>
      <c r="AW202" s="1261" t="s">
        <v>20</v>
      </c>
    </row>
    <row r="203" spans="2:49" s="751" customFormat="1" ht="20.5" outlineLevel="1">
      <c r="B203" s="1234" t="str">
        <f>$B$81</f>
        <v>2.7</v>
      </c>
      <c r="C203" s="2101" t="str">
        <f>$C$81</f>
        <v>BONUS RISTRUTT. - Fotovoltaico e accumulo</v>
      </c>
      <c r="D203" s="2573">
        <f>$E$84</f>
        <v>0</v>
      </c>
      <c r="E203" s="2130">
        <f t="shared" si="48"/>
        <v>0</v>
      </c>
      <c r="F203" s="2134"/>
      <c r="I203" s="909" t="str">
        <f t="shared" si="45"/>
        <v>2.7</v>
      </c>
      <c r="J203" s="2101" t="str">
        <f t="shared" si="45"/>
        <v>BONUS RISTRUTT. - Fotovoltaico e accumulo</v>
      </c>
      <c r="K203" s="2101"/>
      <c r="L203" s="3289">
        <f t="shared" ref="L203:AO203" si="54">IF(AND(L192&gt;=4,L192&lt;=($E$79+3)),$D$203,0)</f>
        <v>0</v>
      </c>
      <c r="M203" s="3289">
        <f t="shared" si="54"/>
        <v>0</v>
      </c>
      <c r="N203" s="3289">
        <f t="shared" si="54"/>
        <v>0</v>
      </c>
      <c r="O203" s="3289">
        <f t="shared" si="54"/>
        <v>0</v>
      </c>
      <c r="P203" s="3289">
        <f t="shared" si="54"/>
        <v>0</v>
      </c>
      <c r="Q203" s="3289">
        <f t="shared" si="54"/>
        <v>0</v>
      </c>
      <c r="R203" s="3289">
        <f t="shared" si="54"/>
        <v>0</v>
      </c>
      <c r="S203" s="3289">
        <f t="shared" si="54"/>
        <v>0</v>
      </c>
      <c r="T203" s="3289">
        <f t="shared" si="54"/>
        <v>0</v>
      </c>
      <c r="U203" s="3289">
        <f t="shared" si="54"/>
        <v>0</v>
      </c>
      <c r="V203" s="3289">
        <f t="shared" si="54"/>
        <v>0</v>
      </c>
      <c r="W203" s="3289">
        <f t="shared" si="54"/>
        <v>0</v>
      </c>
      <c r="X203" s="3289">
        <f t="shared" si="54"/>
        <v>0</v>
      </c>
      <c r="Y203" s="3289">
        <f t="shared" si="54"/>
        <v>0</v>
      </c>
      <c r="Z203" s="3289">
        <f t="shared" si="54"/>
        <v>0</v>
      </c>
      <c r="AA203" s="3289">
        <f t="shared" si="54"/>
        <v>0</v>
      </c>
      <c r="AB203" s="3289">
        <f t="shared" si="54"/>
        <v>0</v>
      </c>
      <c r="AC203" s="3289">
        <f t="shared" si="54"/>
        <v>0</v>
      </c>
      <c r="AD203" s="3289">
        <f t="shared" si="54"/>
        <v>0</v>
      </c>
      <c r="AE203" s="3289">
        <f t="shared" si="54"/>
        <v>0</v>
      </c>
      <c r="AF203" s="3289">
        <f t="shared" si="54"/>
        <v>0</v>
      </c>
      <c r="AG203" s="3289">
        <f t="shared" si="54"/>
        <v>0</v>
      </c>
      <c r="AH203" s="3289">
        <f t="shared" si="54"/>
        <v>0</v>
      </c>
      <c r="AI203" s="3289">
        <f t="shared" si="54"/>
        <v>0</v>
      </c>
      <c r="AJ203" s="3289">
        <f t="shared" si="54"/>
        <v>0</v>
      </c>
      <c r="AK203" s="3289">
        <f t="shared" si="54"/>
        <v>0</v>
      </c>
      <c r="AL203" s="3289">
        <f t="shared" si="54"/>
        <v>0</v>
      </c>
      <c r="AM203" s="3289">
        <f t="shared" si="54"/>
        <v>0</v>
      </c>
      <c r="AN203" s="3289">
        <f t="shared" si="54"/>
        <v>0</v>
      </c>
      <c r="AO203" s="3289">
        <f t="shared" si="54"/>
        <v>0</v>
      </c>
      <c r="AP203" s="2511"/>
      <c r="AQ203" s="2511"/>
      <c r="AR203" s="1248"/>
      <c r="AV203" s="2736">
        <v>2</v>
      </c>
      <c r="AW203" s="1261" t="s">
        <v>20</v>
      </c>
    </row>
    <row r="204" spans="2:49" s="751" customFormat="1" ht="20.5" outlineLevel="1">
      <c r="B204" s="1235" t="str">
        <f>$B$85</f>
        <v>2.8</v>
      </c>
      <c r="C204" s="2103" t="str">
        <f>$C$85</f>
        <v>BONUS BARRIERE ARCHITETTONICHE</v>
      </c>
      <c r="D204" s="2573">
        <f>$E$88</f>
        <v>0</v>
      </c>
      <c r="E204" s="2130">
        <f t="shared" si="48"/>
        <v>0</v>
      </c>
      <c r="F204" s="2134"/>
      <c r="I204" s="1232" t="str">
        <f t="shared" si="45"/>
        <v>2.8</v>
      </c>
      <c r="J204" s="2101" t="str">
        <f t="shared" si="45"/>
        <v>BONUS BARRIERE ARCHITETTONICHE</v>
      </c>
      <c r="K204" s="2101"/>
      <c r="L204" s="3289">
        <f t="shared" ref="L204:AO204" si="55">IF(AND(L192&gt;=4,L192&lt;=($E$79+3)),$D$204,0)</f>
        <v>0</v>
      </c>
      <c r="M204" s="3289">
        <f t="shared" si="55"/>
        <v>0</v>
      </c>
      <c r="N204" s="3289">
        <f t="shared" si="55"/>
        <v>0</v>
      </c>
      <c r="O204" s="3289">
        <f t="shared" si="55"/>
        <v>0</v>
      </c>
      <c r="P204" s="3289">
        <f t="shared" si="55"/>
        <v>0</v>
      </c>
      <c r="Q204" s="3289">
        <f t="shared" si="55"/>
        <v>0</v>
      </c>
      <c r="R204" s="3289">
        <f t="shared" si="55"/>
        <v>0</v>
      </c>
      <c r="S204" s="3289">
        <f t="shared" si="55"/>
        <v>0</v>
      </c>
      <c r="T204" s="3289">
        <f t="shared" si="55"/>
        <v>0</v>
      </c>
      <c r="U204" s="3289">
        <f t="shared" si="55"/>
        <v>0</v>
      </c>
      <c r="V204" s="3289">
        <f t="shared" si="55"/>
        <v>0</v>
      </c>
      <c r="W204" s="3289">
        <f t="shared" si="55"/>
        <v>0</v>
      </c>
      <c r="X204" s="3289">
        <f t="shared" si="55"/>
        <v>0</v>
      </c>
      <c r="Y204" s="3289">
        <f t="shared" si="55"/>
        <v>0</v>
      </c>
      <c r="Z204" s="3289">
        <f t="shared" si="55"/>
        <v>0</v>
      </c>
      <c r="AA204" s="3289">
        <f t="shared" si="55"/>
        <v>0</v>
      </c>
      <c r="AB204" s="3289">
        <f t="shared" si="55"/>
        <v>0</v>
      </c>
      <c r="AC204" s="3289">
        <f t="shared" si="55"/>
        <v>0</v>
      </c>
      <c r="AD204" s="3289">
        <f t="shared" si="55"/>
        <v>0</v>
      </c>
      <c r="AE204" s="3289">
        <f t="shared" si="55"/>
        <v>0</v>
      </c>
      <c r="AF204" s="3289">
        <f t="shared" si="55"/>
        <v>0</v>
      </c>
      <c r="AG204" s="3289">
        <f t="shared" si="55"/>
        <v>0</v>
      </c>
      <c r="AH204" s="3289">
        <f t="shared" si="55"/>
        <v>0</v>
      </c>
      <c r="AI204" s="3289">
        <f t="shared" si="55"/>
        <v>0</v>
      </c>
      <c r="AJ204" s="3289">
        <f t="shared" si="55"/>
        <v>0</v>
      </c>
      <c r="AK204" s="3289">
        <f t="shared" si="55"/>
        <v>0</v>
      </c>
      <c r="AL204" s="3289">
        <f t="shared" si="55"/>
        <v>0</v>
      </c>
      <c r="AM204" s="3289">
        <f t="shared" si="55"/>
        <v>0</v>
      </c>
      <c r="AN204" s="3289">
        <f t="shared" si="55"/>
        <v>0</v>
      </c>
      <c r="AO204" s="3289">
        <f t="shared" si="55"/>
        <v>0</v>
      </c>
      <c r="AP204" s="2511"/>
      <c r="AQ204" s="2511"/>
      <c r="AR204" s="1248"/>
      <c r="AV204" s="2736">
        <v>2</v>
      </c>
      <c r="AW204" s="1261" t="s">
        <v>20</v>
      </c>
    </row>
    <row r="205" spans="2:49" s="751" customFormat="1" ht="20.5" outlineLevel="1">
      <c r="B205" s="1236" t="str">
        <f>$B$89</f>
        <v>2.9</v>
      </c>
      <c r="C205" s="2105" t="str">
        <f>$C$89</f>
        <v>BONUS VERDE</v>
      </c>
      <c r="D205" s="2573">
        <f>$E$92</f>
        <v>0</v>
      </c>
      <c r="E205" s="2130">
        <f t="shared" si="48"/>
        <v>0</v>
      </c>
      <c r="F205" s="2134"/>
      <c r="I205" s="1232" t="str">
        <f t="shared" si="45"/>
        <v>2.9</v>
      </c>
      <c r="J205" s="2101" t="str">
        <f t="shared" si="45"/>
        <v>BONUS VERDE</v>
      </c>
      <c r="K205" s="2101"/>
      <c r="L205" s="3289">
        <f t="shared" ref="L205:AO205" si="56">IF(AND(L192&gt;=4,L192&lt;=($E$79+3)),$D$205,0)</f>
        <v>0</v>
      </c>
      <c r="M205" s="3289">
        <f t="shared" si="56"/>
        <v>0</v>
      </c>
      <c r="N205" s="3289">
        <f t="shared" si="56"/>
        <v>0</v>
      </c>
      <c r="O205" s="3289">
        <f t="shared" si="56"/>
        <v>0</v>
      </c>
      <c r="P205" s="3289">
        <f t="shared" si="56"/>
        <v>0</v>
      </c>
      <c r="Q205" s="3289">
        <f t="shared" si="56"/>
        <v>0</v>
      </c>
      <c r="R205" s="3289">
        <f t="shared" si="56"/>
        <v>0</v>
      </c>
      <c r="S205" s="3289">
        <f t="shared" si="56"/>
        <v>0</v>
      </c>
      <c r="T205" s="3289">
        <f t="shared" si="56"/>
        <v>0</v>
      </c>
      <c r="U205" s="3289">
        <f t="shared" si="56"/>
        <v>0</v>
      </c>
      <c r="V205" s="3289">
        <f t="shared" si="56"/>
        <v>0</v>
      </c>
      <c r="W205" s="3289">
        <f t="shared" si="56"/>
        <v>0</v>
      </c>
      <c r="X205" s="3289">
        <f t="shared" si="56"/>
        <v>0</v>
      </c>
      <c r="Y205" s="3289">
        <f t="shared" si="56"/>
        <v>0</v>
      </c>
      <c r="Z205" s="3289">
        <f t="shared" si="56"/>
        <v>0</v>
      </c>
      <c r="AA205" s="3289">
        <f t="shared" si="56"/>
        <v>0</v>
      </c>
      <c r="AB205" s="3289">
        <f t="shared" si="56"/>
        <v>0</v>
      </c>
      <c r="AC205" s="3289">
        <f t="shared" si="56"/>
        <v>0</v>
      </c>
      <c r="AD205" s="3289">
        <f t="shared" si="56"/>
        <v>0</v>
      </c>
      <c r="AE205" s="3289">
        <f t="shared" si="56"/>
        <v>0</v>
      </c>
      <c r="AF205" s="3289">
        <f t="shared" si="56"/>
        <v>0</v>
      </c>
      <c r="AG205" s="3289">
        <f t="shared" si="56"/>
        <v>0</v>
      </c>
      <c r="AH205" s="3289">
        <f t="shared" si="56"/>
        <v>0</v>
      </c>
      <c r="AI205" s="3289">
        <f t="shared" si="56"/>
        <v>0</v>
      </c>
      <c r="AJ205" s="3289">
        <f t="shared" si="56"/>
        <v>0</v>
      </c>
      <c r="AK205" s="3289">
        <f t="shared" si="56"/>
        <v>0</v>
      </c>
      <c r="AL205" s="3289">
        <f t="shared" si="56"/>
        <v>0</v>
      </c>
      <c r="AM205" s="3289">
        <f t="shared" si="56"/>
        <v>0</v>
      </c>
      <c r="AN205" s="3289">
        <f t="shared" si="56"/>
        <v>0</v>
      </c>
      <c r="AO205" s="3289">
        <f t="shared" si="56"/>
        <v>0</v>
      </c>
      <c r="AP205" s="2511"/>
      <c r="AQ205" s="2511"/>
      <c r="AR205" s="1248"/>
      <c r="AV205" s="2736">
        <v>2</v>
      </c>
      <c r="AW205" s="1261" t="s">
        <v>20</v>
      </c>
    </row>
    <row r="206" spans="2:49" s="751" customFormat="1" ht="21" outlineLevel="1" thickBot="1">
      <c r="B206" s="1236" t="str">
        <f>$B$93</f>
        <v>2.10</v>
      </c>
      <c r="C206" s="2105" t="str">
        <f>$C$93</f>
        <v>CONTO TERMICO</v>
      </c>
      <c r="D206" s="2573">
        <f>$E$96</f>
        <v>0</v>
      </c>
      <c r="E206" s="2130">
        <f t="shared" si="48"/>
        <v>0</v>
      </c>
      <c r="F206" s="2134"/>
      <c r="I206" s="911" t="str">
        <f t="shared" si="45"/>
        <v>2.10</v>
      </c>
      <c r="J206" s="2101" t="str">
        <f t="shared" si="45"/>
        <v>CONTO TERMICO</v>
      </c>
      <c r="K206" s="2101"/>
      <c r="L206" s="3289">
        <f t="shared" ref="L206:AO206" si="57">IF(AND(L192&gt;=4,L192&lt;=($E$79+3)),$D$206,0)</f>
        <v>0</v>
      </c>
      <c r="M206" s="3289">
        <f t="shared" si="57"/>
        <v>0</v>
      </c>
      <c r="N206" s="3289">
        <f t="shared" si="57"/>
        <v>0</v>
      </c>
      <c r="O206" s="3289">
        <f t="shared" si="57"/>
        <v>0</v>
      </c>
      <c r="P206" s="3289">
        <f t="shared" si="57"/>
        <v>0</v>
      </c>
      <c r="Q206" s="3289">
        <f t="shared" si="57"/>
        <v>0</v>
      </c>
      <c r="R206" s="3289">
        <f t="shared" si="57"/>
        <v>0</v>
      </c>
      <c r="S206" s="3289">
        <f t="shared" si="57"/>
        <v>0</v>
      </c>
      <c r="T206" s="3289">
        <f t="shared" si="57"/>
        <v>0</v>
      </c>
      <c r="U206" s="3289">
        <f t="shared" si="57"/>
        <v>0</v>
      </c>
      <c r="V206" s="3289">
        <f t="shared" si="57"/>
        <v>0</v>
      </c>
      <c r="W206" s="3289">
        <f t="shared" si="57"/>
        <v>0</v>
      </c>
      <c r="X206" s="3289">
        <f t="shared" si="57"/>
        <v>0</v>
      </c>
      <c r="Y206" s="3289">
        <f t="shared" si="57"/>
        <v>0</v>
      </c>
      <c r="Z206" s="3289">
        <f t="shared" si="57"/>
        <v>0</v>
      </c>
      <c r="AA206" s="3289">
        <f t="shared" si="57"/>
        <v>0</v>
      </c>
      <c r="AB206" s="3289">
        <f t="shared" si="57"/>
        <v>0</v>
      </c>
      <c r="AC206" s="3289">
        <f t="shared" si="57"/>
        <v>0</v>
      </c>
      <c r="AD206" s="3289">
        <f t="shared" si="57"/>
        <v>0</v>
      </c>
      <c r="AE206" s="3289">
        <f t="shared" si="57"/>
        <v>0</v>
      </c>
      <c r="AF206" s="3289">
        <f t="shared" si="57"/>
        <v>0</v>
      </c>
      <c r="AG206" s="3289">
        <f t="shared" si="57"/>
        <v>0</v>
      </c>
      <c r="AH206" s="3289">
        <f t="shared" si="57"/>
        <v>0</v>
      </c>
      <c r="AI206" s="3289">
        <f t="shared" si="57"/>
        <v>0</v>
      </c>
      <c r="AJ206" s="3289">
        <f t="shared" si="57"/>
        <v>0</v>
      </c>
      <c r="AK206" s="3289">
        <f t="shared" si="57"/>
        <v>0</v>
      </c>
      <c r="AL206" s="3289">
        <f t="shared" si="57"/>
        <v>0</v>
      </c>
      <c r="AM206" s="3289">
        <f t="shared" si="57"/>
        <v>0</v>
      </c>
      <c r="AN206" s="3289">
        <f t="shared" si="57"/>
        <v>0</v>
      </c>
      <c r="AO206" s="3289">
        <f t="shared" si="57"/>
        <v>0</v>
      </c>
      <c r="AP206" s="2511"/>
      <c r="AQ206" s="2511"/>
      <c r="AR206" s="1248"/>
      <c r="AV206" s="2736">
        <v>2</v>
      </c>
      <c r="AW206" s="1261" t="s">
        <v>20</v>
      </c>
    </row>
    <row r="207" spans="2:49" s="1300" customFormat="1" ht="19" outlineLevel="1" thickBot="1">
      <c r="B207" s="1259" t="str">
        <f>$B$97</f>
        <v>3.</v>
      </c>
      <c r="C207" s="1260" t="str">
        <f>$C$97</f>
        <v>ONERI FINANZIARI</v>
      </c>
      <c r="D207" s="2575">
        <f>SUM(D208)</f>
        <v>-206073.81539405734</v>
      </c>
      <c r="E207" s="2169">
        <f>SUM(E208)</f>
        <v>-206073.81539405734</v>
      </c>
      <c r="F207" s="2169">
        <f>SUM(F208)</f>
        <v>-206073.81539405734</v>
      </c>
      <c r="I207" s="1259" t="str">
        <f t="shared" si="45"/>
        <v>3.</v>
      </c>
      <c r="J207" s="2832" t="str">
        <f t="shared" si="45"/>
        <v>ONERI FINANZIARI</v>
      </c>
      <c r="K207" s="2116"/>
      <c r="L207" s="1295"/>
      <c r="M207" s="1294"/>
      <c r="N207" s="1294"/>
      <c r="O207" s="2446"/>
      <c r="P207" s="1345"/>
      <c r="Q207" s="1345"/>
      <c r="R207" s="1345"/>
      <c r="S207" s="1345"/>
      <c r="T207" s="1345"/>
      <c r="U207" s="1345"/>
      <c r="V207" s="1345"/>
      <c r="W207" s="1345"/>
      <c r="X207" s="1345"/>
      <c r="Y207" s="1345"/>
      <c r="Z207" s="1345"/>
      <c r="AA207" s="1345"/>
      <c r="AB207" s="1345"/>
      <c r="AC207" s="1345"/>
      <c r="AD207" s="1345"/>
      <c r="AE207" s="1345"/>
      <c r="AF207" s="1345"/>
      <c r="AG207" s="1345"/>
      <c r="AH207" s="1345"/>
      <c r="AI207" s="1345"/>
      <c r="AJ207" s="1345"/>
      <c r="AK207" s="1345"/>
      <c r="AL207" s="1345"/>
      <c r="AM207" s="1345"/>
      <c r="AN207" s="1345"/>
      <c r="AO207" s="1345"/>
      <c r="AP207" s="2511"/>
      <c r="AQ207" s="2511"/>
      <c r="AR207" s="1248"/>
      <c r="AV207" s="2736">
        <v>3</v>
      </c>
      <c r="AW207" s="1261" t="s">
        <v>20</v>
      </c>
    </row>
    <row r="208" spans="2:49" s="751" customFormat="1" ht="21" outlineLevel="1" thickBot="1">
      <c r="B208" s="2108" t="str">
        <f>$B$98</f>
        <v>3.1</v>
      </c>
      <c r="C208" s="1237" t="str">
        <f>$C$98</f>
        <v>Oneri finanziari</v>
      </c>
      <c r="D208" s="2571">
        <f>$E$98</f>
        <v>-206073.81539405734</v>
      </c>
      <c r="E208" s="2130">
        <f>SUM(L208:AR208)</f>
        <v>-206073.81539405734</v>
      </c>
      <c r="F208" s="2131">
        <f>SUM(L208:O208)+NPV($D$137,RF_TCO_test!P208:AC208)</f>
        <v>-206073.81539405734</v>
      </c>
      <c r="G208" s="16"/>
      <c r="I208" s="3295" t="str">
        <f t="shared" si="45"/>
        <v>3.1</v>
      </c>
      <c r="J208" s="3296" t="str">
        <f t="shared" si="45"/>
        <v>Oneri finanziari</v>
      </c>
      <c r="K208" s="3292"/>
      <c r="L208" s="2589">
        <f>-'3. ONERI FINANZIARI'!O36</f>
        <v>-34530.229668333464</v>
      </c>
      <c r="M208" s="3293">
        <f>-'3. ONERI FINANZIARI'!P36</f>
        <v>-118032.05372291515</v>
      </c>
      <c r="N208" s="3294">
        <f>-'3. ONERI FINANZIARI'!Q36</f>
        <v>-53511.532002808737</v>
      </c>
      <c r="O208" s="907"/>
      <c r="P208" s="2460"/>
      <c r="Q208" s="2460"/>
      <c r="R208" s="2460"/>
      <c r="S208" s="1246"/>
      <c r="T208" s="2460"/>
      <c r="U208" s="2460"/>
      <c r="V208" s="2460"/>
      <c r="W208" s="2460"/>
      <c r="X208" s="2460"/>
      <c r="Y208" s="2460"/>
      <c r="Z208" s="2460"/>
      <c r="AA208" s="2460"/>
      <c r="AB208" s="2460"/>
      <c r="AC208" s="2460"/>
      <c r="AD208" s="2460">
        <f t="shared" ref="AD208:AO208" si="58">AC208*(1+AD$126)</f>
        <v>0</v>
      </c>
      <c r="AE208" s="2460">
        <f t="shared" si="58"/>
        <v>0</v>
      </c>
      <c r="AF208" s="2460">
        <f t="shared" si="58"/>
        <v>0</v>
      </c>
      <c r="AG208" s="2460">
        <f t="shared" si="58"/>
        <v>0</v>
      </c>
      <c r="AH208" s="2460">
        <f t="shared" si="58"/>
        <v>0</v>
      </c>
      <c r="AI208" s="2460">
        <f t="shared" si="58"/>
        <v>0</v>
      </c>
      <c r="AJ208" s="2460">
        <f t="shared" si="58"/>
        <v>0</v>
      </c>
      <c r="AK208" s="2460">
        <f t="shared" si="58"/>
        <v>0</v>
      </c>
      <c r="AL208" s="2460">
        <f t="shared" si="58"/>
        <v>0</v>
      </c>
      <c r="AM208" s="2460">
        <f t="shared" si="58"/>
        <v>0</v>
      </c>
      <c r="AN208" s="2460">
        <f t="shared" si="58"/>
        <v>0</v>
      </c>
      <c r="AO208" s="2460">
        <f t="shared" si="58"/>
        <v>0</v>
      </c>
      <c r="AP208" s="2511"/>
      <c r="AQ208" s="2511"/>
      <c r="AR208" s="1248"/>
      <c r="AV208" s="2736">
        <v>3</v>
      </c>
      <c r="AW208" s="1261" t="s">
        <v>20</v>
      </c>
    </row>
    <row r="209" spans="2:49" s="1300" customFormat="1" ht="19" outlineLevel="1" thickBot="1">
      <c r="B209" s="1262" t="str">
        <f>$B$99</f>
        <v>4.</v>
      </c>
      <c r="C209" s="1263" t="str">
        <f>$C$99</f>
        <v>MANUTENZIONE</v>
      </c>
      <c r="D209" s="2138">
        <f>SUM(D210,D213)</f>
        <v>-61851.682955356249</v>
      </c>
      <c r="E209" s="2138">
        <f>SUM(E210:E215)</f>
        <v>-3348043.1664814553</v>
      </c>
      <c r="F209" s="2170">
        <f>SUM(F210:F214)</f>
        <v>-788497.82545791101</v>
      </c>
      <c r="I209" s="1264" t="str">
        <f t="shared" si="45"/>
        <v>4.</v>
      </c>
      <c r="J209" s="1265" t="str">
        <f t="shared" si="45"/>
        <v>MANUTENZIONE</v>
      </c>
      <c r="K209" s="1266"/>
      <c r="L209" s="1295"/>
      <c r="M209" s="1294"/>
      <c r="N209" s="1294"/>
      <c r="O209" s="1267"/>
      <c r="P209" s="1266"/>
      <c r="Q209" s="1266"/>
      <c r="R209" s="1266"/>
      <c r="S209" s="1266"/>
      <c r="T209" s="1266"/>
      <c r="U209" s="1266"/>
      <c r="V209" s="1266"/>
      <c r="W209" s="1266"/>
      <c r="X209" s="1266"/>
      <c r="Y209" s="1266"/>
      <c r="Z209" s="1266"/>
      <c r="AA209" s="1266"/>
      <c r="AB209" s="1266"/>
      <c r="AC209" s="1266"/>
      <c r="AD209" s="1266"/>
      <c r="AE209" s="1266"/>
      <c r="AF209" s="1266"/>
      <c r="AG209" s="1266"/>
      <c r="AH209" s="1266"/>
      <c r="AI209" s="1266"/>
      <c r="AJ209" s="1266"/>
      <c r="AK209" s="1266"/>
      <c r="AL209" s="1266"/>
      <c r="AM209" s="1266"/>
      <c r="AN209" s="1266"/>
      <c r="AO209" s="1266"/>
      <c r="AP209" s="2511"/>
      <c r="AQ209" s="2511"/>
      <c r="AR209" s="1248"/>
      <c r="AV209" s="2736">
        <v>4</v>
      </c>
      <c r="AW209" s="1261" t="s">
        <v>20</v>
      </c>
    </row>
    <row r="210" spans="2:49" s="751" customFormat="1" ht="20.5" outlineLevel="1">
      <c r="B210" s="909" t="str">
        <f t="shared" ref="B210:C215" si="59">B159</f>
        <v>4.1</v>
      </c>
      <c r="C210" s="2109" t="str">
        <f t="shared" si="59"/>
        <v>Impianti - manutenzione ordinaria</v>
      </c>
      <c r="D210" s="2130">
        <f t="shared" ref="D210:D213" si="60">E100</f>
        <v>-43838.409328803595</v>
      </c>
      <c r="E210" s="2005">
        <f>SUM(L210:AR210)</f>
        <v>-1620939.9175442841</v>
      </c>
      <c r="F210" s="2131">
        <f>SUM(L210:O210)+NPV($D$137,RF_TCO_test!P210:AC210)</f>
        <v>-788497.82545791101</v>
      </c>
      <c r="I210" s="909" t="str">
        <f t="shared" ref="I210:J215" si="61">B159</f>
        <v>4.1</v>
      </c>
      <c r="J210" s="2109" t="str">
        <f t="shared" si="61"/>
        <v>Impianti - manutenzione ordinaria</v>
      </c>
      <c r="K210" s="2101" t="s">
        <v>242</v>
      </c>
      <c r="L210" s="3416">
        <f>-IF(L192&lt;=10,('4. MANUTENZIONE'!$E$8*((1+L$126)^(L$192-1))),('4. MANUTENZIONE'!$E$19*((1+L$126)^(L$192-1))))</f>
        <v>-43838.409328803595</v>
      </c>
      <c r="M210" s="3416">
        <f>-IF(M192&lt;=10,('4. MANUTENZIONE'!$E$8*((1+M$126)^(M$192-1))),('4. MANUTENZIONE'!$E$19*((1+M$126)^(M$192-1))))</f>
        <v>-44700.830399599334</v>
      </c>
      <c r="N210" s="3416">
        <f>-IF(N192&lt;=10,('4. MANUTENZIONE'!$E$8*((1+N$126)^(N$192-1))),('4. MANUTENZIONE'!$E$19*((1+N$126)^(N$192-1))))</f>
        <v>-45580.217644915079</v>
      </c>
      <c r="O210" s="3416">
        <f>-IF(O192&lt;=10,('4. MANUTENZIONE'!$E$8*((1+O$126)^(O$192-1))),('4. MANUTENZIONE'!$E$19*((1+O$126)^(O$192-1))))</f>
        <v>-46476.904835675043</v>
      </c>
      <c r="P210" s="3416">
        <f>-IF(P192&lt;=10,('4. MANUTENZIONE'!$E$8*((1+P$126)^(P$192-1))),('4. MANUTENZIONE'!$E$19*((1+P$126)^(P$192-1))))</f>
        <v>-47391.232308987783</v>
      </c>
      <c r="Q210" s="3416">
        <f>-IF(Q192&lt;=10,('4. MANUTENZIONE'!$E$8*((1+Q$126)^(Q$192-1))),('4. MANUTENZIONE'!$E$19*((1+Q$126)^(Q$192-1))))</f>
        <v>-48323.547097320952</v>
      </c>
      <c r="R210" s="3416">
        <f>-IF(R192&lt;=10,('4. MANUTENZIONE'!$E$8*((1+R$126)^(R$192-1))),('4. MANUTENZIONE'!$E$19*((1+R$126)^(R$192-1))))</f>
        <v>-49274.20306021734</v>
      </c>
      <c r="S210" s="3416">
        <f>-IF(S192&lt;=10,('4. MANUTENZIONE'!$E$8*((1+S$126)^(S$192-1))),('4. MANUTENZIONE'!$E$19*((1+S$126)^(S$192-1))))</f>
        <v>-50243.561018601969</v>
      </c>
      <c r="T210" s="3416">
        <f>-IF(T192&lt;=10,('4. MANUTENZIONE'!$E$8*((1+T$126)^(T$192-1))),('4. MANUTENZIONE'!$E$19*((1+T$126)^(T$192-1))))</f>
        <v>-51231.988891731569</v>
      </c>
      <c r="U210" s="3416">
        <f>-IF(U192&lt;=10,('4. MANUTENZIONE'!$E$8*((1+U$126)^(U$192-1))),('4. MANUTENZIONE'!$E$19*((1+U$126)^(U$192-1))))</f>
        <v>-52239.861836837998</v>
      </c>
      <c r="V210" s="3416">
        <f>-IF(V192&lt;=10,('4. MANUTENZIONE'!$E$8*((1+V$126)^(V$192-1))),('4. MANUTENZIONE'!$E$19*((1+V$126)^(V$192-1))))</f>
        <v>-47139.435744707131</v>
      </c>
      <c r="W210" s="3416">
        <f>-IF(W192&lt;=10,('4. MANUTENZIONE'!$E$8*((1+W$126)^(W$192-1))),('4. MANUTENZIONE'!$E$19*((1+W$126)^(W$192-1))))</f>
        <v>-48066.797007903013</v>
      </c>
      <c r="X210" s="3416">
        <f>-IF(X192&lt;=10,('4. MANUTENZIONE'!$E$8*((1+X$126)^(X$192-1))),('4. MANUTENZIONE'!$E$19*((1+X$126)^(X$192-1))))</f>
        <v>-49012.401996313034</v>
      </c>
      <c r="Y210" s="3416">
        <f>-IF(Y192&lt;=10,('4. MANUTENZIONE'!$E$8*((1+Y$126)^(Y$192-1))),('4. MANUTENZIONE'!$E$19*((1+Y$126)^(Y$192-1))))</f>
        <v>-49976.609613767767</v>
      </c>
      <c r="Z210" s="3416">
        <f>-IF(Z192&lt;=10,('4. MANUTENZIONE'!$E$8*((1+Z$126)^(Z$192-1))),('4. MANUTENZIONE'!$E$19*((1+Z$126)^(Z$192-1))))</f>
        <v>-50959.785824714978</v>
      </c>
      <c r="AA210" s="3416">
        <f>-IF(AA192&lt;=10,('4. MANUTENZIONE'!$E$8*((1+AA$126)^(AA$192-1))),('4. MANUTENZIONE'!$E$19*((1+AA$126)^(AA$192-1))))</f>
        <v>-51962.30379312118</v>
      </c>
      <c r="AB210" s="3416">
        <f>-IF(AB192&lt;=10,('4. MANUTENZIONE'!$E$8*((1+AB$126)^(AB$192-1))),('4. MANUTENZIONE'!$E$19*((1+AB$126)^(AB$192-1))))</f>
        <v>-52984.54402410586</v>
      </c>
      <c r="AC210" s="3416">
        <f>-IF(AC192&lt;=10,('4. MANUTENZIONE'!$E$8*((1+AC$126)^(AC$192-1))),('4. MANUTENZIONE'!$E$19*((1+AC$126)^(AC$192-1))))</f>
        <v>-54026.894508361911</v>
      </c>
      <c r="AD210" s="3416">
        <f>-IF(AD192&lt;=10,('4. MANUTENZIONE'!$E$8*((1+AD$126)^(AD$192-1))),('4. MANUTENZIONE'!$E$19*((1+AD$126)^(AD$192-1))))</f>
        <v>-55089.750869417316</v>
      </c>
      <c r="AE210" s="3416">
        <f>-IF(AE192&lt;=10,('4. MANUTENZIONE'!$E$8*((1+AE$126)^(AE$192-1))),('4. MANUTENZIONE'!$E$19*((1+AE$126)^(AE$192-1))))</f>
        <v>-56173.516513793853</v>
      </c>
      <c r="AF210" s="3416">
        <f>-IF(AF192&lt;=10,('4. MANUTENZIONE'!$E$8*((1+AF$126)^(AF$192-1))),('4. MANUTENZIONE'!$E$19*((1+AF$126)^(AF$192-1))))</f>
        <v>-57278.602784119757</v>
      </c>
      <c r="AG210" s="3416">
        <f>-IF(AG192&lt;=10,('4. MANUTENZIONE'!$E$8*((1+AG$126)^(AG$192-1))),('4. MANUTENZIONE'!$E$19*((1+AG$126)^(AG$192-1))))</f>
        <v>-58405.429115254614</v>
      </c>
      <c r="AH210" s="3416">
        <f>-IF(AH192&lt;=10,('4. MANUTENZIONE'!$E$8*((1+AH$126)^(AH$192-1))),('4. MANUTENZIONE'!$E$19*((1+AH$126)^(AH$192-1))))</f>
        <v>-59554.423193485622</v>
      </c>
      <c r="AI210" s="3416">
        <f>-IF(AI192&lt;=10,('4. MANUTENZIONE'!$E$8*((1+AI$126)^(AI$192-1))),('4. MANUTENZIONE'!$E$19*((1+AI$126)^(AI$192-1))))</f>
        <v>-60726.021118855642</v>
      </c>
      <c r="AJ210" s="3416">
        <f>-IF(AJ192&lt;=10,('4. MANUTENZIONE'!$E$8*((1+AJ$126)^(AJ$192-1))),('4. MANUTENZIONE'!$E$19*((1+AJ$126)^(AJ$192-1))))</f>
        <v>-61920.667570684782</v>
      </c>
      <c r="AK210" s="3416">
        <f>-IF(AK192&lt;=10,('4. MANUTENZIONE'!$E$8*((1+AK$126)^(AK$192-1))),('4. MANUTENZIONE'!$E$19*((1+AK$126)^(AK$192-1))))</f>
        <v>-63138.815976348065</v>
      </c>
      <c r="AL210" s="3416">
        <f>-IF(AL192&lt;=10,('4. MANUTENZIONE'!$E$8*((1+AL$126)^(AL$192-1))),('4. MANUTENZIONE'!$E$19*((1+AL$126)^(AL$192-1))))</f>
        <v>-64380.92868337367</v>
      </c>
      <c r="AM210" s="3416">
        <f>-IF(AM192&lt;=10,('4. MANUTENZIONE'!$E$8*((1+AM$126)^(AM$192-1))),('4. MANUTENZIONE'!$E$19*((1+AM$126)^(AM$192-1))))</f>
        <v>-65647.477134926594</v>
      </c>
      <c r="AN210" s="3416">
        <f>-IF(AN192&lt;=10,('4. MANUTENZIONE'!$E$8*((1+AN$126)^(AN$192-1))),('4. MANUTENZIONE'!$E$19*((1+AN$126)^(AN$192-1))))</f>
        <v>-66938.942048744604</v>
      </c>
      <c r="AO210" s="3416">
        <f>-IF(AO192&lt;=10,('4. MANUTENZIONE'!$E$8*((1+AO$126)^(AO$192-1))),('4. MANUTENZIONE'!$E$19*((1+AO$126)^(AO$192-1))))</f>
        <v>-68255.813599594432</v>
      </c>
      <c r="AP210" s="2511"/>
      <c r="AQ210" s="2511"/>
      <c r="AR210" s="1248"/>
      <c r="AV210" s="2736" t="s">
        <v>58</v>
      </c>
      <c r="AW210" s="1261" t="s">
        <v>20</v>
      </c>
    </row>
    <row r="211" spans="2:49" s="751" customFormat="1" ht="20.5" outlineLevel="1">
      <c r="B211" s="1232" t="str">
        <f t="shared" si="59"/>
        <v>4.2</v>
      </c>
      <c r="C211" s="2657" t="str">
        <f t="shared" si="59"/>
        <v>Impianti - interventi straordinari</v>
      </c>
      <c r="D211" s="2130">
        <f>E101</f>
        <v>-9757.5499999999993</v>
      </c>
      <c r="E211" s="2005"/>
      <c r="F211" s="2131"/>
      <c r="I211" s="1232" t="str">
        <f t="shared" si="61"/>
        <v>4.2</v>
      </c>
      <c r="J211" s="2657" t="str">
        <f t="shared" si="61"/>
        <v>Impianti - interventi straordinari</v>
      </c>
      <c r="K211" s="2103" t="s">
        <v>243</v>
      </c>
      <c r="L211" s="3416"/>
      <c r="M211" s="3416"/>
      <c r="N211" s="3416"/>
      <c r="O211" s="3416"/>
      <c r="P211" s="3416"/>
      <c r="Q211" s="3416"/>
      <c r="R211" s="3416"/>
      <c r="S211" s="3416"/>
      <c r="T211" s="3416"/>
      <c r="U211" s="3416"/>
      <c r="V211" s="3416"/>
      <c r="W211" s="3416"/>
      <c r="X211" s="3416"/>
      <c r="Y211" s="3416"/>
      <c r="Z211" s="3416"/>
      <c r="AA211" s="3416"/>
      <c r="AB211" s="3416"/>
      <c r="AC211" s="3416"/>
      <c r="AD211" s="3416"/>
      <c r="AE211" s="3416"/>
      <c r="AF211" s="3416"/>
      <c r="AG211" s="3416"/>
      <c r="AH211" s="3416"/>
      <c r="AI211" s="3416"/>
      <c r="AJ211" s="3416"/>
      <c r="AK211" s="3416"/>
      <c r="AL211" s="3416"/>
      <c r="AM211" s="3416"/>
      <c r="AN211" s="3416"/>
      <c r="AO211" s="3416"/>
      <c r="AP211" s="2511"/>
      <c r="AQ211" s="2511"/>
      <c r="AR211" s="1248"/>
      <c r="AV211" s="2736" t="s">
        <v>60</v>
      </c>
      <c r="AW211" s="1261" t="s">
        <v>20</v>
      </c>
    </row>
    <row r="212" spans="2:49" s="751" customFormat="1" ht="20.5" outlineLevel="1">
      <c r="B212" s="1232" t="str">
        <f t="shared" si="59"/>
        <v>4.3</v>
      </c>
      <c r="C212" s="2657" t="str">
        <f t="shared" si="59"/>
        <v>Impianti - sostituzione caldaia</v>
      </c>
      <c r="D212" s="2130">
        <f t="shared" si="60"/>
        <v>0</v>
      </c>
      <c r="E212" s="2005">
        <f t="shared" ref="E212:E213" si="62">SUM(L212:AR212)</f>
        <v>0</v>
      </c>
      <c r="F212" s="2131"/>
      <c r="I212" s="1232" t="str">
        <f t="shared" si="61"/>
        <v>4.3</v>
      </c>
      <c r="J212" s="2657" t="str">
        <f t="shared" si="61"/>
        <v>Impianti - sostituzione caldaia</v>
      </c>
      <c r="K212" s="2103"/>
      <c r="L212" s="3417"/>
      <c r="M212" s="3418"/>
      <c r="N212" s="3418"/>
      <c r="O212" s="3416"/>
      <c r="P212" s="3416"/>
      <c r="Q212" s="3416"/>
      <c r="R212" s="3416"/>
      <c r="S212" s="3416"/>
      <c r="T212" s="3416"/>
      <c r="U212" s="3416"/>
      <c r="V212" s="3416"/>
      <c r="W212" s="3416"/>
      <c r="X212" s="3416"/>
      <c r="Y212" s="3416"/>
      <c r="Z212" s="3416"/>
      <c r="AA212" s="3416"/>
      <c r="AB212" s="3416"/>
      <c r="AC212" s="3416"/>
      <c r="AD212" s="3416"/>
      <c r="AE212" s="3416"/>
      <c r="AF212" s="3416"/>
      <c r="AG212" s="3416"/>
      <c r="AH212" s="3416"/>
      <c r="AI212" s="3416"/>
      <c r="AJ212" s="3416"/>
      <c r="AK212" s="3416"/>
      <c r="AL212" s="3416"/>
      <c r="AM212" s="3416"/>
      <c r="AN212" s="3416"/>
      <c r="AO212" s="3416"/>
      <c r="AP212" s="2511"/>
      <c r="AQ212" s="2511"/>
      <c r="AR212" s="1248"/>
      <c r="AV212" s="2736" t="s">
        <v>60</v>
      </c>
      <c r="AW212" s="1261" t="s">
        <v>20</v>
      </c>
    </row>
    <row r="213" spans="2:49" s="751" customFormat="1" ht="20.5" outlineLevel="1">
      <c r="B213" s="1232" t="str">
        <f t="shared" si="59"/>
        <v>4.4</v>
      </c>
      <c r="C213" s="2657" t="str">
        <f t="shared" si="59"/>
        <v>Involucro e Parti comuni - manutenzione ordinarie</v>
      </c>
      <c r="D213" s="2130">
        <f t="shared" si="60"/>
        <v>-18013.273626552655</v>
      </c>
      <c r="E213" s="2005">
        <f t="shared" si="62"/>
        <v>-701857.75165793463</v>
      </c>
      <c r="F213" s="2131"/>
      <c r="I213" s="1232" t="str">
        <f t="shared" si="61"/>
        <v>4.4</v>
      </c>
      <c r="J213" s="2657" t="str">
        <f t="shared" si="61"/>
        <v>Involucro e Parti comuni - manutenzione ordinarie</v>
      </c>
      <c r="K213" s="2101" t="s">
        <v>244</v>
      </c>
      <c r="L213" s="3416">
        <f>-IF(L192&lt;=10,(('4. MANUTENZIONE'!$E$9+'4. MANUTENZIONE'!$E$35)*((1+L$126)^(L$192-1))),(('4. MANUTENZIONE'!$E$20+'4. MANUTENZIONE'!$E$35)*((1+L$126)^(L$192-1))))</f>
        <v>-18013.273626552655</v>
      </c>
      <c r="M213" s="3416">
        <f>-IF(M192&lt;=10,(('4. MANUTENZIONE'!$E$9+'4. MANUTENZIONE'!$E$35)*((1+M$126)^(M$192-1))),(('4. MANUTENZIONE'!$E$20+'4. MANUTENZIONE'!$E$35)*((1+M$126)^(M$192-1))))</f>
        <v>-18367.643845896837</v>
      </c>
      <c r="N213" s="3416">
        <f>-IF(N192&lt;=10,(('4. MANUTENZIONE'!$E$9+'4. MANUTENZIONE'!$E$35)*((1+N$126)^(N$192-1))),(('4. MANUTENZIONE'!$E$20+'4. MANUTENZIONE'!$E$35)*((1+N$126)^(N$192-1))))</f>
        <v>-18728.98549391975</v>
      </c>
      <c r="O213" s="3416">
        <f>-IF(O192&lt;=10,(('4. MANUTENZIONE'!$E$9+'4. MANUTENZIONE'!$E$35)*((1+O$126)^(O$192-1))),(('4. MANUTENZIONE'!$E$20+'4. MANUTENZIONE'!$E$35)*((1+O$126)^(O$192-1))))</f>
        <v>-19097.435717636497</v>
      </c>
      <c r="P213" s="3416">
        <f>-IF(P192&lt;=10,(('4. MANUTENZIONE'!$E$9+'4. MANUTENZIONE'!$E$35)*((1+P$126)^(P$192-1))),(('4. MANUTENZIONE'!$E$20+'4. MANUTENZIONE'!$E$35)*((1+P$126)^(P$192-1))))</f>
        <v>-19473.134362118002</v>
      </c>
      <c r="Q213" s="3416">
        <f>-IF(Q192&lt;=10,(('4. MANUTENZIONE'!$E$9+'4. MANUTENZIONE'!$E$35)*((1+Q$126)^(Q$192-1))),(('4. MANUTENZIONE'!$E$20+'4. MANUTENZIONE'!$E$35)*((1+Q$126)^(Q$192-1))))</f>
        <v>-19856.224023569121</v>
      </c>
      <c r="R213" s="3416">
        <f>-IF(R192&lt;=10,(('4. MANUTENZIONE'!$E$9+'4. MANUTENZIONE'!$E$35)*((1+R$126)^(R$192-1))),(('4. MANUTENZIONE'!$E$20+'4. MANUTENZIONE'!$E$35)*((1+R$126)^(R$192-1))))</f>
        <v>-20246.850103450972</v>
      </c>
      <c r="S213" s="3416">
        <f>-IF(S192&lt;=10,(('4. MANUTENZIONE'!$E$9+'4. MANUTENZIONE'!$E$35)*((1+S$126)^(S$192-1))),(('4. MANUTENZIONE'!$E$20+'4. MANUTENZIONE'!$E$35)*((1+S$126)^(S$192-1))))</f>
        <v>-20645.160863667952</v>
      </c>
      <c r="T213" s="3416">
        <f>-IF(T192&lt;=10,(('4. MANUTENZIONE'!$E$9+'4. MANUTENZIONE'!$E$35)*((1+T$126)^(T$192-1))),(('4. MANUTENZIONE'!$E$20+'4. MANUTENZIONE'!$E$35)*((1+T$126)^(T$192-1))))</f>
        <v>-21051.307482840475</v>
      </c>
      <c r="U213" s="3416">
        <f>-IF(U192&lt;=10,(('4. MANUTENZIONE'!$E$9+'4. MANUTENZIONE'!$E$35)*((1+U$126)^(U$192-1))),(('4. MANUTENZIONE'!$E$20+'4. MANUTENZIONE'!$E$35)*((1+U$126)^(U$192-1))))</f>
        <v>-21465.44411368472</v>
      </c>
      <c r="V213" s="3416">
        <f>-IF(V192&lt;=10,(('4. MANUTENZIONE'!$E$9+'4. MANUTENZIONE'!$E$35)*((1+V$126)^(V$192-1))),(('4. MANUTENZIONE'!$E$20+'4. MANUTENZIONE'!$E$35)*((1+V$126)^(V$192-1))))</f>
        <v>-20848.33926266418</v>
      </c>
      <c r="W213" s="3416">
        <f>-IF(W192&lt;=10,(('4. MANUTENZIONE'!$E$9+'4. MANUTENZIONE'!$E$35)*((1+W$126)^(W$192-1))),(('4. MANUTENZIONE'!$E$20+'4. MANUTENZIONE'!$E$35)*((1+W$126)^(W$192-1))))</f>
        <v>-21258.482955067866</v>
      </c>
      <c r="X213" s="3416">
        <f>-IF(X192&lt;=10,(('4. MANUTENZIONE'!$E$9+'4. MANUTENZIONE'!$E$35)*((1+X$126)^(X$192-1))),(('4. MANUTENZIONE'!$E$20+'4. MANUTENZIONE'!$E$35)*((1+X$126)^(X$192-1))))</f>
        <v>-21676.695292474837</v>
      </c>
      <c r="Y213" s="3416">
        <f>-IF(Y192&lt;=10,(('4. MANUTENZIONE'!$E$9+'4. MANUTENZIONE'!$E$35)*((1+Y$126)^(Y$192-1))),(('4. MANUTENZIONE'!$E$20+'4. MANUTENZIONE'!$E$35)*((1+Y$126)^(Y$192-1))))</f>
        <v>-22103.135007137702</v>
      </c>
      <c r="Z213" s="3416">
        <f>-IF(Z192&lt;=10,(('4. MANUTENZIONE'!$E$9+'4. MANUTENZIONE'!$E$35)*((1+Z$126)^(Z$192-1))),(('4. MANUTENZIONE'!$E$20+'4. MANUTENZIONE'!$E$35)*((1+Z$126)^(Z$192-1))))</f>
        <v>-22537.963954005394</v>
      </c>
      <c r="AA213" s="3416">
        <f>-IF(AA192&lt;=10,(('4. MANUTENZIONE'!$E$9+'4. MANUTENZIONE'!$E$35)*((1+AA$126)^(AA$192-1))),(('4. MANUTENZIONE'!$E$20+'4. MANUTENZIONE'!$E$35)*((1+AA$126)^(AA$192-1))))</f>
        <v>-22981.347172155096</v>
      </c>
      <c r="AB213" s="3416">
        <f>-IF(AB192&lt;=10,(('4. MANUTENZIONE'!$E$9+'4. MANUTENZIONE'!$E$35)*((1+AB$126)^(AB$192-1))),(('4. MANUTENZIONE'!$E$20+'4. MANUTENZIONE'!$E$35)*((1+AB$126)^(AB$192-1))))</f>
        <v>-23433.452947432768</v>
      </c>
      <c r="AC213" s="3416">
        <f>-IF(AC192&lt;=10,(('4. MANUTENZIONE'!$E$9+'4. MANUTENZIONE'!$E$35)*((1+AC$126)^(AC$192-1))),(('4. MANUTENZIONE'!$E$20+'4. MANUTENZIONE'!$E$35)*((1+AC$126)^(AC$192-1))))</f>
        <v>-23894.4528763259</v>
      </c>
      <c r="AD213" s="3416">
        <f>-IF(AD192&lt;=10,(('4. MANUTENZIONE'!$E$9+'4. MANUTENZIONE'!$E$35)*((1+AD$126)^(AD$192-1))),(('4. MANUTENZIONE'!$E$20+'4. MANUTENZIONE'!$E$35)*((1+AD$126)^(AD$192-1))))</f>
        <v>-24364.521931092891</v>
      </c>
      <c r="AE213" s="3416">
        <f>-IF(AE192&lt;=10,(('4. MANUTENZIONE'!$E$9+'4. MANUTENZIONE'!$E$35)*((1+AE$126)^(AE$192-1))),(('4. MANUTENZIONE'!$E$20+'4. MANUTENZIONE'!$E$35)*((1+AE$126)^(AE$192-1))))</f>
        <v>-24843.838526173666</v>
      </c>
      <c r="AF213" s="3416">
        <f>-IF(AF192&lt;=10,(('4. MANUTENZIONE'!$E$9+'4. MANUTENZIONE'!$E$35)*((1+AF$126)^(AF$192-1))),(('4. MANUTENZIONE'!$E$20+'4. MANUTENZIONE'!$E$35)*((1+AF$126)^(AF$192-1))))</f>
        <v>-25332.584585906752</v>
      </c>
      <c r="AG213" s="3416">
        <f>-IF(AG192&lt;=10,(('4. MANUTENZIONE'!$E$9+'4. MANUTENZIONE'!$E$35)*((1+AG$126)^(AG$192-1))),(('4. MANUTENZIONE'!$E$20+'4. MANUTENZIONE'!$E$35)*((1+AG$126)^(AG$192-1))))</f>
        <v>-25830.945613578588</v>
      </c>
      <c r="AH213" s="3416">
        <f>-IF(AH192&lt;=10,(('4. MANUTENZIONE'!$E$9+'4. MANUTENZIONE'!$E$35)*((1+AH$126)^(AH$192-1))),(('4. MANUTENZIONE'!$E$20+'4. MANUTENZIONE'!$E$35)*((1+AH$126)^(AH$192-1))))</f>
        <v>-26339.110761831169</v>
      </c>
      <c r="AI213" s="3416">
        <f>-IF(AI192&lt;=10,(('4. MANUTENZIONE'!$E$9+'4. MANUTENZIONE'!$E$35)*((1+AI$126)^(AI$192-1))),(('4. MANUTENZIONE'!$E$20+'4. MANUTENZIONE'!$E$35)*((1+AI$126)^(AI$192-1))))</f>
        <v>-26857.272904454829</v>
      </c>
      <c r="AJ213" s="3416">
        <f>-IF(AJ192&lt;=10,(('4. MANUTENZIONE'!$E$9+'4. MANUTENZIONE'!$E$35)*((1+AJ$126)^(AJ$192-1))),(('4. MANUTENZIONE'!$E$20+'4. MANUTENZIONE'!$E$35)*((1+AJ$126)^(AJ$192-1))))</f>
        <v>-27385.62870959338</v>
      </c>
      <c r="AK213" s="3416">
        <f>-IF(AK192&lt;=10,(('4. MANUTENZIONE'!$E$9+'4. MANUTENZIONE'!$E$35)*((1+AK$126)^(AK$192-1))),(('4. MANUTENZIONE'!$E$20+'4. MANUTENZIONE'!$E$35)*((1+AK$126)^(AK$192-1))))</f>
        <v>-27924.378714389379</v>
      </c>
      <c r="AL213" s="3416">
        <f>-IF(AL192&lt;=10,(('4. MANUTENZIONE'!$E$9+'4. MANUTENZIONE'!$E$35)*((1+AL$126)^(AL$192-1))),(('4. MANUTENZIONE'!$E$20+'4. MANUTENZIONE'!$E$35)*((1+AL$126)^(AL$192-1))))</f>
        <v>-28473.727401097913</v>
      </c>
      <c r="AM213" s="3416">
        <f>-IF(AM192&lt;=10,(('4. MANUTENZIONE'!$E$9+'4. MANUTENZIONE'!$E$35)*((1+AM$126)^(AM$192-1))),(('4. MANUTENZIONE'!$E$20+'4. MANUTENZIONE'!$E$35)*((1+AM$126)^(AM$192-1))))</f>
        <v>-29033.883274697695</v>
      </c>
      <c r="AN213" s="3416">
        <f>-IF(AN192&lt;=10,(('4. MANUTENZIONE'!$E$9+'4. MANUTENZIONE'!$E$35)*((1+AN$126)^(AN$192-1))),(('4. MANUTENZIONE'!$E$20+'4. MANUTENZIONE'!$E$35)*((1+AN$126)^(AN$192-1))))</f>
        <v>-29605.05894202902</v>
      </c>
      <c r="AO213" s="3416">
        <f>-IF(AO192&lt;=10,(('4. MANUTENZIONE'!$E$9+'4. MANUTENZIONE'!$E$35)*((1+AO$126)^(AO$192-1))),(('4. MANUTENZIONE'!$E$20+'4. MANUTENZIONE'!$E$35)*((1+AO$126)^(AO$192-1))))</f>
        <v>-30187.471192488567</v>
      </c>
      <c r="AP213" s="2511"/>
      <c r="AQ213" s="2511"/>
      <c r="AR213" s="1248"/>
      <c r="AV213" s="2736" t="s">
        <v>58</v>
      </c>
      <c r="AW213" s="1261" t="s">
        <v>20</v>
      </c>
    </row>
    <row r="214" spans="2:49" s="751" customFormat="1" ht="20.5" outlineLevel="1">
      <c r="B214" s="1232" t="str">
        <f t="shared" si="59"/>
        <v>4.5</v>
      </c>
      <c r="C214" s="2657" t="str">
        <f t="shared" si="59"/>
        <v>Involucro - tinteggiatura</v>
      </c>
      <c r="D214" s="2663">
        <f>E104</f>
        <v>-226190.40047999998</v>
      </c>
      <c r="E214" s="2005">
        <f>SUM(L214:AR214)</f>
        <v>-308920.71175887348</v>
      </c>
      <c r="F214" s="2140">
        <f>(AC214/(1+AC126)^AC125)</f>
        <v>0</v>
      </c>
      <c r="G214" s="803"/>
      <c r="I214" s="1232" t="str">
        <f t="shared" si="61"/>
        <v>4.5</v>
      </c>
      <c r="J214" s="2657" t="str">
        <f t="shared" si="61"/>
        <v>Involucro - tinteggiatura</v>
      </c>
      <c r="K214" s="2103" t="s">
        <v>245</v>
      </c>
      <c r="L214" s="3416">
        <f>IF(AND(MOD((2-L$192),'4. MANUTENZIONE'!$E$75)=0,L192&gt;=7),$D$214*((1+L$126)^(L$192-1)),0)</f>
        <v>0</v>
      </c>
      <c r="M214" s="3416">
        <f>IF(AND(MOD((2-M$192),'4. MANUTENZIONE'!$E$75)=0,M192&gt;=7),$D$214*((1+M$126)^(M$192-1)),0)</f>
        <v>0</v>
      </c>
      <c r="N214" s="3416">
        <f>IF(AND(MOD((2-N$192),'4. MANUTENZIONE'!$E$75)=0,N192&gt;=7),$D$214*((1+N$126)^(N$192-1)),0)</f>
        <v>0</v>
      </c>
      <c r="O214" s="3416">
        <f>IF(AND(MOD((2-O$192),'4. MANUTENZIONE'!$E$75)=0,O192&gt;=7),$D$214*((1+O$126)^(O$192-1)),0)</f>
        <v>0</v>
      </c>
      <c r="P214" s="3416">
        <f>IF(AND(MOD((2-P$192),'4. MANUTENZIONE'!$E$75)=0,P192&gt;=7),$D$214*((1+P$126)^(P$192-1)),0)</f>
        <v>0</v>
      </c>
      <c r="Q214" s="3416">
        <f>IF(AND(MOD((2-Q$192),'4. MANUTENZIONE'!$E$75)=0,Q192&gt;=7),$D$214*((1+Q$126)^(Q$192-1)),0)</f>
        <v>0</v>
      </c>
      <c r="R214" s="3416">
        <f>IF(AND(MOD((2-R$192),'4. MANUTENZIONE'!$E$75)=0,R192&gt;=7),$D$214*((1+R$126)^(R$192-1)),0)</f>
        <v>0</v>
      </c>
      <c r="S214" s="3416">
        <f>IF(AND(MOD((2-S$192),'4. MANUTENZIONE'!$E$75)=0,S192&gt;=7),$D$214*((1+S$126)^(S$192-1)),0)</f>
        <v>0</v>
      </c>
      <c r="T214" s="3416">
        <f>IF(AND(MOD((2-T$192),'4. MANUTENZIONE'!$E$75)=0,T192&gt;=7),$D$214*((1+T$126)^(T$192-1)),0)</f>
        <v>0</v>
      </c>
      <c r="U214" s="3416">
        <f>IF(AND(MOD((2-U$192),'4. MANUTENZIONE'!$E$75)=0,U192&gt;=7),$D$214*((1+U$126)^(U$192-1)),0)</f>
        <v>0</v>
      </c>
      <c r="V214" s="3416">
        <f>IF(AND(MOD((2-V$192),'4. MANUTENZIONE'!$E$75)=0,V192&gt;=7),$D$214*((1+V$126)^(V$192-1)),0)</f>
        <v>0</v>
      </c>
      <c r="W214" s="3416">
        <f>IF(AND(MOD((2-W$192),'4. MANUTENZIONE'!$E$75)=0,W192&gt;=7),$D$214*((1+W$126)^(W$192-1)),0)</f>
        <v>0</v>
      </c>
      <c r="X214" s="3416">
        <f>IF(AND(MOD((2-X$192),'4. MANUTENZIONE'!$E$75)=0,X192&gt;=7),$D$214*((1+X$126)^(X$192-1)),0)</f>
        <v>0</v>
      </c>
      <c r="Y214" s="3416">
        <f>IF(AND(MOD((2-Y$192),'4. MANUTENZIONE'!$E$75)=0,Y192&gt;=7),$D$214*((1+Y$126)^(Y$192-1)),0)</f>
        <v>0</v>
      </c>
      <c r="Z214" s="3416">
        <f>IF(AND(MOD((2-Z$192),'4. MANUTENZIONE'!$E$75)=0,Z192&gt;=7),$D$214*((1+Z$126)^(Z$192-1)),0)</f>
        <v>0</v>
      </c>
      <c r="AA214" s="3416">
        <f>IF(AND(MOD((2-AA$192),'4. MANUTENZIONE'!$E$75)=0,AA192&gt;=7),$D$214*((1+AA$126)^(AA$192-1)),0)</f>
        <v>0</v>
      </c>
      <c r="AB214" s="3416">
        <f>IF(AND(MOD((2-AB$192),'4. MANUTENZIONE'!$E$75)=0,AB192&gt;=7),$D$214*((1+AB$126)^(AB$192-1)),0)</f>
        <v>-308920.71175887348</v>
      </c>
      <c r="AC214" s="3416">
        <f>IF(AND(MOD((2-AC$192),'4. MANUTENZIONE'!$E$75)=0,AC192&gt;=7),$D$214*((1+AC$126)^(AC$192-1)),0)</f>
        <v>0</v>
      </c>
      <c r="AD214" s="3416">
        <f>IF(AND(MOD((2-AD$192),'4. MANUTENZIONE'!$E$75)=0,AD192&gt;=7),$D$214*((1+AD$126)^(AD$192-1)),0)</f>
        <v>0</v>
      </c>
      <c r="AE214" s="3416">
        <f>IF(AND(MOD((2-AE$192),'4. MANUTENZIONE'!$E$75)=0,AE192&gt;=7),$D$214*((1+AE$126)^(AE$192-1)),0)</f>
        <v>0</v>
      </c>
      <c r="AF214" s="3416">
        <f>IF(AND(MOD((2-AF$192),'4. MANUTENZIONE'!$E$75)=0,AF192&gt;=7),$D$214*((1+AF$126)^(AF$192-1)),0)</f>
        <v>0</v>
      </c>
      <c r="AG214" s="3416">
        <f>IF(AND(MOD((2-AG$192),'4. MANUTENZIONE'!$E$75)=0,AG192&gt;=7),$D$214*((1+AG$126)^(AG$192-1)),0)</f>
        <v>0</v>
      </c>
      <c r="AH214" s="3416">
        <f>IF(AND(MOD((2-AH$192),'4. MANUTENZIONE'!$E$75)=0,AH192&gt;=7),$D$214*((1+AH$126)^(AH$192-1)),0)</f>
        <v>0</v>
      </c>
      <c r="AI214" s="3416">
        <f>IF(AND(MOD((2-AI$192),'4. MANUTENZIONE'!$E$75)=0,AI192&gt;=7),$D$214*((1+AI$126)^(AI$192-1)),0)</f>
        <v>0</v>
      </c>
      <c r="AJ214" s="3416">
        <f>IF(AND(MOD((2-AJ$192),'4. MANUTENZIONE'!$E$75)=0,AJ192&gt;=7),$D$214*((1+AJ$126)^(AJ$192-1)),0)</f>
        <v>0</v>
      </c>
      <c r="AK214" s="3416">
        <f>IF(AND(MOD((2-AK$192),'4. MANUTENZIONE'!$E$75)=0,AK192&gt;=7),$D$214*((1+AK$126)^(AK$192-1)),0)</f>
        <v>0</v>
      </c>
      <c r="AL214" s="3416">
        <f>IF(AND(MOD((2-AL$192),'4. MANUTENZIONE'!$E$75)=0,AL192&gt;=7),$D$214*((1+AL$126)^(AL$192-1)),0)</f>
        <v>0</v>
      </c>
      <c r="AM214" s="3416">
        <f>IF(AND(MOD((2-AM$192),'4. MANUTENZIONE'!$E$75)=0,AM192&gt;=7),$D$214*((1+AM$126)^(AM$192-1)),0)</f>
        <v>0</v>
      </c>
      <c r="AN214" s="3416">
        <f>IF(AND(MOD((2-AN$192),'4. MANUTENZIONE'!$E$75)=0,AN192&gt;=7),$D$214*((1+AN$126)^(AN$192-1)),0)</f>
        <v>0</v>
      </c>
      <c r="AO214" s="3416">
        <f>IF(AND(MOD((2-AO$192),'4. MANUTENZIONE'!$E$75)=0,AO192&gt;=7),$D$214*((1+AO$126)^(AO$192-1)),0)</f>
        <v>0</v>
      </c>
      <c r="AP214" s="2511"/>
      <c r="AQ214" s="2511"/>
      <c r="AR214" s="1248"/>
      <c r="AV214" s="2736" t="s">
        <v>60</v>
      </c>
      <c r="AW214" s="1261" t="s">
        <v>20</v>
      </c>
    </row>
    <row r="215" spans="2:49" s="751" customFormat="1" ht="21" outlineLevel="1" thickBot="1">
      <c r="B215" s="911" t="str">
        <f t="shared" si="59"/>
        <v>4.6</v>
      </c>
      <c r="C215" s="2658" t="str">
        <f t="shared" si="59"/>
        <v>Involucro - rifacimento intonaco</v>
      </c>
      <c r="D215" s="2664">
        <f>E105</f>
        <v>-407142.72086399997</v>
      </c>
      <c r="E215" s="2005">
        <f>SUM(L215:AR215)</f>
        <v>-716324.78552036325</v>
      </c>
      <c r="F215" s="2143"/>
      <c r="G215" s="803"/>
      <c r="I215" s="911" t="str">
        <f t="shared" si="61"/>
        <v>4.6</v>
      </c>
      <c r="J215" s="2658" t="str">
        <f t="shared" si="61"/>
        <v>Involucro - rifacimento intonaco</v>
      </c>
      <c r="K215" s="2105" t="s">
        <v>232</v>
      </c>
      <c r="L215" s="3416">
        <f>IF(MOD(L$192,'4. MANUTENZIONE'!$E$79)=0,$D$215*((1+L$126)^(L$192-1)),0)</f>
        <v>0</v>
      </c>
      <c r="M215" s="3416">
        <f>IF(MOD(M$192,'4. MANUTENZIONE'!$E$79)=0,$D$215*((1+M$126)^(M$192-1)),0)</f>
        <v>0</v>
      </c>
      <c r="N215" s="3416">
        <f>IF(MOD(N$192,'4. MANUTENZIONE'!$E$79)=0,$D$215*((1+N$126)^(N$192-1)),0)</f>
        <v>0</v>
      </c>
      <c r="O215" s="3416">
        <f>IF(MOD(O$192,'4. MANUTENZIONE'!$E$79)=0,$D$215*((1+O$126)^(O$192-1)),0)</f>
        <v>0</v>
      </c>
      <c r="P215" s="3416">
        <f>IF(MOD(P$192,'4. MANUTENZIONE'!$E$79)=0,$D$215*((1+P$126)^(P$192-1)),0)</f>
        <v>0</v>
      </c>
      <c r="Q215" s="3416">
        <f>IF(MOD(Q$192,'4. MANUTENZIONE'!$E$79)=0,$D$215*((1+Q$126)^(Q$192-1)),0)</f>
        <v>0</v>
      </c>
      <c r="R215" s="3416">
        <f>IF(MOD(R$192,'4. MANUTENZIONE'!$E$79)=0,$D$215*((1+R$126)^(R$192-1)),0)</f>
        <v>0</v>
      </c>
      <c r="S215" s="3416">
        <f>IF(MOD(S$192,'4. MANUTENZIONE'!$E$79)=0,$D$215*((1+S$126)^(S$192-1)),0)</f>
        <v>0</v>
      </c>
      <c r="T215" s="3416">
        <f>IF(MOD(T$192,'4. MANUTENZIONE'!$E$79)=0,$D$215*((1+T$126)^(T$192-1)),0)</f>
        <v>0</v>
      </c>
      <c r="U215" s="3416">
        <f>IF(MOD(U$192,'4. MANUTENZIONE'!$E$79)=0,$D$215*((1+U$126)^(U$192-1)),0)</f>
        <v>0</v>
      </c>
      <c r="V215" s="3416">
        <f>IF(MOD(V$192,'4. MANUTENZIONE'!$E$79)=0,$D$215*((1+V$126)^(V$192-1)),0)</f>
        <v>0</v>
      </c>
      <c r="W215" s="3416">
        <f>IF(MOD(W$192,'4. MANUTENZIONE'!$E$79)=0,$D$215*((1+W$126)^(W$192-1)),0)</f>
        <v>0</v>
      </c>
      <c r="X215" s="3416">
        <f>IF(MOD(X$192,'4. MANUTENZIONE'!$E$79)=0,$D$215*((1+X$126)^(X$192-1)),0)</f>
        <v>0</v>
      </c>
      <c r="Y215" s="3416">
        <f>IF(MOD(Y$192,'4. MANUTENZIONE'!$E$79)=0,$D$215*((1+Y$126)^(Y$192-1)),0)</f>
        <v>0</v>
      </c>
      <c r="Z215" s="3416">
        <f>IF(MOD(Z$192,'4. MANUTENZIONE'!$E$79)=0,$D$215*((1+Z$126)^(Z$192-1)),0)</f>
        <v>0</v>
      </c>
      <c r="AA215" s="3416">
        <f>IF(MOD(AA$192,'4. MANUTENZIONE'!$E$79)=0,$D$215*((1+AA$126)^(AA$192-1)),0)</f>
        <v>0</v>
      </c>
      <c r="AB215" s="3416">
        <f>IF(MOD(AB$192,'4. MANUTENZIONE'!$E$79)=0,$D$215*((1+AB$126)^(AB$192-1)),0)</f>
        <v>0</v>
      </c>
      <c r="AC215" s="3416">
        <f>IF(MOD(AC$192,'4. MANUTENZIONE'!$E$79)=0,$D$215*((1+AC$126)^(AC$192-1)),0)</f>
        <v>0</v>
      </c>
      <c r="AD215" s="3416">
        <f>IF(MOD(AD$192,'4. MANUTENZIONE'!$E$79)=0,$D$215*((1+AD$126)^(AD$192-1)),0)</f>
        <v>0</v>
      </c>
      <c r="AE215" s="3416">
        <f>IF(MOD(AE$192,'4. MANUTENZIONE'!$E$79)=0,$D$215*((1+AE$126)^(AE$192-1)),0)</f>
        <v>0</v>
      </c>
      <c r="AF215" s="3416">
        <f>IF(MOD(AF$192,'4. MANUTENZIONE'!$E$79)=0,$D$215*((1+AF$126)^(AF$192-1)),0)</f>
        <v>0</v>
      </c>
      <c r="AG215" s="3416">
        <f>IF(MOD(AG$192,'4. MANUTENZIONE'!$E$79)=0,$D$215*((1+AG$126)^(AG$192-1)),0)</f>
        <v>0</v>
      </c>
      <c r="AH215" s="3416">
        <f>IF(MOD(AH$192,'4. MANUTENZIONE'!$E$79)=0,$D$215*((1+AH$126)^(AH$192-1)),0)</f>
        <v>0</v>
      </c>
      <c r="AI215" s="3416">
        <f>IF(MOD(AI$192,'4. MANUTENZIONE'!$E$79)=0,$D$215*((1+AI$126)^(AI$192-1)),0)</f>
        <v>0</v>
      </c>
      <c r="AJ215" s="3416">
        <f>IF(MOD(AJ$192,'4. MANUTENZIONE'!$E$79)=0,$D$215*((1+AJ$126)^(AJ$192-1)),0)</f>
        <v>0</v>
      </c>
      <c r="AK215" s="3416">
        <f>IF(MOD(AK$192,'4. MANUTENZIONE'!$E$79)=0,$D$215*((1+AK$126)^(AK$192-1)),0)</f>
        <v>0</v>
      </c>
      <c r="AL215" s="3416">
        <f>IF(MOD(AL$192,'4. MANUTENZIONE'!$E$79)=0,$D$215*((1+AL$126)^(AL$192-1)),0)</f>
        <v>0</v>
      </c>
      <c r="AM215" s="3416">
        <f>IF(MOD(AM$192,'4. MANUTENZIONE'!$E$79)=0,$D$215*((1+AM$126)^(AM$192-1)),0)</f>
        <v>0</v>
      </c>
      <c r="AN215" s="3416">
        <f>IF(MOD(AN$192,'4. MANUTENZIONE'!$E$79)=0,$D$215*((1+AN$126)^(AN$192-1)),0)</f>
        <v>0</v>
      </c>
      <c r="AO215" s="3416">
        <f>IF(MOD(AO$192,'4. MANUTENZIONE'!$E$79)=0,$D$215*((1+AO$126)^(AO$192-1)),0)</f>
        <v>-716324.78552036325</v>
      </c>
      <c r="AP215" s="2511"/>
      <c r="AQ215" s="2511"/>
      <c r="AR215" s="1248"/>
      <c r="AV215" s="2736" t="s">
        <v>60</v>
      </c>
      <c r="AW215" s="1261" t="s">
        <v>20</v>
      </c>
    </row>
    <row r="216" spans="2:49" s="1300" customFormat="1" ht="19" outlineLevel="1" thickBot="1">
      <c r="B216" s="1268" t="str">
        <f>$B$106</f>
        <v>5.</v>
      </c>
      <c r="C216" s="1269" t="str">
        <f>$C$106</f>
        <v>GESTIONE</v>
      </c>
      <c r="D216" s="2141">
        <f>SUM(D217:D218)</f>
        <v>10502.073148090847</v>
      </c>
      <c r="E216" s="2141">
        <f t="shared" ref="E216:F216" si="63">SUM(E217:E218)</f>
        <v>423872.01097071997</v>
      </c>
      <c r="F216" s="2141">
        <f t="shared" si="63"/>
        <v>224896.34315363021</v>
      </c>
      <c r="I216" s="1268" t="str">
        <f t="shared" si="45"/>
        <v>5.</v>
      </c>
      <c r="J216" s="1269" t="str">
        <f t="shared" si="45"/>
        <v>GESTIONE</v>
      </c>
      <c r="K216" s="1270"/>
      <c r="L216" s="1295"/>
      <c r="M216" s="1294"/>
      <c r="N216" s="1294"/>
      <c r="O216" s="1271"/>
      <c r="P216" s="1270"/>
      <c r="Q216" s="1270"/>
      <c r="R216" s="1270"/>
      <c r="S216" s="1270"/>
      <c r="T216" s="1270"/>
      <c r="U216" s="1270"/>
      <c r="V216" s="1270"/>
      <c r="W216" s="1270"/>
      <c r="X216" s="1270"/>
      <c r="Y216" s="1270"/>
      <c r="Z216" s="1270"/>
      <c r="AA216" s="1270"/>
      <c r="AB216" s="1270"/>
      <c r="AC216" s="1270"/>
      <c r="AD216" s="1270"/>
      <c r="AE216" s="1270"/>
      <c r="AF216" s="1270"/>
      <c r="AG216" s="1270"/>
      <c r="AH216" s="1270"/>
      <c r="AI216" s="1270"/>
      <c r="AJ216" s="1270"/>
      <c r="AK216" s="1270"/>
      <c r="AL216" s="1270"/>
      <c r="AM216" s="1270"/>
      <c r="AN216" s="1270"/>
      <c r="AO216" s="1270"/>
      <c r="AP216" s="2511"/>
      <c r="AQ216" s="2511"/>
      <c r="AR216" s="1248"/>
      <c r="AV216" s="2736">
        <v>5</v>
      </c>
      <c r="AW216" s="1261" t="s">
        <v>20</v>
      </c>
    </row>
    <row r="217" spans="2:49" s="756" customFormat="1" ht="17.149999999999999" customHeight="1" outlineLevel="1">
      <c r="B217" s="911" t="s">
        <v>188</v>
      </c>
      <c r="C217" s="2110" t="str">
        <f>$C$107</f>
        <v>Costi di gestione - diretti</v>
      </c>
      <c r="D217" s="2130">
        <f>E107</f>
        <v>-8417.9268519091529</v>
      </c>
      <c r="E217" s="2130">
        <f>SUM(L217:AR217)</f>
        <v>-339754.21163123369</v>
      </c>
      <c r="F217" s="2131">
        <f>O217+NPV($D$137,RF_TCO_test!P217:AC217)</f>
        <v>-133868.62954199238</v>
      </c>
      <c r="G217" s="802"/>
      <c r="H217" s="751"/>
      <c r="I217" s="911" t="str">
        <f t="shared" si="45"/>
        <v>5.1</v>
      </c>
      <c r="J217" s="2105" t="str">
        <f t="shared" si="45"/>
        <v>Costi di gestione - diretti</v>
      </c>
      <c r="K217" s="2105"/>
      <c r="L217" s="3283">
        <f>$D217*((1+L$126)^(L$141-1))</f>
        <v>-8417.9268519091529</v>
      </c>
      <c r="M217" s="3283">
        <f>$D217*((1+M$126)^(M$141-1))</f>
        <v>-8583.5304310685297</v>
      </c>
      <c r="N217" s="3283">
        <f t="shared" ref="N217:AO217" si="64">$D217*((1+N$126)^(N$141-1))</f>
        <v>-8752.3918842760959</v>
      </c>
      <c r="O217" s="3283">
        <f t="shared" si="64"/>
        <v>-8924.5753027994888</v>
      </c>
      <c r="P217" s="3283">
        <f t="shared" si="64"/>
        <v>-9100.146038756382</v>
      </c>
      <c r="Q217" s="3283">
        <f t="shared" si="64"/>
        <v>-9279.1707299188238</v>
      </c>
      <c r="R217" s="3283">
        <f t="shared" si="64"/>
        <v>-9461.7173250055912</v>
      </c>
      <c r="S217" s="3283">
        <f t="shared" si="64"/>
        <v>-9647.8551094720642</v>
      </c>
      <c r="T217" s="3283">
        <f t="shared" si="64"/>
        <v>-9837.6547318074972</v>
      </c>
      <c r="U217" s="3283">
        <f t="shared" si="64"/>
        <v>-10031.1882303496</v>
      </c>
      <c r="V217" s="3283">
        <f t="shared" si="64"/>
        <v>-10228.529060626659</v>
      </c>
      <c r="W217" s="3283">
        <f t="shared" si="64"/>
        <v>-10429.752123237533</v>
      </c>
      <c r="X217" s="3283">
        <f t="shared" si="64"/>
        <v>-10634.933792280133</v>
      </c>
      <c r="Y217" s="3283">
        <f t="shared" si="64"/>
        <v>-10844.15194433917</v>
      </c>
      <c r="Z217" s="3283">
        <f t="shared" si="64"/>
        <v>-11057.485988044171</v>
      </c>
      <c r="AA217" s="3283">
        <f t="shared" si="64"/>
        <v>-11275.016894208966</v>
      </c>
      <c r="AB217" s="3283">
        <f t="shared" si="64"/>
        <v>-11496.827226564132</v>
      </c>
      <c r="AC217" s="3283">
        <f t="shared" si="64"/>
        <v>-11723.001173093993</v>
      </c>
      <c r="AD217" s="3283">
        <f t="shared" si="64"/>
        <v>-11953.624577990133</v>
      </c>
      <c r="AE217" s="3283">
        <f t="shared" si="64"/>
        <v>-12188.784974233502</v>
      </c>
      <c r="AF217" s="3283">
        <f t="shared" si="64"/>
        <v>-12428.571616817513</v>
      </c>
      <c r="AG217" s="3283">
        <f t="shared" si="64"/>
        <v>-12673.075516624722</v>
      </c>
      <c r="AH217" s="3283">
        <f t="shared" si="64"/>
        <v>-12922.389474969958</v>
      </c>
      <c r="AI217" s="3283">
        <f t="shared" si="64"/>
        <v>-13176.608118823</v>
      </c>
      <c r="AJ217" s="3283">
        <f t="shared" si="64"/>
        <v>-13435.827936724212</v>
      </c>
      <c r="AK217" s="3283">
        <f t="shared" si="64"/>
        <v>-13700.147315406677</v>
      </c>
      <c r="AL217" s="3283">
        <f t="shared" si="64"/>
        <v>-13969.666577138858</v>
      </c>
      <c r="AM217" s="3283">
        <f t="shared" si="64"/>
        <v>-14244.488017801845</v>
      </c>
      <c r="AN217" s="3283">
        <f t="shared" si="64"/>
        <v>-14524.715945715692</v>
      </c>
      <c r="AO217" s="3283">
        <f t="shared" si="64"/>
        <v>-14810.456721229588</v>
      </c>
      <c r="AP217" s="376"/>
      <c r="AQ217" s="376"/>
      <c r="AR217" s="376"/>
      <c r="AS217" s="376"/>
      <c r="AT217" s="885"/>
      <c r="AV217" s="2736" t="s">
        <v>62</v>
      </c>
      <c r="AW217" s="1261" t="s">
        <v>20</v>
      </c>
    </row>
    <row r="218" spans="2:49" s="751" customFormat="1" ht="21" outlineLevel="1" thickBot="1">
      <c r="B218" s="911" t="str">
        <f>$B$108</f>
        <v>5.2</v>
      </c>
      <c r="C218" s="2110" t="str">
        <f>$C$108</f>
        <v>Ricavi di Gestione</v>
      </c>
      <c r="D218" s="2142">
        <f>$E$108</f>
        <v>18920</v>
      </c>
      <c r="E218" s="2142">
        <f>SUM(L218:AR218)</f>
        <v>763626.22260195366</v>
      </c>
      <c r="F218" s="2131">
        <f>SUM(L218:O218)+NPV($D$137,RF_TCO_test!P218:AC218)</f>
        <v>358764.97269562259</v>
      </c>
      <c r="I218" s="911" t="str">
        <f t="shared" si="45"/>
        <v>5.2</v>
      </c>
      <c r="J218" s="2105" t="str">
        <f t="shared" si="45"/>
        <v>Ricavi di Gestione</v>
      </c>
      <c r="K218" s="2105"/>
      <c r="L218" s="3298">
        <f>$D218*((1+L$126)^(L$192-1))</f>
        <v>18920</v>
      </c>
      <c r="M218" s="3298">
        <f t="shared" ref="M218:AO218" si="65">$D218*((1+M$126)^(M$192-1))</f>
        <v>19292.207999999999</v>
      </c>
      <c r="N218" s="3298">
        <f t="shared" si="65"/>
        <v>19671.738346472725</v>
      </c>
      <c r="O218" s="3298">
        <f t="shared" si="65"/>
        <v>20058.735089943333</v>
      </c>
      <c r="P218" s="3298">
        <f t="shared" si="65"/>
        <v>20453.345114803673</v>
      </c>
      <c r="Q218" s="3298">
        <f t="shared" si="65"/>
        <v>20855.718195062174</v>
      </c>
      <c r="R218" s="3298">
        <f t="shared" si="65"/>
        <v>21266.007051190485</v>
      </c>
      <c r="S218" s="3298">
        <f t="shared" si="65"/>
        <v>21684.367408088448</v>
      </c>
      <c r="T218" s="3298">
        <f t="shared" si="65"/>
        <v>22110.958054189392</v>
      </c>
      <c r="U218" s="3298">
        <f t="shared" si="65"/>
        <v>22545.940901728172</v>
      </c>
      <c r="V218" s="3298">
        <f t="shared" si="65"/>
        <v>22989.481048194895</v>
      </c>
      <c r="W218" s="3298">
        <f t="shared" si="65"/>
        <v>23441.746838997566</v>
      </c>
      <c r="X218" s="3298">
        <f t="shared" si="65"/>
        <v>23902.909931357484</v>
      </c>
      <c r="Y218" s="3298">
        <f t="shared" si="65"/>
        <v>24373.14535946164</v>
      </c>
      <c r="Z218" s="3298">
        <f t="shared" si="65"/>
        <v>24852.631600896868</v>
      </c>
      <c r="AA218" s="3298">
        <f t="shared" si="65"/>
        <v>25341.550644390871</v>
      </c>
      <c r="AB218" s="3298">
        <f t="shared" si="65"/>
        <v>25840.088058885984</v>
      </c>
      <c r="AC218" s="3298">
        <f t="shared" si="65"/>
        <v>26348.433063971705</v>
      </c>
      <c r="AD218" s="3298">
        <f t="shared" si="65"/>
        <v>26866.778601702925</v>
      </c>
      <c r="AE218" s="3298">
        <f t="shared" si="65"/>
        <v>27395.321409830973</v>
      </c>
      <c r="AF218" s="3298">
        <f t="shared" si="65"/>
        <v>27934.262096475282</v>
      </c>
      <c r="AG218" s="3298">
        <f t="shared" si="65"/>
        <v>28483.805216264122</v>
      </c>
      <c r="AH218" s="3298">
        <f t="shared" si="65"/>
        <v>29044.159347973171</v>
      </c>
      <c r="AI218" s="3298">
        <f t="shared" si="65"/>
        <v>29615.537173691475</v>
      </c>
      <c r="AJ218" s="3298">
        <f t="shared" si="65"/>
        <v>30198.15555954483</v>
      </c>
      <c r="AK218" s="3298">
        <f t="shared" si="65"/>
        <v>30792.235638007147</v>
      </c>
      <c r="AL218" s="3298">
        <f t="shared" si="65"/>
        <v>31398.002891831213</v>
      </c>
      <c r="AM218" s="3298">
        <f t="shared" si="65"/>
        <v>32015.687239630512</v>
      </c>
      <c r="AN218" s="3298">
        <f t="shared" si="65"/>
        <v>32645.523123144696</v>
      </c>
      <c r="AO218" s="3298">
        <f t="shared" si="65"/>
        <v>33287.749596221831</v>
      </c>
      <c r="AP218" s="2511"/>
      <c r="AQ218" s="2511"/>
      <c r="AR218" s="1248"/>
      <c r="AV218" s="2736" t="s">
        <v>64</v>
      </c>
      <c r="AW218" s="1261" t="s">
        <v>20</v>
      </c>
    </row>
    <row r="219" spans="2:49" s="1300" customFormat="1" ht="19" outlineLevel="1" thickBot="1">
      <c r="B219" s="1272" t="str">
        <f>$B$109</f>
        <v>6.</v>
      </c>
      <c r="C219" s="1273" t="str">
        <f>$C$109</f>
        <v>ENERGIA</v>
      </c>
      <c r="D219" s="2144">
        <f>SUM(D220,D223)</f>
        <v>-67952.106230173973</v>
      </c>
      <c r="E219" s="2144">
        <f>E220+E223</f>
        <v>-2729334.8148435615</v>
      </c>
      <c r="F219" s="2171">
        <f>SUM(F220,F223)</f>
        <v>-1282338.7785673304</v>
      </c>
      <c r="I219" s="1272" t="str">
        <f t="shared" si="45"/>
        <v>6.</v>
      </c>
      <c r="J219" s="1273" t="str">
        <f t="shared" si="45"/>
        <v>ENERGIA</v>
      </c>
      <c r="K219" s="1274"/>
      <c r="L219" s="1295"/>
      <c r="M219" s="1294"/>
      <c r="N219" s="1294"/>
      <c r="O219" s="1275"/>
      <c r="P219" s="1274"/>
      <c r="Q219" s="1274"/>
      <c r="R219" s="1274"/>
      <c r="S219" s="1274"/>
      <c r="T219" s="1274"/>
      <c r="U219" s="1274"/>
      <c r="V219" s="1274"/>
      <c r="W219" s="1274"/>
      <c r="X219" s="1274"/>
      <c r="Y219" s="1274"/>
      <c r="Z219" s="1274"/>
      <c r="AA219" s="1274"/>
      <c r="AB219" s="1274"/>
      <c r="AC219" s="1274"/>
      <c r="AD219" s="1274"/>
      <c r="AE219" s="1274"/>
      <c r="AF219" s="1274"/>
      <c r="AG219" s="1274"/>
      <c r="AH219" s="1274"/>
      <c r="AI219" s="1274"/>
      <c r="AJ219" s="1274"/>
      <c r="AK219" s="1274"/>
      <c r="AL219" s="1274"/>
      <c r="AM219" s="1274"/>
      <c r="AN219" s="1274"/>
      <c r="AO219" s="1274"/>
      <c r="AP219" s="2511"/>
      <c r="AQ219" s="2511"/>
      <c r="AR219" s="1248"/>
      <c r="AV219" s="2736">
        <v>6</v>
      </c>
      <c r="AW219" s="1261" t="s">
        <v>20</v>
      </c>
    </row>
    <row r="220" spans="2:49" s="751" customFormat="1" ht="20.5" outlineLevel="1">
      <c r="B220" s="2111" t="str">
        <f>$B$110</f>
        <v>6.1</v>
      </c>
      <c r="C220" s="2112" t="str">
        <f>$C$110</f>
        <v>Utenze</v>
      </c>
      <c r="D220" s="2146">
        <f>SUM(D221:D222)</f>
        <v>-68432.186230173975</v>
      </c>
      <c r="E220" s="2146">
        <f>SUM(E221:E222)</f>
        <v>-2742296.9748435616</v>
      </c>
      <c r="F220" s="2147">
        <f>SUM(F221:F222)</f>
        <v>-1288644.2356248586</v>
      </c>
      <c r="I220" s="875" t="str">
        <f t="shared" si="45"/>
        <v>6.1</v>
      </c>
      <c r="J220" s="881" t="str">
        <f t="shared" si="45"/>
        <v>Utenze</v>
      </c>
      <c r="K220" s="2113"/>
      <c r="L220" s="2450"/>
      <c r="M220" s="2450"/>
      <c r="N220" s="2451"/>
      <c r="O220" s="898"/>
      <c r="P220" s="898"/>
      <c r="Q220" s="898"/>
      <c r="R220" s="898"/>
      <c r="S220" s="898"/>
      <c r="T220" s="898"/>
      <c r="U220" s="898"/>
      <c r="V220" s="898"/>
      <c r="W220" s="898"/>
      <c r="X220" s="898"/>
      <c r="Y220" s="898"/>
      <c r="Z220" s="898"/>
      <c r="AA220" s="898"/>
      <c r="AB220" s="898"/>
      <c r="AC220" s="898"/>
      <c r="AD220" s="898"/>
      <c r="AE220" s="898"/>
      <c r="AF220" s="898"/>
      <c r="AG220" s="898"/>
      <c r="AH220" s="898"/>
      <c r="AI220" s="898"/>
      <c r="AJ220" s="898"/>
      <c r="AK220" s="898"/>
      <c r="AL220" s="898"/>
      <c r="AM220" s="898"/>
      <c r="AN220" s="898"/>
      <c r="AO220" s="898"/>
      <c r="AP220" s="2511"/>
      <c r="AQ220" s="2511"/>
      <c r="AR220" s="1248"/>
      <c r="AV220" s="2736">
        <v>6</v>
      </c>
      <c r="AW220" s="1261" t="s">
        <v>20</v>
      </c>
    </row>
    <row r="221" spans="2:49" s="751" customFormat="1" ht="20.5" outlineLevel="1">
      <c r="B221" s="876" t="str">
        <f>$B$111</f>
        <v>6.1.1</v>
      </c>
      <c r="C221" s="883" t="str">
        <f>$C$111</f>
        <v>Bolletta energetica - B</v>
      </c>
      <c r="D221" s="2148">
        <f>$E$111</f>
        <v>-67932.186230173975</v>
      </c>
      <c r="E221" s="2148">
        <f>SUM(L221:AR221)</f>
        <v>-2741796.9748435616</v>
      </c>
      <c r="F221" s="2131">
        <f>SUM(L221:O221)+NPV($D$137,RF_TCO_test!P221:AC221)</f>
        <v>-1288144.2356248586</v>
      </c>
      <c r="I221" s="876" t="str">
        <f t="shared" si="45"/>
        <v>6.1.1</v>
      </c>
      <c r="J221" s="883" t="str">
        <f t="shared" si="45"/>
        <v>Bolletta energetica - B</v>
      </c>
      <c r="K221" s="2103" t="s">
        <v>246</v>
      </c>
      <c r="L221" s="3298">
        <f t="shared" ref="L221:AO221" si="66">$D221*((1+L$126)^(L$192-1))</f>
        <v>-67932.186230173975</v>
      </c>
      <c r="M221" s="3298">
        <f t="shared" si="66"/>
        <v>-69268.597602920301</v>
      </c>
      <c r="N221" s="3298">
        <f t="shared" si="66"/>
        <v>-70631.299832126839</v>
      </c>
      <c r="O221" s="3298">
        <f t="shared" si="66"/>
        <v>-72020.810130642494</v>
      </c>
      <c r="P221" s="3298">
        <f t="shared" si="66"/>
        <v>-73437.655886303502</v>
      </c>
      <c r="Q221" s="3298">
        <f t="shared" si="66"/>
        <v>-74882.374862103141</v>
      </c>
      <c r="R221" s="3298">
        <f t="shared" si="66"/>
        <v>-76355.515400299424</v>
      </c>
      <c r="S221" s="3298">
        <f t="shared" si="66"/>
        <v>-77857.636630538036</v>
      </c>
      <c r="T221" s="3298">
        <f t="shared" si="66"/>
        <v>-79389.308682069721</v>
      </c>
      <c r="U221" s="3298">
        <f t="shared" si="66"/>
        <v>-80951.112900142427</v>
      </c>
      <c r="V221" s="3298">
        <f t="shared" si="66"/>
        <v>-82543.642066650675</v>
      </c>
      <c r="W221" s="3298">
        <f t="shared" si="66"/>
        <v>-84167.500625125525</v>
      </c>
      <c r="X221" s="3298">
        <f t="shared" si="66"/>
        <v>-85823.30491015072</v>
      </c>
      <c r="Y221" s="3298">
        <f t="shared" si="66"/>
        <v>-87511.683381292212</v>
      </c>
      <c r="Z221" s="3298">
        <f t="shared" si="66"/>
        <v>-89233.276861629638</v>
      </c>
      <c r="AA221" s="3298">
        <f t="shared" si="66"/>
        <v>-90988.738780980231</v>
      </c>
      <c r="AB221" s="3298">
        <f t="shared" si="66"/>
        <v>-92778.735423907885</v>
      </c>
      <c r="AC221" s="3298">
        <f t="shared" si="66"/>
        <v>-94603.946182610947</v>
      </c>
      <c r="AD221" s="3298">
        <f t="shared" si="66"/>
        <v>-96465.063814785215</v>
      </c>
      <c r="AE221" s="3298">
        <f t="shared" si="66"/>
        <v>-98362.794706559711</v>
      </c>
      <c r="AF221" s="3298">
        <f t="shared" si="66"/>
        <v>-100297.85914060513</v>
      </c>
      <c r="AG221" s="3298">
        <f t="shared" si="66"/>
        <v>-102270.99156951666</v>
      </c>
      <c r="AH221" s="3298">
        <f t="shared" si="66"/>
        <v>-104282.94089457515</v>
      </c>
      <c r="AI221" s="3298">
        <f t="shared" si="66"/>
        <v>-106334.47074999205</v>
      </c>
      <c r="AJ221" s="3298">
        <f t="shared" si="66"/>
        <v>-108426.35979274646</v>
      </c>
      <c r="AK221" s="3298">
        <f t="shared" si="66"/>
        <v>-110559.40199812375</v>
      </c>
      <c r="AL221" s="3298">
        <f t="shared" si="66"/>
        <v>-112734.40696106866</v>
      </c>
      <c r="AM221" s="3298">
        <f t="shared" si="66"/>
        <v>-114952.2002034664</v>
      </c>
      <c r="AN221" s="3298">
        <f t="shared" si="66"/>
        <v>-117213.62348746914</v>
      </c>
      <c r="AO221" s="3298">
        <f t="shared" si="66"/>
        <v>-119519.53513498625</v>
      </c>
      <c r="AP221" s="2511"/>
      <c r="AQ221" s="2511"/>
      <c r="AR221" s="1248"/>
      <c r="AV221" s="2736">
        <v>6</v>
      </c>
      <c r="AW221" s="1261" t="s">
        <v>20</v>
      </c>
    </row>
    <row r="222" spans="2:49" s="751" customFormat="1" ht="21" outlineLevel="1" thickBot="1">
      <c r="B222" s="912" t="str">
        <f>$B$112</f>
        <v>6.1.2</v>
      </c>
      <c r="C222" s="913" t="str">
        <f>$C$112</f>
        <v>Costo di allacciamento - CF</v>
      </c>
      <c r="D222" s="2150">
        <f>$E$112</f>
        <v>-500</v>
      </c>
      <c r="E222" s="2150">
        <f>SUM(L222:AR222)</f>
        <v>-500</v>
      </c>
      <c r="F222" s="2151">
        <f>O222</f>
        <v>-500</v>
      </c>
      <c r="G222" s="803" t="s">
        <v>247</v>
      </c>
      <c r="I222" s="912" t="str">
        <f t="shared" si="45"/>
        <v>6.1.2</v>
      </c>
      <c r="J222" s="913" t="str">
        <f t="shared" si="45"/>
        <v>Costo di allacciamento - CF</v>
      </c>
      <c r="K222" s="2105"/>
      <c r="L222" s="2458"/>
      <c r="M222" s="2458"/>
      <c r="N222" s="2459"/>
      <c r="O222" s="2441">
        <f>$D222</f>
        <v>-500</v>
      </c>
      <c r="P222" s="2441"/>
      <c r="Q222" s="2441"/>
      <c r="R222" s="2441"/>
      <c r="S222" s="2441"/>
      <c r="T222" s="2441"/>
      <c r="U222" s="2441"/>
      <c r="V222" s="2441"/>
      <c r="W222" s="2441"/>
      <c r="X222" s="2441"/>
      <c r="Y222" s="2441"/>
      <c r="Z222" s="2441"/>
      <c r="AA222" s="2441"/>
      <c r="AB222" s="2441"/>
      <c r="AC222" s="2441"/>
      <c r="AD222" s="2441"/>
      <c r="AE222" s="2441"/>
      <c r="AF222" s="2441"/>
      <c r="AG222" s="2441"/>
      <c r="AH222" s="2441"/>
      <c r="AI222" s="2441"/>
      <c r="AJ222" s="2441"/>
      <c r="AK222" s="2441"/>
      <c r="AL222" s="2441"/>
      <c r="AM222" s="2441"/>
      <c r="AN222" s="2441"/>
      <c r="AO222" s="2441"/>
      <c r="AP222" s="2511"/>
      <c r="AQ222" s="2511"/>
      <c r="AR222" s="1248"/>
      <c r="AV222" s="2736">
        <v>6</v>
      </c>
      <c r="AW222" s="1261" t="s">
        <v>20</v>
      </c>
    </row>
    <row r="223" spans="2:49" s="751" customFormat="1" ht="20.5" outlineLevel="1">
      <c r="B223" s="2111" t="str">
        <f>$B$113</f>
        <v>6.2</v>
      </c>
      <c r="C223" s="2112" t="str">
        <f>$C$113</f>
        <v>Impianto pannelli FV</v>
      </c>
      <c r="D223" s="2146">
        <f>SUM(D224:D224)</f>
        <v>480.08000000000004</v>
      </c>
      <c r="E223" s="2146">
        <f>SUM(E224:E224)</f>
        <v>12962.16</v>
      </c>
      <c r="F223" s="2147">
        <f>SUM(F224:F224)</f>
        <v>6305.4570575280959</v>
      </c>
      <c r="I223" s="875" t="str">
        <f t="shared" si="45"/>
        <v>6.2</v>
      </c>
      <c r="J223" s="881" t="str">
        <f t="shared" si="45"/>
        <v>Impianto pannelli FV</v>
      </c>
      <c r="K223" s="2115"/>
      <c r="L223" s="2453"/>
      <c r="M223" s="2453"/>
      <c r="N223" s="2453"/>
      <c r="O223" s="898"/>
      <c r="P223" s="898"/>
      <c r="Q223" s="898"/>
      <c r="R223" s="898"/>
      <c r="S223" s="898"/>
      <c r="T223" s="898"/>
      <c r="U223" s="898"/>
      <c r="V223" s="898"/>
      <c r="W223" s="898"/>
      <c r="X223" s="898"/>
      <c r="Y223" s="898"/>
      <c r="Z223" s="898"/>
      <c r="AA223" s="898"/>
      <c r="AB223" s="898"/>
      <c r="AC223" s="898"/>
      <c r="AD223" s="898"/>
      <c r="AE223" s="898"/>
      <c r="AF223" s="898"/>
      <c r="AG223" s="898"/>
      <c r="AH223" s="898"/>
      <c r="AI223" s="898"/>
      <c r="AJ223" s="898"/>
      <c r="AK223" s="898"/>
      <c r="AL223" s="898"/>
      <c r="AM223" s="898"/>
      <c r="AN223" s="898"/>
      <c r="AO223" s="898"/>
      <c r="AP223" s="2511"/>
      <c r="AQ223" s="2511"/>
      <c r="AR223" s="1248"/>
      <c r="AV223" s="2736">
        <v>6</v>
      </c>
      <c r="AW223" s="1261" t="s">
        <v>20</v>
      </c>
    </row>
    <row r="224" spans="2:49" s="751" customFormat="1" ht="21" outlineLevel="1" thickBot="1">
      <c r="B224" s="1239" t="str">
        <f>$B$114</f>
        <v>6.2.2</v>
      </c>
      <c r="C224" s="1240" t="str">
        <f>$C$114</f>
        <v>Valorizzazione dello SSP - GSE</v>
      </c>
      <c r="D224" s="2150">
        <f>$E$114</f>
        <v>480.08000000000004</v>
      </c>
      <c r="E224" s="2150">
        <f>SUM(L224:AR224)</f>
        <v>12962.16</v>
      </c>
      <c r="F224" s="2131">
        <f>SUM(L224:O224)+NPV($D$137,RF_TCO_test!P224:AC224)</f>
        <v>6305.4570575280959</v>
      </c>
      <c r="I224" s="2442" t="str">
        <f t="shared" si="45"/>
        <v>6.2.2</v>
      </c>
      <c r="J224" s="2443" t="str">
        <f t="shared" si="45"/>
        <v>Valorizzazione dello SSP - GSE</v>
      </c>
      <c r="K224" s="2114"/>
      <c r="L224" s="2463">
        <f>L173</f>
        <v>0</v>
      </c>
      <c r="M224" s="2463">
        <f>M173</f>
        <v>0</v>
      </c>
      <c r="N224" s="2467">
        <f>N173</f>
        <v>0</v>
      </c>
      <c r="O224" s="2444">
        <f>$D224</f>
        <v>480.08000000000004</v>
      </c>
      <c r="P224" s="2452">
        <f t="shared" ref="P224:AO224" si="67">P131*P128</f>
        <v>480.08000000000004</v>
      </c>
      <c r="Q224" s="2452">
        <f t="shared" si="67"/>
        <v>480.08000000000004</v>
      </c>
      <c r="R224" s="2452">
        <f t="shared" si="67"/>
        <v>480.08000000000004</v>
      </c>
      <c r="S224" s="2452">
        <f t="shared" si="67"/>
        <v>480.08000000000004</v>
      </c>
      <c r="T224" s="2452">
        <f t="shared" si="67"/>
        <v>480.08000000000004</v>
      </c>
      <c r="U224" s="2452">
        <f t="shared" si="67"/>
        <v>480.08000000000004</v>
      </c>
      <c r="V224" s="2452">
        <f t="shared" si="67"/>
        <v>480.08000000000004</v>
      </c>
      <c r="W224" s="2452">
        <f t="shared" si="67"/>
        <v>480.08000000000004</v>
      </c>
      <c r="X224" s="2452">
        <f t="shared" si="67"/>
        <v>480.08000000000004</v>
      </c>
      <c r="Y224" s="2452">
        <f t="shared" si="67"/>
        <v>480.08000000000004</v>
      </c>
      <c r="Z224" s="2452">
        <f t="shared" si="67"/>
        <v>480.08000000000004</v>
      </c>
      <c r="AA224" s="2452">
        <f t="shared" si="67"/>
        <v>480.08000000000004</v>
      </c>
      <c r="AB224" s="2452">
        <f t="shared" si="67"/>
        <v>480.08000000000004</v>
      </c>
      <c r="AC224" s="2452">
        <f t="shared" si="67"/>
        <v>480.08000000000004</v>
      </c>
      <c r="AD224" s="2452">
        <f t="shared" si="67"/>
        <v>480.08000000000004</v>
      </c>
      <c r="AE224" s="2452">
        <f t="shared" si="67"/>
        <v>480.08000000000004</v>
      </c>
      <c r="AF224" s="2452">
        <f t="shared" si="67"/>
        <v>480.08000000000004</v>
      </c>
      <c r="AG224" s="2452">
        <f t="shared" si="67"/>
        <v>480.08000000000004</v>
      </c>
      <c r="AH224" s="2452">
        <f t="shared" si="67"/>
        <v>480.08000000000004</v>
      </c>
      <c r="AI224" s="2452">
        <f t="shared" si="67"/>
        <v>480.08000000000004</v>
      </c>
      <c r="AJ224" s="2452">
        <f t="shared" si="67"/>
        <v>480.08000000000004</v>
      </c>
      <c r="AK224" s="2452">
        <f t="shared" si="67"/>
        <v>480.08000000000004</v>
      </c>
      <c r="AL224" s="2452">
        <f t="shared" si="67"/>
        <v>480.08000000000004</v>
      </c>
      <c r="AM224" s="2452">
        <f t="shared" si="67"/>
        <v>480.08000000000004</v>
      </c>
      <c r="AN224" s="2452">
        <f t="shared" si="67"/>
        <v>480.08000000000004</v>
      </c>
      <c r="AO224" s="2452">
        <f t="shared" si="67"/>
        <v>480.08000000000004</v>
      </c>
      <c r="AP224" s="2511"/>
      <c r="AQ224" s="2511"/>
      <c r="AR224" s="1248"/>
      <c r="AV224" s="2736">
        <v>6</v>
      </c>
      <c r="AW224" s="1261" t="s">
        <v>20</v>
      </c>
    </row>
    <row r="225" spans="2:49" s="52" customFormat="1" ht="19" outlineLevel="1" thickBot="1">
      <c r="B225" s="1276" t="str">
        <f>$B$115</f>
        <v>7.</v>
      </c>
      <c r="C225" s="1277" t="str">
        <f>$C$115</f>
        <v>AFFITTO</v>
      </c>
      <c r="D225" s="2152">
        <f>SUM(D226)</f>
        <v>442854.30000000005</v>
      </c>
      <c r="E225" s="2152">
        <f>SUM(E226)</f>
        <v>17873951.177168731</v>
      </c>
      <c r="F225" s="2172">
        <f>SUM(F226)</f>
        <v>8397495.2879301868</v>
      </c>
      <c r="I225" s="1278" t="str">
        <f t="shared" si="45"/>
        <v>7.</v>
      </c>
      <c r="J225" s="1279" t="str">
        <f t="shared" si="45"/>
        <v>AFFITTO</v>
      </c>
      <c r="K225" s="1280"/>
      <c r="L225" s="1295"/>
      <c r="M225" s="1294"/>
      <c r="N225" s="1294"/>
      <c r="O225" s="1281"/>
      <c r="P225" s="1280"/>
      <c r="Q225" s="1280"/>
      <c r="R225" s="1280"/>
      <c r="S225" s="1280"/>
      <c r="T225" s="1280"/>
      <c r="U225" s="1280"/>
      <c r="V225" s="1280"/>
      <c r="W225" s="1280"/>
      <c r="X225" s="1280"/>
      <c r="Y225" s="1280"/>
      <c r="Z225" s="1280"/>
      <c r="AA225" s="1280"/>
      <c r="AB225" s="1280"/>
      <c r="AC225" s="1280"/>
      <c r="AD225" s="1280"/>
      <c r="AE225" s="1280"/>
      <c r="AF225" s="1280"/>
      <c r="AG225" s="1280"/>
      <c r="AH225" s="1280"/>
      <c r="AI225" s="1280"/>
      <c r="AJ225" s="1280"/>
      <c r="AK225" s="1280"/>
      <c r="AL225" s="1280"/>
      <c r="AM225" s="1280"/>
      <c r="AN225" s="1280"/>
      <c r="AO225" s="1280"/>
      <c r="AP225" s="2511"/>
      <c r="AQ225" s="2511"/>
      <c r="AR225" s="1248"/>
      <c r="AS225" s="1301"/>
      <c r="AV225" s="2736">
        <v>7</v>
      </c>
      <c r="AW225" s="1261" t="s">
        <v>20</v>
      </c>
    </row>
    <row r="226" spans="2:49" ht="19.399999999999999" customHeight="1" outlineLevel="1" thickBot="1">
      <c r="B226" s="2108" t="str">
        <f>$B$116</f>
        <v>7.1</v>
      </c>
      <c r="C226" s="1237" t="str">
        <f>$C$116</f>
        <v>Affitto unità immobiliare</v>
      </c>
      <c r="D226" s="2154">
        <f>$E$116</f>
        <v>442854.30000000005</v>
      </c>
      <c r="E226" s="2154">
        <f>SUM(L226:AR226)</f>
        <v>17873951.177168731</v>
      </c>
      <c r="F226" s="2131">
        <f>SUM(L226:O226)+NPV($D$137,RF_TCO_test!P226:AC226)</f>
        <v>8397495.2879301868</v>
      </c>
      <c r="I226" s="2108" t="str">
        <f t="shared" si="45"/>
        <v>7.1</v>
      </c>
      <c r="J226" s="908" t="str">
        <f t="shared" si="45"/>
        <v>Affitto unità immobiliare</v>
      </c>
      <c r="K226" s="2114"/>
      <c r="L226" s="3298">
        <f t="shared" ref="L226:O226" si="68">$D226*((1+L$126)^(L$192-1))</f>
        <v>442854.30000000005</v>
      </c>
      <c r="M226" s="3298">
        <f t="shared" si="68"/>
        <v>451566.45186545461</v>
      </c>
      <c r="N226" s="3298">
        <f t="shared" si="68"/>
        <v>460449.99551851681</v>
      </c>
      <c r="O226" s="3298">
        <f t="shared" si="68"/>
        <v>469508.30270308105</v>
      </c>
      <c r="P226" s="3298">
        <f>$D226*((1+P$126)^(P$192-1))</f>
        <v>478744.81149443984</v>
      </c>
      <c r="Q226" s="3298">
        <f t="shared" ref="Q226:AO226" si="69">$D226*((1+Q$126)^(Q$192-1))</f>
        <v>488163.02760420315</v>
      </c>
      <c r="R226" s="3298">
        <f t="shared" si="69"/>
        <v>497766.52571088943</v>
      </c>
      <c r="S226" s="3298">
        <f t="shared" si="69"/>
        <v>507558.95081669267</v>
      </c>
      <c r="T226" s="3298">
        <f t="shared" si="69"/>
        <v>517544.01963094115</v>
      </c>
      <c r="U226" s="3298">
        <f t="shared" si="69"/>
        <v>527725.52198077168</v>
      </c>
      <c r="V226" s="3298">
        <f t="shared" si="69"/>
        <v>538107.32224955701</v>
      </c>
      <c r="W226" s="3298">
        <f t="shared" si="69"/>
        <v>548693.36084363004</v>
      </c>
      <c r="X226" s="3298">
        <f t="shared" si="69"/>
        <v>559487.65568786301</v>
      </c>
      <c r="Y226" s="3298">
        <f t="shared" si="69"/>
        <v>570494.30375066772</v>
      </c>
      <c r="Z226" s="3298">
        <f t="shared" si="69"/>
        <v>581717.48259899905</v>
      </c>
      <c r="AA226" s="3298">
        <f t="shared" si="69"/>
        <v>593161.45198394661</v>
      </c>
      <c r="AB226" s="3298">
        <f t="shared" si="69"/>
        <v>604830.55545752181</v>
      </c>
      <c r="AC226" s="3298">
        <f t="shared" si="69"/>
        <v>616729.2220212497</v>
      </c>
      <c r="AD226" s="3298">
        <f t="shared" si="69"/>
        <v>628861.96780719503</v>
      </c>
      <c r="AE226" s="3298">
        <f t="shared" si="69"/>
        <v>641233.39779205655</v>
      </c>
      <c r="AF226" s="3298">
        <f t="shared" si="69"/>
        <v>653848.20754498383</v>
      </c>
      <c r="AG226" s="3298">
        <f t="shared" si="69"/>
        <v>666711.1850097779</v>
      </c>
      <c r="AH226" s="3298">
        <f t="shared" si="69"/>
        <v>679827.21232215199</v>
      </c>
      <c r="AI226" s="3298">
        <f t="shared" si="69"/>
        <v>693201.26766274404</v>
      </c>
      <c r="AJ226" s="3298">
        <f t="shared" si="69"/>
        <v>706838.42714658217</v>
      </c>
      <c r="AK226" s="3298">
        <f t="shared" si="69"/>
        <v>720743.86674972042</v>
      </c>
      <c r="AL226" s="3298">
        <f t="shared" si="69"/>
        <v>734922.86427377851</v>
      </c>
      <c r="AM226" s="3298">
        <f t="shared" si="69"/>
        <v>749380.80134912813</v>
      </c>
      <c r="AN226" s="3298">
        <f t="shared" si="69"/>
        <v>764123.16547748738</v>
      </c>
      <c r="AO226" s="3298">
        <f t="shared" si="69"/>
        <v>779155.5521146988</v>
      </c>
      <c r="AP226" s="2511"/>
      <c r="AQ226" s="2511"/>
      <c r="AR226" s="1248"/>
      <c r="AV226" s="2736">
        <v>7</v>
      </c>
      <c r="AW226" s="1261" t="s">
        <v>20</v>
      </c>
    </row>
    <row r="227" spans="2:49" s="52" customFormat="1" ht="19" outlineLevel="1" thickBot="1">
      <c r="B227" s="1282" t="str">
        <f>$B$117</f>
        <v>8.</v>
      </c>
      <c r="C227" s="1283" t="str">
        <f>$C$117</f>
        <v>VALORE IMMOBILIARE</v>
      </c>
      <c r="D227" s="2156">
        <f>SUM(D228)</f>
        <v>0</v>
      </c>
      <c r="E227" s="2156">
        <f>SUM(E228)</f>
        <v>0</v>
      </c>
      <c r="F227" s="2173">
        <f>SUM(F228)</f>
        <v>0</v>
      </c>
      <c r="I227" s="1284" t="str">
        <f t="shared" si="45"/>
        <v>8.</v>
      </c>
      <c r="J227" s="1285" t="str">
        <f t="shared" si="45"/>
        <v>VALORE IMMOBILIARE</v>
      </c>
      <c r="K227" s="1286"/>
      <c r="L227" s="1295"/>
      <c r="M227" s="1294"/>
      <c r="N227" s="1294"/>
      <c r="O227" s="1287"/>
      <c r="P227" s="1286"/>
      <c r="Q227" s="1286"/>
      <c r="R227" s="1286"/>
      <c r="S227" s="1286"/>
      <c r="T227" s="1286"/>
      <c r="U227" s="1286"/>
      <c r="V227" s="1286"/>
      <c r="W227" s="1286"/>
      <c r="X227" s="1286"/>
      <c r="Y227" s="1286"/>
      <c r="Z227" s="1286"/>
      <c r="AA227" s="1286"/>
      <c r="AB227" s="1286"/>
      <c r="AC227" s="1286"/>
      <c r="AD227" s="1286"/>
      <c r="AE227" s="1286"/>
      <c r="AF227" s="1286"/>
      <c r="AG227" s="1286"/>
      <c r="AH227" s="1286"/>
      <c r="AI227" s="1286"/>
      <c r="AJ227" s="1286"/>
      <c r="AK227" s="1286"/>
      <c r="AL227" s="1286"/>
      <c r="AM227" s="1286"/>
      <c r="AN227" s="1286"/>
      <c r="AO227" s="1286"/>
      <c r="AP227" s="2511"/>
      <c r="AQ227" s="2511"/>
      <c r="AR227" s="1248"/>
      <c r="AS227" s="1301"/>
      <c r="AV227" s="2736">
        <v>8</v>
      </c>
      <c r="AW227" s="1261" t="s">
        <v>20</v>
      </c>
    </row>
    <row r="228" spans="2:49" ht="24.65" customHeight="1" outlineLevel="1" thickBot="1">
      <c r="B228" s="2108" t="str">
        <f>$B$118</f>
        <v>8.1</v>
      </c>
      <c r="C228" s="1237" t="str">
        <f>$C$118</f>
        <v>Valore immobiliare</v>
      </c>
      <c r="D228" s="2154">
        <f>$E$118</f>
        <v>0</v>
      </c>
      <c r="E228" s="2005">
        <f t="shared" ref="E228" si="70">SUM(L228:AR228)</f>
        <v>0</v>
      </c>
      <c r="F228" s="2155">
        <f>AC228</f>
        <v>0</v>
      </c>
      <c r="G228" s="15" t="s">
        <v>248</v>
      </c>
      <c r="I228" s="2108" t="str">
        <f t="shared" si="45"/>
        <v>8.1</v>
      </c>
      <c r="J228" s="2114" t="str">
        <f t="shared" si="45"/>
        <v>Valore immobiliare</v>
      </c>
      <c r="K228" s="2114" t="s">
        <v>233</v>
      </c>
      <c r="L228" s="2463"/>
      <c r="M228" s="2463"/>
      <c r="N228" s="2467"/>
      <c r="O228" s="897">
        <f>$D228*((1+O$126)^(O$141-1))/10</f>
        <v>0</v>
      </c>
      <c r="P228" s="897">
        <f t="shared" ref="P228:X228" si="71">$D228*((1+P$126)^(P$141-1))/10</f>
        <v>0</v>
      </c>
      <c r="Q228" s="897">
        <f t="shared" si="71"/>
        <v>0</v>
      </c>
      <c r="R228" s="897">
        <f t="shared" si="71"/>
        <v>0</v>
      </c>
      <c r="S228" s="897">
        <f t="shared" si="71"/>
        <v>0</v>
      </c>
      <c r="T228" s="897">
        <f t="shared" si="71"/>
        <v>0</v>
      </c>
      <c r="U228" s="897">
        <f t="shared" si="71"/>
        <v>0</v>
      </c>
      <c r="V228" s="897">
        <f t="shared" si="71"/>
        <v>0</v>
      </c>
      <c r="W228" s="897">
        <f t="shared" si="71"/>
        <v>0</v>
      </c>
      <c r="X228" s="897">
        <f t="shared" si="71"/>
        <v>0</v>
      </c>
      <c r="Y228" s="1245"/>
      <c r="Z228" s="1245"/>
      <c r="AA228" s="1245"/>
      <c r="AB228" s="1245"/>
      <c r="AC228" s="1245"/>
      <c r="AD228" s="1245"/>
      <c r="AE228" s="1245"/>
      <c r="AF228" s="1245"/>
      <c r="AG228" s="1245"/>
      <c r="AH228" s="1245"/>
      <c r="AI228" s="1245"/>
      <c r="AJ228" s="1245"/>
      <c r="AK228" s="1245"/>
      <c r="AL228" s="1245"/>
      <c r="AM228" s="1245"/>
      <c r="AN228" s="1245"/>
      <c r="AO228" s="910"/>
      <c r="AP228" s="2511"/>
      <c r="AQ228" s="2511"/>
      <c r="AR228" s="1248"/>
      <c r="AV228" s="2736">
        <v>8</v>
      </c>
      <c r="AW228" s="1261" t="s">
        <v>20</v>
      </c>
    </row>
    <row r="229" spans="2:49" s="1300" customFormat="1" ht="19" outlineLevel="1" thickBot="1">
      <c r="B229" s="1288" t="str">
        <f>$B$119</f>
        <v>9.</v>
      </c>
      <c r="C229" s="1289" t="str">
        <f>$C$119</f>
        <v>ALTRI COSTI</v>
      </c>
      <c r="D229" s="2158">
        <f>SUM(D230:D232)</f>
        <v>0</v>
      </c>
      <c r="E229" s="2158">
        <f>SUM(E230:E232)</f>
        <v>0</v>
      </c>
      <c r="F229" s="2174">
        <f>SUM(F230:F232)</f>
        <v>0</v>
      </c>
      <c r="I229" s="1365" t="str">
        <f t="shared" si="45"/>
        <v>9.</v>
      </c>
      <c r="J229" s="1366" t="str">
        <f t="shared" si="45"/>
        <v>ALTRI COSTI</v>
      </c>
      <c r="K229" s="2117"/>
      <c r="L229" s="1295"/>
      <c r="M229" s="1294"/>
      <c r="N229" s="1294"/>
      <c r="O229" s="1367"/>
      <c r="P229" s="1367"/>
      <c r="Q229" s="1367"/>
      <c r="R229" s="1367"/>
      <c r="S229" s="1367"/>
      <c r="T229" s="1367"/>
      <c r="U229" s="1367"/>
      <c r="V229" s="1367"/>
      <c r="W229" s="1367"/>
      <c r="X229" s="1367"/>
      <c r="Y229" s="1367"/>
      <c r="Z229" s="1367"/>
      <c r="AA229" s="1367"/>
      <c r="AB229" s="1367"/>
      <c r="AC229" s="1367"/>
      <c r="AD229" s="1367"/>
      <c r="AE229" s="1367"/>
      <c r="AF229" s="1367"/>
      <c r="AG229" s="1367"/>
      <c r="AH229" s="1367"/>
      <c r="AI229" s="1367"/>
      <c r="AJ229" s="1367"/>
      <c r="AK229" s="1367"/>
      <c r="AL229" s="1367"/>
      <c r="AM229" s="1367"/>
      <c r="AN229" s="1367"/>
      <c r="AO229" s="1367"/>
      <c r="AP229" s="2511"/>
      <c r="AQ229" s="2511"/>
      <c r="AR229" s="1248"/>
      <c r="AV229" s="2736">
        <v>9</v>
      </c>
      <c r="AW229" s="1261" t="s">
        <v>20</v>
      </c>
    </row>
    <row r="230" spans="2:49" s="751" customFormat="1" ht="20.5" outlineLevel="1">
      <c r="B230" s="1363" t="str">
        <f>$B$120</f>
        <v>9.1</v>
      </c>
      <c r="C230" s="1364" t="str">
        <f>$C$120</f>
        <v>Costi Sociali</v>
      </c>
      <c r="D230" s="2160">
        <f>$E$120</f>
        <v>0</v>
      </c>
      <c r="E230" s="2160">
        <f>SUM(L230:AR230)</f>
        <v>0</v>
      </c>
      <c r="F230" s="2131">
        <f>SUM(L230:N230)+NPV($D$137,RF_TCO_test!P230:AC230)</f>
        <v>0</v>
      </c>
      <c r="G230" s="15" t="s">
        <v>249</v>
      </c>
      <c r="I230" s="1369" t="str">
        <f t="shared" si="45"/>
        <v>9.1</v>
      </c>
      <c r="J230" s="1370" t="str">
        <f t="shared" si="45"/>
        <v>Costi Sociali</v>
      </c>
      <c r="K230" s="2101"/>
      <c r="L230" s="2505"/>
      <c r="M230" s="2506">
        <v>0</v>
      </c>
      <c r="N230" s="2505">
        <f>D230</f>
        <v>0</v>
      </c>
      <c r="O230" s="2505"/>
      <c r="P230" s="2505"/>
      <c r="Q230" s="2505"/>
      <c r="R230" s="2505"/>
      <c r="S230" s="2505"/>
      <c r="T230" s="2505"/>
      <c r="U230" s="2505"/>
      <c r="V230" s="2505"/>
      <c r="W230" s="2505"/>
      <c r="X230" s="2505"/>
      <c r="Y230" s="2505"/>
      <c r="Z230" s="2505"/>
      <c r="AA230" s="2505"/>
      <c r="AB230" s="2505"/>
      <c r="AC230" s="2505"/>
      <c r="AD230" s="2505"/>
      <c r="AE230" s="2505"/>
      <c r="AF230" s="2505"/>
      <c r="AG230" s="2505"/>
      <c r="AH230" s="2505"/>
      <c r="AI230" s="2505"/>
      <c r="AJ230" s="2505"/>
      <c r="AK230" s="2505"/>
      <c r="AL230" s="2505"/>
      <c r="AM230" s="2505"/>
      <c r="AN230" s="2505"/>
      <c r="AO230" s="2505"/>
      <c r="AP230" s="2511"/>
      <c r="AQ230" s="2511"/>
      <c r="AR230" s="1248"/>
      <c r="AV230" s="2736">
        <v>9</v>
      </c>
      <c r="AW230" s="1261" t="s">
        <v>20</v>
      </c>
    </row>
    <row r="231" spans="2:49" s="751" customFormat="1" ht="20.5" outlineLevel="1">
      <c r="B231" s="1235" t="str">
        <f>$B$121</f>
        <v>9.2.1</v>
      </c>
      <c r="C231" s="1238" t="str">
        <f>$C$121</f>
        <v xml:space="preserve">Costi Ambientali durante la costruzione </v>
      </c>
      <c r="D231" s="1210">
        <f>$E$121</f>
        <v>0</v>
      </c>
      <c r="E231" s="1210">
        <f>SUM(L231:AR231)</f>
        <v>0</v>
      </c>
      <c r="F231" s="2131">
        <f>SUM(L231:N231)+NPV($D$137,RF_TCO_test!P231:AC231)</f>
        <v>0</v>
      </c>
      <c r="I231" s="1232" t="str">
        <f t="shared" si="45"/>
        <v>9.2.1</v>
      </c>
      <c r="J231" s="883" t="str">
        <f t="shared" si="45"/>
        <v xml:space="preserve">Costi Ambientali durante la costruzione </v>
      </c>
      <c r="K231" s="2103"/>
      <c r="L231" s="1252"/>
      <c r="M231" s="2448"/>
      <c r="N231" s="1252">
        <f>D231</f>
        <v>0</v>
      </c>
      <c r="O231" s="1252"/>
      <c r="P231" s="1252"/>
      <c r="Q231" s="1252"/>
      <c r="R231" s="1252"/>
      <c r="S231" s="1252"/>
      <c r="T231" s="1252"/>
      <c r="U231" s="1252"/>
      <c r="V231" s="1252"/>
      <c r="W231" s="1252"/>
      <c r="X231" s="1252"/>
      <c r="Y231" s="1252"/>
      <c r="Z231" s="1252"/>
      <c r="AA231" s="1252"/>
      <c r="AB231" s="1252"/>
      <c r="AC231" s="1252"/>
      <c r="AD231" s="1252"/>
      <c r="AE231" s="1252"/>
      <c r="AF231" s="1252"/>
      <c r="AG231" s="1252"/>
      <c r="AH231" s="1252"/>
      <c r="AI231" s="1252"/>
      <c r="AJ231" s="1252"/>
      <c r="AK231" s="1252"/>
      <c r="AL231" s="1252"/>
      <c r="AM231" s="1252"/>
      <c r="AN231" s="1252"/>
      <c r="AO231" s="1252"/>
      <c r="AP231" s="2511"/>
      <c r="AQ231" s="2511"/>
      <c r="AR231" s="1248"/>
      <c r="AV231" s="2736">
        <v>9</v>
      </c>
      <c r="AW231" s="1261" t="s">
        <v>20</v>
      </c>
    </row>
    <row r="232" spans="2:49" s="751" customFormat="1" ht="21" outlineLevel="1" thickBot="1">
      <c r="B232" s="2437" t="str">
        <f>$B$122</f>
        <v>9.2.2</v>
      </c>
      <c r="C232" s="2438" t="str">
        <f>$C$122</f>
        <v xml:space="preserve">Costi Ambientali durante il ciclo di vita </v>
      </c>
      <c r="D232" s="2154">
        <f>$E$122</f>
        <v>0</v>
      </c>
      <c r="E232" s="2154">
        <f>SUM(L232:AR232)</f>
        <v>0</v>
      </c>
      <c r="F232" s="2131">
        <f>SUM(L232:O232)+NPV($D$137,RF_TCO_test!P232:AC232)</f>
        <v>0</v>
      </c>
      <c r="I232" s="2439" t="str">
        <f t="shared" si="45"/>
        <v>9.2.2</v>
      </c>
      <c r="J232" s="884" t="str">
        <f t="shared" si="45"/>
        <v xml:space="preserve">Costi Ambientali durante il ciclo di vita </v>
      </c>
      <c r="K232" s="2445"/>
      <c r="L232" s="2440">
        <f>$D$181</f>
        <v>0</v>
      </c>
      <c r="M232" s="2440">
        <f t="shared" ref="M232:N232" si="72">$D$181</f>
        <v>0</v>
      </c>
      <c r="N232" s="2440">
        <f t="shared" si="72"/>
        <v>0</v>
      </c>
      <c r="O232" s="3285">
        <f t="shared" ref="O232:AO232" si="73">$D232*((1+O$126)^(O$192-1))</f>
        <v>0</v>
      </c>
      <c r="P232" s="3285">
        <f t="shared" si="73"/>
        <v>0</v>
      </c>
      <c r="Q232" s="3285">
        <f t="shared" si="73"/>
        <v>0</v>
      </c>
      <c r="R232" s="3285">
        <f t="shared" si="73"/>
        <v>0</v>
      </c>
      <c r="S232" s="3285">
        <f t="shared" si="73"/>
        <v>0</v>
      </c>
      <c r="T232" s="3285">
        <f t="shared" si="73"/>
        <v>0</v>
      </c>
      <c r="U232" s="3285">
        <f t="shared" si="73"/>
        <v>0</v>
      </c>
      <c r="V232" s="3285">
        <f t="shared" si="73"/>
        <v>0</v>
      </c>
      <c r="W232" s="3285">
        <f t="shared" si="73"/>
        <v>0</v>
      </c>
      <c r="X232" s="3285">
        <f t="shared" si="73"/>
        <v>0</v>
      </c>
      <c r="Y232" s="3285">
        <f t="shared" si="73"/>
        <v>0</v>
      </c>
      <c r="Z232" s="3285">
        <f t="shared" si="73"/>
        <v>0</v>
      </c>
      <c r="AA232" s="3285">
        <f t="shared" si="73"/>
        <v>0</v>
      </c>
      <c r="AB232" s="3285">
        <f t="shared" si="73"/>
        <v>0</v>
      </c>
      <c r="AC232" s="3285">
        <f t="shared" si="73"/>
        <v>0</v>
      </c>
      <c r="AD232" s="3285">
        <f t="shared" si="73"/>
        <v>0</v>
      </c>
      <c r="AE232" s="3285">
        <f t="shared" si="73"/>
        <v>0</v>
      </c>
      <c r="AF232" s="3285">
        <f t="shared" si="73"/>
        <v>0</v>
      </c>
      <c r="AG232" s="3285">
        <f t="shared" si="73"/>
        <v>0</v>
      </c>
      <c r="AH232" s="3285">
        <f t="shared" si="73"/>
        <v>0</v>
      </c>
      <c r="AI232" s="3285">
        <f t="shared" si="73"/>
        <v>0</v>
      </c>
      <c r="AJ232" s="3285">
        <f t="shared" si="73"/>
        <v>0</v>
      </c>
      <c r="AK232" s="3285">
        <f t="shared" si="73"/>
        <v>0</v>
      </c>
      <c r="AL232" s="3285">
        <f t="shared" si="73"/>
        <v>0</v>
      </c>
      <c r="AM232" s="3285">
        <f t="shared" si="73"/>
        <v>0</v>
      </c>
      <c r="AN232" s="3285">
        <f t="shared" si="73"/>
        <v>0</v>
      </c>
      <c r="AO232" s="3285">
        <f t="shared" si="73"/>
        <v>0</v>
      </c>
      <c r="AP232" s="2511"/>
      <c r="AQ232" s="2511"/>
      <c r="AR232" s="1248"/>
      <c r="AV232" s="2736">
        <v>9</v>
      </c>
      <c r="AW232" s="1261" t="s">
        <v>20</v>
      </c>
    </row>
    <row r="233" spans="2:49" ht="15" outlineLevel="1" thickBot="1">
      <c r="D233" s="2175"/>
      <c r="E233" s="2175"/>
      <c r="F233" s="886"/>
      <c r="I233" s="28"/>
      <c r="J233" s="28"/>
      <c r="O233" s="1255"/>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2511"/>
      <c r="AQ233" s="2511"/>
      <c r="AR233" s="1248"/>
    </row>
    <row r="234" spans="2:49" ht="21.5" outlineLevel="1" thickBot="1">
      <c r="C234" s="757" t="s">
        <v>234</v>
      </c>
      <c r="D234" s="2164">
        <f>SUM(D225)</f>
        <v>442854.30000000005</v>
      </c>
      <c r="E234" s="2164">
        <f>SUM(E225+E196+E227)</f>
        <v>20189218.459854018</v>
      </c>
      <c r="F234" s="2165">
        <f>SUM(F196,F225,F227)</f>
        <v>8397495.2879301868</v>
      </c>
      <c r="I234" s="28"/>
      <c r="J234" s="900" t="s">
        <v>24</v>
      </c>
      <c r="K234" s="1253"/>
      <c r="L234" s="1256">
        <f>SUM(L197:L206,L226,L224)+L228</f>
        <v>442854.30000000005</v>
      </c>
      <c r="M234" s="1256">
        <f>SUM(M197:M206,M226,M224)+M228</f>
        <v>451566.45186545461</v>
      </c>
      <c r="N234" s="1256">
        <f t="shared" ref="N234:AO234" si="74">SUM(N197:N206,N226,N224)+N228</f>
        <v>460449.99551851681</v>
      </c>
      <c r="O234" s="1256">
        <f t="shared" si="74"/>
        <v>701515.11097160983</v>
      </c>
      <c r="P234" s="1256">
        <f t="shared" si="74"/>
        <v>710751.61976296862</v>
      </c>
      <c r="Q234" s="1256">
        <f t="shared" si="74"/>
        <v>720169.83587273199</v>
      </c>
      <c r="R234" s="1256">
        <f t="shared" si="74"/>
        <v>729773.33397941815</v>
      </c>
      <c r="S234" s="1256">
        <f t="shared" si="74"/>
        <v>739565.75908522145</v>
      </c>
      <c r="T234" s="1256">
        <f t="shared" si="74"/>
        <v>749550.82789946988</v>
      </c>
      <c r="U234" s="1256">
        <f t="shared" si="74"/>
        <v>759732.33024930046</v>
      </c>
      <c r="V234" s="1256">
        <f t="shared" si="74"/>
        <v>770114.13051808579</v>
      </c>
      <c r="W234" s="1256">
        <f t="shared" si="74"/>
        <v>780700.16911215882</v>
      </c>
      <c r="X234" s="1256">
        <f t="shared" si="74"/>
        <v>791494.46395639179</v>
      </c>
      <c r="Y234" s="1256">
        <f t="shared" si="74"/>
        <v>570974.38375066768</v>
      </c>
      <c r="Z234" s="1256">
        <f t="shared" si="74"/>
        <v>582197.56259899901</v>
      </c>
      <c r="AA234" s="1256">
        <f t="shared" si="74"/>
        <v>593641.53198394657</v>
      </c>
      <c r="AB234" s="1256">
        <f t="shared" si="74"/>
        <v>605310.63545752177</v>
      </c>
      <c r="AC234" s="1256">
        <f t="shared" si="74"/>
        <v>617209.30202124966</v>
      </c>
      <c r="AD234" s="1256">
        <f t="shared" si="74"/>
        <v>629342.04780719499</v>
      </c>
      <c r="AE234" s="1256">
        <f t="shared" si="74"/>
        <v>641713.47779205651</v>
      </c>
      <c r="AF234" s="1256">
        <f t="shared" si="74"/>
        <v>654328.28754498379</v>
      </c>
      <c r="AG234" s="1256">
        <f t="shared" si="74"/>
        <v>667191.26500977785</v>
      </c>
      <c r="AH234" s="1256">
        <f t="shared" si="74"/>
        <v>680307.29232215194</v>
      </c>
      <c r="AI234" s="1256">
        <f t="shared" si="74"/>
        <v>693681.347662744</v>
      </c>
      <c r="AJ234" s="1256">
        <f t="shared" si="74"/>
        <v>707318.50714658212</v>
      </c>
      <c r="AK234" s="1256">
        <f t="shared" si="74"/>
        <v>721223.94674972037</v>
      </c>
      <c r="AL234" s="1256">
        <f t="shared" si="74"/>
        <v>735402.94427377847</v>
      </c>
      <c r="AM234" s="1256">
        <f t="shared" si="74"/>
        <v>749860.88134912809</v>
      </c>
      <c r="AN234" s="1256">
        <f t="shared" si="74"/>
        <v>764603.24547748733</v>
      </c>
      <c r="AO234" s="1256">
        <f t="shared" si="74"/>
        <v>779635.63211469876</v>
      </c>
      <c r="AP234" s="2511"/>
      <c r="AQ234" s="2511"/>
      <c r="AR234" s="1248"/>
    </row>
    <row r="235" spans="2:49" ht="21.5" outlineLevel="1" thickBot="1">
      <c r="C235" s="757" t="s">
        <v>236</v>
      </c>
      <c r="D235" s="2164">
        <f>SUM(D209,D219,D216,D229,)</f>
        <v>-119301.71603743937</v>
      </c>
      <c r="E235" s="2164">
        <f>SUM(E194,E207,E209,E219,E216,E229,)</f>
        <v>-10722443.285748355</v>
      </c>
      <c r="F235" s="2165">
        <f>SUM(F194,F207,F209,F216,F219,F229)</f>
        <v>-6914877.5762656685</v>
      </c>
      <c r="J235" s="900" t="s">
        <v>23</v>
      </c>
      <c r="K235" s="1254"/>
      <c r="L235" s="1256">
        <f>SUM(L230:L232)+SUM(L208:L222)+L195</f>
        <v>-968645.25999934319</v>
      </c>
      <c r="M235" s="1256">
        <f>SUM(M230:M232)+SUM(M208:M222)+M195</f>
        <v>-3024942.82258086</v>
      </c>
      <c r="N235" s="1256">
        <f t="shared" ref="N235:AO235" si="75">SUM(N230:N232)+SUM(N208:N222)+N195</f>
        <v>-1440280.5796395438</v>
      </c>
      <c r="O235" s="1256">
        <f t="shared" si="75"/>
        <v>-126960.9908968102</v>
      </c>
      <c r="P235" s="1256">
        <f t="shared" si="75"/>
        <v>-128948.82348136201</v>
      </c>
      <c r="Q235" s="1256">
        <f t="shared" si="75"/>
        <v>-131485.59851784987</v>
      </c>
      <c r="R235" s="1256">
        <f t="shared" si="75"/>
        <v>-134072.27883778285</v>
      </c>
      <c r="S235" s="1256">
        <f t="shared" si="75"/>
        <v>-136709.84621419158</v>
      </c>
      <c r="T235" s="1256">
        <f t="shared" si="75"/>
        <v>-139399.30173425988</v>
      </c>
      <c r="U235" s="1256">
        <f t="shared" si="75"/>
        <v>-142141.66617928655</v>
      </c>
      <c r="V235" s="1256">
        <f t="shared" si="75"/>
        <v>-137770.46508645377</v>
      </c>
      <c r="W235" s="1256">
        <f t="shared" si="75"/>
        <v>-140480.78587233636</v>
      </c>
      <c r="X235" s="1256">
        <f t="shared" si="75"/>
        <v>-143244.42605986126</v>
      </c>
      <c r="Y235" s="1256">
        <f t="shared" si="75"/>
        <v>-146062.4345870752</v>
      </c>
      <c r="Z235" s="1256">
        <f t="shared" si="75"/>
        <v>-148935.88102749729</v>
      </c>
      <c r="AA235" s="1256">
        <f t="shared" si="75"/>
        <v>-151865.85599607462</v>
      </c>
      <c r="AB235" s="1256">
        <f t="shared" si="75"/>
        <v>-463774.18332199811</v>
      </c>
      <c r="AC235" s="1256">
        <f t="shared" si="75"/>
        <v>-157899.86167642102</v>
      </c>
      <c r="AD235" s="1256">
        <f t="shared" si="75"/>
        <v>-161006.18259158265</v>
      </c>
      <c r="AE235" s="1256">
        <f t="shared" si="75"/>
        <v>-164173.61331092977</v>
      </c>
      <c r="AF235" s="1256">
        <f t="shared" si="75"/>
        <v>-167403.35603097387</v>
      </c>
      <c r="AG235" s="1256">
        <f t="shared" si="75"/>
        <v>-170696.63659871047</v>
      </c>
      <c r="AH235" s="1256">
        <f t="shared" si="75"/>
        <v>-174054.70497688872</v>
      </c>
      <c r="AI235" s="1256">
        <f t="shared" si="75"/>
        <v>-177478.83571843407</v>
      </c>
      <c r="AJ235" s="1256">
        <f t="shared" si="75"/>
        <v>-180970.32845020399</v>
      </c>
      <c r="AK235" s="1256">
        <f t="shared" si="75"/>
        <v>-184530.50836626074</v>
      </c>
      <c r="AL235" s="1256">
        <f t="shared" si="75"/>
        <v>-188160.72673084788</v>
      </c>
      <c r="AM235" s="1256">
        <f t="shared" si="75"/>
        <v>-191862.36139126203</v>
      </c>
      <c r="AN235" s="1256">
        <f t="shared" si="75"/>
        <v>-195636.81730081377</v>
      </c>
      <c r="AO235" s="1256">
        <f t="shared" si="75"/>
        <v>-915810.31257244025</v>
      </c>
      <c r="AP235" s="2511"/>
      <c r="AQ235" s="2511"/>
      <c r="AR235" s="1248"/>
    </row>
    <row r="236" spans="2:49" ht="20.5" outlineLevel="1" thickBot="1">
      <c r="D236" s="2166"/>
      <c r="E236" s="886"/>
      <c r="F236" s="886"/>
      <c r="G236" s="751" t="s">
        <v>134</v>
      </c>
      <c r="K236" s="3299"/>
      <c r="L236" s="3300"/>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2511"/>
      <c r="AQ236" s="2511"/>
      <c r="AR236" s="1248"/>
    </row>
    <row r="237" spans="2:49" ht="21.5" outlineLevel="1" thickBot="1">
      <c r="C237" s="757" t="s">
        <v>237</v>
      </c>
      <c r="D237" s="2164">
        <f>+D234+D235</f>
        <v>323552.58396256069</v>
      </c>
      <c r="E237" s="2165">
        <f>SUM(E234:E235)</f>
        <v>9466775.1741056629</v>
      </c>
      <c r="F237" s="2165">
        <f>SUM(F234:F235)</f>
        <v>1482617.7116645183</v>
      </c>
      <c r="G237" s="2576">
        <f>+IRR(L237:AR237)</f>
        <v>0.11606404921399571</v>
      </c>
      <c r="I237" s="477"/>
      <c r="J237" s="900" t="s">
        <v>238</v>
      </c>
      <c r="K237" s="1254"/>
      <c r="L237" s="1256">
        <f>+L234+L235</f>
        <v>-525790.95999934315</v>
      </c>
      <c r="M237" s="1256">
        <f>+M234+M235</f>
        <v>-2573376.3707154053</v>
      </c>
      <c r="N237" s="1256">
        <f t="shared" ref="N237:AO237" si="76">+N234+N235</f>
        <v>-979830.58412102703</v>
      </c>
      <c r="O237" s="1256">
        <f t="shared" si="76"/>
        <v>574554.12007479963</v>
      </c>
      <c r="P237" s="1256">
        <f t="shared" si="76"/>
        <v>581802.79628160666</v>
      </c>
      <c r="Q237" s="1256">
        <f t="shared" si="76"/>
        <v>588684.23735488206</v>
      </c>
      <c r="R237" s="1256">
        <f t="shared" si="76"/>
        <v>595701.05514163524</v>
      </c>
      <c r="S237" s="1256">
        <f t="shared" si="76"/>
        <v>602855.91287102993</v>
      </c>
      <c r="T237" s="1256">
        <f t="shared" si="76"/>
        <v>610151.52616520994</v>
      </c>
      <c r="U237" s="1256">
        <f t="shared" si="76"/>
        <v>617590.66407001391</v>
      </c>
      <c r="V237" s="1256">
        <f t="shared" si="76"/>
        <v>632343.66543163196</v>
      </c>
      <c r="W237" s="1256">
        <f t="shared" si="76"/>
        <v>640219.38323982246</v>
      </c>
      <c r="X237" s="1256">
        <f t="shared" si="76"/>
        <v>648250.03789653047</v>
      </c>
      <c r="Y237" s="1256">
        <f t="shared" si="76"/>
        <v>424911.94916359248</v>
      </c>
      <c r="Z237" s="1256">
        <f t="shared" si="76"/>
        <v>433261.68157150171</v>
      </c>
      <c r="AA237" s="1256">
        <f t="shared" si="76"/>
        <v>441775.67598787195</v>
      </c>
      <c r="AB237" s="1256">
        <f t="shared" si="76"/>
        <v>141536.45213552366</v>
      </c>
      <c r="AC237" s="1256">
        <f t="shared" si="76"/>
        <v>459309.44034482865</v>
      </c>
      <c r="AD237" s="1256">
        <f t="shared" si="76"/>
        <v>468335.86521561234</v>
      </c>
      <c r="AE237" s="1256">
        <f t="shared" si="76"/>
        <v>477539.86448112677</v>
      </c>
      <c r="AF237" s="1256">
        <f t="shared" si="76"/>
        <v>486924.93151400995</v>
      </c>
      <c r="AG237" s="1256">
        <f t="shared" si="76"/>
        <v>496494.62841106742</v>
      </c>
      <c r="AH237" s="1256">
        <f t="shared" si="76"/>
        <v>506252.58734526322</v>
      </c>
      <c r="AI237" s="1256">
        <f t="shared" si="76"/>
        <v>516202.51194430992</v>
      </c>
      <c r="AJ237" s="1256">
        <f t="shared" si="76"/>
        <v>526348.17869637813</v>
      </c>
      <c r="AK237" s="1256">
        <f t="shared" si="76"/>
        <v>536693.43838345958</v>
      </c>
      <c r="AL237" s="1256">
        <f t="shared" si="76"/>
        <v>547242.21754293062</v>
      </c>
      <c r="AM237" s="1256">
        <f t="shared" si="76"/>
        <v>557998.51995786605</v>
      </c>
      <c r="AN237" s="1256">
        <f t="shared" si="76"/>
        <v>568966.42817667359</v>
      </c>
      <c r="AO237" s="1256">
        <f t="shared" si="76"/>
        <v>-136174.68045774149</v>
      </c>
      <c r="AP237" s="2511"/>
      <c r="AQ237" s="2511"/>
      <c r="AR237" s="1248"/>
    </row>
    <row r="238" spans="2:49" ht="21.5" outlineLevel="1" thickBot="1">
      <c r="C238" s="757" t="s">
        <v>151</v>
      </c>
      <c r="D238" s="2164">
        <f>+AR238</f>
        <v>0</v>
      </c>
      <c r="E238" s="2165">
        <f>SUM(E194,E196,E207,E209,E216,E219,E225,E227,E229)</f>
        <v>9466775.1741056647</v>
      </c>
      <c r="F238" s="2165">
        <f>SUM(F194,F196,F207,F209,F216,F219,F225,F227,F229)</f>
        <v>1482617.7116645183</v>
      </c>
      <c r="G238" s="22"/>
      <c r="I238" s="477"/>
      <c r="J238" s="900" t="s">
        <v>239</v>
      </c>
      <c r="K238" s="1254"/>
      <c r="L238" s="1256">
        <f>+L237</f>
        <v>-525790.95999934315</v>
      </c>
      <c r="M238" s="901">
        <f>+M237+L238</f>
        <v>-3099167.3307147482</v>
      </c>
      <c r="N238" s="901">
        <f t="shared" ref="N238:AO238" si="77">+N237+M238</f>
        <v>-4078997.9148357753</v>
      </c>
      <c r="O238" s="901">
        <f t="shared" si="77"/>
        <v>-3504443.7947609755</v>
      </c>
      <c r="P238" s="901">
        <f t="shared" si="77"/>
        <v>-2922640.9984793691</v>
      </c>
      <c r="Q238" s="901">
        <f t="shared" si="77"/>
        <v>-2333956.761124487</v>
      </c>
      <c r="R238" s="901">
        <f t="shared" si="77"/>
        <v>-1738255.7059828518</v>
      </c>
      <c r="S238" s="901">
        <f t="shared" si="77"/>
        <v>-1135399.7931118219</v>
      </c>
      <c r="T238" s="901">
        <f t="shared" si="77"/>
        <v>-525248.26694661193</v>
      </c>
      <c r="U238" s="901">
        <f t="shared" si="77"/>
        <v>92342.397123401985</v>
      </c>
      <c r="V238" s="901">
        <f t="shared" si="77"/>
        <v>724686.06255503395</v>
      </c>
      <c r="W238" s="901">
        <f t="shared" si="77"/>
        <v>1364905.4457948564</v>
      </c>
      <c r="X238" s="901">
        <f t="shared" si="77"/>
        <v>2013155.4836913869</v>
      </c>
      <c r="Y238" s="901">
        <f t="shared" si="77"/>
        <v>2438067.4328549793</v>
      </c>
      <c r="Z238" s="901">
        <f t="shared" si="77"/>
        <v>2871329.1144264811</v>
      </c>
      <c r="AA238" s="901">
        <f t="shared" si="77"/>
        <v>3313104.7904143529</v>
      </c>
      <c r="AB238" s="901">
        <f t="shared" si="77"/>
        <v>3454641.2425498767</v>
      </c>
      <c r="AC238" s="901">
        <f t="shared" si="77"/>
        <v>3913950.6828947053</v>
      </c>
      <c r="AD238" s="901">
        <f t="shared" si="77"/>
        <v>4382286.5481103174</v>
      </c>
      <c r="AE238" s="901">
        <f t="shared" si="77"/>
        <v>4859826.4125914443</v>
      </c>
      <c r="AF238" s="901">
        <f t="shared" si="77"/>
        <v>5346751.3441054542</v>
      </c>
      <c r="AG238" s="901">
        <f t="shared" si="77"/>
        <v>5843245.9725165218</v>
      </c>
      <c r="AH238" s="901">
        <f t="shared" si="77"/>
        <v>6349498.5598617848</v>
      </c>
      <c r="AI238" s="901">
        <f t="shared" si="77"/>
        <v>6865701.0718060946</v>
      </c>
      <c r="AJ238" s="901">
        <f t="shared" si="77"/>
        <v>7392049.2505024727</v>
      </c>
      <c r="AK238" s="901">
        <f t="shared" si="77"/>
        <v>7928742.6888859328</v>
      </c>
      <c r="AL238" s="901">
        <f t="shared" si="77"/>
        <v>8475984.9064288642</v>
      </c>
      <c r="AM238" s="901">
        <f t="shared" si="77"/>
        <v>9033983.4263867307</v>
      </c>
      <c r="AN238" s="901">
        <f t="shared" si="77"/>
        <v>9602949.8545634039</v>
      </c>
      <c r="AO238" s="901">
        <f t="shared" si="77"/>
        <v>9466775.1741056629</v>
      </c>
      <c r="AP238" s="2511"/>
      <c r="AQ238" s="2511"/>
      <c r="AR238" s="1248"/>
    </row>
    <row r="239" spans="2:49" ht="21.5" outlineLevel="1" thickBot="1">
      <c r="C239" s="757" t="s">
        <v>240</v>
      </c>
      <c r="D239" s="2164"/>
      <c r="E239" s="2164">
        <f>NPV(SINTESI!E70,E238)</f>
        <v>9015976.3562911097</v>
      </c>
      <c r="F239" s="758"/>
      <c r="I239" s="751"/>
      <c r="J239" s="751"/>
      <c r="K239" s="751"/>
      <c r="L239" s="751"/>
      <c r="M239" s="751"/>
      <c r="N239" s="751"/>
      <c r="O239" s="751"/>
      <c r="P239" s="751"/>
      <c r="Q239" s="751"/>
      <c r="R239" s="751"/>
      <c r="S239" s="751"/>
      <c r="T239" s="751"/>
      <c r="U239" s="751"/>
      <c r="V239" s="751"/>
      <c r="W239" s="751"/>
      <c r="X239" s="751"/>
      <c r="Y239" s="751"/>
      <c r="Z239" s="751"/>
      <c r="AA239" s="751"/>
      <c r="AB239" s="751"/>
      <c r="AC239" s="751"/>
      <c r="AD239" s="1249"/>
      <c r="AE239" s="1249"/>
      <c r="AF239" s="1249"/>
      <c r="AG239" s="1249"/>
      <c r="AH239" s="1249"/>
      <c r="AI239" s="1249"/>
      <c r="AJ239" s="1249"/>
      <c r="AK239" s="1249"/>
      <c r="AL239" s="1249"/>
      <c r="AM239" s="1249"/>
      <c r="AN239" s="1249"/>
      <c r="AO239" s="1249"/>
      <c r="AP239" s="2511"/>
      <c r="AQ239" s="2511"/>
      <c r="AR239" s="1248"/>
    </row>
    <row r="240" spans="2:49" ht="21">
      <c r="C240" s="16"/>
      <c r="D240" s="2512"/>
      <c r="E240" s="2512"/>
      <c r="I240" s="902"/>
      <c r="K240" s="886"/>
      <c r="L240" s="886"/>
      <c r="M240" s="886"/>
      <c r="N240" s="886"/>
      <c r="O240" s="887"/>
      <c r="P240" s="887"/>
      <c r="Q240" s="887"/>
      <c r="R240" s="887"/>
      <c r="S240" s="887"/>
      <c r="T240" s="887"/>
      <c r="U240" s="887"/>
      <c r="V240" s="887"/>
      <c r="W240" s="887"/>
      <c r="X240" s="887"/>
      <c r="Y240" s="887"/>
      <c r="Z240" s="887"/>
      <c r="AA240" s="887"/>
      <c r="AB240" s="887"/>
      <c r="AC240" s="887"/>
      <c r="AD240" s="1249"/>
      <c r="AE240" s="1249"/>
      <c r="AF240" s="1249"/>
      <c r="AG240" s="1249"/>
      <c r="AH240" s="1249"/>
      <c r="AI240" s="1249"/>
      <c r="AJ240" s="1249"/>
      <c r="AK240" s="1249"/>
      <c r="AL240" s="1249"/>
      <c r="AM240" s="1249"/>
      <c r="AN240" s="1249"/>
      <c r="AO240" s="1249"/>
      <c r="AP240" s="2511"/>
      <c r="AQ240" s="2511"/>
      <c r="AR240" s="1248"/>
    </row>
    <row r="241" spans="2:49" s="925" customFormat="1" ht="40.4" customHeight="1">
      <c r="B241" s="1219"/>
      <c r="C241" s="926" t="s">
        <v>250</v>
      </c>
      <c r="D241" s="927"/>
      <c r="E241" s="927"/>
      <c r="I241" s="928" t="s">
        <v>251</v>
      </c>
      <c r="K241" s="929"/>
      <c r="L241" s="929"/>
      <c r="M241" s="929"/>
      <c r="N241" s="929"/>
      <c r="O241" s="2513"/>
      <c r="P241" s="2513"/>
      <c r="Q241" s="2513"/>
      <c r="R241" s="2513"/>
      <c r="S241" s="2513"/>
      <c r="T241" s="2513"/>
      <c r="U241" s="2513"/>
      <c r="V241" s="2513"/>
      <c r="W241" s="2513"/>
      <c r="X241" s="2513"/>
      <c r="Y241" s="2513"/>
      <c r="Z241" s="2513"/>
      <c r="AA241" s="2513"/>
      <c r="AB241" s="2513"/>
      <c r="AC241" s="2513"/>
      <c r="AD241" s="2514"/>
      <c r="AE241" s="2514"/>
      <c r="AF241" s="2514"/>
      <c r="AG241" s="2514"/>
      <c r="AH241" s="2514"/>
      <c r="AI241" s="2514"/>
      <c r="AJ241" s="2514"/>
      <c r="AK241" s="2514"/>
      <c r="AL241" s="2514"/>
      <c r="AM241" s="2514"/>
      <c r="AN241" s="2514"/>
      <c r="AO241" s="2514"/>
      <c r="AP241" s="2514"/>
      <c r="AQ241" s="2514"/>
      <c r="AR241" s="2514"/>
    </row>
    <row r="242" spans="2:49" s="751" customFormat="1" ht="21.5" outlineLevel="1" thickBot="1">
      <c r="B242" s="1215"/>
      <c r="C242" s="752"/>
      <c r="D242" s="753"/>
      <c r="E242" s="753"/>
      <c r="I242" s="903"/>
      <c r="K242" s="885"/>
      <c r="L242" s="885"/>
      <c r="M242" s="885"/>
      <c r="N242" s="885"/>
      <c r="O242" s="2515"/>
      <c r="P242" s="2515"/>
      <c r="Q242" s="2515"/>
      <c r="R242" s="2515"/>
      <c r="S242" s="2515"/>
      <c r="T242" s="2515"/>
      <c r="U242" s="2515"/>
      <c r="V242" s="2515"/>
      <c r="W242" s="2515"/>
      <c r="X242" s="2515"/>
      <c r="Y242" s="2515"/>
      <c r="Z242" s="2515"/>
      <c r="AA242" s="2515"/>
      <c r="AB242" s="2515"/>
      <c r="AC242" s="2515"/>
      <c r="AD242" s="2516"/>
      <c r="AE242" s="2516"/>
      <c r="AF242" s="2516"/>
      <c r="AG242" s="2516"/>
      <c r="AH242" s="2516"/>
      <c r="AI242" s="2516"/>
      <c r="AJ242" s="2516"/>
      <c r="AK242" s="2516"/>
      <c r="AL242" s="2516"/>
      <c r="AM242" s="2516"/>
      <c r="AN242" s="2516"/>
      <c r="AO242" s="2516"/>
    </row>
    <row r="243" spans="2:49" s="751" customFormat="1" ht="21.5" outlineLevel="1" thickBot="1">
      <c r="B243" s="1215"/>
      <c r="C243" s="752"/>
      <c r="D243" s="2465" t="s">
        <v>252</v>
      </c>
      <c r="E243" s="2465" t="s">
        <v>230</v>
      </c>
      <c r="F243" s="2466" t="s">
        <v>133</v>
      </c>
      <c r="K243" s="1250" t="s">
        <v>50</v>
      </c>
      <c r="L243" s="899">
        <v>1</v>
      </c>
      <c r="M243" s="899">
        <f t="shared" ref="M243:AO243" si="78">L243+1</f>
        <v>2</v>
      </c>
      <c r="N243" s="899">
        <f t="shared" si="78"/>
        <v>3</v>
      </c>
      <c r="O243" s="899">
        <f t="shared" si="78"/>
        <v>4</v>
      </c>
      <c r="P243" s="899">
        <f t="shared" si="78"/>
        <v>5</v>
      </c>
      <c r="Q243" s="899">
        <f t="shared" si="78"/>
        <v>6</v>
      </c>
      <c r="R243" s="899">
        <f t="shared" si="78"/>
        <v>7</v>
      </c>
      <c r="S243" s="899">
        <f t="shared" si="78"/>
        <v>8</v>
      </c>
      <c r="T243" s="899">
        <f t="shared" si="78"/>
        <v>9</v>
      </c>
      <c r="U243" s="899">
        <f t="shared" si="78"/>
        <v>10</v>
      </c>
      <c r="V243" s="899">
        <f t="shared" si="78"/>
        <v>11</v>
      </c>
      <c r="W243" s="899">
        <f t="shared" si="78"/>
        <v>12</v>
      </c>
      <c r="X243" s="899">
        <f t="shared" si="78"/>
        <v>13</v>
      </c>
      <c r="Y243" s="899">
        <f t="shared" si="78"/>
        <v>14</v>
      </c>
      <c r="Z243" s="899">
        <f t="shared" si="78"/>
        <v>15</v>
      </c>
      <c r="AA243" s="899">
        <f t="shared" si="78"/>
        <v>16</v>
      </c>
      <c r="AB243" s="904">
        <f t="shared" si="78"/>
        <v>17</v>
      </c>
      <c r="AC243" s="904">
        <f t="shared" si="78"/>
        <v>18</v>
      </c>
      <c r="AD243" s="904">
        <f t="shared" si="78"/>
        <v>19</v>
      </c>
      <c r="AE243" s="904">
        <f t="shared" si="78"/>
        <v>20</v>
      </c>
      <c r="AF243" s="904">
        <f t="shared" si="78"/>
        <v>21</v>
      </c>
      <c r="AG243" s="904">
        <f t="shared" si="78"/>
        <v>22</v>
      </c>
      <c r="AH243" s="904">
        <f t="shared" si="78"/>
        <v>23</v>
      </c>
      <c r="AI243" s="904">
        <f t="shared" si="78"/>
        <v>24</v>
      </c>
      <c r="AJ243" s="904">
        <f t="shared" si="78"/>
        <v>25</v>
      </c>
      <c r="AK243" s="904">
        <f t="shared" si="78"/>
        <v>26</v>
      </c>
      <c r="AL243" s="904">
        <f t="shared" si="78"/>
        <v>27</v>
      </c>
      <c r="AM243" s="904">
        <f t="shared" si="78"/>
        <v>28</v>
      </c>
      <c r="AN243" s="904">
        <f t="shared" si="78"/>
        <v>29</v>
      </c>
      <c r="AO243" s="904">
        <f t="shared" si="78"/>
        <v>30</v>
      </c>
    </row>
    <row r="244" spans="2:49" s="751" customFormat="1" ht="21.5" outlineLevel="1" thickBot="1">
      <c r="B244" s="1215"/>
      <c r="C244" s="752"/>
      <c r="D244" s="878"/>
      <c r="E244" s="878"/>
      <c r="F244" s="874"/>
      <c r="L244" s="1251"/>
      <c r="N244" s="1251"/>
      <c r="AB244" s="1346"/>
      <c r="AC244" s="2481"/>
      <c r="AD244" s="1244"/>
      <c r="AE244" s="1244"/>
      <c r="AF244" s="1244"/>
      <c r="AG244" s="1244"/>
      <c r="AH244" s="1244"/>
      <c r="AI244" s="1244"/>
      <c r="AJ244" s="1244"/>
      <c r="AK244" s="1244"/>
      <c r="AL244" s="1244"/>
      <c r="AM244" s="1244"/>
      <c r="AN244" s="1244"/>
      <c r="AO244" s="1244"/>
    </row>
    <row r="245" spans="2:49" s="1300" customFormat="1" ht="21" outlineLevel="1" thickBot="1">
      <c r="B245" s="1290">
        <f>$B$54</f>
        <v>1</v>
      </c>
      <c r="C245" s="1291" t="str">
        <f>$C$54</f>
        <v>COSTI DI COSTRUZIONE</v>
      </c>
      <c r="D245" s="2574">
        <f>SUM(D246)</f>
        <v>-5236302.5999999996</v>
      </c>
      <c r="E245" s="2128">
        <f>SUM(E246)</f>
        <v>-5236302.5999999996</v>
      </c>
      <c r="F245" s="2167">
        <f>SUM(F246)</f>
        <v>-5236302.5999999996</v>
      </c>
      <c r="H245" s="751"/>
      <c r="I245" s="1292">
        <f t="shared" ref="I245:J283" si="79">B245</f>
        <v>1</v>
      </c>
      <c r="J245" s="1293" t="str">
        <f t="shared" si="79"/>
        <v>COSTI DI COSTRUZIONE</v>
      </c>
      <c r="K245" s="1294"/>
      <c r="L245" s="1295"/>
      <c r="M245" s="1294"/>
      <c r="N245" s="1294"/>
      <c r="O245" s="1295"/>
      <c r="P245" s="1294"/>
      <c r="Q245" s="1294"/>
      <c r="R245" s="1294"/>
      <c r="S245" s="1294"/>
      <c r="T245" s="1294"/>
      <c r="U245" s="1294"/>
      <c r="V245" s="1294"/>
      <c r="W245" s="1294"/>
      <c r="X245" s="1294"/>
      <c r="Y245" s="1294"/>
      <c r="Z245" s="1294"/>
      <c r="AA245" s="1294"/>
      <c r="AB245" s="1294"/>
      <c r="AC245" s="1294"/>
      <c r="AD245" s="1294"/>
      <c r="AE245" s="1294"/>
      <c r="AF245" s="1294"/>
      <c r="AG245" s="1294"/>
      <c r="AH245" s="1294"/>
      <c r="AI245" s="1294"/>
      <c r="AJ245" s="1294"/>
      <c r="AK245" s="1294"/>
      <c r="AL245" s="1294"/>
      <c r="AM245" s="1294"/>
      <c r="AN245" s="1294"/>
      <c r="AO245" s="1294"/>
      <c r="AV245" s="2736">
        <v>1</v>
      </c>
      <c r="AW245" s="1261" t="s">
        <v>21</v>
      </c>
    </row>
    <row r="246" spans="2:49" s="751" customFormat="1" ht="21" outlineLevel="1" thickBot="1">
      <c r="B246" s="1233" t="str">
        <f>$B$55</f>
        <v>1.1</v>
      </c>
      <c r="C246" s="906" t="str">
        <f>$C$55</f>
        <v>Costo di Costruzione</v>
      </c>
      <c r="D246" s="2570">
        <f>F55</f>
        <v>-5236302.5999999996</v>
      </c>
      <c r="E246" s="2130">
        <f>SUM(L246:AR246)</f>
        <v>-5236302.5999999996</v>
      </c>
      <c r="F246" s="2131">
        <f>SUM(L246:AC246)</f>
        <v>-5236302.5999999996</v>
      </c>
      <c r="G246" s="15" t="s">
        <v>253</v>
      </c>
      <c r="I246" s="905" t="str">
        <f t="shared" si="79"/>
        <v>1.1</v>
      </c>
      <c r="J246" s="906" t="str">
        <f t="shared" si="79"/>
        <v>Costo di Costruzione</v>
      </c>
      <c r="K246" s="2114"/>
      <c r="L246" s="2589">
        <f>-'3. ONERI FINANZIARI'!O48</f>
        <v>-841341.51896963362</v>
      </c>
      <c r="M246" s="2589">
        <f>-'3. ONERI FINANZIARI'!P48</f>
        <v>-4394961.081030366</v>
      </c>
      <c r="N246" s="2589"/>
      <c r="O246" s="2589"/>
      <c r="P246" s="2589"/>
      <c r="Q246" s="2589"/>
      <c r="R246" s="2589"/>
      <c r="S246" s="2589"/>
      <c r="T246" s="2589"/>
      <c r="U246" s="2589"/>
      <c r="V246" s="2589">
        <f>+'Costruction and Financing'!R82</f>
        <v>0</v>
      </c>
      <c r="W246" s="2460"/>
      <c r="X246" s="2460"/>
      <c r="Y246" s="2460"/>
      <c r="Z246" s="2460"/>
      <c r="AA246" s="2460"/>
      <c r="AB246" s="2460"/>
      <c r="AC246" s="2460"/>
      <c r="AD246" s="2460"/>
      <c r="AE246" s="2460"/>
      <c r="AF246" s="2460"/>
      <c r="AG246" s="2460"/>
      <c r="AH246" s="2460"/>
      <c r="AI246" s="2460"/>
      <c r="AJ246" s="2460"/>
      <c r="AK246" s="2460"/>
      <c r="AL246" s="2460"/>
      <c r="AM246" s="2460"/>
      <c r="AN246" s="2460"/>
      <c r="AO246" s="2460"/>
      <c r="AV246" s="2736">
        <v>1</v>
      </c>
      <c r="AW246" s="1261" t="s">
        <v>21</v>
      </c>
    </row>
    <row r="247" spans="2:49" s="1300" customFormat="1" ht="21" outlineLevel="1" thickBot="1">
      <c r="B247" s="1296" t="str">
        <f>$B$56</f>
        <v>2.</v>
      </c>
      <c r="C247" s="1297" t="str">
        <f>$C$56</f>
        <v>INCENTIVI</v>
      </c>
      <c r="D247" s="2575">
        <f>SUM(D248:D257)</f>
        <v>252559.47481788881</v>
      </c>
      <c r="E247" s="2128">
        <f>SUM(E248:E257)</f>
        <v>2525594.7481788881</v>
      </c>
      <c r="F247" s="2168"/>
      <c r="G247" s="2477"/>
      <c r="H247" s="751"/>
      <c r="I247" s="1296" t="str">
        <f t="shared" si="79"/>
        <v>2.</v>
      </c>
      <c r="J247" s="1297" t="str">
        <f t="shared" si="79"/>
        <v>INCENTIVI</v>
      </c>
      <c r="K247" s="1298"/>
      <c r="L247" s="1299"/>
      <c r="M247" s="1294"/>
      <c r="N247" s="1294"/>
      <c r="O247" s="1299"/>
      <c r="P247" s="1298"/>
      <c r="Q247" s="1298"/>
      <c r="R247" s="1298"/>
      <c r="S247" s="1298"/>
      <c r="T247" s="1298"/>
      <c r="U247" s="1298"/>
      <c r="V247" s="1298"/>
      <c r="W247" s="1298"/>
      <c r="X247" s="1298"/>
      <c r="Y247" s="1298"/>
      <c r="Z247" s="1298"/>
      <c r="AA247" s="1298"/>
      <c r="AB247" s="1298"/>
      <c r="AC247" s="1298"/>
      <c r="AD247" s="1298"/>
      <c r="AE247" s="1298"/>
      <c r="AF247" s="1298"/>
      <c r="AG247" s="1298"/>
      <c r="AH247" s="1298"/>
      <c r="AI247" s="1298"/>
      <c r="AJ247" s="1298"/>
      <c r="AK247" s="1298"/>
      <c r="AL247" s="1298"/>
      <c r="AM247" s="1298"/>
      <c r="AN247" s="1298"/>
      <c r="AO247" s="1298"/>
      <c r="AV247" s="2736">
        <v>2</v>
      </c>
      <c r="AW247" s="1261" t="s">
        <v>21</v>
      </c>
    </row>
    <row r="248" spans="2:49" s="751" customFormat="1" ht="20.5" outlineLevel="1">
      <c r="B248" s="1234" t="str">
        <f>$B$57</f>
        <v>2.1</v>
      </c>
      <c r="C248" s="2101" t="str">
        <f>$C$57</f>
        <v>ECOBONUS 65% - riqualificazione energetica</v>
      </c>
      <c r="D248" s="2572">
        <f>$F$60</f>
        <v>10000</v>
      </c>
      <c r="E248" s="2130">
        <f t="shared" ref="E248:E257" si="80">SUM(L248:AR248)</f>
        <v>100000</v>
      </c>
      <c r="F248" s="2134"/>
      <c r="I248" s="909" t="str">
        <f t="shared" si="79"/>
        <v>2.1</v>
      </c>
      <c r="J248" s="2101" t="str">
        <f t="shared" si="79"/>
        <v>ECOBONUS 65% - riqualificazione energetica</v>
      </c>
      <c r="K248" s="2101"/>
      <c r="L248" s="3287">
        <f t="shared" ref="L248:AO248" si="81">IF(AND($D$248&gt;0,L243&gt;=3,L243&lt;=($F$59+2)),$D$248,0)</f>
        <v>0</v>
      </c>
      <c r="M248" s="3287">
        <f t="shared" si="81"/>
        <v>0</v>
      </c>
      <c r="N248" s="3287">
        <f t="shared" si="81"/>
        <v>10000</v>
      </c>
      <c r="O248" s="3287">
        <f>IF(AND($D$248&gt;0,O243&gt;=3,O243&lt;=($F$59+2)),$D$248,0)</f>
        <v>10000</v>
      </c>
      <c r="P248" s="3287">
        <f t="shared" si="81"/>
        <v>10000</v>
      </c>
      <c r="Q248" s="3287">
        <f t="shared" si="81"/>
        <v>10000</v>
      </c>
      <c r="R248" s="3287">
        <f t="shared" si="81"/>
        <v>10000</v>
      </c>
      <c r="S248" s="3287">
        <f t="shared" si="81"/>
        <v>10000</v>
      </c>
      <c r="T248" s="3287">
        <f t="shared" si="81"/>
        <v>10000</v>
      </c>
      <c r="U248" s="3287">
        <f t="shared" si="81"/>
        <v>10000</v>
      </c>
      <c r="V248" s="3287">
        <f t="shared" si="81"/>
        <v>10000</v>
      </c>
      <c r="W248" s="3287">
        <f t="shared" si="81"/>
        <v>10000</v>
      </c>
      <c r="X248" s="3287">
        <f t="shared" si="81"/>
        <v>0</v>
      </c>
      <c r="Y248" s="3287">
        <f t="shared" si="81"/>
        <v>0</v>
      </c>
      <c r="Z248" s="3287">
        <f t="shared" si="81"/>
        <v>0</v>
      </c>
      <c r="AA248" s="3287">
        <f t="shared" si="81"/>
        <v>0</v>
      </c>
      <c r="AB248" s="3287">
        <f t="shared" si="81"/>
        <v>0</v>
      </c>
      <c r="AC248" s="3287">
        <f t="shared" si="81"/>
        <v>0</v>
      </c>
      <c r="AD248" s="3287">
        <f t="shared" si="81"/>
        <v>0</v>
      </c>
      <c r="AE248" s="3287">
        <f t="shared" si="81"/>
        <v>0</v>
      </c>
      <c r="AF248" s="3287">
        <f t="shared" si="81"/>
        <v>0</v>
      </c>
      <c r="AG248" s="3287">
        <f t="shared" si="81"/>
        <v>0</v>
      </c>
      <c r="AH248" s="3287">
        <f t="shared" si="81"/>
        <v>0</v>
      </c>
      <c r="AI248" s="3287">
        <f t="shared" si="81"/>
        <v>0</v>
      </c>
      <c r="AJ248" s="3287">
        <f t="shared" si="81"/>
        <v>0</v>
      </c>
      <c r="AK248" s="3287">
        <f t="shared" si="81"/>
        <v>0</v>
      </c>
      <c r="AL248" s="3287">
        <f t="shared" si="81"/>
        <v>0</v>
      </c>
      <c r="AM248" s="3287">
        <f t="shared" si="81"/>
        <v>0</v>
      </c>
      <c r="AN248" s="3287">
        <f t="shared" si="81"/>
        <v>0</v>
      </c>
      <c r="AO248" s="3287">
        <f t="shared" si="81"/>
        <v>0</v>
      </c>
      <c r="AV248" s="2736">
        <v>2</v>
      </c>
      <c r="AW248" s="1261" t="s">
        <v>21</v>
      </c>
    </row>
    <row r="249" spans="2:49" s="751" customFormat="1" ht="20.5" outlineLevel="1">
      <c r="B249" s="1235" t="str">
        <f>$B$61</f>
        <v>2.2</v>
      </c>
      <c r="C249" s="2103" t="str">
        <f>$C$61</f>
        <v>ECOBONUS 65%</v>
      </c>
      <c r="D249" s="2573">
        <f>$F$64</f>
        <v>242559.47481788881</v>
      </c>
      <c r="E249" s="2130">
        <f t="shared" si="80"/>
        <v>2425594.7481788881</v>
      </c>
      <c r="F249" s="2134"/>
      <c r="I249" s="1232" t="str">
        <f t="shared" si="79"/>
        <v>2.2</v>
      </c>
      <c r="J249" s="2101" t="str">
        <f t="shared" si="79"/>
        <v>ECOBONUS 65%</v>
      </c>
      <c r="K249" s="2101"/>
      <c r="L249" s="3289">
        <f t="shared" ref="L249:AN249" si="82">IF(AND($D249&gt;0,L243&gt;=3,L$243&lt;=($F$63+2)),$D249,0)</f>
        <v>0</v>
      </c>
      <c r="M249" s="3289">
        <f t="shared" si="82"/>
        <v>0</v>
      </c>
      <c r="N249" s="3289">
        <f t="shared" si="82"/>
        <v>242559.47481788881</v>
      </c>
      <c r="O249" s="3289">
        <f t="shared" si="82"/>
        <v>242559.47481788881</v>
      </c>
      <c r="P249" s="3289">
        <f>IF(AND($D249&gt;0,P243&gt;=3,P$243&lt;=($F$63+2)),$D249,0)</f>
        <v>242559.47481788881</v>
      </c>
      <c r="Q249" s="3289">
        <f t="shared" si="82"/>
        <v>242559.47481788881</v>
      </c>
      <c r="R249" s="3289">
        <f t="shared" si="82"/>
        <v>242559.47481788881</v>
      </c>
      <c r="S249" s="3289">
        <f t="shared" si="82"/>
        <v>242559.47481788881</v>
      </c>
      <c r="T249" s="3289">
        <f t="shared" si="82"/>
        <v>242559.47481788881</v>
      </c>
      <c r="U249" s="3289">
        <f t="shared" si="82"/>
        <v>242559.47481788881</v>
      </c>
      <c r="V249" s="3289">
        <f t="shared" si="82"/>
        <v>242559.47481788881</v>
      </c>
      <c r="W249" s="3289">
        <f t="shared" si="82"/>
        <v>242559.47481788881</v>
      </c>
      <c r="X249" s="3289">
        <f t="shared" si="82"/>
        <v>0</v>
      </c>
      <c r="Y249" s="3289">
        <f t="shared" si="82"/>
        <v>0</v>
      </c>
      <c r="Z249" s="3289">
        <f t="shared" si="82"/>
        <v>0</v>
      </c>
      <c r="AA249" s="3289">
        <f t="shared" si="82"/>
        <v>0</v>
      </c>
      <c r="AB249" s="3289">
        <f t="shared" si="82"/>
        <v>0</v>
      </c>
      <c r="AC249" s="3289">
        <f t="shared" si="82"/>
        <v>0</v>
      </c>
      <c r="AD249" s="3289">
        <f t="shared" si="82"/>
        <v>0</v>
      </c>
      <c r="AE249" s="3289">
        <f t="shared" si="82"/>
        <v>0</v>
      </c>
      <c r="AF249" s="3289">
        <f t="shared" si="82"/>
        <v>0</v>
      </c>
      <c r="AG249" s="3289">
        <f t="shared" si="82"/>
        <v>0</v>
      </c>
      <c r="AH249" s="3289">
        <f t="shared" si="82"/>
        <v>0</v>
      </c>
      <c r="AI249" s="3289">
        <f t="shared" si="82"/>
        <v>0</v>
      </c>
      <c r="AJ249" s="3289">
        <f t="shared" si="82"/>
        <v>0</v>
      </c>
      <c r="AK249" s="3289">
        <f t="shared" si="82"/>
        <v>0</v>
      </c>
      <c r="AL249" s="3289">
        <f t="shared" si="82"/>
        <v>0</v>
      </c>
      <c r="AM249" s="3289">
        <f t="shared" si="82"/>
        <v>0</v>
      </c>
      <c r="AN249" s="3289">
        <f t="shared" si="82"/>
        <v>0</v>
      </c>
      <c r="AO249" s="3289">
        <f>IF(AND($D249&gt;0,AO243&gt;=3,AO$243&lt;=($F$63+2)),$D249,0)</f>
        <v>0</v>
      </c>
      <c r="AV249" s="2736">
        <v>2</v>
      </c>
      <c r="AW249" s="1261" t="s">
        <v>21</v>
      </c>
    </row>
    <row r="250" spans="2:49" s="751" customFormat="1" ht="20.5" outlineLevel="1">
      <c r="B250" s="1236" t="str">
        <f>$B$65</f>
        <v>2.3</v>
      </c>
      <c r="C250" s="2105" t="str">
        <f>$C$65</f>
        <v>ECOBONUS o CASA 50% - singola unità immobiliare</v>
      </c>
      <c r="D250" s="2573">
        <f>$F$68</f>
        <v>0</v>
      </c>
      <c r="E250" s="2130">
        <f t="shared" si="80"/>
        <v>0</v>
      </c>
      <c r="F250" s="2134"/>
      <c r="I250" s="911" t="str">
        <f t="shared" si="79"/>
        <v>2.3</v>
      </c>
      <c r="J250" s="2101" t="str">
        <f t="shared" si="79"/>
        <v>ECOBONUS o CASA 50% - singola unità immobiliare</v>
      </c>
      <c r="K250" s="2101"/>
      <c r="L250" s="3289">
        <f t="shared" ref="L250:AO250" si="83">IF(AND($D$250&gt;0,L243&gt;=3,L$243&lt;=($F$67+2)),$D$250,0)</f>
        <v>0</v>
      </c>
      <c r="M250" s="3289">
        <f t="shared" si="83"/>
        <v>0</v>
      </c>
      <c r="N250" s="3289">
        <f>IF(AND($D$250&gt;0,N243&gt;=3,N$243&lt;=($F$67+2)),$D$250,0)</f>
        <v>0</v>
      </c>
      <c r="O250" s="3289">
        <f t="shared" si="83"/>
        <v>0</v>
      </c>
      <c r="P250" s="3289">
        <f t="shared" si="83"/>
        <v>0</v>
      </c>
      <c r="Q250" s="3289">
        <f t="shared" si="83"/>
        <v>0</v>
      </c>
      <c r="R250" s="3289">
        <f t="shared" si="83"/>
        <v>0</v>
      </c>
      <c r="S250" s="3289">
        <f t="shared" si="83"/>
        <v>0</v>
      </c>
      <c r="T250" s="3289">
        <f t="shared" si="83"/>
        <v>0</v>
      </c>
      <c r="U250" s="3289">
        <f t="shared" si="83"/>
        <v>0</v>
      </c>
      <c r="V250" s="3289">
        <f t="shared" si="83"/>
        <v>0</v>
      </c>
      <c r="W250" s="3289">
        <f t="shared" si="83"/>
        <v>0</v>
      </c>
      <c r="X250" s="3289">
        <f t="shared" si="83"/>
        <v>0</v>
      </c>
      <c r="Y250" s="3289">
        <f t="shared" si="83"/>
        <v>0</v>
      </c>
      <c r="Z250" s="3289">
        <f t="shared" si="83"/>
        <v>0</v>
      </c>
      <c r="AA250" s="3289">
        <f t="shared" si="83"/>
        <v>0</v>
      </c>
      <c r="AB250" s="3289">
        <f t="shared" si="83"/>
        <v>0</v>
      </c>
      <c r="AC250" s="3289">
        <f t="shared" si="83"/>
        <v>0</v>
      </c>
      <c r="AD250" s="3289">
        <f t="shared" si="83"/>
        <v>0</v>
      </c>
      <c r="AE250" s="3289">
        <f t="shared" si="83"/>
        <v>0</v>
      </c>
      <c r="AF250" s="3289">
        <f t="shared" si="83"/>
        <v>0</v>
      </c>
      <c r="AG250" s="3289">
        <f t="shared" si="83"/>
        <v>0</v>
      </c>
      <c r="AH250" s="3289">
        <f t="shared" si="83"/>
        <v>0</v>
      </c>
      <c r="AI250" s="3289">
        <f t="shared" si="83"/>
        <v>0</v>
      </c>
      <c r="AJ250" s="3289">
        <f t="shared" si="83"/>
        <v>0</v>
      </c>
      <c r="AK250" s="3289">
        <f t="shared" si="83"/>
        <v>0</v>
      </c>
      <c r="AL250" s="3289">
        <f t="shared" si="83"/>
        <v>0</v>
      </c>
      <c r="AM250" s="3289">
        <f t="shared" si="83"/>
        <v>0</v>
      </c>
      <c r="AN250" s="3289">
        <f t="shared" si="83"/>
        <v>0</v>
      </c>
      <c r="AO250" s="3289">
        <f t="shared" si="83"/>
        <v>0</v>
      </c>
      <c r="AV250" s="2736">
        <v>2</v>
      </c>
      <c r="AW250" s="1261" t="s">
        <v>21</v>
      </c>
    </row>
    <row r="251" spans="2:49" s="751" customFormat="1" ht="20.5" outlineLevel="1">
      <c r="B251" s="1234" t="str">
        <f>$B$69</f>
        <v>2.4</v>
      </c>
      <c r="C251" s="2101" t="str">
        <f>$C$69</f>
        <v>SISMABONUS - No diminuzione classi di rischio</v>
      </c>
      <c r="D251" s="2573">
        <f>$F$72</f>
        <v>0</v>
      </c>
      <c r="E251" s="2130">
        <f t="shared" si="80"/>
        <v>0</v>
      </c>
      <c r="F251" s="2134"/>
      <c r="I251" s="909" t="str">
        <f t="shared" si="79"/>
        <v>2.4</v>
      </c>
      <c r="J251" s="2101" t="str">
        <f t="shared" si="79"/>
        <v>SISMABONUS - No diminuzione classi di rischio</v>
      </c>
      <c r="K251" s="2101"/>
      <c r="L251" s="3289">
        <f t="shared" ref="L251:AO251" si="84">IF(AND($D$251&gt;0,L243&gt;=3,L$243&lt;=($F$71+2)),$D$251,0)</f>
        <v>0</v>
      </c>
      <c r="M251" s="3289">
        <f t="shared" si="84"/>
        <v>0</v>
      </c>
      <c r="N251" s="3289">
        <f>IF(AND($D$251&gt;0,N243&gt;=3,N$243&lt;=($F$71+2)),$D$251,0)</f>
        <v>0</v>
      </c>
      <c r="O251" s="3289">
        <f t="shared" si="84"/>
        <v>0</v>
      </c>
      <c r="P251" s="3289">
        <f t="shared" si="84"/>
        <v>0</v>
      </c>
      <c r="Q251" s="3289">
        <f t="shared" si="84"/>
        <v>0</v>
      </c>
      <c r="R251" s="3289">
        <f t="shared" si="84"/>
        <v>0</v>
      </c>
      <c r="S251" s="3289">
        <f t="shared" si="84"/>
        <v>0</v>
      </c>
      <c r="T251" s="3289">
        <f t="shared" si="84"/>
        <v>0</v>
      </c>
      <c r="U251" s="3289">
        <f t="shared" si="84"/>
        <v>0</v>
      </c>
      <c r="V251" s="3289">
        <f t="shared" si="84"/>
        <v>0</v>
      </c>
      <c r="W251" s="3289">
        <f t="shared" si="84"/>
        <v>0</v>
      </c>
      <c r="X251" s="3289">
        <f t="shared" si="84"/>
        <v>0</v>
      </c>
      <c r="Y251" s="3289">
        <f t="shared" si="84"/>
        <v>0</v>
      </c>
      <c r="Z251" s="3289">
        <f t="shared" si="84"/>
        <v>0</v>
      </c>
      <c r="AA251" s="3289">
        <f t="shared" si="84"/>
        <v>0</v>
      </c>
      <c r="AB251" s="3289">
        <f t="shared" si="84"/>
        <v>0</v>
      </c>
      <c r="AC251" s="3289">
        <f t="shared" si="84"/>
        <v>0</v>
      </c>
      <c r="AD251" s="3289">
        <f t="shared" si="84"/>
        <v>0</v>
      </c>
      <c r="AE251" s="3289">
        <f t="shared" si="84"/>
        <v>0</v>
      </c>
      <c r="AF251" s="3289">
        <f t="shared" si="84"/>
        <v>0</v>
      </c>
      <c r="AG251" s="3289">
        <f t="shared" si="84"/>
        <v>0</v>
      </c>
      <c r="AH251" s="3289">
        <f t="shared" si="84"/>
        <v>0</v>
      </c>
      <c r="AI251" s="3289">
        <f t="shared" si="84"/>
        <v>0</v>
      </c>
      <c r="AJ251" s="3289">
        <f t="shared" si="84"/>
        <v>0</v>
      </c>
      <c r="AK251" s="3289">
        <f t="shared" si="84"/>
        <v>0</v>
      </c>
      <c r="AL251" s="3289">
        <f t="shared" si="84"/>
        <v>0</v>
      </c>
      <c r="AM251" s="3289">
        <f t="shared" si="84"/>
        <v>0</v>
      </c>
      <c r="AN251" s="3289">
        <f t="shared" si="84"/>
        <v>0</v>
      </c>
      <c r="AO251" s="3289">
        <f t="shared" si="84"/>
        <v>0</v>
      </c>
      <c r="AV251" s="2736">
        <v>2</v>
      </c>
      <c r="AW251" s="1261" t="s">
        <v>21</v>
      </c>
    </row>
    <row r="252" spans="2:49" s="751" customFormat="1" ht="20.5" outlineLevel="1">
      <c r="B252" s="1235" t="str">
        <f>$B$73</f>
        <v>2.5</v>
      </c>
      <c r="C252" s="2103" t="str">
        <f>$C$73</f>
        <v>SISMABONUS - Diminuzione 1 classe di rischio</v>
      </c>
      <c r="D252" s="2573">
        <f>$F$76</f>
        <v>0</v>
      </c>
      <c r="E252" s="2130">
        <f t="shared" si="80"/>
        <v>0</v>
      </c>
      <c r="F252" s="2134"/>
      <c r="I252" s="1232" t="str">
        <f t="shared" si="79"/>
        <v>2.5</v>
      </c>
      <c r="J252" s="2101" t="str">
        <f t="shared" si="79"/>
        <v>SISMABONUS - Diminuzione 1 classe di rischio</v>
      </c>
      <c r="K252" s="2101"/>
      <c r="L252" s="3289">
        <f t="shared" ref="L252:AO252" si="85">IF(AND($D$252&gt;0,L243&gt;=3,L$243&lt;=($F$75+2)),$D$252,0)</f>
        <v>0</v>
      </c>
      <c r="M252" s="3289">
        <f t="shared" si="85"/>
        <v>0</v>
      </c>
      <c r="N252" s="3289">
        <f>IF(AND($D$252&gt;0,N243&gt;=3,N$243&lt;=($F$75+2)),$D$252,0)</f>
        <v>0</v>
      </c>
      <c r="O252" s="3289">
        <f t="shared" si="85"/>
        <v>0</v>
      </c>
      <c r="P252" s="3289">
        <f t="shared" si="85"/>
        <v>0</v>
      </c>
      <c r="Q252" s="3289">
        <f t="shared" si="85"/>
        <v>0</v>
      </c>
      <c r="R252" s="3289">
        <f t="shared" si="85"/>
        <v>0</v>
      </c>
      <c r="S252" s="3289">
        <f t="shared" si="85"/>
        <v>0</v>
      </c>
      <c r="T252" s="3289">
        <f t="shared" si="85"/>
        <v>0</v>
      </c>
      <c r="U252" s="3289">
        <f t="shared" si="85"/>
        <v>0</v>
      </c>
      <c r="V252" s="3289">
        <f t="shared" si="85"/>
        <v>0</v>
      </c>
      <c r="W252" s="3289">
        <f t="shared" si="85"/>
        <v>0</v>
      </c>
      <c r="X252" s="3289">
        <f t="shared" si="85"/>
        <v>0</v>
      </c>
      <c r="Y252" s="3289">
        <f t="shared" si="85"/>
        <v>0</v>
      </c>
      <c r="Z252" s="3289">
        <f t="shared" si="85"/>
        <v>0</v>
      </c>
      <c r="AA252" s="3289">
        <f t="shared" si="85"/>
        <v>0</v>
      </c>
      <c r="AB252" s="3289">
        <f t="shared" si="85"/>
        <v>0</v>
      </c>
      <c r="AC252" s="3289">
        <f t="shared" si="85"/>
        <v>0</v>
      </c>
      <c r="AD252" s="3289">
        <f t="shared" si="85"/>
        <v>0</v>
      </c>
      <c r="AE252" s="3289">
        <f t="shared" si="85"/>
        <v>0</v>
      </c>
      <c r="AF252" s="3289">
        <f t="shared" si="85"/>
        <v>0</v>
      </c>
      <c r="AG252" s="3289">
        <f t="shared" si="85"/>
        <v>0</v>
      </c>
      <c r="AH252" s="3289">
        <f t="shared" si="85"/>
        <v>0</v>
      </c>
      <c r="AI252" s="3289">
        <f t="shared" si="85"/>
        <v>0</v>
      </c>
      <c r="AJ252" s="3289">
        <f t="shared" si="85"/>
        <v>0</v>
      </c>
      <c r="AK252" s="3289">
        <f t="shared" si="85"/>
        <v>0</v>
      </c>
      <c r="AL252" s="3289">
        <f t="shared" si="85"/>
        <v>0</v>
      </c>
      <c r="AM252" s="3289">
        <f t="shared" si="85"/>
        <v>0</v>
      </c>
      <c r="AN252" s="3289">
        <f t="shared" si="85"/>
        <v>0</v>
      </c>
      <c r="AO252" s="3289">
        <f t="shared" si="85"/>
        <v>0</v>
      </c>
      <c r="AV252" s="2736">
        <v>2</v>
      </c>
      <c r="AW252" s="1261" t="s">
        <v>21</v>
      </c>
    </row>
    <row r="253" spans="2:49" s="751" customFormat="1" ht="20.5" outlineLevel="1">
      <c r="B253" s="1236" t="str">
        <f>$B$77</f>
        <v>2.6</v>
      </c>
      <c r="C253" s="2105" t="str">
        <f>$C$77</f>
        <v>SISMABONUS - Diminuzione 2 classi di rischio</v>
      </c>
      <c r="D253" s="2573">
        <f>$F$80</f>
        <v>0</v>
      </c>
      <c r="E253" s="2130">
        <f t="shared" si="80"/>
        <v>0</v>
      </c>
      <c r="F253" s="2134"/>
      <c r="I253" s="911" t="str">
        <f t="shared" si="79"/>
        <v>2.6</v>
      </c>
      <c r="J253" s="2101" t="str">
        <f t="shared" si="79"/>
        <v>SISMABONUS - Diminuzione 2 classi di rischio</v>
      </c>
      <c r="K253" s="2101"/>
      <c r="L253" s="3289">
        <f t="shared" ref="L253:AO253" si="86">IF(AND($D$253&gt;0,L243&gt;=3,L$243&lt;=($F$79+2)),$D$253,0)</f>
        <v>0</v>
      </c>
      <c r="M253" s="3289">
        <f t="shared" si="86"/>
        <v>0</v>
      </c>
      <c r="N253" s="3289">
        <f>IF(AND($D$253&gt;0,N243&gt;=3,N$243&lt;=($F$79+2)),$D$253,0)</f>
        <v>0</v>
      </c>
      <c r="O253" s="3289">
        <f t="shared" si="86"/>
        <v>0</v>
      </c>
      <c r="P253" s="3289">
        <f t="shared" si="86"/>
        <v>0</v>
      </c>
      <c r="Q253" s="3289">
        <f t="shared" si="86"/>
        <v>0</v>
      </c>
      <c r="R253" s="3289">
        <f t="shared" si="86"/>
        <v>0</v>
      </c>
      <c r="S253" s="3289">
        <f t="shared" si="86"/>
        <v>0</v>
      </c>
      <c r="T253" s="3289">
        <f t="shared" si="86"/>
        <v>0</v>
      </c>
      <c r="U253" s="3289">
        <f t="shared" si="86"/>
        <v>0</v>
      </c>
      <c r="V253" s="3289">
        <f t="shared" si="86"/>
        <v>0</v>
      </c>
      <c r="W253" s="3289">
        <f t="shared" si="86"/>
        <v>0</v>
      </c>
      <c r="X253" s="3289">
        <f t="shared" si="86"/>
        <v>0</v>
      </c>
      <c r="Y253" s="3289">
        <f t="shared" si="86"/>
        <v>0</v>
      </c>
      <c r="Z253" s="3289">
        <f t="shared" si="86"/>
        <v>0</v>
      </c>
      <c r="AA253" s="3289">
        <f t="shared" si="86"/>
        <v>0</v>
      </c>
      <c r="AB253" s="3289">
        <f t="shared" si="86"/>
        <v>0</v>
      </c>
      <c r="AC253" s="3289">
        <f t="shared" si="86"/>
        <v>0</v>
      </c>
      <c r="AD253" s="3289">
        <f t="shared" si="86"/>
        <v>0</v>
      </c>
      <c r="AE253" s="3289">
        <f t="shared" si="86"/>
        <v>0</v>
      </c>
      <c r="AF253" s="3289">
        <f t="shared" si="86"/>
        <v>0</v>
      </c>
      <c r="AG253" s="3289">
        <f t="shared" si="86"/>
        <v>0</v>
      </c>
      <c r="AH253" s="3289">
        <f t="shared" si="86"/>
        <v>0</v>
      </c>
      <c r="AI253" s="3289">
        <f t="shared" si="86"/>
        <v>0</v>
      </c>
      <c r="AJ253" s="3289">
        <f t="shared" si="86"/>
        <v>0</v>
      </c>
      <c r="AK253" s="3289">
        <f t="shared" si="86"/>
        <v>0</v>
      </c>
      <c r="AL253" s="3289">
        <f t="shared" si="86"/>
        <v>0</v>
      </c>
      <c r="AM253" s="3289">
        <f t="shared" si="86"/>
        <v>0</v>
      </c>
      <c r="AN253" s="3289">
        <f t="shared" si="86"/>
        <v>0</v>
      </c>
      <c r="AO253" s="3289">
        <f t="shared" si="86"/>
        <v>0</v>
      </c>
      <c r="AV253" s="2736">
        <v>2</v>
      </c>
      <c r="AW253" s="1261" t="s">
        <v>21</v>
      </c>
    </row>
    <row r="254" spans="2:49" s="751" customFormat="1" ht="20.5" outlineLevel="1">
      <c r="B254" s="1234" t="str">
        <f>$B$81</f>
        <v>2.7</v>
      </c>
      <c r="C254" s="2101" t="str">
        <f>$C$81</f>
        <v>BONUS RISTRUTT. - Fotovoltaico e accumulo</v>
      </c>
      <c r="D254" s="2573">
        <f>$F$84</f>
        <v>0</v>
      </c>
      <c r="E254" s="2130">
        <f t="shared" si="80"/>
        <v>0</v>
      </c>
      <c r="F254" s="2134"/>
      <c r="I254" s="909" t="str">
        <f t="shared" si="79"/>
        <v>2.7</v>
      </c>
      <c r="J254" s="2101" t="str">
        <f t="shared" si="79"/>
        <v>BONUS RISTRUTT. - Fotovoltaico e accumulo</v>
      </c>
      <c r="K254" s="2101"/>
      <c r="L254" s="3289">
        <f t="shared" ref="L254:AO254" si="87">IF(AND($D$254&gt;0,L243&gt;=3,L$243&lt;=($F$83+2)),$D$254,0)</f>
        <v>0</v>
      </c>
      <c r="M254" s="3289">
        <f t="shared" si="87"/>
        <v>0</v>
      </c>
      <c r="N254" s="3289">
        <f>IF(AND($D$254&gt;0,N243&gt;=3,N$243&lt;=($F$83+2)),$D$254,0)</f>
        <v>0</v>
      </c>
      <c r="O254" s="3289">
        <f t="shared" si="87"/>
        <v>0</v>
      </c>
      <c r="P254" s="3289">
        <f t="shared" si="87"/>
        <v>0</v>
      </c>
      <c r="Q254" s="3289">
        <f t="shared" si="87"/>
        <v>0</v>
      </c>
      <c r="R254" s="3289">
        <f t="shared" si="87"/>
        <v>0</v>
      </c>
      <c r="S254" s="3289">
        <f t="shared" si="87"/>
        <v>0</v>
      </c>
      <c r="T254" s="3289">
        <f t="shared" si="87"/>
        <v>0</v>
      </c>
      <c r="U254" s="3289">
        <f t="shared" si="87"/>
        <v>0</v>
      </c>
      <c r="V254" s="3289">
        <f t="shared" si="87"/>
        <v>0</v>
      </c>
      <c r="W254" s="3289">
        <f t="shared" si="87"/>
        <v>0</v>
      </c>
      <c r="X254" s="3289">
        <f t="shared" si="87"/>
        <v>0</v>
      </c>
      <c r="Y254" s="3289">
        <f t="shared" si="87"/>
        <v>0</v>
      </c>
      <c r="Z254" s="3289">
        <f t="shared" si="87"/>
        <v>0</v>
      </c>
      <c r="AA254" s="3289">
        <f t="shared" si="87"/>
        <v>0</v>
      </c>
      <c r="AB254" s="3289">
        <f t="shared" si="87"/>
        <v>0</v>
      </c>
      <c r="AC254" s="3289">
        <f t="shared" si="87"/>
        <v>0</v>
      </c>
      <c r="AD254" s="3289">
        <f t="shared" si="87"/>
        <v>0</v>
      </c>
      <c r="AE254" s="3289">
        <f t="shared" si="87"/>
        <v>0</v>
      </c>
      <c r="AF254" s="3289">
        <f t="shared" si="87"/>
        <v>0</v>
      </c>
      <c r="AG254" s="3289">
        <f t="shared" si="87"/>
        <v>0</v>
      </c>
      <c r="AH254" s="3289">
        <f t="shared" si="87"/>
        <v>0</v>
      </c>
      <c r="AI254" s="3289">
        <f t="shared" si="87"/>
        <v>0</v>
      </c>
      <c r="AJ254" s="3289">
        <f t="shared" si="87"/>
        <v>0</v>
      </c>
      <c r="AK254" s="3289">
        <f t="shared" si="87"/>
        <v>0</v>
      </c>
      <c r="AL254" s="3289">
        <f t="shared" si="87"/>
        <v>0</v>
      </c>
      <c r="AM254" s="3289">
        <f t="shared" si="87"/>
        <v>0</v>
      </c>
      <c r="AN254" s="3289">
        <f t="shared" si="87"/>
        <v>0</v>
      </c>
      <c r="AO254" s="3289">
        <f t="shared" si="87"/>
        <v>0</v>
      </c>
      <c r="AV254" s="2736">
        <v>2</v>
      </c>
      <c r="AW254" s="1261" t="s">
        <v>21</v>
      </c>
    </row>
    <row r="255" spans="2:49" s="751" customFormat="1" ht="20.5" outlineLevel="1">
      <c r="B255" s="1235" t="str">
        <f>$B$85</f>
        <v>2.8</v>
      </c>
      <c r="C255" s="2103" t="str">
        <f>$C$85</f>
        <v>BONUS BARRIERE ARCHITETTONICHE</v>
      </c>
      <c r="D255" s="2573">
        <f>$F$88</f>
        <v>0</v>
      </c>
      <c r="E255" s="2130">
        <f t="shared" si="80"/>
        <v>0</v>
      </c>
      <c r="F255" s="2134"/>
      <c r="I255" s="1232" t="str">
        <f t="shared" si="79"/>
        <v>2.8</v>
      </c>
      <c r="J255" s="2101" t="str">
        <f t="shared" si="79"/>
        <v>BONUS BARRIERE ARCHITETTONICHE</v>
      </c>
      <c r="K255" s="2101"/>
      <c r="L255" s="3289">
        <f t="shared" ref="L255:AO255" si="88">IF(AND($D$255&gt;0,L243&gt;=3,L$243&lt;=($F$87+2)),$D$255,0)</f>
        <v>0</v>
      </c>
      <c r="M255" s="3289">
        <f t="shared" si="88"/>
        <v>0</v>
      </c>
      <c r="N255" s="3289">
        <f>IF(AND($D$255&gt;0,N243&gt;=3,N$243&lt;=($F$87+2)),$D$255,0)</f>
        <v>0</v>
      </c>
      <c r="O255" s="3289">
        <f t="shared" si="88"/>
        <v>0</v>
      </c>
      <c r="P255" s="3289">
        <f t="shared" si="88"/>
        <v>0</v>
      </c>
      <c r="Q255" s="3289">
        <f t="shared" si="88"/>
        <v>0</v>
      </c>
      <c r="R255" s="3289">
        <f t="shared" si="88"/>
        <v>0</v>
      </c>
      <c r="S255" s="3289">
        <f t="shared" si="88"/>
        <v>0</v>
      </c>
      <c r="T255" s="3289">
        <f t="shared" si="88"/>
        <v>0</v>
      </c>
      <c r="U255" s="3289">
        <f t="shared" si="88"/>
        <v>0</v>
      </c>
      <c r="V255" s="3289">
        <f t="shared" si="88"/>
        <v>0</v>
      </c>
      <c r="W255" s="3289">
        <f t="shared" si="88"/>
        <v>0</v>
      </c>
      <c r="X255" s="3289">
        <f t="shared" si="88"/>
        <v>0</v>
      </c>
      <c r="Y255" s="3289">
        <f t="shared" si="88"/>
        <v>0</v>
      </c>
      <c r="Z255" s="3289">
        <f t="shared" si="88"/>
        <v>0</v>
      </c>
      <c r="AA255" s="3289">
        <f t="shared" si="88"/>
        <v>0</v>
      </c>
      <c r="AB255" s="3289">
        <f t="shared" si="88"/>
        <v>0</v>
      </c>
      <c r="AC255" s="3289">
        <f t="shared" si="88"/>
        <v>0</v>
      </c>
      <c r="AD255" s="3289">
        <f t="shared" si="88"/>
        <v>0</v>
      </c>
      <c r="AE255" s="3289">
        <f t="shared" si="88"/>
        <v>0</v>
      </c>
      <c r="AF255" s="3289">
        <f t="shared" si="88"/>
        <v>0</v>
      </c>
      <c r="AG255" s="3289">
        <f t="shared" si="88"/>
        <v>0</v>
      </c>
      <c r="AH255" s="3289">
        <f t="shared" si="88"/>
        <v>0</v>
      </c>
      <c r="AI255" s="3289">
        <f t="shared" si="88"/>
        <v>0</v>
      </c>
      <c r="AJ255" s="3289">
        <f t="shared" si="88"/>
        <v>0</v>
      </c>
      <c r="AK255" s="3289">
        <f t="shared" si="88"/>
        <v>0</v>
      </c>
      <c r="AL255" s="3289">
        <f t="shared" si="88"/>
        <v>0</v>
      </c>
      <c r="AM255" s="3289">
        <f t="shared" si="88"/>
        <v>0</v>
      </c>
      <c r="AN255" s="3289">
        <f t="shared" si="88"/>
        <v>0</v>
      </c>
      <c r="AO255" s="3289">
        <f t="shared" si="88"/>
        <v>0</v>
      </c>
      <c r="AV255" s="2736">
        <v>2</v>
      </c>
      <c r="AW255" s="1261" t="s">
        <v>21</v>
      </c>
    </row>
    <row r="256" spans="2:49" s="751" customFormat="1" ht="20.5" outlineLevel="1">
      <c r="B256" s="1236" t="str">
        <f>$B$89</f>
        <v>2.9</v>
      </c>
      <c r="C256" s="2105" t="str">
        <f>$C$89</f>
        <v>BONUS VERDE</v>
      </c>
      <c r="D256" s="2573">
        <f>$F$92</f>
        <v>0</v>
      </c>
      <c r="E256" s="2130">
        <f t="shared" si="80"/>
        <v>0</v>
      </c>
      <c r="F256" s="2134"/>
      <c r="I256" s="1232" t="str">
        <f t="shared" si="79"/>
        <v>2.9</v>
      </c>
      <c r="J256" s="2101" t="str">
        <f t="shared" si="79"/>
        <v>BONUS VERDE</v>
      </c>
      <c r="K256" s="2101"/>
      <c r="L256" s="3289">
        <f t="shared" ref="L256:AO256" si="89">IF(AND($D$256&gt;0,L243&gt;=3,L$243&lt;=($F$91+2)),$D$256,0)</f>
        <v>0</v>
      </c>
      <c r="M256" s="3289">
        <f t="shared" si="89"/>
        <v>0</v>
      </c>
      <c r="N256" s="3289">
        <f>IF(AND($D$256&gt;0,N243&gt;=3,N$243&lt;=($F$91+2)),$D$256,0)</f>
        <v>0</v>
      </c>
      <c r="O256" s="3289">
        <f t="shared" si="89"/>
        <v>0</v>
      </c>
      <c r="P256" s="3289">
        <f t="shared" si="89"/>
        <v>0</v>
      </c>
      <c r="Q256" s="3289">
        <f t="shared" si="89"/>
        <v>0</v>
      </c>
      <c r="R256" s="3289">
        <f t="shared" si="89"/>
        <v>0</v>
      </c>
      <c r="S256" s="3289">
        <f t="shared" si="89"/>
        <v>0</v>
      </c>
      <c r="T256" s="3289">
        <f t="shared" si="89"/>
        <v>0</v>
      </c>
      <c r="U256" s="3289">
        <f t="shared" si="89"/>
        <v>0</v>
      </c>
      <c r="V256" s="3289">
        <f t="shared" si="89"/>
        <v>0</v>
      </c>
      <c r="W256" s="3289">
        <f t="shared" si="89"/>
        <v>0</v>
      </c>
      <c r="X256" s="3289">
        <f t="shared" si="89"/>
        <v>0</v>
      </c>
      <c r="Y256" s="3289">
        <f t="shared" si="89"/>
        <v>0</v>
      </c>
      <c r="Z256" s="3289">
        <f t="shared" si="89"/>
        <v>0</v>
      </c>
      <c r="AA256" s="3289">
        <f t="shared" si="89"/>
        <v>0</v>
      </c>
      <c r="AB256" s="3289">
        <f t="shared" si="89"/>
        <v>0</v>
      </c>
      <c r="AC256" s="3289">
        <f t="shared" si="89"/>
        <v>0</v>
      </c>
      <c r="AD256" s="3289">
        <f t="shared" si="89"/>
        <v>0</v>
      </c>
      <c r="AE256" s="3289">
        <f t="shared" si="89"/>
        <v>0</v>
      </c>
      <c r="AF256" s="3289">
        <f t="shared" si="89"/>
        <v>0</v>
      </c>
      <c r="AG256" s="3289">
        <f t="shared" si="89"/>
        <v>0</v>
      </c>
      <c r="AH256" s="3289">
        <f t="shared" si="89"/>
        <v>0</v>
      </c>
      <c r="AI256" s="3289">
        <f t="shared" si="89"/>
        <v>0</v>
      </c>
      <c r="AJ256" s="3289">
        <f t="shared" si="89"/>
        <v>0</v>
      </c>
      <c r="AK256" s="3289">
        <f t="shared" si="89"/>
        <v>0</v>
      </c>
      <c r="AL256" s="3289">
        <f t="shared" si="89"/>
        <v>0</v>
      </c>
      <c r="AM256" s="3289">
        <f t="shared" si="89"/>
        <v>0</v>
      </c>
      <c r="AN256" s="3289">
        <f t="shared" si="89"/>
        <v>0</v>
      </c>
      <c r="AO256" s="3289">
        <f t="shared" si="89"/>
        <v>0</v>
      </c>
      <c r="AV256" s="2736">
        <v>2</v>
      </c>
      <c r="AW256" s="1261" t="s">
        <v>21</v>
      </c>
    </row>
    <row r="257" spans="2:49" s="751" customFormat="1" ht="21" outlineLevel="1" thickBot="1">
      <c r="B257" s="1236" t="str">
        <f>$B$93</f>
        <v>2.10</v>
      </c>
      <c r="C257" s="2105" t="str">
        <f>$C$93</f>
        <v>CONTO TERMICO</v>
      </c>
      <c r="D257" s="2573">
        <f>$F$96</f>
        <v>0</v>
      </c>
      <c r="E257" s="2130">
        <f t="shared" si="80"/>
        <v>0</v>
      </c>
      <c r="F257" s="2134"/>
      <c r="I257" s="911" t="str">
        <f t="shared" si="79"/>
        <v>2.10</v>
      </c>
      <c r="J257" s="2101" t="str">
        <f t="shared" si="79"/>
        <v>CONTO TERMICO</v>
      </c>
      <c r="K257" s="2101"/>
      <c r="L257" s="3289">
        <f t="shared" ref="L257:AO257" si="90">IF(AND($D$257&gt;0,L243&gt;=3,L$243&lt;=($F$95+2)),$D$257,0)</f>
        <v>0</v>
      </c>
      <c r="M257" s="3289">
        <f t="shared" si="90"/>
        <v>0</v>
      </c>
      <c r="N257" s="3289">
        <f>IF(AND($D$257&gt;0,N243&gt;=3,N$243&lt;=($F$95+2)),$D$257,0)</f>
        <v>0</v>
      </c>
      <c r="O257" s="3289">
        <f t="shared" si="90"/>
        <v>0</v>
      </c>
      <c r="P257" s="3289">
        <f t="shared" si="90"/>
        <v>0</v>
      </c>
      <c r="Q257" s="3289">
        <f t="shared" si="90"/>
        <v>0</v>
      </c>
      <c r="R257" s="3289">
        <f t="shared" si="90"/>
        <v>0</v>
      </c>
      <c r="S257" s="3289">
        <f t="shared" si="90"/>
        <v>0</v>
      </c>
      <c r="T257" s="3289">
        <f t="shared" si="90"/>
        <v>0</v>
      </c>
      <c r="U257" s="3289">
        <f t="shared" si="90"/>
        <v>0</v>
      </c>
      <c r="V257" s="3289">
        <f t="shared" si="90"/>
        <v>0</v>
      </c>
      <c r="W257" s="3289">
        <f t="shared" si="90"/>
        <v>0</v>
      </c>
      <c r="X257" s="3289">
        <f t="shared" si="90"/>
        <v>0</v>
      </c>
      <c r="Y257" s="3289">
        <f t="shared" si="90"/>
        <v>0</v>
      </c>
      <c r="Z257" s="3289">
        <f t="shared" si="90"/>
        <v>0</v>
      </c>
      <c r="AA257" s="3289">
        <f t="shared" si="90"/>
        <v>0</v>
      </c>
      <c r="AB257" s="3289">
        <f t="shared" si="90"/>
        <v>0</v>
      </c>
      <c r="AC257" s="3289">
        <f t="shared" si="90"/>
        <v>0</v>
      </c>
      <c r="AD257" s="3289">
        <f t="shared" si="90"/>
        <v>0</v>
      </c>
      <c r="AE257" s="3289">
        <f t="shared" si="90"/>
        <v>0</v>
      </c>
      <c r="AF257" s="3289">
        <f t="shared" si="90"/>
        <v>0</v>
      </c>
      <c r="AG257" s="3289">
        <f t="shared" si="90"/>
        <v>0</v>
      </c>
      <c r="AH257" s="3289">
        <f t="shared" si="90"/>
        <v>0</v>
      </c>
      <c r="AI257" s="3289">
        <f t="shared" si="90"/>
        <v>0</v>
      </c>
      <c r="AJ257" s="3289">
        <f t="shared" si="90"/>
        <v>0</v>
      </c>
      <c r="AK257" s="3289">
        <f t="shared" si="90"/>
        <v>0</v>
      </c>
      <c r="AL257" s="3289">
        <f t="shared" si="90"/>
        <v>0</v>
      </c>
      <c r="AM257" s="3289">
        <f t="shared" si="90"/>
        <v>0</v>
      </c>
      <c r="AN257" s="3289">
        <f t="shared" si="90"/>
        <v>0</v>
      </c>
      <c r="AO257" s="3289">
        <f t="shared" si="90"/>
        <v>0</v>
      </c>
      <c r="AV257" s="2736">
        <v>2</v>
      </c>
      <c r="AW257" s="1261" t="s">
        <v>21</v>
      </c>
    </row>
    <row r="258" spans="2:49" s="1300" customFormat="1" ht="21" outlineLevel="1" thickBot="1">
      <c r="B258" s="1259" t="str">
        <f>$B$97</f>
        <v>3.</v>
      </c>
      <c r="C258" s="1260" t="str">
        <f>$C$97</f>
        <v>ONERI FINANZIARI</v>
      </c>
      <c r="D258" s="2575">
        <f>SUM(D259)</f>
        <v>-115025.48575765386</v>
      </c>
      <c r="E258" s="2136">
        <f>SUM(E259)</f>
        <v>-115025.48575765388</v>
      </c>
      <c r="F258" s="2169">
        <f>SUM(F259)</f>
        <v>0</v>
      </c>
      <c r="H258" s="751"/>
      <c r="I258" s="1343" t="str">
        <f t="shared" si="79"/>
        <v>3.</v>
      </c>
      <c r="J258" s="1344" t="str">
        <f t="shared" si="79"/>
        <v>ONERI FINANZIARI</v>
      </c>
      <c r="K258" s="2116"/>
      <c r="L258" s="1295"/>
      <c r="M258" s="1294"/>
      <c r="N258" s="1294"/>
      <c r="O258" s="2446"/>
      <c r="P258" s="2446"/>
      <c r="Q258" s="2446"/>
      <c r="R258" s="2446"/>
      <c r="S258" s="2446"/>
      <c r="T258" s="2446"/>
      <c r="U258" s="2446"/>
      <c r="V258" s="2446"/>
      <c r="W258" s="2446"/>
      <c r="X258" s="2446"/>
      <c r="Y258" s="2446"/>
      <c r="Z258" s="2446"/>
      <c r="AA258" s="2446"/>
      <c r="AB258" s="2446"/>
      <c r="AC258" s="2446"/>
      <c r="AD258" s="2446"/>
      <c r="AE258" s="2446"/>
      <c r="AF258" s="2446"/>
      <c r="AG258" s="2446"/>
      <c r="AH258" s="2446"/>
      <c r="AI258" s="2446"/>
      <c r="AJ258" s="2446"/>
      <c r="AK258" s="2446"/>
      <c r="AL258" s="2446"/>
      <c r="AM258" s="2446"/>
      <c r="AN258" s="2446"/>
      <c r="AO258" s="2446"/>
      <c r="AV258" s="2736">
        <v>3</v>
      </c>
      <c r="AW258" s="1261" t="s">
        <v>21</v>
      </c>
    </row>
    <row r="259" spans="2:49" s="751" customFormat="1" ht="21" outlineLevel="1" thickBot="1">
      <c r="B259" s="2108" t="str">
        <f>$B$98</f>
        <v>3.1</v>
      </c>
      <c r="C259" s="1237" t="str">
        <f>$C$98</f>
        <v>Oneri finanziari</v>
      </c>
      <c r="D259" s="2571">
        <f>$F$98</f>
        <v>-115025.48575765386</v>
      </c>
      <c r="E259" s="2130">
        <f>SUM(L259:AR259)</f>
        <v>-115025.48575765388</v>
      </c>
      <c r="F259" s="2131">
        <f>N259+NPV($D$137,RF_TCO_test!O259:AB259)</f>
        <v>0</v>
      </c>
      <c r="G259" s="16"/>
      <c r="I259" s="2108" t="str">
        <f t="shared" si="79"/>
        <v>3.1</v>
      </c>
      <c r="J259" s="908" t="str">
        <f t="shared" si="79"/>
        <v>Oneri finanziari</v>
      </c>
      <c r="K259" s="2114"/>
      <c r="L259" s="2589">
        <f>-'3. ONERI FINANZIARI'!O49</f>
        <v>-18481.689142175335</v>
      </c>
      <c r="M259" s="3293">
        <f>-'3. ONERI FINANZIARI'!P49</f>
        <v>-96543.796615478539</v>
      </c>
      <c r="N259" s="3294"/>
      <c r="O259" s="907"/>
      <c r="P259" s="2460"/>
      <c r="Q259" s="2460"/>
      <c r="R259" s="2460"/>
      <c r="S259" s="2460"/>
      <c r="T259" s="2460"/>
      <c r="U259" s="2460"/>
      <c r="V259" s="2460"/>
      <c r="W259" s="2460"/>
      <c r="X259" s="2460"/>
      <c r="Y259" s="2460"/>
      <c r="Z259" s="2460"/>
      <c r="AA259" s="2460"/>
      <c r="AB259" s="2460"/>
      <c r="AC259" s="2460"/>
      <c r="AD259" s="2460"/>
      <c r="AE259" s="2460"/>
      <c r="AF259" s="2460"/>
      <c r="AG259" s="2460"/>
      <c r="AH259" s="2460"/>
      <c r="AI259" s="2460"/>
      <c r="AJ259" s="2460"/>
      <c r="AK259" s="2460"/>
      <c r="AL259" s="2460"/>
      <c r="AM259" s="2460"/>
      <c r="AN259" s="2460"/>
      <c r="AO259" s="2460"/>
      <c r="AV259" s="2736">
        <v>3</v>
      </c>
      <c r="AW259" s="1261" t="s">
        <v>21</v>
      </c>
    </row>
    <row r="260" spans="2:49" s="1300" customFormat="1" ht="21" outlineLevel="1" thickBot="1">
      <c r="B260" s="1262" t="str">
        <f>$B$99</f>
        <v>4.</v>
      </c>
      <c r="C260" s="1263" t="str">
        <f>$C$99</f>
        <v>MANUTENZIONE</v>
      </c>
      <c r="D260" s="2138">
        <f>SUM(D261,D264)</f>
        <v>-59063.403458524001</v>
      </c>
      <c r="E260" s="2138">
        <f>SUM(E261:E266)</f>
        <v>-2469179.0973343905</v>
      </c>
      <c r="F260" s="2170">
        <f>SUM(F261:F265)</f>
        <v>-729267.92749232694</v>
      </c>
      <c r="H260" s="751"/>
      <c r="I260" s="1264" t="str">
        <f t="shared" si="79"/>
        <v>4.</v>
      </c>
      <c r="J260" s="1265" t="str">
        <f t="shared" si="79"/>
        <v>MANUTENZIONE</v>
      </c>
      <c r="K260" s="1266"/>
      <c r="L260" s="1295"/>
      <c r="M260" s="1294"/>
      <c r="N260" s="1294"/>
      <c r="O260" s="1267"/>
      <c r="P260" s="1266"/>
      <c r="Q260" s="1266"/>
      <c r="R260" s="1266"/>
      <c r="S260" s="1266"/>
      <c r="T260" s="1266"/>
      <c r="U260" s="1266"/>
      <c r="V260" s="1266"/>
      <c r="W260" s="1266"/>
      <c r="X260" s="1266"/>
      <c r="Y260" s="1266"/>
      <c r="Z260" s="1266"/>
      <c r="AA260" s="1266"/>
      <c r="AB260" s="1266"/>
      <c r="AC260" s="1266"/>
      <c r="AD260" s="1266"/>
      <c r="AE260" s="1266"/>
      <c r="AF260" s="1266"/>
      <c r="AG260" s="1266"/>
      <c r="AH260" s="1266"/>
      <c r="AI260" s="1266"/>
      <c r="AJ260" s="1266"/>
      <c r="AK260" s="1266"/>
      <c r="AL260" s="1266"/>
      <c r="AM260" s="1266"/>
      <c r="AN260" s="1266"/>
      <c r="AO260" s="1266"/>
      <c r="AV260" s="2736">
        <v>4</v>
      </c>
      <c r="AW260" s="1261" t="s">
        <v>21</v>
      </c>
    </row>
    <row r="261" spans="2:49" s="751" customFormat="1" ht="20.5" outlineLevel="1">
      <c r="B261" s="909" t="str">
        <f t="shared" ref="B261:C266" si="91">B210</f>
        <v>4.1</v>
      </c>
      <c r="C261" s="2109" t="str">
        <f t="shared" si="91"/>
        <v>Impianti - manutenzione ordinaria</v>
      </c>
      <c r="D261" s="2130">
        <f t="shared" ref="D261:D265" si="92">F100</f>
        <v>-43838.409328803595</v>
      </c>
      <c r="E261" s="2130">
        <f>SUM(L261:AR261)</f>
        <v>-1620939.9175442841</v>
      </c>
      <c r="F261" s="2131">
        <f>N261+NPV($D$137,RF_TCO_test!O261:AB261)</f>
        <v>-646997.07170304225</v>
      </c>
      <c r="I261" s="909" t="str">
        <f t="shared" ref="I261:J266" si="93">B159</f>
        <v>4.1</v>
      </c>
      <c r="J261" s="2109" t="str">
        <f t="shared" si="93"/>
        <v>Impianti - manutenzione ordinaria</v>
      </c>
      <c r="K261" s="2101" t="s">
        <v>242</v>
      </c>
      <c r="L261" s="3416">
        <f>-IF(L243&lt;=10,('4. MANUTENZIONE'!$F$8*((1+L$126)^(L$192-1))),('4. MANUTENZIONE'!$F$19*((1+L$126)^(L$192-1))))</f>
        <v>-43838.409328803595</v>
      </c>
      <c r="M261" s="3416">
        <f>-IF(M243&lt;=10,('4. MANUTENZIONE'!$F$8*((1+M$126)^(M$192-1))),('4. MANUTENZIONE'!$F$19*((1+M$126)^(M$192-1))))</f>
        <v>-44700.830399599334</v>
      </c>
      <c r="N261" s="3416">
        <f>-IF(N243&lt;=10,('4. MANUTENZIONE'!$F$8*((1+N$126)^(N$192-1))),('4. MANUTENZIONE'!$F$19*((1+N$126)^(N$192-1))))</f>
        <v>-45580.217644915079</v>
      </c>
      <c r="O261" s="3416">
        <f>-IF(O243&lt;=10,('4. MANUTENZIONE'!$F$8*((1+O$126)^(O$192-1))),('4. MANUTENZIONE'!$F$19*((1+O$126)^(O$192-1))))</f>
        <v>-46476.904835675043</v>
      </c>
      <c r="P261" s="3416">
        <f>-IF(P243&lt;=10,('4. MANUTENZIONE'!$F$8*((1+P$126)^(P$192-1))),('4. MANUTENZIONE'!$F$19*((1+P$126)^(P$192-1))))</f>
        <v>-47391.232308987783</v>
      </c>
      <c r="Q261" s="3416">
        <f>-IF(Q243&lt;=10,('4. MANUTENZIONE'!$F$8*((1+Q$126)^(Q$192-1))),('4. MANUTENZIONE'!$F$19*((1+Q$126)^(Q$192-1))))</f>
        <v>-48323.547097320952</v>
      </c>
      <c r="R261" s="3416">
        <f>-IF(R243&lt;=10,('4. MANUTENZIONE'!$F$8*((1+R$126)^(R$192-1))),('4. MANUTENZIONE'!$F$19*((1+R$126)^(R$192-1))))</f>
        <v>-49274.20306021734</v>
      </c>
      <c r="S261" s="3416">
        <f>-IF(S243&lt;=10,('4. MANUTENZIONE'!$F$8*((1+S$126)^(S$192-1))),('4. MANUTENZIONE'!$F$19*((1+S$126)^(S$192-1))))</f>
        <v>-50243.561018601969</v>
      </c>
      <c r="T261" s="3416">
        <f>-IF(T243&lt;=10,('4. MANUTENZIONE'!$F$8*((1+T$126)^(T$192-1))),('4. MANUTENZIONE'!$F$19*((1+T$126)^(T$192-1))))</f>
        <v>-51231.988891731569</v>
      </c>
      <c r="U261" s="3416">
        <f>-IF(U243&lt;=10,('4. MANUTENZIONE'!$F$8*((1+U$126)^(U$192-1))),('4. MANUTENZIONE'!$F$19*((1+U$126)^(U$192-1))))</f>
        <v>-52239.861836837998</v>
      </c>
      <c r="V261" s="3416">
        <f>-IF(V243&lt;=10,('4. MANUTENZIONE'!$F$8*((1+V$126)^(V$192-1))),('4. MANUTENZIONE'!$F$19*((1+V$126)^(V$192-1))))</f>
        <v>-47139.435744707131</v>
      </c>
      <c r="W261" s="3416">
        <f>-IF(W243&lt;=10,('4. MANUTENZIONE'!$F$8*((1+W$126)^(W$192-1))),('4. MANUTENZIONE'!$F$19*((1+W$126)^(W$192-1))))</f>
        <v>-48066.797007903013</v>
      </c>
      <c r="X261" s="3416">
        <f>-IF(X243&lt;=10,('4. MANUTENZIONE'!$F$8*((1+X$126)^(X$192-1))),('4. MANUTENZIONE'!$F$19*((1+X$126)^(X$192-1))))</f>
        <v>-49012.401996313034</v>
      </c>
      <c r="Y261" s="3416">
        <f>-IF(Y243&lt;=10,('4. MANUTENZIONE'!$F$8*((1+Y$126)^(Y$192-1))),('4. MANUTENZIONE'!$F$19*((1+Y$126)^(Y$192-1))))</f>
        <v>-49976.609613767767</v>
      </c>
      <c r="Z261" s="3416">
        <f>-IF(Z243&lt;=10,('4. MANUTENZIONE'!$F$8*((1+Z$126)^(Z$192-1))),('4. MANUTENZIONE'!$F$19*((1+Z$126)^(Z$192-1))))</f>
        <v>-50959.785824714978</v>
      </c>
      <c r="AA261" s="3416">
        <f>-IF(AA243&lt;=10,('4. MANUTENZIONE'!$F$8*((1+AA$126)^(AA$192-1))),('4. MANUTENZIONE'!$F$19*((1+AA$126)^(AA$192-1))))</f>
        <v>-51962.30379312118</v>
      </c>
      <c r="AB261" s="3416">
        <f>-IF(AB243&lt;=10,('4. MANUTENZIONE'!$F$8*((1+AB$126)^(AB$192-1))),('4. MANUTENZIONE'!$F$19*((1+AB$126)^(AB$192-1))))</f>
        <v>-52984.54402410586</v>
      </c>
      <c r="AC261" s="3416">
        <f>-IF(AC243&lt;=10,('4. MANUTENZIONE'!$F$8*((1+AC$126)^(AC$192-1))),('4. MANUTENZIONE'!$F$19*((1+AC$126)^(AC$192-1))))</f>
        <v>-54026.894508361911</v>
      </c>
      <c r="AD261" s="3416">
        <f>-IF(AD243&lt;=10,('4. MANUTENZIONE'!$F$8*((1+AD$126)^(AD$192-1))),('4. MANUTENZIONE'!$F$19*((1+AD$126)^(AD$192-1))))</f>
        <v>-55089.750869417316</v>
      </c>
      <c r="AE261" s="3416">
        <f>-IF(AE243&lt;=10,('4. MANUTENZIONE'!$F$8*((1+AE$126)^(AE$192-1))),('4. MANUTENZIONE'!$F$19*((1+AE$126)^(AE$192-1))))</f>
        <v>-56173.516513793853</v>
      </c>
      <c r="AF261" s="3416">
        <f>-IF(AF243&lt;=10,('4. MANUTENZIONE'!$F$8*((1+AF$126)^(AF$192-1))),('4. MANUTENZIONE'!$F$19*((1+AF$126)^(AF$192-1))))</f>
        <v>-57278.602784119757</v>
      </c>
      <c r="AG261" s="3416">
        <f>-IF(AG243&lt;=10,('4. MANUTENZIONE'!$F$8*((1+AG$126)^(AG$192-1))),('4. MANUTENZIONE'!$F$19*((1+AG$126)^(AG$192-1))))</f>
        <v>-58405.429115254614</v>
      </c>
      <c r="AH261" s="3416">
        <f>-IF(AH243&lt;=10,('4. MANUTENZIONE'!$F$8*((1+AH$126)^(AH$192-1))),('4. MANUTENZIONE'!$F$19*((1+AH$126)^(AH$192-1))))</f>
        <v>-59554.423193485622</v>
      </c>
      <c r="AI261" s="3416">
        <f>-IF(AI243&lt;=10,('4. MANUTENZIONE'!$F$8*((1+AI$126)^(AI$192-1))),('4. MANUTENZIONE'!$F$19*((1+AI$126)^(AI$192-1))))</f>
        <v>-60726.021118855642</v>
      </c>
      <c r="AJ261" s="3416">
        <f>-IF(AJ243&lt;=10,('4. MANUTENZIONE'!$F$8*((1+AJ$126)^(AJ$192-1))),('4. MANUTENZIONE'!$F$19*((1+AJ$126)^(AJ$192-1))))</f>
        <v>-61920.667570684782</v>
      </c>
      <c r="AK261" s="3416">
        <f>-IF(AK243&lt;=10,('4. MANUTENZIONE'!$F$8*((1+AK$126)^(AK$192-1))),('4. MANUTENZIONE'!$F$19*((1+AK$126)^(AK$192-1))))</f>
        <v>-63138.815976348065</v>
      </c>
      <c r="AL261" s="3416">
        <f>-IF(AL243&lt;=10,('4. MANUTENZIONE'!$F$8*((1+AL$126)^(AL$192-1))),('4. MANUTENZIONE'!$F$19*((1+AL$126)^(AL$192-1))))</f>
        <v>-64380.92868337367</v>
      </c>
      <c r="AM261" s="3416">
        <f>-IF(AM243&lt;=10,('4. MANUTENZIONE'!$F$8*((1+AM$126)^(AM$192-1))),('4. MANUTENZIONE'!$F$19*((1+AM$126)^(AM$192-1))))</f>
        <v>-65647.477134926594</v>
      </c>
      <c r="AN261" s="3416">
        <f>-IF(AN243&lt;=10,('4. MANUTENZIONE'!$F$8*((1+AN$126)^(AN$192-1))),('4. MANUTENZIONE'!$F$19*((1+AN$126)^(AN$192-1))))</f>
        <v>-66938.942048744604</v>
      </c>
      <c r="AO261" s="3416">
        <f>-IF(AO243&lt;=10,('4. MANUTENZIONE'!$F$8*((1+AO$126)^(AO$192-1))),('4. MANUTENZIONE'!$F$19*((1+AO$126)^(AO$192-1))))</f>
        <v>-68255.813599594432</v>
      </c>
      <c r="AV261" s="2736" t="s">
        <v>58</v>
      </c>
      <c r="AW261" s="1261" t="s">
        <v>21</v>
      </c>
    </row>
    <row r="262" spans="2:49" s="751" customFormat="1" ht="20.5" outlineLevel="1">
      <c r="B262" s="1232" t="str">
        <f t="shared" si="91"/>
        <v>4.2</v>
      </c>
      <c r="C262" s="2657" t="str">
        <f t="shared" si="91"/>
        <v>Impianti - interventi straordinari</v>
      </c>
      <c r="D262" s="2130">
        <f t="shared" si="92"/>
        <v>-9757.5499999999993</v>
      </c>
      <c r="E262" s="2130"/>
      <c r="F262" s="2131"/>
      <c r="I262" s="1232" t="str">
        <f t="shared" si="93"/>
        <v>4.2</v>
      </c>
      <c r="J262" s="2657" t="str">
        <f t="shared" si="93"/>
        <v>Impianti - interventi straordinari</v>
      </c>
      <c r="K262" s="2103" t="s">
        <v>243</v>
      </c>
      <c r="L262" s="3416"/>
      <c r="M262" s="3416"/>
      <c r="N262" s="3416"/>
      <c r="O262" s="3416"/>
      <c r="P262" s="3416"/>
      <c r="Q262" s="3416"/>
      <c r="R262" s="3416"/>
      <c r="S262" s="3416"/>
      <c r="T262" s="3416"/>
      <c r="U262" s="3416"/>
      <c r="V262" s="3416"/>
      <c r="W262" s="3416"/>
      <c r="X262" s="3416"/>
      <c r="Y262" s="3416"/>
      <c r="Z262" s="3416"/>
      <c r="AA262" s="3416"/>
      <c r="AB262" s="3416"/>
      <c r="AC262" s="3416"/>
      <c r="AD262" s="3416"/>
      <c r="AE262" s="3416"/>
      <c r="AF262" s="3416"/>
      <c r="AG262" s="3416"/>
      <c r="AH262" s="3416"/>
      <c r="AI262" s="3416"/>
      <c r="AJ262" s="3416"/>
      <c r="AK262" s="3416"/>
      <c r="AL262" s="3416"/>
      <c r="AM262" s="3416"/>
      <c r="AN262" s="3416"/>
      <c r="AO262" s="3416"/>
      <c r="AV262" s="2736" t="s">
        <v>60</v>
      </c>
      <c r="AW262" s="1261" t="s">
        <v>21</v>
      </c>
    </row>
    <row r="263" spans="2:49" s="751" customFormat="1" ht="20.5" outlineLevel="1">
      <c r="B263" s="1232" t="str">
        <f t="shared" si="91"/>
        <v>4.3</v>
      </c>
      <c r="C263" s="2657" t="str">
        <f t="shared" si="91"/>
        <v>Impianti - sostituzione caldaia</v>
      </c>
      <c r="D263" s="2130">
        <f t="shared" si="92"/>
        <v>0</v>
      </c>
      <c r="E263" s="2130">
        <f t="shared" ref="E263:E266" si="94">SUM(L263:AR263)</f>
        <v>0</v>
      </c>
      <c r="F263" s="2131"/>
      <c r="I263" s="1232" t="str">
        <f t="shared" si="93"/>
        <v>4.3</v>
      </c>
      <c r="J263" s="2657" t="str">
        <f t="shared" si="93"/>
        <v>Impianti - sostituzione caldaia</v>
      </c>
      <c r="K263" s="2103"/>
      <c r="L263" s="3417"/>
      <c r="M263" s="3417"/>
      <c r="N263" s="3417"/>
      <c r="O263" s="3417"/>
      <c r="P263" s="3417"/>
      <c r="Q263" s="3417"/>
      <c r="R263" s="3417"/>
      <c r="S263" s="3417"/>
      <c r="T263" s="3417"/>
      <c r="U263" s="3417"/>
      <c r="V263" s="3417"/>
      <c r="W263" s="3417"/>
      <c r="X263" s="3417"/>
      <c r="Y263" s="3417"/>
      <c r="Z263" s="3417"/>
      <c r="AA263" s="3417"/>
      <c r="AB263" s="3417"/>
      <c r="AC263" s="3417"/>
      <c r="AD263" s="3417"/>
      <c r="AE263" s="3417"/>
      <c r="AF263" s="3417"/>
      <c r="AG263" s="3417"/>
      <c r="AH263" s="3417"/>
      <c r="AI263" s="3417"/>
      <c r="AJ263" s="3417"/>
      <c r="AK263" s="3417"/>
      <c r="AL263" s="3417"/>
      <c r="AM263" s="3417"/>
      <c r="AN263" s="3417"/>
      <c r="AO263" s="3417"/>
      <c r="AV263" s="2736" t="s">
        <v>60</v>
      </c>
      <c r="AW263" s="1261" t="s">
        <v>21</v>
      </c>
    </row>
    <row r="264" spans="2:49" s="751" customFormat="1" ht="20.5" outlineLevel="1">
      <c r="B264" s="1232" t="str">
        <f t="shared" si="91"/>
        <v>4.4</v>
      </c>
      <c r="C264" s="2657" t="str">
        <f t="shared" si="91"/>
        <v>Involucro e Parti comuni - manutenzione ordinarie</v>
      </c>
      <c r="D264" s="2130">
        <f t="shared" si="92"/>
        <v>-15224.99412972041</v>
      </c>
      <c r="E264" s="2130">
        <f t="shared" si="94"/>
        <v>-598760.18021580426</v>
      </c>
      <c r="F264" s="2131"/>
      <c r="I264" s="1232" t="str">
        <f t="shared" si="93"/>
        <v>4.4</v>
      </c>
      <c r="J264" s="2657" t="str">
        <f t="shared" si="93"/>
        <v>Involucro e Parti comuni - manutenzione ordinarie</v>
      </c>
      <c r="K264" s="2101" t="s">
        <v>244</v>
      </c>
      <c r="L264" s="3416">
        <f>-IF(L243&lt;=10,(('4. MANUTENZIONE'!$F$9+'4. MANUTENZIONE'!$F$35)*((1+L$126)^(L$192-1))),(('4. MANUTENZIONE'!$F$20+'4. MANUTENZIONE'!$F$35)*((1+L$126)^(L$192-1))))</f>
        <v>-15224.99412972041</v>
      </c>
      <c r="M264" s="3416">
        <f>-IF(M243&lt;=10,(('4. MANUTENZIONE'!$F$9+'4. MANUTENZIONE'!$F$35)*((1+M$126)^(M$192-1))),(('4. MANUTENZIONE'!$F$20+'4. MANUTENZIONE'!$F$35)*((1+M$126)^(M$192-1))))</f>
        <v>-15524.511286963274</v>
      </c>
      <c r="N264" s="3416">
        <f>-IF(N243&lt;=10,(('4. MANUTENZIONE'!$F$9+'4. MANUTENZIONE'!$F$35)*((1+N$126)^(N$192-1))),(('4. MANUTENZIONE'!$F$20+'4. MANUTENZIONE'!$F$35)*((1+N$126)^(N$192-1))))</f>
        <v>-15829.920763554077</v>
      </c>
      <c r="O264" s="3416">
        <f>-IF(O243&lt;=10,(('4. MANUTENZIONE'!$F$9+'4. MANUTENZIONE'!$F$35)*((1+O$126)^(O$192-1))),(('4. MANUTENZIONE'!$F$20+'4. MANUTENZIONE'!$F$35)*((1+O$126)^(O$192-1))))</f>
        <v>-16141.338477484358</v>
      </c>
      <c r="P264" s="3416">
        <f>-IF(P243&lt;=10,(('4. MANUTENZIONE'!$F$9+'4. MANUTENZIONE'!$F$35)*((1+P$126)^(P$192-1))),(('4. MANUTENZIONE'!$F$20+'4. MANUTENZIONE'!$F$35)*((1+P$126)^(P$192-1))))</f>
        <v>-16458.882627168685</v>
      </c>
      <c r="Q264" s="3416">
        <f>-IF(Q243&lt;=10,(('4. MANUTENZIONE'!$F$9+'4. MANUTENZIONE'!$F$35)*((1+Q$126)^(Q$192-1))),(('4. MANUTENZIONE'!$F$20+'4. MANUTENZIONE'!$F$35)*((1+Q$126)^(Q$192-1))))</f>
        <v>-16782.673736306802</v>
      </c>
      <c r="R264" s="3416">
        <f>-IF(R243&lt;=10,(('4. MANUTENZIONE'!$F$9+'4. MANUTENZIONE'!$F$35)*((1+R$126)^(R$192-1))),(('4. MANUTENZIONE'!$F$20+'4. MANUTENZIONE'!$F$35)*((1+R$126)^(R$192-1))))</f>
        <v>-17112.834699628329</v>
      </c>
      <c r="S264" s="3416">
        <f>-IF(S243&lt;=10,(('4. MANUTENZIONE'!$F$9+'4. MANUTENZIONE'!$F$35)*((1+S$126)^(S$192-1))),(('4. MANUTENZIONE'!$F$20+'4. MANUTENZIONE'!$F$35)*((1+S$126)^(S$192-1))))</f>
        <v>-17449.490829537379</v>
      </c>
      <c r="T264" s="3416">
        <f>-IF(T243&lt;=10,(('4. MANUTENZIONE'!$F$9+'4. MANUTENZIONE'!$F$35)*((1+T$126)^(T$192-1))),(('4. MANUTENZIONE'!$F$20+'4. MANUTENZIONE'!$F$35)*((1+T$126)^(T$192-1))))</f>
        <v>-17792.769903674827</v>
      </c>
      <c r="U264" s="3416">
        <f>-IF(U243&lt;=10,(('4. MANUTENZIONE'!$F$9+'4. MANUTENZIONE'!$F$35)*((1+U$126)^(U$192-1))),(('4. MANUTENZIONE'!$F$20+'4. MANUTENZIONE'!$F$35)*((1+U$126)^(U$192-1))))</f>
        <v>-18142.802213416213</v>
      </c>
      <c r="V264" s="3416">
        <f>-IF(V243&lt;=10,(('4. MANUTENZIONE'!$F$9+'4. MANUTENZIONE'!$F$35)*((1+V$126)^(V$192-1))),(('4. MANUTENZIONE'!$F$20+'4. MANUTENZIONE'!$F$35)*((1+V$126)^(V$192-1))))</f>
        <v>-17850.102689038136</v>
      </c>
      <c r="W264" s="3416">
        <f>-IF(W243&lt;=10,(('4. MANUTENZIONE'!$F$9+'4. MANUTENZIONE'!$F$35)*((1+W$126)^(W$192-1))),(('4. MANUTENZIONE'!$F$20+'4. MANUTENZIONE'!$F$35)*((1+W$126)^(W$192-1))))</f>
        <v>-18201.262891029761</v>
      </c>
      <c r="X264" s="3416">
        <f>-IF(X243&lt;=10,(('4. MANUTENZIONE'!$F$9+'4. MANUTENZIONE'!$F$35)*((1+X$126)^(X$192-1))),(('4. MANUTENZIONE'!$F$20+'4. MANUTENZIONE'!$F$35)*((1+X$126)^(X$192-1))))</f>
        <v>-18559.331371904202</v>
      </c>
      <c r="Y264" s="3416">
        <f>-IF(Y243&lt;=10,(('4. MANUTENZIONE'!$F$9+'4. MANUTENZIONE'!$F$35)*((1+Y$126)^(Y$192-1))),(('4. MANUTENZIONE'!$F$20+'4. MANUTENZIONE'!$F$35)*((1+Y$126)^(Y$192-1))))</f>
        <v>-18924.444036347842</v>
      </c>
      <c r="Z264" s="3416">
        <f>-IF(Z243&lt;=10,(('4. MANUTENZIONE'!$F$9+'4. MANUTENZIONE'!$F$35)*((1+Z$126)^(Z$192-1))),(('4. MANUTENZIONE'!$F$20+'4. MANUTENZIONE'!$F$35)*((1+Z$126)^(Z$192-1))))</f>
        <v>-19296.739462662903</v>
      </c>
      <c r="AA264" s="3416">
        <f>-IF(AA243&lt;=10,(('4. MANUTENZIONE'!$F$9+'4. MANUTENZIONE'!$F$35)*((1+AA$126)^(AA$192-1))),(('4. MANUTENZIONE'!$F$20+'4. MANUTENZIONE'!$F$35)*((1+AA$126)^(AA$192-1))))</f>
        <v>-19676.35895536474</v>
      </c>
      <c r="AB264" s="3416">
        <f>-IF(AB243&lt;=10,(('4. MANUTENZIONE'!$F$9+'4. MANUTENZIONE'!$F$35)*((1+AB$126)^(AB$192-1))),(('4. MANUTENZIONE'!$F$20+'4. MANUTENZIONE'!$F$35)*((1+AB$126)^(AB$192-1))))</f>
        <v>-20063.44659881392</v>
      </c>
      <c r="AC264" s="3416">
        <f>-IF(AC243&lt;=10,(('4. MANUTENZIONE'!$F$9+'4. MANUTENZIONE'!$F$35)*((1+AC$126)^(AC$192-1))),(('4. MANUTENZIONE'!$F$20+'4. MANUTENZIONE'!$F$35)*((1+AC$126)^(AC$192-1))))</f>
        <v>-20458.149311903315</v>
      </c>
      <c r="AD264" s="3416">
        <f>-IF(AD243&lt;=10,(('4. MANUTENZIONE'!$F$9+'4. MANUTENZIONE'!$F$35)*((1+AD$126)^(AD$192-1))),(('4. MANUTENZIONE'!$F$20+'4. MANUTENZIONE'!$F$35)*((1+AD$126)^(AD$192-1))))</f>
        <v>-20860.616903821119</v>
      </c>
      <c r="AE264" s="3416">
        <f>-IF(AE243&lt;=10,(('4. MANUTENZIONE'!$F$9+'4. MANUTENZIONE'!$F$35)*((1+AE$126)^(AE$192-1))),(('4. MANUTENZIONE'!$F$20+'4. MANUTENZIONE'!$F$35)*((1+AE$126)^(AE$192-1))))</f>
        <v>-21271.002130910834</v>
      </c>
      <c r="AF264" s="3416">
        <f>-IF(AF243&lt;=10,(('4. MANUTENZIONE'!$F$9+'4. MANUTENZIONE'!$F$35)*((1+AF$126)^(AF$192-1))),(('4. MANUTENZIONE'!$F$20+'4. MANUTENZIONE'!$F$35)*((1+AF$126)^(AF$192-1))))</f>
        <v>-21689.460754649845</v>
      </c>
      <c r="AG264" s="3416">
        <f>-IF(AG243&lt;=10,(('4. MANUTENZIONE'!$F$9+'4. MANUTENZIONE'!$F$35)*((1+AG$126)^(AG$192-1))),(('4. MANUTENZIONE'!$F$20+'4. MANUTENZIONE'!$F$35)*((1+AG$126)^(AG$192-1))))</f>
        <v>-22116.15160076859</v>
      </c>
      <c r="AH264" s="3416">
        <f>-IF(AH243&lt;=10,(('4. MANUTENZIONE'!$F$9+'4. MANUTENZIONE'!$F$35)*((1+AH$126)^(AH$192-1))),(('4. MANUTENZIONE'!$F$20+'4. MANUTENZIONE'!$F$35)*((1+AH$126)^(AH$192-1))))</f>
        <v>-22551.2366195328</v>
      </c>
      <c r="AI264" s="3416">
        <f>-IF(AI243&lt;=10,(('4. MANUTENZIONE'!$F$9+'4. MANUTENZIONE'!$F$35)*((1+AI$126)^(AI$192-1))),(('4. MANUTENZIONE'!$F$20+'4. MANUTENZIONE'!$F$35)*((1+AI$126)^(AI$192-1))))</f>
        <v>-22994.880947211605</v>
      </c>
      <c r="AJ264" s="3416">
        <f>-IF(AJ243&lt;=10,(('4. MANUTENZIONE'!$F$9+'4. MANUTENZIONE'!$F$35)*((1+AJ$126)^(AJ$192-1))),(('4. MANUTENZIONE'!$F$20+'4. MANUTENZIONE'!$F$35)*((1+AJ$126)^(AJ$192-1))))</f>
        <v>-23447.25296875494</v>
      </c>
      <c r="AK264" s="3416">
        <f>-IF(AK243&lt;=10,(('4. MANUTENZIONE'!$F$9+'4. MANUTENZIONE'!$F$35)*((1+AK$126)^(AK$192-1))),(('4. MANUTENZIONE'!$F$20+'4. MANUTENZIONE'!$F$35)*((1+AK$126)^(AK$192-1))))</f>
        <v>-23908.524381703897</v>
      </c>
      <c r="AL264" s="3416">
        <f>-IF(AL243&lt;=10,(('4. MANUTENZIONE'!$F$9+'4. MANUTENZIONE'!$F$35)*((1+AL$126)^(AL$192-1))),(('4. MANUTENZIONE'!$F$20+'4. MANUTENZIONE'!$F$35)*((1+AL$126)^(AL$192-1))))</f>
        <v>-24378.870261358508</v>
      </c>
      <c r="AM264" s="3416">
        <f>-IF(AM243&lt;=10,(('4. MANUTENZIONE'!$F$9+'4. MANUTENZIONE'!$F$35)*((1+AM$126)^(AM$192-1))),(('4. MANUTENZIONE'!$F$20+'4. MANUTENZIONE'!$F$35)*((1+AM$126)^(AM$192-1))))</f>
        <v>-24858.469127227414</v>
      </c>
      <c r="AN264" s="3416">
        <f>-IF(AN243&lt;=10,(('4. MANUTENZIONE'!$F$9+'4. MANUTENZIONE'!$F$35)*((1+AN$126)^(AN$192-1))),(('4. MANUTENZIONE'!$F$20+'4. MANUTENZIONE'!$F$35)*((1+AN$126)^(AN$192-1))))</f>
        <v>-25347.503010784872</v>
      </c>
      <c r="AO264" s="3416">
        <f>-IF(AO243&lt;=10,(('4. MANUTENZIONE'!$F$9+'4. MANUTENZIONE'!$F$35)*((1+AO$126)^(AO$192-1))),(('4. MANUTENZIONE'!$F$20+'4. MANUTENZIONE'!$F$35)*((1+AO$126)^(AO$192-1))))</f>
        <v>-25846.157524560669</v>
      </c>
      <c r="AV264" s="2736" t="s">
        <v>58</v>
      </c>
      <c r="AW264" s="1261" t="s">
        <v>21</v>
      </c>
    </row>
    <row r="265" spans="2:49" s="751" customFormat="1" ht="20.5" outlineLevel="1">
      <c r="B265" s="1232" t="str">
        <f t="shared" si="91"/>
        <v>4.5</v>
      </c>
      <c r="C265" s="2657" t="str">
        <f t="shared" si="91"/>
        <v>Involucro - tinteggiatura</v>
      </c>
      <c r="D265" s="2665">
        <f t="shared" si="92"/>
        <v>-85539.680159999989</v>
      </c>
      <c r="E265" s="2130">
        <f t="shared" si="94"/>
        <v>-116826.26151497579</v>
      </c>
      <c r="F265" s="2140">
        <f>(AB265/(1+AC126)^AC125)</f>
        <v>-82270.855789284717</v>
      </c>
      <c r="G265" s="803"/>
      <c r="I265" s="1232" t="str">
        <f t="shared" si="93"/>
        <v>4.5</v>
      </c>
      <c r="J265" s="2657" t="str">
        <f t="shared" si="93"/>
        <v>Involucro - tinteggiatura</v>
      </c>
      <c r="K265" s="2103" t="s">
        <v>245</v>
      </c>
      <c r="L265" s="3416">
        <f>IF(AND(MOD((L$243-2),'4. MANUTENZIONE'!$F$75)=0,L243&gt;=7),$D$265*((1+L$126)^(L$243-1)),0)</f>
        <v>0</v>
      </c>
      <c r="M265" s="3416">
        <f>IF(AND(MOD((M$243-2),'4. MANUTENZIONE'!$F$75)=0,M243&gt;=7),$D$265*((1+M$126)^(M$243-1)),0)</f>
        <v>0</v>
      </c>
      <c r="N265" s="3416">
        <f>IF(AND(MOD((N$243-2),'4. MANUTENZIONE'!$F$75)=0,N243&gt;=7),$D$265*((1+N$126)^(N$243-1)),0)</f>
        <v>0</v>
      </c>
      <c r="O265" s="3416">
        <f>IF(AND(MOD((O$243-2),'4. MANUTENZIONE'!$F$75)=0,O243&gt;=7),$D$265*((1+O$126)^(O$243-1)),0)</f>
        <v>0</v>
      </c>
      <c r="P265" s="3416">
        <f>IF(AND(MOD((P$243-2),'4. MANUTENZIONE'!$F$75)=0,P243&gt;=7),$D$265*((1+P$126)^(P$243-1)),0)</f>
        <v>0</v>
      </c>
      <c r="Q265" s="3416">
        <f>IF(AND(MOD((Q$243-2),'4. MANUTENZIONE'!$F$75)=0,Q243&gt;=7),$D$265*((1+Q$126)^(Q$243-1)),0)</f>
        <v>0</v>
      </c>
      <c r="R265" s="3416">
        <f>IF(AND(MOD((R$243-2),'4. MANUTENZIONE'!$F$75)=0,R243&gt;=7),$D$265*((1+R$126)^(R$243-1)),0)</f>
        <v>0</v>
      </c>
      <c r="S265" s="3416">
        <f>IF(AND(MOD((S$243-2),'4. MANUTENZIONE'!$F$75)=0,S243&gt;=7),$D$265*((1+S$126)^(S$243-1)),0)</f>
        <v>0</v>
      </c>
      <c r="T265" s="3416">
        <f>IF(AND(MOD((T$243-2),'4. MANUTENZIONE'!$F$75)=0,T243&gt;=7),$D$265*((1+T$126)^(T$243-1)),0)</f>
        <v>0</v>
      </c>
      <c r="U265" s="3416">
        <f>IF(AND(MOD((U$243-2),'4. MANUTENZIONE'!$F$75)=0,U243&gt;=7),$D$265*((1+U$126)^(U$243-1)),0)</f>
        <v>0</v>
      </c>
      <c r="V265" s="3416">
        <f>IF(AND(MOD((V$243-2),'4. MANUTENZIONE'!$F$75)=0,V243&gt;=7),$D$265*((1+V$126)^(V$243-1)),0)</f>
        <v>0</v>
      </c>
      <c r="W265" s="3416">
        <f>IF(AND(MOD((W$243-2),'4. MANUTENZIONE'!$F$75)=0,W243&gt;=7),$D$265*((1+W$126)^(W$243-1)),0)</f>
        <v>0</v>
      </c>
      <c r="X265" s="3416">
        <f>IF(AND(MOD((X$243-2),'4. MANUTENZIONE'!$F$75)=0,X243&gt;=7),$D$265*((1+X$126)^(X$243-1)),0)</f>
        <v>0</v>
      </c>
      <c r="Y265" s="3416">
        <f>IF(AND(MOD((Y$243-2),'4. MANUTENZIONE'!$F$75)=0,Y243&gt;=7),$D$265*((1+Y$126)^(Y$243-1)),0)</f>
        <v>0</v>
      </c>
      <c r="Z265" s="3416">
        <f>IF(AND(MOD((Z$243-2),'4. MANUTENZIONE'!$F$75)=0,Z243&gt;=7),$D$265*((1+Z$126)^(Z$243-1)),0)</f>
        <v>0</v>
      </c>
      <c r="AA265" s="3416">
        <f>IF(AND(MOD((AA$243-2),'4. MANUTENZIONE'!$F$75)=0,AA243&gt;=7),$D$265*((1+AA$126)^(AA$243-1)),0)</f>
        <v>0</v>
      </c>
      <c r="AB265" s="3416">
        <f>IF(AND(MOD((AB$243-2),'4. MANUTENZIONE'!$F$75)=0,AB243&gt;=7),$D$265*((1+AB$126)^(AB$243-1)),0)</f>
        <v>-116826.26151497579</v>
      </c>
      <c r="AC265" s="3416">
        <f>IF(AND(MOD((AC$243-2),'4. MANUTENZIONE'!$F$75)=0,AC243&gt;=7),$D$265*((1+AC$126)^(AC$243-1)),0)</f>
        <v>0</v>
      </c>
      <c r="AD265" s="3416">
        <f>IF(AND(MOD((AD$243-2),'4. MANUTENZIONE'!$F$75)=0,AD243&gt;=7),$D$265*((1+AD$126)^(AD$243-1)),0)</f>
        <v>0</v>
      </c>
      <c r="AE265" s="3416">
        <f>IF(AND(MOD((AE$243-2),'4. MANUTENZIONE'!$F$75)=0,AE243&gt;=7),$D$265*((1+AE$126)^(AE$243-1)),0)</f>
        <v>0</v>
      </c>
      <c r="AF265" s="3416">
        <f>IF(AND(MOD((AF$243-2),'4. MANUTENZIONE'!$F$75)=0,AF243&gt;=7),$D$265*((1+AF$126)^(AF$243-1)),0)</f>
        <v>0</v>
      </c>
      <c r="AG265" s="3416">
        <f>IF(AND(MOD((AG$243-2),'4. MANUTENZIONE'!$F$75)=0,AG243&gt;=7),$D$265*((1+AG$126)^(AG$243-1)),0)</f>
        <v>0</v>
      </c>
      <c r="AH265" s="3416">
        <f>IF(AND(MOD((AH$243-2),'4. MANUTENZIONE'!$F$75)=0,AH243&gt;=7),$D$265*((1+AH$126)^(AH$243-1)),0)</f>
        <v>0</v>
      </c>
      <c r="AI265" s="3416">
        <f>IF(AND(MOD((AI$243-2),'4. MANUTENZIONE'!$F$75)=0,AI243&gt;=7),$D$265*((1+AI$126)^(AI$243-1)),0)</f>
        <v>0</v>
      </c>
      <c r="AJ265" s="3416">
        <f>IF(AND(MOD((AJ$243-2),'4. MANUTENZIONE'!$F$75)=0,AJ243&gt;=7),$D$265*((1+AJ$126)^(AJ$243-1)),0)</f>
        <v>0</v>
      </c>
      <c r="AK265" s="3416">
        <f>IF(AND(MOD((AK$243-2),'4. MANUTENZIONE'!$F$75)=0,AK243&gt;=7),$D$265*((1+AK$126)^(AK$243-1)),0)</f>
        <v>0</v>
      </c>
      <c r="AL265" s="3416">
        <f>IF(AND(MOD((AL$243-2),'4. MANUTENZIONE'!$F$75)=0,AL243&gt;=7),$D$265*((1+AL$126)^(AL$243-1)),0)</f>
        <v>0</v>
      </c>
      <c r="AM265" s="3416">
        <f>IF(AND(MOD((AM$243-2),'4. MANUTENZIONE'!$F$75)=0,AM243&gt;=7),$D$265*((1+AM$126)^(AM$243-1)),0)</f>
        <v>0</v>
      </c>
      <c r="AN265" s="3416">
        <f>IF(AND(MOD((AN$243-2),'4. MANUTENZIONE'!$F$75)=0,AN243&gt;=7),$D$265*((1+AN$126)^(AN$243-1)),0)</f>
        <v>0</v>
      </c>
      <c r="AO265" s="3416">
        <f>IF(AND(MOD((AO$243-2),'4. MANUTENZIONE'!$F$75)=0,AO243&gt;=7),$D$265*((1+AO$126)^(AO$243-1)),0)</f>
        <v>0</v>
      </c>
      <c r="AV265" s="2736" t="s">
        <v>60</v>
      </c>
      <c r="AW265" s="1261" t="s">
        <v>21</v>
      </c>
    </row>
    <row r="266" spans="2:49" s="751" customFormat="1" ht="21" outlineLevel="1" thickBot="1">
      <c r="B266" s="911" t="str">
        <f t="shared" si="91"/>
        <v>4.6</v>
      </c>
      <c r="C266" s="2658" t="str">
        <f t="shared" si="91"/>
        <v>Involucro - rifacimento intonaco</v>
      </c>
      <c r="D266" s="2664">
        <f>F105</f>
        <v>-75396.800159999999</v>
      </c>
      <c r="E266" s="2130">
        <f t="shared" si="94"/>
        <v>-132652.73805932654</v>
      </c>
      <c r="F266" s="2143"/>
      <c r="G266" s="803"/>
      <c r="I266" s="911" t="str">
        <f t="shared" si="93"/>
        <v>4.6</v>
      </c>
      <c r="J266" s="2658" t="str">
        <f t="shared" si="93"/>
        <v>Involucro - rifacimento intonaco</v>
      </c>
      <c r="K266" s="2105" t="s">
        <v>232</v>
      </c>
      <c r="L266" s="3416">
        <f>IF(MOD(L$243,'4. MANUTENZIONE'!$F$79)=0,$D$266*((1+L$126)^(L$243-1)),0)</f>
        <v>0</v>
      </c>
      <c r="M266" s="3416">
        <f>IF(MOD(M$243,'4. MANUTENZIONE'!$F$79)=0,$D$266*((1+M$126)^(M$243-1)),0)</f>
        <v>0</v>
      </c>
      <c r="N266" s="3416">
        <f>IF(MOD(N$243,'4. MANUTENZIONE'!$F$79)=0,$D$266*((1+N$126)^(N$243-1)),0)</f>
        <v>0</v>
      </c>
      <c r="O266" s="3416">
        <f>IF(MOD(O$243,'4. MANUTENZIONE'!$F$79)=0,$D$266*((1+O$126)^(O$243-1)),0)</f>
        <v>0</v>
      </c>
      <c r="P266" s="3416">
        <f>IF(MOD(P$243,'4. MANUTENZIONE'!$F$79)=0,$D$266*((1+P$126)^(P$243-1)),0)</f>
        <v>0</v>
      </c>
      <c r="Q266" s="3416">
        <f>IF(MOD(Q$243,'4. MANUTENZIONE'!$F$79)=0,$D$266*((1+Q$126)^(Q$243-1)),0)</f>
        <v>0</v>
      </c>
      <c r="R266" s="3416">
        <f>IF(MOD(R$243,'4. MANUTENZIONE'!$F$79)=0,$D$266*((1+R$126)^(R$243-1)),0)</f>
        <v>0</v>
      </c>
      <c r="S266" s="3416">
        <f>IF(MOD(S$243,'4. MANUTENZIONE'!$F$79)=0,$D$266*((1+S$126)^(S$243-1)),0)</f>
        <v>0</v>
      </c>
      <c r="T266" s="3416">
        <f>IF(MOD(T$243,'4. MANUTENZIONE'!$F$79)=0,$D$266*((1+T$126)^(T$243-1)),0)</f>
        <v>0</v>
      </c>
      <c r="U266" s="3416">
        <f>IF(MOD(U$243,'4. MANUTENZIONE'!$F$79)=0,$D$266*((1+U$126)^(U$243-1)),0)</f>
        <v>0</v>
      </c>
      <c r="V266" s="3416">
        <f>IF(MOD(V$243,'4. MANUTENZIONE'!$F$79)=0,$D$266*((1+V$126)^(V$243-1)),0)</f>
        <v>0</v>
      </c>
      <c r="W266" s="3416">
        <f>IF(MOD(W$243,'4. MANUTENZIONE'!$F$79)=0,$D$266*((1+W$126)^(W$243-1)),0)</f>
        <v>0</v>
      </c>
      <c r="X266" s="3416">
        <f>IF(MOD(X$243,'4. MANUTENZIONE'!$F$79)=0,$D$266*((1+X$126)^(X$243-1)),0)</f>
        <v>0</v>
      </c>
      <c r="Y266" s="3416">
        <f>IF(MOD(Y$243,'4. MANUTENZIONE'!$F$79)=0,$D$266*((1+Y$126)^(Y$243-1)),0)</f>
        <v>0</v>
      </c>
      <c r="Z266" s="3416">
        <f>IF(MOD(Z$243,'4. MANUTENZIONE'!$F$79)=0,$D$266*((1+Z$126)^(Z$243-1)),0)</f>
        <v>0</v>
      </c>
      <c r="AA266" s="3416">
        <f>IF(MOD(AA$243,'4. MANUTENZIONE'!$F$79)=0,$D$266*((1+AA$126)^(AA$243-1)),0)</f>
        <v>0</v>
      </c>
      <c r="AB266" s="3416">
        <f>IF(MOD(AB$243,'4. MANUTENZIONE'!$F$79)=0,$D$266*((1+AB$126)^(AB$243-1)),0)</f>
        <v>0</v>
      </c>
      <c r="AC266" s="3416">
        <f>IF(MOD(AC$243,'4. MANUTENZIONE'!$F$79)=0,$D$266*((1+AC$126)^(AC$243-1)),0)</f>
        <v>0</v>
      </c>
      <c r="AD266" s="3416">
        <f>IF(MOD(AD$243,'4. MANUTENZIONE'!$F$79)=0,$D$266*((1+AD$126)^(AD$243-1)),0)</f>
        <v>0</v>
      </c>
      <c r="AE266" s="3416">
        <f>IF(MOD(AE$243,'4. MANUTENZIONE'!$F$79)=0,$D$266*((1+AE$126)^(AE$243-1)),0)</f>
        <v>0</v>
      </c>
      <c r="AF266" s="3416">
        <f>IF(MOD(AF$243,'4. MANUTENZIONE'!$F$79)=0,$D$266*((1+AF$126)^(AF$243-1)),0)</f>
        <v>0</v>
      </c>
      <c r="AG266" s="3416">
        <f>IF(MOD(AG$243,'4. MANUTENZIONE'!$F$79)=0,$D$266*((1+AG$126)^(AG$243-1)),0)</f>
        <v>0</v>
      </c>
      <c r="AH266" s="3416">
        <f>IF(MOD(AH$243,'4. MANUTENZIONE'!$F$79)=0,$D$266*((1+AH$126)^(AH$243-1)),0)</f>
        <v>0</v>
      </c>
      <c r="AI266" s="3416">
        <f>IF(MOD(AI$243,'4. MANUTENZIONE'!$F$79)=0,$D$266*((1+AI$126)^(AI$243-1)),0)</f>
        <v>0</v>
      </c>
      <c r="AJ266" s="3416">
        <f>IF(MOD(AJ$243,'4. MANUTENZIONE'!$F$79)=0,$D$266*((1+AJ$126)^(AJ$243-1)),0)</f>
        <v>0</v>
      </c>
      <c r="AK266" s="3416">
        <f>IF(MOD(AK$243,'4. MANUTENZIONE'!$F$79)=0,$D$266*((1+AK$126)^(AK$243-1)),0)</f>
        <v>0</v>
      </c>
      <c r="AL266" s="3416">
        <f>IF(MOD(AL$243,'4. MANUTENZIONE'!$F$79)=0,$D$266*((1+AL$126)^(AL$243-1)),0)</f>
        <v>0</v>
      </c>
      <c r="AM266" s="3416">
        <f>IF(MOD(AM$243,'4. MANUTENZIONE'!$F$79)=0,$D$266*((1+AM$126)^(AM$243-1)),0)</f>
        <v>0</v>
      </c>
      <c r="AN266" s="3416">
        <f>IF(MOD(AN$243,'4. MANUTENZIONE'!$F$79)=0,$D$266*((1+AN$126)^(AN$243-1)),0)</f>
        <v>0</v>
      </c>
      <c r="AO266" s="3416">
        <f>IF(MOD(AO$243,'4. MANUTENZIONE'!$F$79)=0,$D$266*((1+AO$126)^(AO$243-1)),0)</f>
        <v>-132652.73805932654</v>
      </c>
      <c r="AV266" s="2736" t="s">
        <v>60</v>
      </c>
      <c r="AW266" s="1261" t="s">
        <v>21</v>
      </c>
    </row>
    <row r="267" spans="2:49" s="1300" customFormat="1" ht="21" outlineLevel="1" thickBot="1">
      <c r="B267" s="1268" t="str">
        <f>$B$106</f>
        <v>5.</v>
      </c>
      <c r="C267" s="1269" t="str">
        <f>$C$106</f>
        <v>GESTIONE</v>
      </c>
      <c r="D267" s="2141">
        <f>SUM(D268:D269)</f>
        <v>11486.073148090847</v>
      </c>
      <c r="E267" s="2141">
        <f t="shared" ref="E267:F267" si="95">SUM(E268:E269)</f>
        <v>463587.03227306256</v>
      </c>
      <c r="F267" s="2141">
        <f t="shared" si="95"/>
        <v>176855.80347368008</v>
      </c>
      <c r="G267" s="751"/>
      <c r="H267" s="751"/>
      <c r="I267" s="1268" t="str">
        <f t="shared" si="79"/>
        <v>5.</v>
      </c>
      <c r="J267" s="1269" t="str">
        <f t="shared" si="79"/>
        <v>GESTIONE</v>
      </c>
      <c r="K267" s="1270"/>
      <c r="L267" s="1295"/>
      <c r="M267" s="1294"/>
      <c r="N267" s="1294"/>
      <c r="O267" s="1271"/>
      <c r="P267" s="1270"/>
      <c r="Q267" s="1270"/>
      <c r="R267" s="1270"/>
      <c r="S267" s="1270"/>
      <c r="T267" s="1270"/>
      <c r="U267" s="1270"/>
      <c r="V267" s="1270"/>
      <c r="W267" s="1270"/>
      <c r="X267" s="1270"/>
      <c r="Y267" s="1270"/>
      <c r="Z267" s="1270"/>
      <c r="AA267" s="1270"/>
      <c r="AB267" s="1270"/>
      <c r="AC267" s="1270"/>
      <c r="AD267" s="1270"/>
      <c r="AE267" s="1270"/>
      <c r="AF267" s="1270"/>
      <c r="AG267" s="1270"/>
      <c r="AH267" s="1270"/>
      <c r="AI267" s="1270"/>
      <c r="AJ267" s="1270"/>
      <c r="AK267" s="1270"/>
      <c r="AL267" s="1270"/>
      <c r="AM267" s="1270"/>
      <c r="AN267" s="1270"/>
      <c r="AO267" s="1270"/>
      <c r="AV267" s="2736">
        <v>5</v>
      </c>
      <c r="AW267" s="1261" t="s">
        <v>21</v>
      </c>
    </row>
    <row r="268" spans="2:49" s="756" customFormat="1" ht="17.149999999999999" customHeight="1" outlineLevel="1">
      <c r="B268" s="911" t="s">
        <v>188</v>
      </c>
      <c r="C268" s="2110" t="str">
        <f>$C$107</f>
        <v>Costi di gestione - diretti</v>
      </c>
      <c r="D268" s="2130">
        <f>+F107</f>
        <v>-7433.9268519091529</v>
      </c>
      <c r="E268" s="2130">
        <f>SUM(L268:AR268)</f>
        <v>-300039.1903288911</v>
      </c>
      <c r="F268" s="2131">
        <f>O268+NPV($D$137,RF_TCO_test!P268:AC268)</f>
        <v>-118220.27172341078</v>
      </c>
      <c r="G268" s="802"/>
      <c r="H268" s="751"/>
      <c r="I268" s="911" t="str">
        <f t="shared" si="79"/>
        <v>5.1</v>
      </c>
      <c r="J268" s="2105" t="str">
        <f t="shared" si="79"/>
        <v>Costi di gestione - diretti</v>
      </c>
      <c r="K268" s="2105"/>
      <c r="L268" s="3283">
        <f>$D268*((1+L$126)^(L$141-1))</f>
        <v>-7433.9268519091529</v>
      </c>
      <c r="M268" s="3283">
        <f>$D268*((1+M$126)^(M$141-1))</f>
        <v>-7580.1724674321658</v>
      </c>
      <c r="N268" s="3283">
        <f t="shared" ref="N268:AO268" si="96">$D268*((1+N$126)^(N$141-1))</f>
        <v>-7729.2951330641945</v>
      </c>
      <c r="O268" s="3283">
        <f t="shared" si="96"/>
        <v>-7881.351448227384</v>
      </c>
      <c r="P268" s="3283">
        <f t="shared" si="96"/>
        <v>-8036.3991258088754</v>
      </c>
      <c r="Q268" s="3283">
        <f t="shared" si="96"/>
        <v>-8194.4970140656969</v>
      </c>
      <c r="R268" s="3283">
        <f t="shared" si="96"/>
        <v>-8355.7051189605882</v>
      </c>
      <c r="S268" s="3283">
        <f t="shared" si="96"/>
        <v>-8520.0846269372305</v>
      </c>
      <c r="T268" s="3283">
        <f t="shared" si="96"/>
        <v>-8687.6979281435251</v>
      </c>
      <c r="U268" s="3283">
        <f t="shared" si="96"/>
        <v>-8858.60864011173</v>
      </c>
      <c r="V268" s="3283">
        <f t="shared" si="96"/>
        <v>-9032.8816319044727</v>
      </c>
      <c r="W268" s="3283">
        <f t="shared" si="96"/>
        <v>-9210.5830487357562</v>
      </c>
      <c r="X268" s="3283">
        <f t="shared" si="96"/>
        <v>-9391.7803370763413</v>
      </c>
      <c r="Y268" s="3283">
        <f t="shared" si="96"/>
        <v>-9576.542270253005</v>
      </c>
      <c r="Z268" s="3283">
        <f t="shared" si="96"/>
        <v>-9764.9389745514363</v>
      </c>
      <c r="AA268" s="3283">
        <f t="shared" si="96"/>
        <v>-9957.0419558326103</v>
      </c>
      <c r="AB268" s="3283">
        <f t="shared" si="96"/>
        <v>-10152.92412667281</v>
      </c>
      <c r="AC268" s="3283">
        <f t="shared" si="96"/>
        <v>-10352.659834037537</v>
      </c>
      <c r="AD268" s="3283">
        <f t="shared" si="96"/>
        <v>-10556.324887499874</v>
      </c>
      <c r="AE268" s="3283">
        <f t="shared" si="96"/>
        <v>-10763.996588013963</v>
      </c>
      <c r="AF268" s="3283">
        <f t="shared" si="96"/>
        <v>-10975.753757254528</v>
      </c>
      <c r="AG268" s="3283">
        <f t="shared" si="96"/>
        <v>-11191.676767533607</v>
      </c>
      <c r="AH268" s="3283">
        <f t="shared" si="96"/>
        <v>-11411.847572305813</v>
      </c>
      <c r="AI268" s="3283">
        <f t="shared" si="96"/>
        <v>-11636.349737273718</v>
      </c>
      <c r="AJ268" s="3283">
        <f t="shared" si="96"/>
        <v>-11865.268472105179</v>
      </c>
      <c r="AK268" s="3283">
        <f t="shared" si="96"/>
        <v>-12098.690662774592</v>
      </c>
      <c r="AL268" s="3283">
        <f t="shared" si="96"/>
        <v>-12336.704904540449</v>
      </c>
      <c r="AM268" s="3283">
        <f t="shared" si="96"/>
        <v>-12579.401535571591</v>
      </c>
      <c r="AN268" s="3283">
        <f t="shared" si="96"/>
        <v>-12826.872671235016</v>
      </c>
      <c r="AO268" s="3283">
        <f t="shared" si="96"/>
        <v>-13079.212239058219</v>
      </c>
      <c r="AP268" s="376"/>
      <c r="AQ268" s="376"/>
      <c r="AR268" s="376"/>
      <c r="AS268" s="376"/>
      <c r="AT268" s="885"/>
      <c r="AV268" s="2736" t="s">
        <v>62</v>
      </c>
      <c r="AW268" s="1261" t="s">
        <v>21</v>
      </c>
    </row>
    <row r="269" spans="2:49" s="751" customFormat="1" ht="21" outlineLevel="1" thickBot="1">
      <c r="B269" s="911" t="str">
        <f>$B$108</f>
        <v>5.2</v>
      </c>
      <c r="C269" s="2110" t="str">
        <f>$C$108</f>
        <v>Ricavi di Gestione</v>
      </c>
      <c r="D269" s="2142">
        <f>$F$108</f>
        <v>18920</v>
      </c>
      <c r="E269" s="2142">
        <f>SUM(L269:AR269)</f>
        <v>763626.22260195366</v>
      </c>
      <c r="F269" s="2143">
        <f>N269+NPV($D$137,RF_TCO_test!O269:AB269)</f>
        <v>295076.07519709086</v>
      </c>
      <c r="I269" s="911" t="str">
        <f t="shared" si="79"/>
        <v>5.2</v>
      </c>
      <c r="J269" s="2105" t="str">
        <f t="shared" si="79"/>
        <v>Ricavi di Gestione</v>
      </c>
      <c r="K269" s="2105"/>
      <c r="L269" s="3298">
        <f t="shared" ref="L269:AO269" si="97">$D269*((1+L$126)^(L$192-1))</f>
        <v>18920</v>
      </c>
      <c r="M269" s="3298">
        <f t="shared" si="97"/>
        <v>19292.207999999999</v>
      </c>
      <c r="N269" s="3298">
        <f t="shared" si="97"/>
        <v>19671.738346472725</v>
      </c>
      <c r="O269" s="3298">
        <f t="shared" si="97"/>
        <v>20058.735089943333</v>
      </c>
      <c r="P269" s="3298">
        <f t="shared" si="97"/>
        <v>20453.345114803673</v>
      </c>
      <c r="Q269" s="3298">
        <f t="shared" si="97"/>
        <v>20855.718195062174</v>
      </c>
      <c r="R269" s="3298">
        <f t="shared" si="97"/>
        <v>21266.007051190485</v>
      </c>
      <c r="S269" s="3298">
        <f t="shared" si="97"/>
        <v>21684.367408088448</v>
      </c>
      <c r="T269" s="3298">
        <f t="shared" si="97"/>
        <v>22110.958054189392</v>
      </c>
      <c r="U269" s="3298">
        <f t="shared" si="97"/>
        <v>22545.940901728172</v>
      </c>
      <c r="V269" s="3298">
        <f t="shared" si="97"/>
        <v>22989.481048194895</v>
      </c>
      <c r="W269" s="3298">
        <f t="shared" si="97"/>
        <v>23441.746838997566</v>
      </c>
      <c r="X269" s="3298">
        <f t="shared" si="97"/>
        <v>23902.909931357484</v>
      </c>
      <c r="Y269" s="3298">
        <f t="shared" si="97"/>
        <v>24373.14535946164</v>
      </c>
      <c r="Z269" s="3298">
        <f t="shared" si="97"/>
        <v>24852.631600896868</v>
      </c>
      <c r="AA269" s="3298">
        <f t="shared" si="97"/>
        <v>25341.550644390871</v>
      </c>
      <c r="AB269" s="3298">
        <f t="shared" si="97"/>
        <v>25840.088058885984</v>
      </c>
      <c r="AC269" s="3298">
        <f t="shared" si="97"/>
        <v>26348.433063971705</v>
      </c>
      <c r="AD269" s="3298">
        <f t="shared" si="97"/>
        <v>26866.778601702925</v>
      </c>
      <c r="AE269" s="3298">
        <f t="shared" si="97"/>
        <v>27395.321409830973</v>
      </c>
      <c r="AF269" s="3298">
        <f t="shared" si="97"/>
        <v>27934.262096475282</v>
      </c>
      <c r="AG269" s="3298">
        <f t="shared" si="97"/>
        <v>28483.805216264122</v>
      </c>
      <c r="AH269" s="3298">
        <f t="shared" si="97"/>
        <v>29044.159347973171</v>
      </c>
      <c r="AI269" s="3298">
        <f t="shared" si="97"/>
        <v>29615.537173691475</v>
      </c>
      <c r="AJ269" s="3298">
        <f t="shared" si="97"/>
        <v>30198.15555954483</v>
      </c>
      <c r="AK269" s="3298">
        <f t="shared" si="97"/>
        <v>30792.235638007147</v>
      </c>
      <c r="AL269" s="3298">
        <f t="shared" si="97"/>
        <v>31398.002891831213</v>
      </c>
      <c r="AM269" s="3298">
        <f t="shared" si="97"/>
        <v>32015.687239630512</v>
      </c>
      <c r="AN269" s="3298">
        <f t="shared" si="97"/>
        <v>32645.523123144696</v>
      </c>
      <c r="AO269" s="3298">
        <f t="shared" si="97"/>
        <v>33287.749596221831</v>
      </c>
      <c r="AV269" s="2736" t="s">
        <v>64</v>
      </c>
      <c r="AW269" s="1261" t="s">
        <v>21</v>
      </c>
    </row>
    <row r="270" spans="2:49" s="1300" customFormat="1" ht="21" outlineLevel="1" thickBot="1">
      <c r="B270" s="1272" t="str">
        <f>$B$109</f>
        <v>6.</v>
      </c>
      <c r="C270" s="1273" t="str">
        <f>$C$109</f>
        <v>ENERGIA</v>
      </c>
      <c r="D270" s="2144">
        <f>D271+D274</f>
        <v>-67952.106230173973</v>
      </c>
      <c r="E270" s="2144">
        <f>E271+E274</f>
        <v>-2729334.8148435615</v>
      </c>
      <c r="F270" s="2171">
        <f>F271+F274</f>
        <v>-1054144.1204243745</v>
      </c>
      <c r="G270" s="751"/>
      <c r="H270" s="751"/>
      <c r="I270" s="1272" t="str">
        <f t="shared" si="79"/>
        <v>6.</v>
      </c>
      <c r="J270" s="1273" t="str">
        <f t="shared" si="79"/>
        <v>ENERGIA</v>
      </c>
      <c r="K270" s="1274"/>
      <c r="L270" s="1295"/>
      <c r="M270" s="1294"/>
      <c r="N270" s="1294"/>
      <c r="O270" s="1275"/>
      <c r="P270" s="1274"/>
      <c r="Q270" s="1274"/>
      <c r="R270" s="1274"/>
      <c r="S270" s="1274"/>
      <c r="T270" s="1274"/>
      <c r="U270" s="1274"/>
      <c r="V270" s="1274"/>
      <c r="W270" s="1274"/>
      <c r="X270" s="1274"/>
      <c r="Y270" s="1274"/>
      <c r="Z270" s="1274"/>
      <c r="AA270" s="1274"/>
      <c r="AB270" s="1274"/>
      <c r="AC270" s="1274"/>
      <c r="AD270" s="1274"/>
      <c r="AE270" s="1274"/>
      <c r="AF270" s="1274"/>
      <c r="AG270" s="1274"/>
      <c r="AH270" s="1274"/>
      <c r="AI270" s="1274"/>
      <c r="AJ270" s="1274"/>
      <c r="AK270" s="1274"/>
      <c r="AL270" s="1274"/>
      <c r="AM270" s="1274"/>
      <c r="AN270" s="1274"/>
      <c r="AO270" s="1274"/>
      <c r="AV270" s="2736">
        <v>6</v>
      </c>
      <c r="AW270" s="1261" t="s">
        <v>21</v>
      </c>
    </row>
    <row r="271" spans="2:49" s="751" customFormat="1" ht="20.5" outlineLevel="1">
      <c r="B271" s="2111" t="str">
        <f>$B$110</f>
        <v>6.1</v>
      </c>
      <c r="C271" s="2112" t="str">
        <f>$C$110</f>
        <v>Utenze</v>
      </c>
      <c r="D271" s="2146">
        <f>SUM(D272:D273)</f>
        <v>-68432.186230173975</v>
      </c>
      <c r="E271" s="2146">
        <f>SUM(E272:E273)</f>
        <v>-2742296.9748435616</v>
      </c>
      <c r="F271" s="2147">
        <f>SUM(F272:F273)</f>
        <v>-1059969.4974819026</v>
      </c>
      <c r="I271" s="875" t="str">
        <f t="shared" si="79"/>
        <v>6.1</v>
      </c>
      <c r="J271" s="881" t="str">
        <f t="shared" si="79"/>
        <v>Utenze</v>
      </c>
      <c r="K271" s="2113"/>
      <c r="L271" s="2450"/>
      <c r="M271" s="2450"/>
      <c r="N271" s="2451"/>
      <c r="O271" s="898"/>
      <c r="P271" s="898"/>
      <c r="Q271" s="898"/>
      <c r="R271" s="898"/>
      <c r="S271" s="898"/>
      <c r="T271" s="898"/>
      <c r="U271" s="898"/>
      <c r="V271" s="898"/>
      <c r="W271" s="898"/>
      <c r="X271" s="898"/>
      <c r="Y271" s="898"/>
      <c r="Z271" s="898"/>
      <c r="AA271" s="898"/>
      <c r="AB271" s="898"/>
      <c r="AC271" s="898"/>
      <c r="AD271" s="898"/>
      <c r="AE271" s="898"/>
      <c r="AF271" s="898"/>
      <c r="AG271" s="898"/>
      <c r="AH271" s="898"/>
      <c r="AI271" s="898"/>
      <c r="AJ271" s="898"/>
      <c r="AK271" s="898"/>
      <c r="AL271" s="898"/>
      <c r="AM271" s="898"/>
      <c r="AN271" s="898"/>
      <c r="AO271" s="898"/>
      <c r="AV271" s="2736">
        <v>6</v>
      </c>
      <c r="AW271" s="1261" t="s">
        <v>21</v>
      </c>
    </row>
    <row r="272" spans="2:49" s="751" customFormat="1" ht="20.5" outlineLevel="1">
      <c r="B272" s="876" t="str">
        <f>$B$111</f>
        <v>6.1.1</v>
      </c>
      <c r="C272" s="883" t="str">
        <f>$C$111</f>
        <v>Bolletta energetica - B</v>
      </c>
      <c r="D272" s="2148">
        <f>$F$111</f>
        <v>-67932.186230173975</v>
      </c>
      <c r="E272" s="2148">
        <f>SUM(L272:AR272)</f>
        <v>-2741796.9748435616</v>
      </c>
      <c r="F272" s="2149">
        <f>N272+NPV($D$137,RF_TCO_test!O272:AB272)</f>
        <v>-1059469.4974819026</v>
      </c>
      <c r="I272" s="876" t="str">
        <f t="shared" si="79"/>
        <v>6.1.1</v>
      </c>
      <c r="J272" s="883" t="str">
        <f t="shared" si="79"/>
        <v>Bolletta energetica - B</v>
      </c>
      <c r="K272" s="2103"/>
      <c r="L272" s="910">
        <f>$D272*((1+L$126)^(L$192-1))</f>
        <v>-67932.186230173975</v>
      </c>
      <c r="M272" s="910">
        <f>$D272*((1+M$126)^(M$192-1))</f>
        <v>-69268.597602920301</v>
      </c>
      <c r="N272" s="910">
        <f>$D272*((1+N$126)^(N$192-1))</f>
        <v>-70631.299832126839</v>
      </c>
      <c r="O272" s="910">
        <f t="shared" ref="O272:AO272" si="98">$D272*((1+O$126)^(O$192-1))</f>
        <v>-72020.810130642494</v>
      </c>
      <c r="P272" s="910">
        <f t="shared" si="98"/>
        <v>-73437.655886303502</v>
      </c>
      <c r="Q272" s="910">
        <f t="shared" si="98"/>
        <v>-74882.374862103141</v>
      </c>
      <c r="R272" s="910">
        <f t="shared" si="98"/>
        <v>-76355.515400299424</v>
      </c>
      <c r="S272" s="910">
        <f t="shared" si="98"/>
        <v>-77857.636630538036</v>
      </c>
      <c r="T272" s="910">
        <f t="shared" si="98"/>
        <v>-79389.308682069721</v>
      </c>
      <c r="U272" s="910">
        <f t="shared" si="98"/>
        <v>-80951.112900142427</v>
      </c>
      <c r="V272" s="910">
        <f t="shared" si="98"/>
        <v>-82543.642066650675</v>
      </c>
      <c r="W272" s="910">
        <f t="shared" si="98"/>
        <v>-84167.500625125525</v>
      </c>
      <c r="X272" s="910">
        <f t="shared" si="98"/>
        <v>-85823.30491015072</v>
      </c>
      <c r="Y272" s="910">
        <f t="shared" si="98"/>
        <v>-87511.683381292212</v>
      </c>
      <c r="Z272" s="910">
        <f t="shared" si="98"/>
        <v>-89233.276861629638</v>
      </c>
      <c r="AA272" s="910">
        <f t="shared" si="98"/>
        <v>-90988.738780980231</v>
      </c>
      <c r="AB272" s="910">
        <f t="shared" si="98"/>
        <v>-92778.735423907885</v>
      </c>
      <c r="AC272" s="910">
        <f t="shared" si="98"/>
        <v>-94603.946182610947</v>
      </c>
      <c r="AD272" s="910">
        <f t="shared" si="98"/>
        <v>-96465.063814785215</v>
      </c>
      <c r="AE272" s="910">
        <f t="shared" si="98"/>
        <v>-98362.794706559711</v>
      </c>
      <c r="AF272" s="910">
        <f t="shared" si="98"/>
        <v>-100297.85914060513</v>
      </c>
      <c r="AG272" s="910">
        <f t="shared" si="98"/>
        <v>-102270.99156951666</v>
      </c>
      <c r="AH272" s="910">
        <f t="shared" si="98"/>
        <v>-104282.94089457515</v>
      </c>
      <c r="AI272" s="910">
        <f t="shared" si="98"/>
        <v>-106334.47074999205</v>
      </c>
      <c r="AJ272" s="910">
        <f t="shared" si="98"/>
        <v>-108426.35979274646</v>
      </c>
      <c r="AK272" s="910">
        <f t="shared" si="98"/>
        <v>-110559.40199812375</v>
      </c>
      <c r="AL272" s="910">
        <f t="shared" si="98"/>
        <v>-112734.40696106866</v>
      </c>
      <c r="AM272" s="910">
        <f t="shared" si="98"/>
        <v>-114952.2002034664</v>
      </c>
      <c r="AN272" s="910">
        <f t="shared" si="98"/>
        <v>-117213.62348746914</v>
      </c>
      <c r="AO272" s="910">
        <f t="shared" si="98"/>
        <v>-119519.53513498625</v>
      </c>
      <c r="AV272" s="2736">
        <v>6</v>
      </c>
      <c r="AW272" s="1261" t="s">
        <v>21</v>
      </c>
    </row>
    <row r="273" spans="2:49" s="751" customFormat="1" ht="21" outlineLevel="1" thickBot="1">
      <c r="B273" s="912" t="str">
        <f>$B$112</f>
        <v>6.1.2</v>
      </c>
      <c r="C273" s="913" t="str">
        <f>$C$112</f>
        <v>Costo di allacciamento - CF</v>
      </c>
      <c r="D273" s="2150">
        <f>$F$112</f>
        <v>-500</v>
      </c>
      <c r="E273" s="2150">
        <f>SUM(L273:AR273)</f>
        <v>-500</v>
      </c>
      <c r="F273" s="2151">
        <f>N273</f>
        <v>-500</v>
      </c>
      <c r="I273" s="912" t="str">
        <f t="shared" si="79"/>
        <v>6.1.2</v>
      </c>
      <c r="J273" s="913" t="str">
        <f t="shared" si="79"/>
        <v>Costo di allacciamento - CF</v>
      </c>
      <c r="K273" s="2105"/>
      <c r="L273" s="2458">
        <f>L171</f>
        <v>0</v>
      </c>
      <c r="M273" s="2458">
        <f>M171</f>
        <v>0</v>
      </c>
      <c r="N273" s="2449">
        <f>$D273</f>
        <v>-500</v>
      </c>
      <c r="O273" s="2441"/>
      <c r="P273" s="2441"/>
      <c r="Q273" s="2441"/>
      <c r="R273" s="2441"/>
      <c r="S273" s="2441"/>
      <c r="T273" s="2441"/>
      <c r="U273" s="2441"/>
      <c r="V273" s="2441"/>
      <c r="W273" s="2441"/>
      <c r="X273" s="2441"/>
      <c r="Y273" s="2441"/>
      <c r="Z273" s="2441"/>
      <c r="AA273" s="2441"/>
      <c r="AB273" s="2441"/>
      <c r="AC273" s="2441"/>
      <c r="AD273" s="2441"/>
      <c r="AE273" s="2441"/>
      <c r="AF273" s="2441"/>
      <c r="AG273" s="2441"/>
      <c r="AH273" s="2441"/>
      <c r="AI273" s="2441"/>
      <c r="AJ273" s="2441"/>
      <c r="AK273" s="2441"/>
      <c r="AL273" s="2441"/>
      <c r="AM273" s="2441"/>
      <c r="AN273" s="2441"/>
      <c r="AO273" s="2441"/>
      <c r="AV273" s="2736">
        <v>6</v>
      </c>
      <c r="AW273" s="1261" t="s">
        <v>21</v>
      </c>
    </row>
    <row r="274" spans="2:49" s="751" customFormat="1" ht="20.5" outlineLevel="1">
      <c r="B274" s="2111" t="str">
        <f>$B$113</f>
        <v>6.2</v>
      </c>
      <c r="C274" s="2112" t="str">
        <f>$C$113</f>
        <v>Impianto pannelli FV</v>
      </c>
      <c r="D274" s="2146">
        <f>SUM(D275:D275)</f>
        <v>480.08000000000004</v>
      </c>
      <c r="E274" s="2146">
        <f>SUM(E275:E275)</f>
        <v>12962.16</v>
      </c>
      <c r="F274" s="2147">
        <f>SUM(F275:F275)</f>
        <v>5825.377057528096</v>
      </c>
      <c r="I274" s="875" t="str">
        <f t="shared" si="79"/>
        <v>6.2</v>
      </c>
      <c r="J274" s="881" t="str">
        <f t="shared" si="79"/>
        <v>Impianto pannelli FV</v>
      </c>
      <c r="K274" s="2115"/>
      <c r="L274" s="2453"/>
      <c r="M274" s="2453"/>
      <c r="N274" s="2453"/>
      <c r="O274" s="898"/>
      <c r="P274" s="898"/>
      <c r="Q274" s="898"/>
      <c r="R274" s="898"/>
      <c r="S274" s="898"/>
      <c r="T274" s="898"/>
      <c r="U274" s="898"/>
      <c r="V274" s="898"/>
      <c r="W274" s="898"/>
      <c r="X274" s="898"/>
      <c r="Y274" s="898"/>
      <c r="Z274" s="898"/>
      <c r="AA274" s="898"/>
      <c r="AB274" s="898"/>
      <c r="AC274" s="898"/>
      <c r="AD274" s="898"/>
      <c r="AE274" s="898"/>
      <c r="AF274" s="898"/>
      <c r="AG274" s="898"/>
      <c r="AH274" s="898"/>
      <c r="AI274" s="898"/>
      <c r="AJ274" s="898"/>
      <c r="AK274" s="898"/>
      <c r="AL274" s="898"/>
      <c r="AM274" s="898"/>
      <c r="AN274" s="898"/>
      <c r="AO274" s="898"/>
      <c r="AV274" s="2736">
        <v>6</v>
      </c>
      <c r="AW274" s="1261" t="s">
        <v>21</v>
      </c>
    </row>
    <row r="275" spans="2:49" s="751" customFormat="1" ht="21" outlineLevel="1" thickBot="1">
      <c r="B275" s="1239" t="str">
        <f>$B$114</f>
        <v>6.2.2</v>
      </c>
      <c r="C275" s="1240" t="str">
        <f>$C$114</f>
        <v>Valorizzazione dello SSP - GSE</v>
      </c>
      <c r="D275" s="2150">
        <f>$F$114</f>
        <v>480.08000000000004</v>
      </c>
      <c r="E275" s="2150">
        <f>SUM(L275:AR275)</f>
        <v>12962.16</v>
      </c>
      <c r="F275" s="2149">
        <f>N275+NPV($D$137,RF_TCO_test!O275:AB275)</f>
        <v>5825.377057528096</v>
      </c>
      <c r="I275" s="2442" t="str">
        <f t="shared" si="79"/>
        <v>6.2.2</v>
      </c>
      <c r="J275" s="2443" t="str">
        <f t="shared" si="79"/>
        <v>Valorizzazione dello SSP - GSE</v>
      </c>
      <c r="K275" s="2114"/>
      <c r="L275" s="2463">
        <f>L173</f>
        <v>0</v>
      </c>
      <c r="M275" s="2463">
        <f>M173</f>
        <v>0</v>
      </c>
      <c r="N275" s="2447"/>
      <c r="O275" s="2452">
        <f>O131*O128</f>
        <v>480.08000000000004</v>
      </c>
      <c r="P275" s="2452">
        <f>P131*P128</f>
        <v>480.08000000000004</v>
      </c>
      <c r="Q275" s="2452">
        <f t="shared" ref="Q275:AO275" si="99">Q131*Q128</f>
        <v>480.08000000000004</v>
      </c>
      <c r="R275" s="2452">
        <f t="shared" si="99"/>
        <v>480.08000000000004</v>
      </c>
      <c r="S275" s="2452">
        <f t="shared" si="99"/>
        <v>480.08000000000004</v>
      </c>
      <c r="T275" s="2452">
        <f t="shared" si="99"/>
        <v>480.08000000000004</v>
      </c>
      <c r="U275" s="2452">
        <f t="shared" si="99"/>
        <v>480.08000000000004</v>
      </c>
      <c r="V275" s="2452">
        <f t="shared" si="99"/>
        <v>480.08000000000004</v>
      </c>
      <c r="W275" s="2452">
        <f t="shared" si="99"/>
        <v>480.08000000000004</v>
      </c>
      <c r="X275" s="2452">
        <f t="shared" si="99"/>
        <v>480.08000000000004</v>
      </c>
      <c r="Y275" s="2452">
        <f t="shared" si="99"/>
        <v>480.08000000000004</v>
      </c>
      <c r="Z275" s="2452">
        <f t="shared" si="99"/>
        <v>480.08000000000004</v>
      </c>
      <c r="AA275" s="2452">
        <f t="shared" si="99"/>
        <v>480.08000000000004</v>
      </c>
      <c r="AB275" s="2452">
        <f t="shared" si="99"/>
        <v>480.08000000000004</v>
      </c>
      <c r="AC275" s="2452">
        <f t="shared" si="99"/>
        <v>480.08000000000004</v>
      </c>
      <c r="AD275" s="2452">
        <f t="shared" si="99"/>
        <v>480.08000000000004</v>
      </c>
      <c r="AE275" s="2452">
        <f t="shared" si="99"/>
        <v>480.08000000000004</v>
      </c>
      <c r="AF275" s="2452">
        <f t="shared" si="99"/>
        <v>480.08000000000004</v>
      </c>
      <c r="AG275" s="2452">
        <f t="shared" si="99"/>
        <v>480.08000000000004</v>
      </c>
      <c r="AH275" s="2452">
        <f t="shared" si="99"/>
        <v>480.08000000000004</v>
      </c>
      <c r="AI275" s="2452">
        <f t="shared" si="99"/>
        <v>480.08000000000004</v>
      </c>
      <c r="AJ275" s="2452">
        <f t="shared" si="99"/>
        <v>480.08000000000004</v>
      </c>
      <c r="AK275" s="2452">
        <f t="shared" si="99"/>
        <v>480.08000000000004</v>
      </c>
      <c r="AL275" s="2452">
        <f t="shared" si="99"/>
        <v>480.08000000000004</v>
      </c>
      <c r="AM275" s="2452">
        <f t="shared" si="99"/>
        <v>480.08000000000004</v>
      </c>
      <c r="AN275" s="2452">
        <f t="shared" si="99"/>
        <v>480.08000000000004</v>
      </c>
      <c r="AO275" s="2452">
        <f t="shared" si="99"/>
        <v>480.08000000000004</v>
      </c>
      <c r="AV275" s="2736">
        <v>6</v>
      </c>
      <c r="AW275" s="1261" t="s">
        <v>21</v>
      </c>
    </row>
    <row r="276" spans="2:49" s="52" customFormat="1" ht="21" outlineLevel="1" thickBot="1">
      <c r="B276" s="1276" t="str">
        <f>$B$115</f>
        <v>7.</v>
      </c>
      <c r="C276" s="1277" t="str">
        <f>$C$115</f>
        <v>AFFITTO</v>
      </c>
      <c r="D276" s="2152">
        <f>SUM(D277)</f>
        <v>442854.30000000005</v>
      </c>
      <c r="E276" s="2152">
        <f>SUM(E277)</f>
        <v>17873951.177168731</v>
      </c>
      <c r="F276" s="2172">
        <f>SUM(F277)</f>
        <v>6906749.9327777503</v>
      </c>
      <c r="H276" s="751"/>
      <c r="I276" s="1278" t="str">
        <f t="shared" si="79"/>
        <v>7.</v>
      </c>
      <c r="J276" s="1279" t="str">
        <f t="shared" si="79"/>
        <v>AFFITTO</v>
      </c>
      <c r="K276" s="1280"/>
      <c r="L276" s="1295"/>
      <c r="M276" s="1294"/>
      <c r="N276" s="1294"/>
      <c r="O276" s="1281"/>
      <c r="P276" s="1280"/>
      <c r="Q276" s="1280"/>
      <c r="R276" s="1280"/>
      <c r="S276" s="1280"/>
      <c r="T276" s="1280"/>
      <c r="U276" s="1280"/>
      <c r="V276" s="1280"/>
      <c r="W276" s="1280"/>
      <c r="X276" s="1280"/>
      <c r="Y276" s="1280"/>
      <c r="Z276" s="1280"/>
      <c r="AA276" s="1280"/>
      <c r="AB276" s="1280"/>
      <c r="AC276" s="1280"/>
      <c r="AD276" s="1280"/>
      <c r="AE276" s="1280"/>
      <c r="AF276" s="1280"/>
      <c r="AG276" s="1280"/>
      <c r="AH276" s="1280"/>
      <c r="AI276" s="1280"/>
      <c r="AJ276" s="1280"/>
      <c r="AK276" s="1280"/>
      <c r="AL276" s="1280"/>
      <c r="AM276" s="1280"/>
      <c r="AN276" s="1280"/>
      <c r="AO276" s="1280"/>
      <c r="AP276" s="1301"/>
      <c r="AQ276" s="1301"/>
      <c r="AR276" s="1301"/>
      <c r="AS276" s="1301"/>
      <c r="AV276" s="2736">
        <v>7</v>
      </c>
      <c r="AW276" s="1261" t="s">
        <v>21</v>
      </c>
    </row>
    <row r="277" spans="2:49" ht="21" outlineLevel="1" thickBot="1">
      <c r="B277" s="2108" t="str">
        <f>$B$116</f>
        <v>7.1</v>
      </c>
      <c r="C277" s="1237" t="str">
        <f>$C$116</f>
        <v>Affitto unità immobiliare</v>
      </c>
      <c r="D277" s="2154">
        <f>$F$116</f>
        <v>442854.30000000005</v>
      </c>
      <c r="E277" s="2154">
        <f>SUM(L277:AR277)</f>
        <v>17873951.177168731</v>
      </c>
      <c r="F277" s="2155">
        <f>N277+NPV($D$137,RF_TCO_test!O277:AB277)</f>
        <v>6906749.9327777503</v>
      </c>
      <c r="H277" s="751"/>
      <c r="I277" s="2108" t="str">
        <f t="shared" si="79"/>
        <v>7.1</v>
      </c>
      <c r="J277" s="908" t="str">
        <f t="shared" si="79"/>
        <v>Affitto unità immobiliare</v>
      </c>
      <c r="K277" s="2114"/>
      <c r="L277" s="3298">
        <f>$D277*((1+L$126)^(L$192-1))</f>
        <v>442854.30000000005</v>
      </c>
      <c r="M277" s="3298">
        <f t="shared" ref="M277:AO277" si="100">$D277*((1+M$126)^(M$192-1))</f>
        <v>451566.45186545461</v>
      </c>
      <c r="N277" s="3298">
        <f t="shared" si="100"/>
        <v>460449.99551851681</v>
      </c>
      <c r="O277" s="3298">
        <f t="shared" si="100"/>
        <v>469508.30270308105</v>
      </c>
      <c r="P277" s="3298">
        <f t="shared" si="100"/>
        <v>478744.81149443984</v>
      </c>
      <c r="Q277" s="3298">
        <f t="shared" si="100"/>
        <v>488163.02760420315</v>
      </c>
      <c r="R277" s="3298">
        <f t="shared" si="100"/>
        <v>497766.52571088943</v>
      </c>
      <c r="S277" s="3298">
        <f t="shared" si="100"/>
        <v>507558.95081669267</v>
      </c>
      <c r="T277" s="3298">
        <f t="shared" si="100"/>
        <v>517544.01963094115</v>
      </c>
      <c r="U277" s="3298">
        <f t="shared" si="100"/>
        <v>527725.52198077168</v>
      </c>
      <c r="V277" s="3298">
        <f t="shared" si="100"/>
        <v>538107.32224955701</v>
      </c>
      <c r="W277" s="3298">
        <f t="shared" si="100"/>
        <v>548693.36084363004</v>
      </c>
      <c r="X277" s="3298">
        <f t="shared" si="100"/>
        <v>559487.65568786301</v>
      </c>
      <c r="Y277" s="3298">
        <f t="shared" si="100"/>
        <v>570494.30375066772</v>
      </c>
      <c r="Z277" s="3298">
        <f t="shared" si="100"/>
        <v>581717.48259899905</v>
      </c>
      <c r="AA277" s="3298">
        <f t="shared" si="100"/>
        <v>593161.45198394661</v>
      </c>
      <c r="AB277" s="3298">
        <f t="shared" si="100"/>
        <v>604830.55545752181</v>
      </c>
      <c r="AC277" s="3298">
        <f t="shared" si="100"/>
        <v>616729.2220212497</v>
      </c>
      <c r="AD277" s="3298">
        <f t="shared" si="100"/>
        <v>628861.96780719503</v>
      </c>
      <c r="AE277" s="3298">
        <f t="shared" si="100"/>
        <v>641233.39779205655</v>
      </c>
      <c r="AF277" s="3298">
        <f t="shared" si="100"/>
        <v>653848.20754498383</v>
      </c>
      <c r="AG277" s="3298">
        <f t="shared" si="100"/>
        <v>666711.1850097779</v>
      </c>
      <c r="AH277" s="3298">
        <f t="shared" si="100"/>
        <v>679827.21232215199</v>
      </c>
      <c r="AI277" s="3298">
        <f t="shared" si="100"/>
        <v>693201.26766274404</v>
      </c>
      <c r="AJ277" s="3298">
        <f t="shared" si="100"/>
        <v>706838.42714658217</v>
      </c>
      <c r="AK277" s="3298">
        <f t="shared" si="100"/>
        <v>720743.86674972042</v>
      </c>
      <c r="AL277" s="3298">
        <f t="shared" si="100"/>
        <v>734922.86427377851</v>
      </c>
      <c r="AM277" s="3298">
        <f t="shared" si="100"/>
        <v>749380.80134912813</v>
      </c>
      <c r="AN277" s="3298">
        <f t="shared" si="100"/>
        <v>764123.16547748738</v>
      </c>
      <c r="AO277" s="3298">
        <f t="shared" si="100"/>
        <v>779155.5521146988</v>
      </c>
      <c r="AV277" s="2736">
        <v>7</v>
      </c>
      <c r="AW277" s="1261" t="s">
        <v>21</v>
      </c>
    </row>
    <row r="278" spans="2:49" s="52" customFormat="1" ht="21" outlineLevel="1" thickBot="1">
      <c r="B278" s="1282" t="str">
        <f>$B$117</f>
        <v>8.</v>
      </c>
      <c r="C278" s="1283" t="str">
        <f>$C$117</f>
        <v>VALORE IMMOBILIARE</v>
      </c>
      <c r="D278" s="2156">
        <f>SUM(D279)</f>
        <v>0</v>
      </c>
      <c r="E278" s="2156">
        <f>SUM(E279)</f>
        <v>0</v>
      </c>
      <c r="F278" s="2173">
        <f>SUM(F279)</f>
        <v>0</v>
      </c>
      <c r="H278" s="751"/>
      <c r="I278" s="1284" t="str">
        <f t="shared" si="79"/>
        <v>8.</v>
      </c>
      <c r="J278" s="1285" t="str">
        <f t="shared" si="79"/>
        <v>VALORE IMMOBILIARE</v>
      </c>
      <c r="K278" s="1286"/>
      <c r="L278" s="1295"/>
      <c r="M278" s="1294"/>
      <c r="N278" s="1294"/>
      <c r="O278" s="1287"/>
      <c r="P278" s="1286"/>
      <c r="Q278" s="1286"/>
      <c r="R278" s="1286"/>
      <c r="S278" s="1286"/>
      <c r="T278" s="1286"/>
      <c r="U278" s="1286"/>
      <c r="V278" s="1286"/>
      <c r="W278" s="1286"/>
      <c r="X278" s="1286"/>
      <c r="Y278" s="1286"/>
      <c r="Z278" s="1286"/>
      <c r="AA278" s="1286"/>
      <c r="AB278" s="1286"/>
      <c r="AC278" s="1286"/>
      <c r="AD278" s="1286"/>
      <c r="AE278" s="1286"/>
      <c r="AF278" s="1286"/>
      <c r="AG278" s="1286"/>
      <c r="AH278" s="1286"/>
      <c r="AI278" s="1286"/>
      <c r="AJ278" s="1286"/>
      <c r="AK278" s="1286"/>
      <c r="AL278" s="1286"/>
      <c r="AM278" s="1286"/>
      <c r="AN278" s="1286"/>
      <c r="AO278" s="1286"/>
      <c r="AP278" s="1301"/>
      <c r="AQ278" s="1301"/>
      <c r="AR278" s="1301"/>
      <c r="AS278" s="1301"/>
      <c r="AV278" s="2736">
        <v>8</v>
      </c>
      <c r="AW278" s="1261" t="s">
        <v>21</v>
      </c>
    </row>
    <row r="279" spans="2:49" ht="21" customHeight="1" outlineLevel="1" thickBot="1">
      <c r="B279" s="2108" t="str">
        <f>$B$118</f>
        <v>8.1</v>
      </c>
      <c r="C279" s="1237" t="str">
        <f>$C$118</f>
        <v>Valore immobiliare</v>
      </c>
      <c r="D279" s="2154">
        <f>$F$118</f>
        <v>0</v>
      </c>
      <c r="E279" s="2154">
        <f>SUM(L279:AR279)</f>
        <v>0</v>
      </c>
      <c r="F279" s="2155">
        <f>AB279</f>
        <v>0</v>
      </c>
      <c r="G279" s="15"/>
      <c r="H279" s="751"/>
      <c r="I279" s="2108" t="str">
        <f t="shared" si="79"/>
        <v>8.1</v>
      </c>
      <c r="J279" s="2114" t="str">
        <f t="shared" si="79"/>
        <v>Valore immobiliare</v>
      </c>
      <c r="K279" s="2114" t="s">
        <v>233</v>
      </c>
      <c r="L279" s="2463"/>
      <c r="M279" s="2463"/>
      <c r="N279" s="2467"/>
      <c r="O279" s="1245"/>
      <c r="P279" s="1245"/>
      <c r="Q279" s="1245"/>
      <c r="R279" s="1245"/>
      <c r="S279" s="1245"/>
      <c r="T279" s="1245"/>
      <c r="U279" s="1245"/>
      <c r="V279" s="1245"/>
      <c r="W279" s="1245"/>
      <c r="X279" s="1245"/>
      <c r="Y279" s="1245"/>
      <c r="Z279" s="1245"/>
      <c r="AA279" s="1245"/>
      <c r="AB279" s="1245"/>
      <c r="AC279" s="1245"/>
      <c r="AD279" s="1245"/>
      <c r="AE279" s="1245"/>
      <c r="AF279" s="1245"/>
      <c r="AG279" s="1245"/>
      <c r="AH279" s="1245"/>
      <c r="AI279" s="1245"/>
      <c r="AJ279" s="1245"/>
      <c r="AK279" s="1245"/>
      <c r="AL279" s="1245"/>
      <c r="AM279" s="1245"/>
      <c r="AN279" s="1245"/>
      <c r="AO279" s="910">
        <f>$D279*((1+AO$126)^((AO$192)-1))</f>
        <v>0</v>
      </c>
      <c r="AV279" s="2736">
        <v>8</v>
      </c>
      <c r="AW279" s="1261" t="s">
        <v>21</v>
      </c>
    </row>
    <row r="280" spans="2:49" s="1300" customFormat="1" ht="21" outlineLevel="1" thickBot="1">
      <c r="B280" s="1288" t="str">
        <f>$B$119</f>
        <v>9.</v>
      </c>
      <c r="C280" s="1289" t="str">
        <f>$C$119</f>
        <v>ALTRI COSTI</v>
      </c>
      <c r="D280" s="2158">
        <f>SUM(D281:D283)</f>
        <v>0</v>
      </c>
      <c r="E280" s="2158">
        <f>SUM(E281:E283)</f>
        <v>0</v>
      </c>
      <c r="F280" s="2174">
        <f>SUM(F281:F283)</f>
        <v>0</v>
      </c>
      <c r="H280" s="751"/>
      <c r="I280" s="1365" t="str">
        <f t="shared" si="79"/>
        <v>9.</v>
      </c>
      <c r="J280" s="1366" t="str">
        <f t="shared" si="79"/>
        <v>ALTRI COSTI</v>
      </c>
      <c r="K280" s="2117"/>
      <c r="L280" s="1295"/>
      <c r="M280" s="1294"/>
      <c r="N280" s="1294"/>
      <c r="O280" s="1368"/>
      <c r="P280" s="1367"/>
      <c r="Q280" s="1367"/>
      <c r="R280" s="1367"/>
      <c r="S280" s="1367"/>
      <c r="T280" s="1367"/>
      <c r="U280" s="1367"/>
      <c r="V280" s="1367"/>
      <c r="W280" s="1367"/>
      <c r="X280" s="1367"/>
      <c r="Y280" s="1367"/>
      <c r="Z280" s="1367"/>
      <c r="AA280" s="1367"/>
      <c r="AB280" s="1367"/>
      <c r="AC280" s="1367"/>
      <c r="AD280" s="1367"/>
      <c r="AE280" s="1367"/>
      <c r="AF280" s="1367"/>
      <c r="AG280" s="1367"/>
      <c r="AH280" s="1367"/>
      <c r="AI280" s="1367"/>
      <c r="AJ280" s="1367"/>
      <c r="AK280" s="1367"/>
      <c r="AL280" s="1367"/>
      <c r="AM280" s="1367"/>
      <c r="AN280" s="1367"/>
      <c r="AO280" s="1367"/>
      <c r="AV280" s="2736">
        <v>9</v>
      </c>
      <c r="AW280" s="1261" t="s">
        <v>21</v>
      </c>
    </row>
    <row r="281" spans="2:49" s="751" customFormat="1" ht="20.5" outlineLevel="1">
      <c r="B281" s="1363" t="str">
        <f>$B$120</f>
        <v>9.1</v>
      </c>
      <c r="C281" s="1364" t="str">
        <f>$C$120</f>
        <v>Costi Sociali</v>
      </c>
      <c r="D281" s="2160">
        <f>$F$120</f>
        <v>0</v>
      </c>
      <c r="E281" s="2160">
        <f>SUM(L281:AR281)</f>
        <v>0</v>
      </c>
      <c r="F281" s="2162">
        <f>N281</f>
        <v>0</v>
      </c>
      <c r="G281" s="15"/>
      <c r="I281" s="1369" t="str">
        <f t="shared" si="79"/>
        <v>9.1</v>
      </c>
      <c r="J281" s="1370" t="str">
        <f t="shared" si="79"/>
        <v>Costi Sociali</v>
      </c>
      <c r="K281" s="2101"/>
      <c r="L281" s="2506">
        <v>0</v>
      </c>
      <c r="M281" s="2506">
        <f>D2810</f>
        <v>0</v>
      </c>
      <c r="N281" s="2448"/>
      <c r="O281" s="2505"/>
      <c r="P281" s="2505"/>
      <c r="Q281" s="2505"/>
      <c r="R281" s="2505"/>
      <c r="S281" s="2505"/>
      <c r="T281" s="2505"/>
      <c r="U281" s="2505"/>
      <c r="V281" s="2505"/>
      <c r="W281" s="2505"/>
      <c r="X281" s="2505"/>
      <c r="Y281" s="2505"/>
      <c r="Z281" s="2505"/>
      <c r="AA281" s="2505"/>
      <c r="AB281" s="2505"/>
      <c r="AC281" s="2505"/>
      <c r="AD281" s="2505"/>
      <c r="AE281" s="2505"/>
      <c r="AF281" s="2505"/>
      <c r="AG281" s="2505"/>
      <c r="AH281" s="2505"/>
      <c r="AI281" s="2505"/>
      <c r="AJ281" s="2505"/>
      <c r="AK281" s="2505"/>
      <c r="AL281" s="2505"/>
      <c r="AM281" s="2505"/>
      <c r="AN281" s="2505"/>
      <c r="AO281" s="2505"/>
      <c r="AV281" s="2736">
        <v>9</v>
      </c>
      <c r="AW281" s="1261" t="s">
        <v>21</v>
      </c>
    </row>
    <row r="282" spans="2:49" s="751" customFormat="1" ht="21" outlineLevel="1" thickBot="1">
      <c r="B282" s="1235" t="str">
        <f>$B$121</f>
        <v>9.2.1</v>
      </c>
      <c r="C282" s="1238" t="str">
        <f>$C$121</f>
        <v xml:space="preserve">Costi Ambientali durante la costruzione </v>
      </c>
      <c r="D282" s="1210">
        <f>$F$121</f>
        <v>0</v>
      </c>
      <c r="E282" s="1210">
        <f>SUM(L282:AR282)</f>
        <v>0</v>
      </c>
      <c r="F282" s="2162">
        <f>N282+NPV($D$137,RF_TCO_test!O282:AB282)</f>
        <v>0</v>
      </c>
      <c r="I282" s="1232" t="str">
        <f t="shared" si="79"/>
        <v>9.2.1</v>
      </c>
      <c r="J282" s="883" t="str">
        <f t="shared" si="79"/>
        <v xml:space="preserve">Costi Ambientali durante la costruzione </v>
      </c>
      <c r="K282" s="2103"/>
      <c r="L282" s="2448"/>
      <c r="M282" s="2448"/>
      <c r="N282" s="3285">
        <f>$D282*((1+N$126)^(N$192-1))</f>
        <v>0</v>
      </c>
      <c r="O282" s="2448"/>
      <c r="P282" s="1252"/>
      <c r="Q282" s="1252"/>
      <c r="R282" s="1252"/>
      <c r="S282" s="1252"/>
      <c r="T282" s="1252"/>
      <c r="U282" s="1252"/>
      <c r="V282" s="1252"/>
      <c r="W282" s="1252"/>
      <c r="X282" s="1252"/>
      <c r="Y282" s="1252"/>
      <c r="Z282" s="1252"/>
      <c r="AA282" s="1252"/>
      <c r="AB282" s="1252"/>
      <c r="AC282" s="1252"/>
      <c r="AD282" s="1252"/>
      <c r="AE282" s="1252"/>
      <c r="AF282" s="1252"/>
      <c r="AG282" s="1252"/>
      <c r="AH282" s="1252"/>
      <c r="AI282" s="1252"/>
      <c r="AJ282" s="1252"/>
      <c r="AK282" s="1252"/>
      <c r="AL282" s="1252"/>
      <c r="AM282" s="1252"/>
      <c r="AN282" s="1252"/>
      <c r="AO282" s="1252"/>
      <c r="AV282" s="2736">
        <v>9</v>
      </c>
      <c r="AW282" s="1261" t="s">
        <v>21</v>
      </c>
    </row>
    <row r="283" spans="2:49" s="751" customFormat="1" ht="21" outlineLevel="1" thickBot="1">
      <c r="B283" s="2437" t="str">
        <f>$B$122</f>
        <v>9.2.2</v>
      </c>
      <c r="C283" s="2438" t="str">
        <f>$C$122</f>
        <v xml:space="preserve">Costi Ambientali durante il ciclo di vita </v>
      </c>
      <c r="D283" s="2154">
        <f>$F$122</f>
        <v>0</v>
      </c>
      <c r="E283" s="2154">
        <f>SUM(L283:AR283)</f>
        <v>0</v>
      </c>
      <c r="F283" s="2155">
        <f>N283+NPV($D$137,RF_TCO_test!O283:AB283)</f>
        <v>0</v>
      </c>
      <c r="I283" s="2439" t="str">
        <f t="shared" si="79"/>
        <v>9.2.2</v>
      </c>
      <c r="J283" s="884" t="str">
        <f t="shared" si="79"/>
        <v xml:space="preserve">Costi Ambientali durante il ciclo di vita </v>
      </c>
      <c r="K283" s="2445"/>
      <c r="L283" s="3285">
        <f>$D$181*((1+L$126)^(L$192-1))</f>
        <v>0</v>
      </c>
      <c r="M283" s="3285">
        <f>$D$181*((1+M$126)^(M$192-1))</f>
        <v>0</v>
      </c>
      <c r="N283" s="3285">
        <f>$D283*((1+N$126)^(N$192-1))</f>
        <v>0</v>
      </c>
      <c r="O283" s="3285">
        <f>$D283*((1+O$126)^(O$192-1))</f>
        <v>0</v>
      </c>
      <c r="P283" s="3285">
        <f>O283*(1+$Q$126)</f>
        <v>0</v>
      </c>
      <c r="Q283" s="3285">
        <f>P283*(1+$R$126)</f>
        <v>0</v>
      </c>
      <c r="R283" s="3285">
        <f>Q283*(1+$S$126)</f>
        <v>0</v>
      </c>
      <c r="S283" s="3285">
        <f>R283*(1+$T$126)</f>
        <v>0</v>
      </c>
      <c r="T283" s="3285">
        <f>S283*(1+$U$126)</f>
        <v>0</v>
      </c>
      <c r="U283" s="3285">
        <f>T283*(1+$V$126)</f>
        <v>0</v>
      </c>
      <c r="V283" s="3285">
        <f>U283*(1+$W$126)</f>
        <v>0</v>
      </c>
      <c r="W283" s="3285">
        <f>V283*(1+$X$126)</f>
        <v>0</v>
      </c>
      <c r="X283" s="3285">
        <f>W283*(1+$Y$126)</f>
        <v>0</v>
      </c>
      <c r="Y283" s="3285">
        <f>X283*(1+$Z$126)</f>
        <v>0</v>
      </c>
      <c r="Z283" s="3285">
        <f>Y283*(1+$AA$126)</f>
        <v>0</v>
      </c>
      <c r="AA283" s="3285">
        <f>Z283*(1+$AB$126)</f>
        <v>0</v>
      </c>
      <c r="AB283" s="3285">
        <f>AA283*(1+$AC$126)</f>
        <v>0</v>
      </c>
      <c r="AC283" s="3285">
        <f>AB283*(1+$AD$126)</f>
        <v>0</v>
      </c>
      <c r="AD283" s="3285">
        <f>AC283*(1+$AE$126)</f>
        <v>0</v>
      </c>
      <c r="AE283" s="3285">
        <f>AD283*(1+AF$126)</f>
        <v>0</v>
      </c>
      <c r="AF283" s="3285">
        <f>AE283*(1+$AG$126)</f>
        <v>0</v>
      </c>
      <c r="AG283" s="3285">
        <f>AF283*(1+$AH$126)</f>
        <v>0</v>
      </c>
      <c r="AH283" s="3285">
        <f>AG283*(1+$AI$126)</f>
        <v>0</v>
      </c>
      <c r="AI283" s="3285">
        <f>AH283*(1+$AJ$126)</f>
        <v>0</v>
      </c>
      <c r="AJ283" s="3285">
        <f>AI283*(1+$AK$126)</f>
        <v>0</v>
      </c>
      <c r="AK283" s="3285">
        <f>AJ283*(1+$AL$126)</f>
        <v>0</v>
      </c>
      <c r="AL283" s="3285">
        <f>AK283*(1+$AM$126)</f>
        <v>0</v>
      </c>
      <c r="AM283" s="3285">
        <f>AL283*(1+$AN$126)</f>
        <v>0</v>
      </c>
      <c r="AN283" s="3285">
        <f>AM283*(1+$AO$126)</f>
        <v>0</v>
      </c>
      <c r="AO283" s="3285">
        <f>AN283*(1+$AP$126)</f>
        <v>0</v>
      </c>
      <c r="AV283" s="2736">
        <v>9</v>
      </c>
      <c r="AW283" s="1261" t="s">
        <v>21</v>
      </c>
    </row>
    <row r="284" spans="2:49" ht="20.5" outlineLevel="1" thickBot="1">
      <c r="D284" s="882"/>
      <c r="E284" s="882"/>
      <c r="H284" s="751"/>
      <c r="I284" s="28"/>
      <c r="J284" s="28"/>
      <c r="O284" s="1255"/>
      <c r="P284" s="886"/>
      <c r="Q284" s="886"/>
      <c r="R284" s="886"/>
      <c r="S284" s="886"/>
      <c r="T284" s="886"/>
      <c r="U284" s="886"/>
      <c r="V284" s="886"/>
      <c r="W284" s="886"/>
      <c r="X284" s="886"/>
      <c r="Y284" s="886"/>
      <c r="Z284" s="886"/>
      <c r="AA284" s="886"/>
      <c r="AB284" s="886"/>
      <c r="AC284" s="886"/>
      <c r="AD284" s="886"/>
      <c r="AE284" s="886"/>
      <c r="AF284" s="886"/>
      <c r="AG284" s="886"/>
      <c r="AH284" s="886"/>
      <c r="AI284" s="886"/>
      <c r="AJ284" s="886"/>
      <c r="AK284" s="886"/>
      <c r="AL284" s="886"/>
      <c r="AM284" s="886"/>
      <c r="AN284" s="886"/>
      <c r="AO284" s="886"/>
    </row>
    <row r="285" spans="2:49" ht="21.5" outlineLevel="1" thickBot="1">
      <c r="C285" s="757" t="s">
        <v>234</v>
      </c>
      <c r="D285" s="2164">
        <f>SUM(D276)</f>
        <v>442854.30000000005</v>
      </c>
      <c r="E285" s="2164">
        <f>SUM(E276+E247+E278+E274)</f>
        <v>20412508.085347619</v>
      </c>
      <c r="F285" s="2165">
        <f>SUM(F247,F276,F278)</f>
        <v>6906749.9327777503</v>
      </c>
      <c r="H285" s="751"/>
      <c r="I285" s="28"/>
      <c r="J285" s="900" t="s">
        <v>24</v>
      </c>
      <c r="K285" s="3302"/>
      <c r="L285" s="3301">
        <f>SUM(L248:L257,L277,L275)+L279</f>
        <v>442854.30000000005</v>
      </c>
      <c r="M285" s="901">
        <f>SUM(M248:M257,M277,M275)+M279</f>
        <v>451566.45186545461</v>
      </c>
      <c r="N285" s="901">
        <f t="shared" ref="N285:AO285" si="101">SUM(N248:N257,N277,N275)+N279</f>
        <v>713009.47033640556</v>
      </c>
      <c r="O285" s="901">
        <f t="shared" si="101"/>
        <v>722547.85752096982</v>
      </c>
      <c r="P285" s="901">
        <f t="shared" si="101"/>
        <v>731784.36631232861</v>
      </c>
      <c r="Q285" s="901">
        <f t="shared" si="101"/>
        <v>741202.58242209197</v>
      </c>
      <c r="R285" s="901">
        <f t="shared" si="101"/>
        <v>750806.08052877814</v>
      </c>
      <c r="S285" s="901">
        <f t="shared" si="101"/>
        <v>760598.50563458144</v>
      </c>
      <c r="T285" s="901">
        <f t="shared" si="101"/>
        <v>770583.57444882987</v>
      </c>
      <c r="U285" s="901">
        <f t="shared" si="101"/>
        <v>780765.07679866045</v>
      </c>
      <c r="V285" s="901">
        <f t="shared" si="101"/>
        <v>791146.87706744578</v>
      </c>
      <c r="W285" s="901">
        <f t="shared" si="101"/>
        <v>801732.91566151881</v>
      </c>
      <c r="X285" s="901">
        <f t="shared" si="101"/>
        <v>559967.73568786297</v>
      </c>
      <c r="Y285" s="901">
        <f t="shared" si="101"/>
        <v>570974.38375066768</v>
      </c>
      <c r="Z285" s="901">
        <f t="shared" si="101"/>
        <v>582197.56259899901</v>
      </c>
      <c r="AA285" s="901">
        <f t="shared" si="101"/>
        <v>593641.53198394657</v>
      </c>
      <c r="AB285" s="901">
        <f t="shared" si="101"/>
        <v>605310.63545752177</v>
      </c>
      <c r="AC285" s="901">
        <f t="shared" si="101"/>
        <v>617209.30202124966</v>
      </c>
      <c r="AD285" s="901">
        <f t="shared" si="101"/>
        <v>629342.04780719499</v>
      </c>
      <c r="AE285" s="901">
        <f t="shared" si="101"/>
        <v>641713.47779205651</v>
      </c>
      <c r="AF285" s="901">
        <f t="shared" si="101"/>
        <v>654328.28754498379</v>
      </c>
      <c r="AG285" s="901">
        <f t="shared" si="101"/>
        <v>667191.26500977785</v>
      </c>
      <c r="AH285" s="901">
        <f t="shared" si="101"/>
        <v>680307.29232215194</v>
      </c>
      <c r="AI285" s="901">
        <f t="shared" si="101"/>
        <v>693681.347662744</v>
      </c>
      <c r="AJ285" s="901">
        <f t="shared" si="101"/>
        <v>707318.50714658212</v>
      </c>
      <c r="AK285" s="901">
        <f t="shared" si="101"/>
        <v>721223.94674972037</v>
      </c>
      <c r="AL285" s="901">
        <f t="shared" si="101"/>
        <v>735402.94427377847</v>
      </c>
      <c r="AM285" s="901">
        <f t="shared" si="101"/>
        <v>749860.88134912809</v>
      </c>
      <c r="AN285" s="901">
        <f t="shared" si="101"/>
        <v>764603.24547748733</v>
      </c>
      <c r="AO285" s="901">
        <f t="shared" si="101"/>
        <v>779635.63211469876</v>
      </c>
    </row>
    <row r="286" spans="2:49" s="751" customFormat="1" ht="21.5" outlineLevel="1" thickBot="1">
      <c r="B286" s="1"/>
      <c r="C286" s="757" t="s">
        <v>236</v>
      </c>
      <c r="D286" s="2164">
        <f>SUM(D260,D270,D267,D280,)</f>
        <v>-115529.43654060713</v>
      </c>
      <c r="E286" s="2164">
        <f>SUM(E245,E258,E260,E271,E267,E280,)</f>
        <v>-10099217.125662541</v>
      </c>
      <c r="F286" s="2165">
        <f>SUM(F245,F258,F260,F267,F270,F280)</f>
        <v>-6842858.8444430213</v>
      </c>
      <c r="I286"/>
      <c r="J286" s="900" t="s">
        <v>23</v>
      </c>
      <c r="K286" s="3303"/>
      <c r="L286" s="3301">
        <f>SUM(L281:L283)+SUM(L259:L273)+L246</f>
        <v>-975332.72465241607</v>
      </c>
      <c r="M286" s="901">
        <f>SUM(M281:M283)+SUM(M259:M273)+M246</f>
        <v>-4609286.7814027593</v>
      </c>
      <c r="N286" s="901">
        <f t="shared" ref="N286:AO286" si="102">SUM(N281:N283)+SUM(N259:N273)+N246</f>
        <v>-120598.99502718745</v>
      </c>
      <c r="O286" s="901">
        <f t="shared" si="102"/>
        <v>-122461.66980208595</v>
      </c>
      <c r="P286" s="901">
        <f t="shared" si="102"/>
        <v>-124870.82483346517</v>
      </c>
      <c r="Q286" s="901">
        <f t="shared" si="102"/>
        <v>-127327.37451473442</v>
      </c>
      <c r="R286" s="901">
        <f t="shared" si="102"/>
        <v>-129832.2512279152</v>
      </c>
      <c r="S286" s="901">
        <f t="shared" si="102"/>
        <v>-132386.40569752618</v>
      </c>
      <c r="T286" s="901">
        <f t="shared" si="102"/>
        <v>-134990.80735143024</v>
      </c>
      <c r="U286" s="901">
        <f t="shared" si="102"/>
        <v>-137646.4446887802</v>
      </c>
      <c r="V286" s="901">
        <f t="shared" si="102"/>
        <v>-133576.58108410554</v>
      </c>
      <c r="W286" s="901">
        <f t="shared" si="102"/>
        <v>-136204.39673379649</v>
      </c>
      <c r="X286" s="901">
        <f t="shared" si="102"/>
        <v>-138883.90868408681</v>
      </c>
      <c r="Y286" s="901">
        <f t="shared" si="102"/>
        <v>-141616.1339421992</v>
      </c>
      <c r="Z286" s="901">
        <f t="shared" si="102"/>
        <v>-144402.10952266207</v>
      </c>
      <c r="AA286" s="901">
        <f t="shared" si="102"/>
        <v>-147242.89284090791</v>
      </c>
      <c r="AB286" s="901">
        <f t="shared" si="102"/>
        <v>-266965.82362959028</v>
      </c>
      <c r="AC286" s="901">
        <f t="shared" si="102"/>
        <v>-153093.21677294199</v>
      </c>
      <c r="AD286" s="901">
        <f t="shared" si="102"/>
        <v>-156104.97787382058</v>
      </c>
      <c r="AE286" s="901">
        <f t="shared" si="102"/>
        <v>-159175.98852944741</v>
      </c>
      <c r="AF286" s="901">
        <f t="shared" si="102"/>
        <v>-162307.41434015398</v>
      </c>
      <c r="AG286" s="901">
        <f t="shared" si="102"/>
        <v>-165500.44383680934</v>
      </c>
      <c r="AH286" s="901">
        <f t="shared" si="102"/>
        <v>-168756.28893192622</v>
      </c>
      <c r="AI286" s="901">
        <f t="shared" si="102"/>
        <v>-172076.18537964154</v>
      </c>
      <c r="AJ286" s="901">
        <f t="shared" si="102"/>
        <v>-175461.39324474652</v>
      </c>
      <c r="AK286" s="901">
        <f t="shared" si="102"/>
        <v>-178913.19738094317</v>
      </c>
      <c r="AL286" s="901">
        <f t="shared" si="102"/>
        <v>-182432.90791851006</v>
      </c>
      <c r="AM286" s="901">
        <f t="shared" si="102"/>
        <v>-186021.86076156149</v>
      </c>
      <c r="AN286" s="901">
        <f t="shared" si="102"/>
        <v>-189681.41809508894</v>
      </c>
      <c r="AO286" s="901">
        <f t="shared" si="102"/>
        <v>-326065.7069613043</v>
      </c>
    </row>
    <row r="287" spans="2:49" s="751" customFormat="1" ht="20.5" outlineLevel="1" thickBot="1">
      <c r="B287" s="1"/>
      <c r="C287"/>
      <c r="D287" s="2166"/>
      <c r="E287" s="886"/>
      <c r="F287" s="886"/>
      <c r="G287" s="751" t="s">
        <v>134</v>
      </c>
      <c r="I287"/>
      <c r="J287"/>
      <c r="K287" s="3304"/>
      <c r="L287" s="886"/>
      <c r="M287" s="886"/>
      <c r="N287" s="886"/>
      <c r="O287" s="886"/>
      <c r="P287" s="886"/>
      <c r="Q287" s="886"/>
      <c r="R287" s="886"/>
      <c r="S287" s="886"/>
      <c r="T287" s="886"/>
      <c r="U287" s="886"/>
      <c r="V287" s="886"/>
      <c r="W287" s="886"/>
      <c r="X287" s="886"/>
      <c r="Y287" s="886"/>
      <c r="Z287" s="886"/>
      <c r="AA287" s="886"/>
      <c r="AB287" s="886"/>
      <c r="AC287" s="886"/>
      <c r="AD287" s="886"/>
      <c r="AE287" s="886"/>
      <c r="AF287" s="886"/>
      <c r="AG287" s="886"/>
      <c r="AH287" s="886"/>
      <c r="AI287" s="886"/>
      <c r="AJ287" s="886"/>
      <c r="AK287" s="886"/>
      <c r="AL287" s="886"/>
      <c r="AM287" s="886"/>
      <c r="AN287" s="886"/>
      <c r="AO287" s="886"/>
    </row>
    <row r="288" spans="2:49" s="751" customFormat="1" ht="21.5" outlineLevel="1" thickBot="1">
      <c r="B288" s="1"/>
      <c r="C288" s="757" t="s">
        <v>237</v>
      </c>
      <c r="D288" s="2164">
        <f>+D285+D286</f>
        <v>327324.86345939292</v>
      </c>
      <c r="E288" s="2165">
        <f>SUM(E285:E286)</f>
        <v>10313290.959685078</v>
      </c>
      <c r="F288" s="2165">
        <f>SUM(F285:F286)</f>
        <v>63891.088334728964</v>
      </c>
      <c r="G288" s="2576">
        <f>+IRR(L288:AR288)</f>
        <v>0.1144652197711149</v>
      </c>
      <c r="I288" s="477"/>
      <c r="J288" s="900" t="s">
        <v>238</v>
      </c>
      <c r="K288" s="3303"/>
      <c r="L288" s="3301">
        <f>+L285+L286</f>
        <v>-532478.42465241603</v>
      </c>
      <c r="M288" s="901">
        <f>+M285+M286</f>
        <v>-4157720.3295373046</v>
      </c>
      <c r="N288" s="901">
        <f t="shared" ref="N288:AO288" si="103">+N285+N286</f>
        <v>592410.47530921805</v>
      </c>
      <c r="O288" s="901">
        <f t="shared" si="103"/>
        <v>600086.18771888386</v>
      </c>
      <c r="P288" s="901">
        <f t="shared" si="103"/>
        <v>606913.54147886345</v>
      </c>
      <c r="Q288" s="901">
        <f t="shared" si="103"/>
        <v>613875.2079073576</v>
      </c>
      <c r="R288" s="901">
        <f t="shared" si="103"/>
        <v>620973.82930086297</v>
      </c>
      <c r="S288" s="901">
        <f t="shared" si="103"/>
        <v>628212.09993705526</v>
      </c>
      <c r="T288" s="901">
        <f t="shared" si="103"/>
        <v>635592.76709739957</v>
      </c>
      <c r="U288" s="901">
        <f t="shared" si="103"/>
        <v>643118.63210988021</v>
      </c>
      <c r="V288" s="901">
        <f t="shared" si="103"/>
        <v>657570.29598334024</v>
      </c>
      <c r="W288" s="901">
        <f t="shared" si="103"/>
        <v>665528.51892772235</v>
      </c>
      <c r="X288" s="901">
        <f t="shared" si="103"/>
        <v>421083.82700377615</v>
      </c>
      <c r="Y288" s="901">
        <f t="shared" si="103"/>
        <v>429358.24980846851</v>
      </c>
      <c r="Z288" s="901">
        <f t="shared" si="103"/>
        <v>437795.45307633694</v>
      </c>
      <c r="AA288" s="901">
        <f t="shared" si="103"/>
        <v>446398.63914303866</v>
      </c>
      <c r="AB288" s="901">
        <f t="shared" si="103"/>
        <v>338344.81182793149</v>
      </c>
      <c r="AC288" s="901">
        <f t="shared" si="103"/>
        <v>464116.08524830767</v>
      </c>
      <c r="AD288" s="901">
        <f t="shared" si="103"/>
        <v>473237.06993337441</v>
      </c>
      <c r="AE288" s="901">
        <f t="shared" si="103"/>
        <v>482537.4892626091</v>
      </c>
      <c r="AF288" s="901">
        <f t="shared" si="103"/>
        <v>492020.87320482981</v>
      </c>
      <c r="AG288" s="901">
        <f t="shared" si="103"/>
        <v>501690.82117296848</v>
      </c>
      <c r="AH288" s="901">
        <f t="shared" si="103"/>
        <v>511551.0033902257</v>
      </c>
      <c r="AI288" s="901">
        <f t="shared" si="103"/>
        <v>521605.16228310246</v>
      </c>
      <c r="AJ288" s="901">
        <f t="shared" si="103"/>
        <v>531857.11390183563</v>
      </c>
      <c r="AK288" s="901">
        <f t="shared" si="103"/>
        <v>542310.74936877727</v>
      </c>
      <c r="AL288" s="901">
        <f t="shared" si="103"/>
        <v>552970.03635526844</v>
      </c>
      <c r="AM288" s="901">
        <f t="shared" si="103"/>
        <v>563839.02058756654</v>
      </c>
      <c r="AN288" s="901">
        <f t="shared" si="103"/>
        <v>574921.82738239842</v>
      </c>
      <c r="AO288" s="901">
        <f t="shared" si="103"/>
        <v>453569.92515339446</v>
      </c>
    </row>
    <row r="289" spans="2:49" s="751" customFormat="1" ht="21.5" outlineLevel="1" thickBot="1">
      <c r="B289" s="1"/>
      <c r="C289" s="757" t="s">
        <v>151</v>
      </c>
      <c r="D289" s="2164">
        <f>+AR289</f>
        <v>0</v>
      </c>
      <c r="E289" s="2165">
        <f>SUM(E245,E247,E258,E260,E267,E270,E276,E278,E280)</f>
        <v>10313290.959685076</v>
      </c>
      <c r="F289" s="2165">
        <f>SUM(F245,F247,F258,F260,F267,F270,F276,F278,F280)</f>
        <v>63891.088334728964</v>
      </c>
      <c r="G289" s="22"/>
      <c r="I289" s="477"/>
      <c r="J289" s="900" t="s">
        <v>239</v>
      </c>
      <c r="K289" s="3303"/>
      <c r="L289" s="3301">
        <f>+L288</f>
        <v>-532478.42465241603</v>
      </c>
      <c r="M289" s="901">
        <f t="shared" ref="M289:AO289" si="104">+M288+L289</f>
        <v>-4690198.7541897204</v>
      </c>
      <c r="N289" s="901">
        <f t="shared" si="104"/>
        <v>-4097788.2788805021</v>
      </c>
      <c r="O289" s="901">
        <f t="shared" si="104"/>
        <v>-3497702.091161618</v>
      </c>
      <c r="P289" s="901">
        <f t="shared" si="104"/>
        <v>-2890788.5496827546</v>
      </c>
      <c r="Q289" s="901">
        <f t="shared" si="104"/>
        <v>-2276913.3417753968</v>
      </c>
      <c r="R289" s="901">
        <f t="shared" si="104"/>
        <v>-1655939.5124745339</v>
      </c>
      <c r="S289" s="901">
        <f t="shared" si="104"/>
        <v>-1027727.4125374786</v>
      </c>
      <c r="T289" s="901">
        <f t="shared" si="104"/>
        <v>-392134.64544007904</v>
      </c>
      <c r="U289" s="901">
        <f t="shared" si="104"/>
        <v>250983.98666980118</v>
      </c>
      <c r="V289" s="901">
        <f t="shared" si="104"/>
        <v>908554.28265314142</v>
      </c>
      <c r="W289" s="901">
        <f t="shared" si="104"/>
        <v>1574082.8015808638</v>
      </c>
      <c r="X289" s="901">
        <f t="shared" si="104"/>
        <v>1995166.6285846399</v>
      </c>
      <c r="Y289" s="901">
        <f t="shared" si="104"/>
        <v>2424524.8783931085</v>
      </c>
      <c r="Z289" s="901">
        <f t="shared" si="104"/>
        <v>2862320.3314694455</v>
      </c>
      <c r="AA289" s="901">
        <f t="shared" si="104"/>
        <v>3308718.970612484</v>
      </c>
      <c r="AB289" s="901">
        <f t="shared" si="104"/>
        <v>3647063.7824404156</v>
      </c>
      <c r="AC289" s="901">
        <f t="shared" si="104"/>
        <v>4111179.8676887234</v>
      </c>
      <c r="AD289" s="901">
        <f t="shared" si="104"/>
        <v>4584416.9376220983</v>
      </c>
      <c r="AE289" s="901">
        <f t="shared" si="104"/>
        <v>5066954.4268847071</v>
      </c>
      <c r="AF289" s="901">
        <f t="shared" si="104"/>
        <v>5558975.3000895372</v>
      </c>
      <c r="AG289" s="901">
        <f t="shared" si="104"/>
        <v>6060666.1212625057</v>
      </c>
      <c r="AH289" s="901">
        <f t="shared" si="104"/>
        <v>6572217.1246527312</v>
      </c>
      <c r="AI289" s="901">
        <f t="shared" si="104"/>
        <v>7093822.2869358333</v>
      </c>
      <c r="AJ289" s="901">
        <f t="shared" si="104"/>
        <v>7625679.4008376691</v>
      </c>
      <c r="AK289" s="901">
        <f t="shared" si="104"/>
        <v>8167990.1502064466</v>
      </c>
      <c r="AL289" s="901">
        <f t="shared" si="104"/>
        <v>8720960.1865617149</v>
      </c>
      <c r="AM289" s="901">
        <f t="shared" si="104"/>
        <v>9284799.2071492821</v>
      </c>
      <c r="AN289" s="901">
        <f t="shared" si="104"/>
        <v>9859721.0345316809</v>
      </c>
      <c r="AO289" s="901">
        <f t="shared" si="104"/>
        <v>10313290.959685076</v>
      </c>
    </row>
    <row r="290" spans="2:49" s="751" customFormat="1" ht="21.5" outlineLevel="1" thickBot="1">
      <c r="B290" s="1215"/>
      <c r="C290" s="757" t="s">
        <v>240</v>
      </c>
      <c r="D290" s="2164"/>
      <c r="E290" s="2164">
        <f>NPV(SINTESI!E70,E289)</f>
        <v>9822181.8663667385</v>
      </c>
    </row>
    <row r="291" spans="2:49" s="751" customFormat="1" ht="20" outlineLevel="1">
      <c r="B291" s="1215"/>
      <c r="C291" s="752"/>
      <c r="D291" s="753"/>
      <c r="E291" s="753"/>
    </row>
    <row r="292" spans="2:49" s="751" customFormat="1" ht="20">
      <c r="B292" s="1215"/>
      <c r="C292" s="752"/>
      <c r="D292" s="753"/>
      <c r="E292" s="753"/>
    </row>
    <row r="293" spans="2:49" s="751" customFormat="1" ht="20">
      <c r="B293" s="1215"/>
      <c r="C293" s="752"/>
      <c r="D293" s="753"/>
      <c r="E293" s="753"/>
    </row>
    <row r="294" spans="2:49" s="751" customFormat="1" ht="20">
      <c r="B294" s="1215"/>
      <c r="C294" s="752"/>
      <c r="D294" s="753"/>
      <c r="E294" s="753"/>
      <c r="I294" s="2"/>
      <c r="J294" s="2"/>
      <c r="K294" s="10"/>
      <c r="L294" s="10"/>
      <c r="M294" s="10"/>
      <c r="N294" s="10"/>
      <c r="O294" s="377"/>
      <c r="P294" s="377"/>
      <c r="Q294" s="377"/>
      <c r="R294" s="377"/>
      <c r="S294" s="377"/>
      <c r="T294" s="377"/>
      <c r="U294" s="377"/>
      <c r="V294" s="377"/>
      <c r="W294" s="377"/>
      <c r="X294" s="377"/>
      <c r="Y294" s="377"/>
      <c r="Z294" s="377"/>
      <c r="AA294" s="377"/>
      <c r="AB294" s="377"/>
      <c r="AC294" s="377"/>
      <c r="AD294" s="377"/>
      <c r="AE294" s="377"/>
      <c r="AF294" s="377"/>
      <c r="AG294" s="377"/>
      <c r="AH294" s="377"/>
      <c r="AI294" s="377"/>
      <c r="AJ294" s="377"/>
      <c r="AK294" s="377"/>
      <c r="AL294" s="377"/>
      <c r="AM294" s="377"/>
      <c r="AN294" s="377"/>
      <c r="AO294" s="377"/>
      <c r="AP294" s="377"/>
      <c r="AQ294" s="377"/>
      <c r="AR294" s="377"/>
    </row>
    <row r="295" spans="2:49" s="91" customFormat="1" ht="14">
      <c r="B295" s="760"/>
      <c r="H295" s="760"/>
      <c r="O295" s="92"/>
      <c r="P295" s="759"/>
      <c r="Q295" s="759"/>
      <c r="R295" s="759"/>
      <c r="S295" s="759"/>
      <c r="T295" s="759"/>
      <c r="U295" s="759"/>
      <c r="V295" s="759"/>
      <c r="W295" s="759"/>
      <c r="X295" s="759"/>
      <c r="Y295" s="759"/>
      <c r="Z295" s="759"/>
      <c r="AA295" s="759"/>
      <c r="AB295" s="759"/>
      <c r="AC295" s="759"/>
      <c r="AD295" s="759"/>
      <c r="AE295" s="759"/>
      <c r="AF295" s="759"/>
      <c r="AG295" s="759"/>
      <c r="AH295" s="759"/>
      <c r="AI295" s="759"/>
      <c r="AJ295" s="759"/>
      <c r="AK295" s="759"/>
      <c r="AL295" s="759"/>
      <c r="AM295" s="759"/>
      <c r="AN295" s="759"/>
      <c r="AO295" s="759"/>
      <c r="AP295" s="759"/>
      <c r="AQ295" s="759"/>
      <c r="AR295" s="759"/>
      <c r="AS295" s="759"/>
    </row>
    <row r="296" spans="2:49" s="91" customFormat="1" ht="14">
      <c r="B296" s="760"/>
      <c r="F296" s="2517"/>
      <c r="G296" s="2517"/>
      <c r="H296" s="760"/>
      <c r="O296" s="92"/>
      <c r="P296" s="759"/>
      <c r="Q296" s="759"/>
      <c r="R296" s="759"/>
      <c r="S296" s="759"/>
      <c r="T296" s="759"/>
      <c r="U296" s="759"/>
      <c r="V296" s="759"/>
      <c r="W296" s="759"/>
      <c r="X296" s="759"/>
      <c r="Y296" s="759"/>
      <c r="Z296" s="759"/>
      <c r="AA296" s="759"/>
      <c r="AB296" s="759"/>
      <c r="AC296" s="759"/>
      <c r="AD296" s="759"/>
      <c r="AE296" s="759"/>
      <c r="AF296" s="759"/>
      <c r="AG296" s="759"/>
      <c r="AH296" s="759"/>
      <c r="AI296" s="759"/>
      <c r="AJ296" s="759"/>
      <c r="AK296" s="759"/>
      <c r="AL296" s="759"/>
      <c r="AM296" s="759"/>
      <c r="AN296" s="759"/>
      <c r="AO296" s="759"/>
      <c r="AP296" s="759"/>
      <c r="AQ296" s="759"/>
      <c r="AR296" s="759"/>
      <c r="AS296" s="759"/>
    </row>
    <row r="297" spans="2:49" s="91" customFormat="1">
      <c r="B297" s="760"/>
      <c r="F297" s="2517"/>
      <c r="G297" s="2517"/>
      <c r="H297" s="760"/>
      <c r="O297" s="92"/>
      <c r="P297" s="759"/>
      <c r="Q297" s="759"/>
      <c r="R297" s="759"/>
      <c r="S297" s="759"/>
      <c r="T297" s="759"/>
      <c r="U297" s="759"/>
      <c r="V297" s="759"/>
      <c r="W297" s="759"/>
      <c r="X297" s="759"/>
      <c r="Y297" s="759"/>
      <c r="Z297" s="759"/>
      <c r="AA297" s="759"/>
      <c r="AB297" s="759"/>
      <c r="AC297" s="759"/>
      <c r="AD297" s="759"/>
      <c r="AE297" s="759"/>
      <c r="AF297" s="759"/>
      <c r="AG297" s="759"/>
      <c r="AH297" s="759"/>
      <c r="AI297" s="759"/>
      <c r="AJ297" s="759"/>
      <c r="AK297" s="759"/>
      <c r="AL297" s="759"/>
      <c r="AM297" s="759"/>
      <c r="AN297" s="759"/>
      <c r="AO297" s="759"/>
      <c r="AP297" s="759"/>
      <c r="AQ297" s="759"/>
      <c r="AR297" s="759"/>
      <c r="AS297" s="759"/>
      <c r="AV297"/>
      <c r="AW297"/>
    </row>
    <row r="298" spans="2:49" ht="20">
      <c r="AV298" s="751"/>
      <c r="AW298" s="751"/>
    </row>
    <row r="299" spans="2:49" ht="20">
      <c r="AV299" s="751"/>
      <c r="AW299" s="751"/>
    </row>
    <row r="300" spans="2:49" ht="20">
      <c r="AV300" s="751"/>
      <c r="AW300" s="751"/>
    </row>
    <row r="301" spans="2:49" ht="20">
      <c r="AV301" s="751"/>
      <c r="AW301" s="751"/>
    </row>
    <row r="302" spans="2:49" ht="20">
      <c r="AV302" s="751"/>
      <c r="AW302" s="751"/>
    </row>
    <row r="303" spans="2:49" ht="20">
      <c r="AV303" s="751"/>
      <c r="AW303" s="751"/>
    </row>
    <row r="304" spans="2:49" ht="20">
      <c r="AV304" s="751"/>
      <c r="AW304" s="751"/>
    </row>
    <row r="321" spans="48:49" ht="20">
      <c r="AV321" s="751"/>
      <c r="AW321" s="751"/>
    </row>
    <row r="322" spans="48:49" ht="20">
      <c r="AV322" s="751"/>
      <c r="AW322" s="751"/>
    </row>
    <row r="323" spans="48:49">
      <c r="AV323" s="91"/>
      <c r="AW323" s="91"/>
    </row>
    <row r="324" spans="48:49">
      <c r="AV324" s="91"/>
      <c r="AW324" s="91"/>
    </row>
    <row r="325" spans="48:49">
      <c r="AV325" s="91"/>
      <c r="AW325" s="91"/>
    </row>
  </sheetData>
  <conditionalFormatting sqref="AE4:AG4">
    <cfRule type="cellIs" dxfId="121" priority="1" operator="equal">
      <formula>"var"</formula>
    </cfRule>
    <cfRule type="cellIs" dxfId="120" priority="2" operator="equal">
      <formula>"inv"</formula>
    </cfRule>
  </conditionalFormatting>
  <conditionalFormatting sqref="AE49:AG49">
    <cfRule type="cellIs" dxfId="119" priority="3" operator="equal">
      <formula>"var"</formula>
    </cfRule>
    <cfRule type="cellIs" dxfId="118" priority="4" operator="equal">
      <formula>"inv"</formula>
    </cfRule>
  </conditionalFormatting>
  <conditionalFormatting sqref="AE134:AG135">
    <cfRule type="cellIs" dxfId="117" priority="5" operator="equal">
      <formula>"var"</formula>
    </cfRule>
    <cfRule type="cellIs" dxfId="116" priority="6" operator="equal">
      <formula>"inv"</formula>
    </cfRule>
  </conditionalFormatting>
  <pageMargins left="0.25" right="0.25" top="0.75" bottom="0.75" header="0.3" footer="0.3"/>
  <pageSetup paperSize="8" scale="13" orientation="landscape"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2A5A-A1C4-4C7D-9854-592616D70781}">
  <sheetPr>
    <tabColor rgb="FF92D050"/>
    <pageSetUpPr fitToPage="1"/>
  </sheetPr>
  <dimension ref="B3:AW325"/>
  <sheetViews>
    <sheetView topLeftCell="C145" zoomScale="71" zoomScaleNormal="40" workbookViewId="0">
      <selection activeCell="AO177" sqref="AO177"/>
    </sheetView>
  </sheetViews>
  <sheetFormatPr defaultColWidth="8.54296875" defaultRowHeight="14.5" outlineLevelRow="2" outlineLevelCol="1"/>
  <cols>
    <col min="1" max="1" width="11.453125" customWidth="1"/>
    <col min="2" max="2" width="11.453125" style="1" customWidth="1"/>
    <col min="3" max="3" width="64.453125" customWidth="1"/>
    <col min="4" max="4" width="23.54296875" bestFit="1" customWidth="1"/>
    <col min="5" max="5" width="23.54296875" customWidth="1"/>
    <col min="6" max="6" width="22.54296875" customWidth="1" outlineLevel="1"/>
    <col min="7" max="7" width="20.54296875" customWidth="1"/>
    <col min="8" max="8" width="36.54296875" customWidth="1"/>
    <col min="9" max="9" width="20.54296875" customWidth="1"/>
    <col min="10" max="10" width="45" bestFit="1" customWidth="1"/>
    <col min="11" max="11" width="41.453125" customWidth="1"/>
    <col min="12" max="12" width="14.54296875" bestFit="1" customWidth="1"/>
    <col min="13" max="13" width="15.90625" bestFit="1" customWidth="1"/>
    <col min="14" max="14" width="14.54296875" bestFit="1" customWidth="1"/>
    <col min="15" max="15" width="17" style="8" bestFit="1" customWidth="1"/>
    <col min="16" max="16" width="16.453125" style="376" customWidth="1"/>
    <col min="17" max="25" width="16.453125" style="376" bestFit="1" customWidth="1"/>
    <col min="26" max="29" width="18" style="376" bestFit="1" customWidth="1"/>
    <col min="30" max="30" width="17.54296875" style="376" bestFit="1" customWidth="1"/>
    <col min="31" max="31" width="15.54296875" style="376" customWidth="1"/>
    <col min="32" max="32" width="16.453125" style="376" customWidth="1"/>
    <col min="33" max="33" width="16" style="376" customWidth="1"/>
    <col min="34" max="34" width="15.54296875" style="376" customWidth="1"/>
    <col min="35" max="35" width="16" style="376" customWidth="1"/>
    <col min="36" max="36" width="17.54296875" style="376" bestFit="1" customWidth="1"/>
    <col min="37" max="38" width="15.54296875" style="376" customWidth="1"/>
    <col min="39" max="39" width="16.453125" style="376" customWidth="1"/>
    <col min="40" max="40" width="16" style="376" customWidth="1"/>
    <col min="41" max="41" width="18.54296875" style="376" bestFit="1" customWidth="1"/>
    <col min="42" max="42" width="16.453125" style="376" customWidth="1"/>
    <col min="43" max="43" width="16" style="376" customWidth="1"/>
    <col min="44" max="44" width="16.453125" style="376" bestFit="1" customWidth="1"/>
    <col min="45" max="45" width="20.54296875" style="376" bestFit="1" customWidth="1"/>
    <col min="46" max="46" width="20.54296875" bestFit="1" customWidth="1"/>
  </cols>
  <sheetData>
    <row r="3" spans="2:42" ht="15" thickBot="1"/>
    <row r="4" spans="2:42" s="930" customFormat="1" ht="38.15" customHeight="1" thickBot="1">
      <c r="B4" s="930" t="s">
        <v>130</v>
      </c>
      <c r="J4" s="931"/>
      <c r="R4" s="931"/>
      <c r="S4" s="931"/>
      <c r="T4" s="931"/>
      <c r="U4" s="931"/>
      <c r="V4" s="932"/>
      <c r="W4" s="932"/>
    </row>
    <row r="6" spans="2:42" ht="15" thickBot="1"/>
    <row r="7" spans="2:42" ht="21.5" thickBot="1">
      <c r="L7" s="899" t="s">
        <v>50</v>
      </c>
      <c r="M7" s="899">
        <v>1</v>
      </c>
      <c r="N7" s="899">
        <f t="shared" ref="N7:P7" si="0">M7+1</f>
        <v>2</v>
      </c>
      <c r="O7" s="899">
        <f t="shared" si="0"/>
        <v>3</v>
      </c>
      <c r="P7" s="899">
        <f t="shared" si="0"/>
        <v>4</v>
      </c>
      <c r="Q7" s="899">
        <f>P7+1</f>
        <v>5</v>
      </c>
      <c r="R7" s="899">
        <f>Q7+1</f>
        <v>6</v>
      </c>
      <c r="S7" s="899">
        <f t="shared" ref="S7:AP7" si="1">R7+1</f>
        <v>7</v>
      </c>
      <c r="T7" s="899">
        <f t="shared" si="1"/>
        <v>8</v>
      </c>
      <c r="U7" s="899">
        <f t="shared" si="1"/>
        <v>9</v>
      </c>
      <c r="V7" s="899">
        <f t="shared" si="1"/>
        <v>10</v>
      </c>
      <c r="W7" s="899">
        <f t="shared" si="1"/>
        <v>11</v>
      </c>
      <c r="X7" s="899">
        <f t="shared" si="1"/>
        <v>12</v>
      </c>
      <c r="Y7" s="899">
        <f t="shared" si="1"/>
        <v>13</v>
      </c>
      <c r="Z7" s="899">
        <f t="shared" si="1"/>
        <v>14</v>
      </c>
      <c r="AA7" s="899">
        <f t="shared" si="1"/>
        <v>15</v>
      </c>
      <c r="AB7" s="899">
        <f t="shared" si="1"/>
        <v>16</v>
      </c>
      <c r="AC7" s="899">
        <f t="shared" si="1"/>
        <v>17</v>
      </c>
      <c r="AD7" s="899">
        <f t="shared" si="1"/>
        <v>18</v>
      </c>
      <c r="AE7" s="899">
        <f t="shared" si="1"/>
        <v>19</v>
      </c>
      <c r="AF7" s="899">
        <f t="shared" si="1"/>
        <v>20</v>
      </c>
      <c r="AG7" s="899">
        <f t="shared" si="1"/>
        <v>21</v>
      </c>
      <c r="AH7" s="899">
        <f t="shared" si="1"/>
        <v>22</v>
      </c>
      <c r="AI7" s="899">
        <f t="shared" si="1"/>
        <v>23</v>
      </c>
      <c r="AJ7" s="899">
        <f t="shared" si="1"/>
        <v>24</v>
      </c>
      <c r="AK7" s="899">
        <f t="shared" si="1"/>
        <v>25</v>
      </c>
      <c r="AL7" s="899">
        <f t="shared" si="1"/>
        <v>26</v>
      </c>
      <c r="AM7" s="899">
        <f t="shared" si="1"/>
        <v>27</v>
      </c>
      <c r="AN7" s="899">
        <f t="shared" si="1"/>
        <v>28</v>
      </c>
      <c r="AO7" s="899">
        <f t="shared" si="1"/>
        <v>29</v>
      </c>
      <c r="AP7" s="899">
        <f t="shared" si="1"/>
        <v>30</v>
      </c>
    </row>
    <row r="8" spans="2:42" ht="21.5" thickBot="1">
      <c r="M8" s="936"/>
      <c r="N8" s="936"/>
      <c r="O8" s="936"/>
      <c r="P8" s="936"/>
      <c r="Q8" s="936"/>
      <c r="R8" s="936"/>
      <c r="S8" s="936"/>
      <c r="T8" s="936"/>
      <c r="U8" s="936"/>
      <c r="V8" s="936"/>
      <c r="W8" s="936"/>
      <c r="X8" s="936"/>
      <c r="Y8" s="936"/>
      <c r="Z8" s="936"/>
      <c r="AA8" s="936"/>
      <c r="AB8" s="936"/>
      <c r="AC8" s="936"/>
      <c r="AD8" s="936"/>
      <c r="AE8" s="936"/>
      <c r="AF8" s="936"/>
      <c r="AG8" s="936"/>
      <c r="AH8" s="936"/>
      <c r="AI8" s="936"/>
      <c r="AJ8" s="936"/>
      <c r="AK8" s="936"/>
      <c r="AL8" s="936"/>
      <c r="AM8" s="936"/>
      <c r="AN8" s="936"/>
      <c r="AO8" s="936"/>
      <c r="AP8" s="936"/>
    </row>
    <row r="9" spans="2:42" ht="16" thickBot="1">
      <c r="B9"/>
      <c r="C9" s="941" t="s">
        <v>131</v>
      </c>
      <c r="D9" s="941" t="s">
        <v>132</v>
      </c>
      <c r="E9" s="941" t="s">
        <v>133</v>
      </c>
      <c r="F9" s="941" t="s">
        <v>133</v>
      </c>
      <c r="G9" s="941" t="s">
        <v>134</v>
      </c>
      <c r="H9" s="941" t="s">
        <v>135</v>
      </c>
      <c r="K9" s="941" t="s">
        <v>136</v>
      </c>
      <c r="L9" s="943" t="s">
        <v>137</v>
      </c>
      <c r="M9" s="376"/>
      <c r="N9" s="376"/>
      <c r="O9" s="376"/>
    </row>
    <row r="10" spans="2:42" ht="19" thickBot="1">
      <c r="B10" s="939" t="s">
        <v>138</v>
      </c>
      <c r="C10" s="942"/>
      <c r="D10" s="942"/>
      <c r="E10" s="942"/>
      <c r="F10" s="942"/>
      <c r="G10" s="942"/>
      <c r="H10" s="942"/>
      <c r="J10" s="939" t="s">
        <v>138</v>
      </c>
      <c r="K10" s="942"/>
      <c r="L10" s="944"/>
      <c r="M10" s="940"/>
      <c r="N10" s="940"/>
      <c r="O10" s="940"/>
      <c r="P10" s="940"/>
      <c r="Q10" s="940"/>
      <c r="R10" s="940"/>
      <c r="S10" s="940"/>
      <c r="T10" s="940"/>
      <c r="U10" s="940"/>
      <c r="V10" s="940"/>
      <c r="W10" s="940"/>
      <c r="X10" s="940"/>
      <c r="Y10" s="940"/>
      <c r="Z10" s="940"/>
      <c r="AA10" s="940"/>
      <c r="AB10" s="940"/>
      <c r="AC10" s="940"/>
      <c r="AD10" s="2485"/>
      <c r="AE10" s="1341"/>
      <c r="AF10" s="1341"/>
      <c r="AG10" s="1341"/>
      <c r="AH10" s="1341"/>
      <c r="AI10" s="1341"/>
      <c r="AJ10" s="1341"/>
      <c r="AK10" s="1341"/>
      <c r="AL10" s="1341"/>
      <c r="AM10" s="1341"/>
      <c r="AN10" s="1341"/>
      <c r="AO10" s="1341"/>
      <c r="AP10" s="1341"/>
    </row>
    <row r="11" spans="2:42" ht="15" thickBot="1">
      <c r="B11" s="766" t="s">
        <v>139</v>
      </c>
      <c r="C11" s="948">
        <f>D54+D157</f>
        <v>0</v>
      </c>
      <c r="D11" s="948">
        <f>+D186</f>
        <v>129374.55753259119</v>
      </c>
      <c r="E11" s="948">
        <f>+E188</f>
        <v>32557975.531134009</v>
      </c>
      <c r="F11" s="948">
        <f>E187</f>
        <v>34185874.30769071</v>
      </c>
      <c r="G11" s="2533">
        <f>G186</f>
        <v>0.28035685717996683</v>
      </c>
      <c r="H11" s="2547">
        <f>D37</f>
        <v>4.5861693391988165</v>
      </c>
      <c r="J11" s="764" t="s">
        <v>140</v>
      </c>
      <c r="K11" s="945">
        <f>+L11/30</f>
        <v>1139529.1435896906</v>
      </c>
      <c r="L11" s="946">
        <f>SUM(M11:AS11)</f>
        <v>34185874.307690717</v>
      </c>
      <c r="M11" s="947">
        <f>L186</f>
        <v>-475207.29761940875</v>
      </c>
      <c r="N11" s="947">
        <f t="shared" ref="N11:AD11" si="2">M186</f>
        <v>131919.70791895961</v>
      </c>
      <c r="O11" s="947">
        <f t="shared" si="2"/>
        <v>125726.69361903222</v>
      </c>
      <c r="P11" s="947">
        <f t="shared" si="2"/>
        <v>137161.20385438055</v>
      </c>
      <c r="Q11" s="947">
        <f t="shared" si="2"/>
        <v>139859.53881020672</v>
      </c>
      <c r="R11" s="947">
        <f t="shared" si="2"/>
        <v>133293.78652424083</v>
      </c>
      <c r="S11" s="947">
        <f t="shared" si="2"/>
        <v>145416.50384422485</v>
      </c>
      <c r="T11" s="947">
        <f t="shared" si="2"/>
        <v>148277.24306530575</v>
      </c>
      <c r="U11" s="947">
        <f t="shared" si="2"/>
        <v>141316.31887025401</v>
      </c>
      <c r="V11" s="947">
        <f t="shared" si="2"/>
        <v>-205216.49439905101</v>
      </c>
      <c r="W11" s="947">
        <f t="shared" si="2"/>
        <v>157201.58237389557</v>
      </c>
      <c r="X11" s="947">
        <f t="shared" si="2"/>
        <v>149821.70211968213</v>
      </c>
      <c r="Y11" s="947">
        <f t="shared" si="2"/>
        <v>163447.58964644579</v>
      </c>
      <c r="Z11" s="947">
        <f t="shared" si="2"/>
        <v>166663.04950094491</v>
      </c>
      <c r="AA11" s="947">
        <f t="shared" si="2"/>
        <v>158838.9975445616</v>
      </c>
      <c r="AB11" s="947">
        <f t="shared" si="2"/>
        <v>173284.98423931393</v>
      </c>
      <c r="AC11" s="2483">
        <f t="shared" si="2"/>
        <v>176693.97247471282</v>
      </c>
      <c r="AD11" s="2486">
        <f t="shared" si="2"/>
        <v>168399.01552317763</v>
      </c>
      <c r="AE11" s="2483">
        <f t="shared" ref="AE11:AP11" si="3">AD186</f>
        <v>183714.46056667046</v>
      </c>
      <c r="AF11" s="2486">
        <f t="shared" si="3"/>
        <v>-249356.27424756746</v>
      </c>
      <c r="AG11" s="2483">
        <f t="shared" si="3"/>
        <v>178534.42081324919</v>
      </c>
      <c r="AH11" s="2486">
        <f t="shared" si="3"/>
        <v>194771.65415954989</v>
      </c>
      <c r="AI11" s="2483">
        <f t="shared" si="3"/>
        <v>198603.34379228865</v>
      </c>
      <c r="AJ11" s="2486">
        <f t="shared" si="3"/>
        <v>189279.84416117499</v>
      </c>
      <c r="AK11" s="2483">
        <f t="shared" si="3"/>
        <v>206494.34533913693</v>
      </c>
      <c r="AL11" s="2486">
        <f t="shared" si="3"/>
        <v>210556.65227835413</v>
      </c>
      <c r="AM11" s="2483">
        <f t="shared" si="3"/>
        <v>200672.0006286875</v>
      </c>
      <c r="AN11" s="2486">
        <f t="shared" si="3"/>
        <v>218922.58830491663</v>
      </c>
      <c r="AO11" s="2483">
        <f t="shared" si="3"/>
        <v>223229.39267847885</v>
      </c>
      <c r="AP11" s="2486">
        <f t="shared" si="3"/>
        <v>30693553.7813049</v>
      </c>
    </row>
    <row r="12" spans="2:42" ht="15" thickBot="1">
      <c r="J12" s="766" t="s">
        <v>139</v>
      </c>
      <c r="K12" s="948">
        <f>+L12/30</f>
        <v>0</v>
      </c>
      <c r="L12" s="949">
        <f>+AS12</f>
        <v>0</v>
      </c>
      <c r="M12" s="950">
        <f>+M11</f>
        <v>-475207.29761940875</v>
      </c>
      <c r="N12" s="951">
        <f t="shared" ref="N12:AD12" si="4">+M12+N11</f>
        <v>-343287.58970044914</v>
      </c>
      <c r="O12" s="951">
        <f t="shared" si="4"/>
        <v>-217560.89608141693</v>
      </c>
      <c r="P12" s="951">
        <f t="shared" si="4"/>
        <v>-80399.692227036372</v>
      </c>
      <c r="Q12" s="951">
        <f t="shared" si="4"/>
        <v>59459.846583170351</v>
      </c>
      <c r="R12" s="951">
        <f t="shared" si="4"/>
        <v>192753.63310741118</v>
      </c>
      <c r="S12" s="951">
        <f t="shared" si="4"/>
        <v>338170.13695163606</v>
      </c>
      <c r="T12" s="951">
        <f t="shared" si="4"/>
        <v>486447.38001694181</v>
      </c>
      <c r="U12" s="951">
        <f t="shared" si="4"/>
        <v>627763.69888719579</v>
      </c>
      <c r="V12" s="951">
        <f t="shared" si="4"/>
        <v>422547.20448814478</v>
      </c>
      <c r="W12" s="951">
        <f t="shared" si="4"/>
        <v>579748.7868620404</v>
      </c>
      <c r="X12" s="951">
        <f t="shared" si="4"/>
        <v>729570.4889817225</v>
      </c>
      <c r="Y12" s="951">
        <f t="shared" si="4"/>
        <v>893018.07862816832</v>
      </c>
      <c r="Z12" s="951">
        <f t="shared" si="4"/>
        <v>1059681.1281291132</v>
      </c>
      <c r="AA12" s="951">
        <f t="shared" si="4"/>
        <v>1218520.1256736747</v>
      </c>
      <c r="AB12" s="951">
        <f t="shared" si="4"/>
        <v>1391805.1099129887</v>
      </c>
      <c r="AC12" s="2484">
        <f t="shared" si="4"/>
        <v>1568499.0823877016</v>
      </c>
      <c r="AD12" s="2487">
        <f t="shared" si="4"/>
        <v>1736898.0979108792</v>
      </c>
      <c r="AE12" s="2484">
        <f t="shared" ref="AE12:AP12" si="5">+AD12+AE11</f>
        <v>1920612.5584775496</v>
      </c>
      <c r="AF12" s="2487">
        <f t="shared" si="5"/>
        <v>1671256.2842299822</v>
      </c>
      <c r="AG12" s="2484">
        <f t="shared" si="5"/>
        <v>1849790.7050432314</v>
      </c>
      <c r="AH12" s="2487">
        <f t="shared" si="5"/>
        <v>2044562.3592027812</v>
      </c>
      <c r="AI12" s="2484">
        <f t="shared" si="5"/>
        <v>2243165.7029950698</v>
      </c>
      <c r="AJ12" s="2487">
        <f t="shared" si="5"/>
        <v>2432445.547156245</v>
      </c>
      <c r="AK12" s="2484">
        <f t="shared" si="5"/>
        <v>2638939.8924953821</v>
      </c>
      <c r="AL12" s="2487">
        <f t="shared" si="5"/>
        <v>2849496.544773736</v>
      </c>
      <c r="AM12" s="2484">
        <f t="shared" si="5"/>
        <v>3050168.5454024235</v>
      </c>
      <c r="AN12" s="2487">
        <f t="shared" si="5"/>
        <v>3269091.1337073399</v>
      </c>
      <c r="AO12" s="2484">
        <f t="shared" si="5"/>
        <v>3492320.5263858186</v>
      </c>
      <c r="AP12" s="2487">
        <f t="shared" si="5"/>
        <v>34185874.307690717</v>
      </c>
    </row>
    <row r="13" spans="2:42" ht="15" thickBot="1">
      <c r="B13"/>
      <c r="K13" s="952"/>
      <c r="L13" s="953"/>
      <c r="M13" s="887"/>
      <c r="N13" s="887"/>
      <c r="O13" s="887"/>
      <c r="P13" s="887"/>
      <c r="Q13" s="887"/>
      <c r="R13" s="887"/>
      <c r="S13" s="887"/>
      <c r="T13" s="887"/>
      <c r="U13" s="887"/>
      <c r="V13" s="887"/>
      <c r="W13" s="887"/>
      <c r="X13" s="887"/>
      <c r="Y13" s="887"/>
      <c r="Z13" s="887"/>
      <c r="AA13" s="887"/>
      <c r="AB13" s="887"/>
      <c r="AC13" s="887"/>
      <c r="AD13" s="2488"/>
      <c r="AE13" s="887"/>
      <c r="AF13" s="2488"/>
      <c r="AG13" s="887"/>
      <c r="AH13" s="2488"/>
      <c r="AI13" s="887"/>
      <c r="AJ13" s="2488"/>
      <c r="AK13" s="887"/>
      <c r="AL13" s="2488"/>
      <c r="AM13" s="887"/>
      <c r="AN13" s="2488"/>
      <c r="AO13" s="887"/>
      <c r="AP13" s="2488"/>
    </row>
    <row r="14" spans="2:42" ht="19" thickBot="1">
      <c r="B14" s="938" t="s">
        <v>141</v>
      </c>
      <c r="C14" s="954"/>
      <c r="D14" s="954"/>
      <c r="E14" s="954"/>
      <c r="F14" s="954"/>
      <c r="G14" s="954"/>
      <c r="H14" s="954"/>
      <c r="J14" s="938" t="s">
        <v>141</v>
      </c>
      <c r="K14" s="954"/>
      <c r="L14" s="955"/>
      <c r="M14" s="956"/>
      <c r="N14" s="956"/>
      <c r="O14" s="956"/>
      <c r="P14" s="956"/>
      <c r="Q14" s="956"/>
      <c r="R14" s="956"/>
      <c r="S14" s="956"/>
      <c r="T14" s="956"/>
      <c r="U14" s="956"/>
      <c r="V14" s="956"/>
      <c r="W14" s="956"/>
      <c r="X14" s="956"/>
      <c r="Y14" s="956"/>
      <c r="Z14" s="956"/>
      <c r="AA14" s="956"/>
      <c r="AB14" s="956"/>
      <c r="AC14" s="956"/>
      <c r="AD14" s="2489"/>
      <c r="AE14" s="956"/>
      <c r="AF14" s="2489"/>
      <c r="AG14" s="956"/>
      <c r="AH14" s="2489"/>
      <c r="AI14" s="956"/>
      <c r="AJ14" s="2489"/>
      <c r="AK14" s="956"/>
      <c r="AL14" s="2489"/>
      <c r="AM14" s="956"/>
      <c r="AN14" s="2489"/>
      <c r="AO14" s="956"/>
      <c r="AP14" s="2489"/>
    </row>
    <row r="15" spans="2:42" ht="15" thickBot="1">
      <c r="B15" s="766" t="s">
        <v>142</v>
      </c>
      <c r="C15" s="948">
        <f>D194+D207</f>
        <v>-5068937.315394057</v>
      </c>
      <c r="D15" s="948">
        <f>+D237</f>
        <v>165636.14399916067</v>
      </c>
      <c r="E15" s="948">
        <f>+E239</f>
        <v>44420818.530448705</v>
      </c>
      <c r="F15" s="948">
        <f>E238</f>
        <v>46641859.456971139</v>
      </c>
      <c r="G15" s="2533">
        <f>G237</f>
        <v>0.21323935572923247</v>
      </c>
      <c r="H15" s="2547">
        <f>E37</f>
        <v>13.081598920653137</v>
      </c>
      <c r="J15" s="764" t="s">
        <v>143</v>
      </c>
      <c r="K15" s="945">
        <f>+L15/30</f>
        <v>1554728.6485657047</v>
      </c>
      <c r="L15" s="946">
        <f>SUM(M15:AS15)</f>
        <v>46641859.456971139</v>
      </c>
      <c r="M15" s="947">
        <f>L237</f>
        <v>-222273.61566917284</v>
      </c>
      <c r="N15" s="947">
        <f>M237</f>
        <v>-299409.88610034558</v>
      </c>
      <c r="O15" s="947">
        <f t="shared" ref="O15:AD15" si="6">N237</f>
        <v>-361285.48295645689</v>
      </c>
      <c r="P15" s="947">
        <f t="shared" si="6"/>
        <v>61731.781092294841</v>
      </c>
      <c r="Q15" s="947">
        <f t="shared" si="6"/>
        <v>68458.422024936881</v>
      </c>
      <c r="R15" s="947">
        <f t="shared" si="6"/>
        <v>74807.557966472115</v>
      </c>
      <c r="S15" s="947">
        <f t="shared" si="6"/>
        <v>81281.598727802397</v>
      </c>
      <c r="T15" s="947">
        <f t="shared" si="6"/>
        <v>87883.001527382992</v>
      </c>
      <c r="U15" s="947">
        <f t="shared" si="6"/>
        <v>94614.271923857159</v>
      </c>
      <c r="V15" s="947">
        <f t="shared" si="6"/>
        <v>101477.96476704034</v>
      </c>
      <c r="W15" s="947">
        <f t="shared" si="6"/>
        <v>601930.55049327994</v>
      </c>
      <c r="X15" s="947">
        <f t="shared" si="6"/>
        <v>609207.9593857741</v>
      </c>
      <c r="Y15" s="947">
        <f t="shared" si="6"/>
        <v>616628.53475866257</v>
      </c>
      <c r="Z15" s="947">
        <f t="shared" si="6"/>
        <v>392668.36481853947</v>
      </c>
      <c r="AA15" s="947">
        <f t="shared" si="6"/>
        <v>400383.77798533335</v>
      </c>
      <c r="AB15" s="947">
        <f t="shared" si="6"/>
        <v>408250.97437115386</v>
      </c>
      <c r="AC15" s="2483">
        <f t="shared" si="6"/>
        <v>107352.2282070003</v>
      </c>
      <c r="AD15" s="2486">
        <f t="shared" si="6"/>
        <v>424452.71950192959</v>
      </c>
      <c r="AE15" s="2483">
        <f t="shared" ref="AE15:AP15" si="7">AD237</f>
        <v>432793.41760994936</v>
      </c>
      <c r="AF15" s="2486">
        <f t="shared" si="7"/>
        <v>441298.19999711239</v>
      </c>
      <c r="AG15" s="2483">
        <f t="shared" si="7"/>
        <v>449970.29464869184</v>
      </c>
      <c r="AH15" s="2486">
        <f t="shared" si="7"/>
        <v>458812.99305323523</v>
      </c>
      <c r="AI15" s="2483">
        <f t="shared" si="7"/>
        <v>467829.65145184612</v>
      </c>
      <c r="AJ15" s="2486">
        <f t="shared" si="7"/>
        <v>477023.69211204408</v>
      </c>
      <c r="AK15" s="2483">
        <f t="shared" si="7"/>
        <v>486398.6046266848</v>
      </c>
      <c r="AL15" s="2486">
        <f t="shared" si="7"/>
        <v>495957.94723843166</v>
      </c>
      <c r="AM15" s="2483">
        <f t="shared" si="7"/>
        <v>505705.34819028585</v>
      </c>
      <c r="AN15" s="2486">
        <f t="shared" si="7"/>
        <v>515644.50710268383</v>
      </c>
      <c r="AO15" s="2483">
        <f t="shared" si="7"/>
        <v>525779.19637768576</v>
      </c>
      <c r="AP15" s="2486">
        <f t="shared" si="7"/>
        <v>38136484.881737001</v>
      </c>
    </row>
    <row r="16" spans="2:42" ht="15" thickBot="1">
      <c r="J16" s="766" t="s">
        <v>142</v>
      </c>
      <c r="K16" s="948">
        <f>+L16/30</f>
        <v>0</v>
      </c>
      <c r="L16" s="949">
        <f>+AS16</f>
        <v>0</v>
      </c>
      <c r="M16" s="950">
        <f>+M15</f>
        <v>-222273.61566917284</v>
      </c>
      <c r="N16" s="951">
        <f t="shared" ref="N16:AD16" si="8">+M16+N15</f>
        <v>-521683.50176951842</v>
      </c>
      <c r="O16" s="951">
        <f t="shared" si="8"/>
        <v>-882968.98472597532</v>
      </c>
      <c r="P16" s="951">
        <f t="shared" si="8"/>
        <v>-821237.20363368047</v>
      </c>
      <c r="Q16" s="951">
        <f t="shared" si="8"/>
        <v>-752778.78160874359</v>
      </c>
      <c r="R16" s="951">
        <f t="shared" si="8"/>
        <v>-677971.22364227148</v>
      </c>
      <c r="S16" s="951">
        <f t="shared" si="8"/>
        <v>-596689.62491446908</v>
      </c>
      <c r="T16" s="951">
        <f t="shared" si="8"/>
        <v>-508806.62338708609</v>
      </c>
      <c r="U16" s="951">
        <f t="shared" si="8"/>
        <v>-414192.35146322893</v>
      </c>
      <c r="V16" s="951">
        <f t="shared" si="8"/>
        <v>-312714.38669618859</v>
      </c>
      <c r="W16" s="951">
        <f t="shared" si="8"/>
        <v>289216.16379709134</v>
      </c>
      <c r="X16" s="951">
        <f t="shared" si="8"/>
        <v>898424.12318286544</v>
      </c>
      <c r="Y16" s="951">
        <f t="shared" si="8"/>
        <v>1515052.6579415281</v>
      </c>
      <c r="Z16" s="951">
        <f t="shared" si="8"/>
        <v>1907721.0227600676</v>
      </c>
      <c r="AA16" s="951">
        <f t="shared" si="8"/>
        <v>2308104.8007454011</v>
      </c>
      <c r="AB16" s="951">
        <f t="shared" si="8"/>
        <v>2716355.7751165549</v>
      </c>
      <c r="AC16" s="2484">
        <f t="shared" si="8"/>
        <v>2823708.003323555</v>
      </c>
      <c r="AD16" s="2487">
        <f t="shared" si="8"/>
        <v>3248160.7228254844</v>
      </c>
      <c r="AE16" s="2484">
        <f t="shared" ref="AE16:AP16" si="9">+AD16+AE15</f>
        <v>3680954.1404354339</v>
      </c>
      <c r="AF16" s="2487">
        <f t="shared" si="9"/>
        <v>4122252.3404325461</v>
      </c>
      <c r="AG16" s="2484">
        <f t="shared" si="9"/>
        <v>4572222.6350812381</v>
      </c>
      <c r="AH16" s="2487">
        <f t="shared" si="9"/>
        <v>5031035.6281344732</v>
      </c>
      <c r="AI16" s="2484">
        <f t="shared" si="9"/>
        <v>5498865.2795863189</v>
      </c>
      <c r="AJ16" s="2487">
        <f t="shared" si="9"/>
        <v>5975888.9716983633</v>
      </c>
      <c r="AK16" s="2484">
        <f t="shared" si="9"/>
        <v>6462287.5763250478</v>
      </c>
      <c r="AL16" s="2487">
        <f t="shared" si="9"/>
        <v>6958245.5235634791</v>
      </c>
      <c r="AM16" s="2484">
        <f t="shared" si="9"/>
        <v>7463950.8717537653</v>
      </c>
      <c r="AN16" s="2487">
        <f t="shared" si="9"/>
        <v>7979595.3788564494</v>
      </c>
      <c r="AO16" s="2484">
        <f t="shared" si="9"/>
        <v>8505374.5752341356</v>
      </c>
      <c r="AP16" s="2487">
        <f t="shared" si="9"/>
        <v>46641859.456971139</v>
      </c>
    </row>
    <row r="17" spans="2:42" ht="15" thickBot="1">
      <c r="B17"/>
      <c r="K17" s="952"/>
      <c r="L17" s="953"/>
      <c r="M17" s="887"/>
      <c r="N17" s="887"/>
      <c r="O17" s="887"/>
      <c r="P17" s="887"/>
      <c r="Q17" s="887"/>
      <c r="R17" s="887"/>
      <c r="S17" s="887"/>
      <c r="T17" s="887"/>
      <c r="U17" s="887"/>
      <c r="V17" s="887"/>
      <c r="W17" s="887"/>
      <c r="X17" s="887"/>
      <c r="Y17" s="887"/>
      <c r="Z17" s="887"/>
      <c r="AA17" s="887"/>
      <c r="AB17" s="887"/>
      <c r="AC17" s="887"/>
      <c r="AD17" s="2488"/>
      <c r="AE17" s="887"/>
      <c r="AF17" s="2488"/>
      <c r="AG17" s="887"/>
      <c r="AH17" s="2488"/>
      <c r="AI17" s="887"/>
      <c r="AJ17" s="2488"/>
      <c r="AK17" s="887"/>
      <c r="AL17" s="2488"/>
      <c r="AM17" s="887"/>
      <c r="AN17" s="2488"/>
      <c r="AO17" s="887"/>
      <c r="AP17" s="2488"/>
    </row>
    <row r="18" spans="2:42" ht="19" thickBot="1">
      <c r="B18" s="937" t="s">
        <v>144</v>
      </c>
      <c r="C18" s="957"/>
      <c r="D18" s="957"/>
      <c r="E18" s="957"/>
      <c r="F18" s="957"/>
      <c r="G18" s="957"/>
      <c r="H18" s="957"/>
      <c r="J18" s="937" t="s">
        <v>144</v>
      </c>
      <c r="K18" s="957"/>
      <c r="L18" s="958"/>
      <c r="M18" s="959"/>
      <c r="N18" s="959"/>
      <c r="O18" s="959"/>
      <c r="P18" s="959"/>
      <c r="Q18" s="959"/>
      <c r="R18" s="959"/>
      <c r="S18" s="959"/>
      <c r="T18" s="959"/>
      <c r="U18" s="959"/>
      <c r="V18" s="959"/>
      <c r="W18" s="959"/>
      <c r="X18" s="959"/>
      <c r="Y18" s="959"/>
      <c r="Z18" s="959"/>
      <c r="AA18" s="959"/>
      <c r="AB18" s="959"/>
      <c r="AC18" s="959"/>
      <c r="AD18" s="2490"/>
      <c r="AE18" s="959"/>
      <c r="AF18" s="2490"/>
      <c r="AG18" s="959"/>
      <c r="AH18" s="2490"/>
      <c r="AI18" s="959"/>
      <c r="AJ18" s="2490"/>
      <c r="AK18" s="959"/>
      <c r="AL18" s="2490"/>
      <c r="AM18" s="959"/>
      <c r="AN18" s="2490"/>
      <c r="AO18" s="959"/>
      <c r="AP18" s="2490"/>
    </row>
    <row r="19" spans="2:42" ht="15" thickBot="1">
      <c r="B19" s="766" t="s">
        <v>145</v>
      </c>
      <c r="C19" s="948">
        <f>D245+D207</f>
        <v>-5442376.4153940566</v>
      </c>
      <c r="D19" s="948">
        <f>+D288</f>
        <v>249330.48838199291</v>
      </c>
      <c r="E19" s="948">
        <f>+E290</f>
        <v>49420403.859179892</v>
      </c>
      <c r="F19" s="948">
        <f>E289</f>
        <v>51891424.052138887</v>
      </c>
      <c r="G19" s="2533">
        <f>G288</f>
        <v>0.25370259873720791</v>
      </c>
      <c r="H19" s="2547">
        <f>G37</f>
        <v>9.4841807386802994</v>
      </c>
      <c r="J19" s="764" t="s">
        <v>146</v>
      </c>
      <c r="K19" s="945">
        <f>+L19/30</f>
        <v>1729714.1350712962</v>
      </c>
      <c r="L19" s="946">
        <f>SUM(M19:AS19)</f>
        <v>51891424.052138887</v>
      </c>
      <c r="M19" s="947">
        <f t="shared" ref="M19:AD19" si="10">+L288</f>
        <v>-239796.70564618241</v>
      </c>
      <c r="N19" s="947">
        <f t="shared" si="10"/>
        <v>-311911.44778380083</v>
      </c>
      <c r="O19" s="947">
        <f t="shared" si="10"/>
        <v>26364.97891754366</v>
      </c>
      <c r="P19" s="947">
        <f t="shared" si="10"/>
        <v>62890.980092079728</v>
      </c>
      <c r="Q19" s="947">
        <f t="shared" si="10"/>
        <v>69451.474336928339</v>
      </c>
      <c r="R19" s="947">
        <f t="shared" si="10"/>
        <v>76141.031395830214</v>
      </c>
      <c r="S19" s="947">
        <f t="shared" si="10"/>
        <v>82962.190286327037</v>
      </c>
      <c r="T19" s="947">
        <f t="shared" si="10"/>
        <v>89917.539975360618</v>
      </c>
      <c r="U19" s="947">
        <f t="shared" si="10"/>
        <v>97009.720361913205</v>
      </c>
      <c r="V19" s="947">
        <f t="shared" si="10"/>
        <v>104241.42327897926</v>
      </c>
      <c r="W19" s="947">
        <f t="shared" si="10"/>
        <v>642023.39808634773</v>
      </c>
      <c r="X19" s="947">
        <f t="shared" si="10"/>
        <v>649675.77114846534</v>
      </c>
      <c r="Y19" s="947">
        <f t="shared" si="10"/>
        <v>404919.2124409345</v>
      </c>
      <c r="Z19" s="947">
        <f t="shared" si="10"/>
        <v>412875.63319186331</v>
      </c>
      <c r="AA19" s="947">
        <f t="shared" si="10"/>
        <v>420988.57843829237</v>
      </c>
      <c r="AB19" s="947">
        <f t="shared" si="10"/>
        <v>429261.12744393293</v>
      </c>
      <c r="AC19" s="2483">
        <f t="shared" si="10"/>
        <v>320870.15853503608</v>
      </c>
      <c r="AD19" s="2486">
        <f t="shared" si="10"/>
        <v>446297.65786699567</v>
      </c>
      <c r="AE19" s="2483">
        <f t="shared" ref="AE19:AP19" si="11">+AD288</f>
        <v>455068.10548976099</v>
      </c>
      <c r="AF19" s="2486">
        <f t="shared" si="11"/>
        <v>464011.09173666855</v>
      </c>
      <c r="AG19" s="2483">
        <f t="shared" si="11"/>
        <v>473130.01091301534</v>
      </c>
      <c r="AH19" s="2486">
        <f t="shared" si="11"/>
        <v>482428.32409934048</v>
      </c>
      <c r="AI19" s="2483">
        <f t="shared" si="11"/>
        <v>491909.56046507653</v>
      </c>
      <c r="AJ19" s="2486">
        <f t="shared" si="11"/>
        <v>501577.31860804395</v>
      </c>
      <c r="AK19" s="2483">
        <f t="shared" si="11"/>
        <v>511435.26792029687</v>
      </c>
      <c r="AL19" s="2486">
        <f t="shared" si="11"/>
        <v>521487.149980838</v>
      </c>
      <c r="AM19" s="2483">
        <f t="shared" si="11"/>
        <v>531736.77997573372</v>
      </c>
      <c r="AN19" s="2486">
        <f t="shared" si="11"/>
        <v>542188.04814616544</v>
      </c>
      <c r="AO19" s="2483">
        <f t="shared" si="11"/>
        <v>552844.92126496823</v>
      </c>
      <c r="AP19" s="2486">
        <f t="shared" si="11"/>
        <v>42579424.751172133</v>
      </c>
    </row>
    <row r="20" spans="2:42" ht="15" thickBot="1">
      <c r="J20" s="766" t="s">
        <v>145</v>
      </c>
      <c r="K20" s="948">
        <f>+L20/30</f>
        <v>0</v>
      </c>
      <c r="L20" s="949">
        <f>+AS20</f>
        <v>0</v>
      </c>
      <c r="M20" s="950">
        <f>+M19</f>
        <v>-239796.70564618241</v>
      </c>
      <c r="N20" s="951">
        <f t="shared" ref="N20:AD20" si="12">+M20+N19</f>
        <v>-551708.15342998318</v>
      </c>
      <c r="O20" s="951">
        <f t="shared" si="12"/>
        <v>-525343.17451243952</v>
      </c>
      <c r="P20" s="951">
        <f t="shared" si="12"/>
        <v>-462452.1944203598</v>
      </c>
      <c r="Q20" s="951">
        <f t="shared" si="12"/>
        <v>-393000.72008343146</v>
      </c>
      <c r="R20" s="951">
        <f t="shared" si="12"/>
        <v>-316859.68868760124</v>
      </c>
      <c r="S20" s="951">
        <f t="shared" si="12"/>
        <v>-233897.49840127421</v>
      </c>
      <c r="T20" s="951">
        <f t="shared" si="12"/>
        <v>-143979.95842591359</v>
      </c>
      <c r="U20" s="951">
        <f t="shared" si="12"/>
        <v>-46970.238064000383</v>
      </c>
      <c r="V20" s="951">
        <f t="shared" si="12"/>
        <v>57271.185214978876</v>
      </c>
      <c r="W20" s="951">
        <f t="shared" si="12"/>
        <v>699294.58330132661</v>
      </c>
      <c r="X20" s="951">
        <f t="shared" si="12"/>
        <v>1348970.3544497918</v>
      </c>
      <c r="Y20" s="951">
        <f t="shared" si="12"/>
        <v>1753889.5668907263</v>
      </c>
      <c r="Z20" s="951">
        <f t="shared" si="12"/>
        <v>2166765.2000825899</v>
      </c>
      <c r="AA20" s="951">
        <f t="shared" si="12"/>
        <v>2587753.7785208821</v>
      </c>
      <c r="AB20" s="951">
        <f t="shared" si="12"/>
        <v>3017014.9059648151</v>
      </c>
      <c r="AC20" s="2484">
        <f t="shared" si="12"/>
        <v>3337885.0644998513</v>
      </c>
      <c r="AD20" s="2487">
        <f t="shared" si="12"/>
        <v>3784182.7223668471</v>
      </c>
      <c r="AE20" s="2484">
        <f t="shared" ref="AE20:AP20" si="13">+AD20+AE19</f>
        <v>4239250.8278566077</v>
      </c>
      <c r="AF20" s="2487">
        <f t="shared" si="13"/>
        <v>4703261.9195932765</v>
      </c>
      <c r="AG20" s="2484">
        <f t="shared" si="13"/>
        <v>5176391.9305062918</v>
      </c>
      <c r="AH20" s="2487">
        <f t="shared" si="13"/>
        <v>5658820.2546056323</v>
      </c>
      <c r="AI20" s="2484">
        <f t="shared" si="13"/>
        <v>6150729.8150707092</v>
      </c>
      <c r="AJ20" s="2487">
        <f t="shared" si="13"/>
        <v>6652307.1336787529</v>
      </c>
      <c r="AK20" s="2484">
        <f t="shared" si="13"/>
        <v>7163742.4015990496</v>
      </c>
      <c r="AL20" s="2487">
        <f t="shared" si="13"/>
        <v>7685229.551579888</v>
      </c>
      <c r="AM20" s="2484">
        <f t="shared" si="13"/>
        <v>8216966.3315556217</v>
      </c>
      <c r="AN20" s="2487">
        <f t="shared" si="13"/>
        <v>8759154.3797017876</v>
      </c>
      <c r="AO20" s="2484">
        <f t="shared" si="13"/>
        <v>9311999.3009667564</v>
      </c>
      <c r="AP20" s="2487">
        <f t="shared" si="13"/>
        <v>51891424.052138887</v>
      </c>
    </row>
    <row r="21" spans="2:42">
      <c r="D21" s="2491"/>
      <c r="E21" s="2491"/>
      <c r="F21" s="960"/>
      <c r="G21" s="887"/>
      <c r="H21" s="887"/>
      <c r="I21" s="887"/>
      <c r="J21" s="887"/>
      <c r="K21" s="887"/>
      <c r="L21" s="887"/>
      <c r="M21" s="887"/>
      <c r="N21" s="887"/>
      <c r="O21" s="887"/>
      <c r="P21" s="887"/>
      <c r="Q21" s="887"/>
      <c r="R21" s="887"/>
      <c r="S21" s="887"/>
      <c r="T21" s="887"/>
      <c r="U21" s="887"/>
      <c r="V21" s="887"/>
      <c r="W21" s="887"/>
      <c r="X21" s="887"/>
      <c r="Y21" s="887"/>
      <c r="Z21" s="887"/>
      <c r="AA21" s="887"/>
      <c r="AB21" s="887"/>
      <c r="AC21" s="887"/>
      <c r="AD21" s="887"/>
      <c r="AE21" s="887"/>
      <c r="AF21" s="887"/>
      <c r="AG21" s="887"/>
      <c r="AH21" s="887"/>
      <c r="AI21" s="887"/>
      <c r="AJ21" s="887"/>
      <c r="AK21" s="887"/>
      <c r="AL21" s="887"/>
      <c r="AM21" s="887"/>
    </row>
    <row r="22" spans="2:42">
      <c r="D22" s="2491"/>
      <c r="E22" s="2491"/>
      <c r="F22" s="960"/>
      <c r="G22" s="887"/>
      <c r="H22" s="887"/>
      <c r="I22" s="887"/>
    </row>
    <row r="23" spans="2:42">
      <c r="D23" s="2491"/>
      <c r="E23" s="2491"/>
      <c r="F23" s="960"/>
      <c r="G23" s="887"/>
      <c r="H23" s="887"/>
      <c r="I23" s="887"/>
      <c r="J23" s="887" t="s">
        <v>147</v>
      </c>
      <c r="K23" s="887">
        <f t="shared" ref="K23:AP23" si="14">+K19-K15</f>
        <v>174985.48650559154</v>
      </c>
      <c r="L23" s="887">
        <f t="shared" si="14"/>
        <v>5249564.5951677486</v>
      </c>
      <c r="M23" s="887">
        <f>+M19-M15</f>
        <v>-17523.089977009571</v>
      </c>
      <c r="N23" s="887">
        <f t="shared" si="14"/>
        <v>-12501.561683455249</v>
      </c>
      <c r="O23" s="887">
        <f t="shared" si="14"/>
        <v>387650.46187400055</v>
      </c>
      <c r="P23" s="887">
        <f t="shared" si="14"/>
        <v>1159.1989997848868</v>
      </c>
      <c r="Q23" s="887">
        <f t="shared" si="14"/>
        <v>993.05231199145783</v>
      </c>
      <c r="R23" s="887">
        <f t="shared" si="14"/>
        <v>1333.4734293580987</v>
      </c>
      <c r="S23" s="887">
        <f t="shared" si="14"/>
        <v>1680.5915585246403</v>
      </c>
      <c r="T23" s="887">
        <f t="shared" si="14"/>
        <v>2034.5384479776258</v>
      </c>
      <c r="U23" s="887">
        <f t="shared" si="14"/>
        <v>2395.4484380560461</v>
      </c>
      <c r="V23" s="887">
        <f t="shared" si="14"/>
        <v>2763.458511938923</v>
      </c>
      <c r="W23" s="887">
        <f t="shared" si="14"/>
        <v>40092.847593067796</v>
      </c>
      <c r="X23" s="887">
        <f t="shared" si="14"/>
        <v>40467.811762691243</v>
      </c>
      <c r="Y23" s="887">
        <f t="shared" si="14"/>
        <v>-211709.32231772807</v>
      </c>
      <c r="Z23" s="887">
        <f t="shared" si="14"/>
        <v>20207.268373323837</v>
      </c>
      <c r="AA23" s="887">
        <f t="shared" si="14"/>
        <v>20604.800452959025</v>
      </c>
      <c r="AB23" s="887">
        <f t="shared" si="14"/>
        <v>21010.153072779067</v>
      </c>
      <c r="AC23" s="887">
        <f t="shared" si="14"/>
        <v>213517.93032803579</v>
      </c>
      <c r="AD23" s="887">
        <f t="shared" si="14"/>
        <v>21844.938365066075</v>
      </c>
      <c r="AE23" s="887">
        <f t="shared" si="14"/>
        <v>22274.687879811623</v>
      </c>
      <c r="AF23" s="887">
        <f t="shared" si="14"/>
        <v>22712.891739556158</v>
      </c>
      <c r="AG23" s="887">
        <f t="shared" si="14"/>
        <v>23159.716264323506</v>
      </c>
      <c r="AH23" s="887">
        <f t="shared" si="14"/>
        <v>23615.331046105246</v>
      </c>
      <c r="AI23" s="887">
        <f t="shared" si="14"/>
        <v>24079.909013230412</v>
      </c>
      <c r="AJ23" s="887">
        <f t="shared" si="14"/>
        <v>24553.626495999866</v>
      </c>
      <c r="AK23" s="887">
        <f t="shared" si="14"/>
        <v>25036.663293612073</v>
      </c>
      <c r="AL23" s="887">
        <f t="shared" si="14"/>
        <v>25529.202742406342</v>
      </c>
      <c r="AM23" s="887">
        <f t="shared" si="14"/>
        <v>26031.431785447872</v>
      </c>
      <c r="AN23" s="887">
        <f t="shared" si="14"/>
        <v>26543.541043481615</v>
      </c>
      <c r="AO23" s="887">
        <f t="shared" si="14"/>
        <v>27065.724887282471</v>
      </c>
      <c r="AP23" s="887">
        <f t="shared" si="14"/>
        <v>4442939.8694351315</v>
      </c>
    </row>
    <row r="24" spans="2:42" ht="15" thickBot="1">
      <c r="D24" s="2491"/>
      <c r="E24" s="2491"/>
      <c r="F24" s="960"/>
      <c r="G24" s="887"/>
      <c r="H24" s="887"/>
      <c r="I24" s="887"/>
      <c r="J24" s="887" t="s">
        <v>148</v>
      </c>
      <c r="K24" s="887">
        <f t="shared" ref="K24:AP24" si="15">+K20-K16</f>
        <v>0</v>
      </c>
      <c r="L24" s="887">
        <f t="shared" si="15"/>
        <v>0</v>
      </c>
      <c r="M24" s="887">
        <f t="shared" si="15"/>
        <v>-17523.089977009571</v>
      </c>
      <c r="N24" s="887">
        <f t="shared" si="15"/>
        <v>-30024.651660464762</v>
      </c>
      <c r="O24" s="887">
        <f t="shared" si="15"/>
        <v>357625.81021353579</v>
      </c>
      <c r="P24" s="887">
        <f>+P20-P16</f>
        <v>358785.00921332068</v>
      </c>
      <c r="Q24" s="887">
        <f t="shared" si="15"/>
        <v>359778.06152531214</v>
      </c>
      <c r="R24" s="887">
        <f t="shared" si="15"/>
        <v>361111.53495467023</v>
      </c>
      <c r="S24" s="887">
        <f t="shared" si="15"/>
        <v>362792.12651319487</v>
      </c>
      <c r="T24" s="887">
        <f t="shared" si="15"/>
        <v>364826.6649611725</v>
      </c>
      <c r="U24" s="887">
        <f t="shared" si="15"/>
        <v>367222.11339922855</v>
      </c>
      <c r="V24" s="887">
        <f t="shared" si="15"/>
        <v>369985.57191116747</v>
      </c>
      <c r="W24" s="887">
        <f t="shared" si="15"/>
        <v>410078.41950423527</v>
      </c>
      <c r="X24" s="887">
        <f t="shared" si="15"/>
        <v>450546.23126692639</v>
      </c>
      <c r="Y24" s="887">
        <f t="shared" si="15"/>
        <v>238836.9089491982</v>
      </c>
      <c r="Z24" s="887">
        <f t="shared" si="15"/>
        <v>259044.17732252227</v>
      </c>
      <c r="AA24" s="887">
        <f t="shared" si="15"/>
        <v>279648.97777548106</v>
      </c>
      <c r="AB24" s="887">
        <f t="shared" si="15"/>
        <v>300659.13084826013</v>
      </c>
      <c r="AC24" s="887">
        <f t="shared" si="15"/>
        <v>514177.06117629632</v>
      </c>
      <c r="AD24" s="887">
        <f t="shared" si="15"/>
        <v>536021.99954136275</v>
      </c>
      <c r="AE24" s="887">
        <f t="shared" si="15"/>
        <v>558296.68742117379</v>
      </c>
      <c r="AF24" s="887">
        <f t="shared" si="15"/>
        <v>581009.57916073035</v>
      </c>
      <c r="AG24" s="887">
        <f t="shared" si="15"/>
        <v>604169.29542505369</v>
      </c>
      <c r="AH24" s="887">
        <f t="shared" si="15"/>
        <v>627784.62647115905</v>
      </c>
      <c r="AI24" s="887">
        <f t="shared" si="15"/>
        <v>651864.53548439033</v>
      </c>
      <c r="AJ24" s="887">
        <f t="shared" si="15"/>
        <v>676418.16198038962</v>
      </c>
      <c r="AK24" s="887">
        <f t="shared" si="15"/>
        <v>701454.82527400181</v>
      </c>
      <c r="AL24" s="887">
        <f t="shared" si="15"/>
        <v>726984.02801640891</v>
      </c>
      <c r="AM24" s="887">
        <f t="shared" si="15"/>
        <v>753015.45980185643</v>
      </c>
      <c r="AN24" s="887">
        <f t="shared" si="15"/>
        <v>779559.00084533822</v>
      </c>
      <c r="AO24" s="887">
        <f t="shared" si="15"/>
        <v>806624.72573262081</v>
      </c>
      <c r="AP24" s="887">
        <f t="shared" si="15"/>
        <v>5249564.5951677486</v>
      </c>
    </row>
    <row r="25" spans="2:42" ht="19" thickBot="1">
      <c r="B25"/>
      <c r="D25" s="939" t="s">
        <v>138</v>
      </c>
      <c r="E25" s="938" t="s">
        <v>141</v>
      </c>
      <c r="G25" s="937" t="s">
        <v>144</v>
      </c>
      <c r="H25" s="887"/>
      <c r="I25" s="887"/>
      <c r="J25" s="887"/>
      <c r="K25" s="887"/>
      <c r="L25" s="887"/>
      <c r="M25" s="887"/>
      <c r="N25" s="887"/>
      <c r="O25" s="887"/>
      <c r="P25" s="887"/>
      <c r="Q25" s="887"/>
      <c r="R25" s="887"/>
      <c r="S25" s="887"/>
      <c r="T25" s="887"/>
      <c r="U25" s="887"/>
      <c r="V25" s="887"/>
      <c r="W25" s="887"/>
      <c r="X25" s="887"/>
      <c r="Y25" s="887"/>
      <c r="Z25" s="887"/>
      <c r="AA25" s="887"/>
      <c r="AB25" s="887"/>
      <c r="AC25" s="887"/>
      <c r="AD25" s="887"/>
      <c r="AE25" s="887"/>
      <c r="AF25" s="887"/>
      <c r="AG25" s="887"/>
      <c r="AH25" s="887"/>
      <c r="AI25" s="887"/>
      <c r="AJ25" s="887"/>
      <c r="AK25" s="887"/>
      <c r="AL25" s="887"/>
      <c r="AM25" s="887"/>
    </row>
    <row r="26" spans="2:42" ht="16" thickBot="1">
      <c r="C26" s="941" t="s">
        <v>131</v>
      </c>
      <c r="D26" s="945">
        <f>C11</f>
        <v>0</v>
      </c>
      <c r="E26" s="945">
        <f>C15</f>
        <v>-5068937.315394057</v>
      </c>
      <c r="F26" s="952"/>
      <c r="G26" s="945">
        <f>C19</f>
        <v>-5442376.4153940566</v>
      </c>
      <c r="H26" s="887"/>
      <c r="I26" s="887"/>
      <c r="J26" s="887" t="s">
        <v>149</v>
      </c>
      <c r="K26" s="887">
        <f>+K15-K11</f>
        <v>415199.50497601414</v>
      </c>
      <c r="L26" s="887">
        <f t="shared" ref="L26:AP26" si="16">+L15-L11</f>
        <v>12455985.149280421</v>
      </c>
      <c r="M26" s="887">
        <f t="shared" si="16"/>
        <v>252933.68195023591</v>
      </c>
      <c r="N26" s="887">
        <f t="shared" si="16"/>
        <v>-431329.59401930519</v>
      </c>
      <c r="O26" s="887">
        <f t="shared" si="16"/>
        <v>-487012.17657548911</v>
      </c>
      <c r="P26" s="887">
        <f t="shared" si="16"/>
        <v>-75429.422762085713</v>
      </c>
      <c r="Q26" s="887">
        <f t="shared" si="16"/>
        <v>-71401.116785269842</v>
      </c>
      <c r="R26" s="887">
        <f t="shared" si="16"/>
        <v>-58486.228557768714</v>
      </c>
      <c r="S26" s="887">
        <f t="shared" si="16"/>
        <v>-64134.905116422451</v>
      </c>
      <c r="T26" s="887">
        <f t="shared" si="16"/>
        <v>-60394.24153792276</v>
      </c>
      <c r="U26" s="887">
        <f t="shared" si="16"/>
        <v>-46702.046946396847</v>
      </c>
      <c r="V26" s="887">
        <f t="shared" si="16"/>
        <v>306694.45916609134</v>
      </c>
      <c r="W26" s="887">
        <f t="shared" si="16"/>
        <v>444728.96811938437</v>
      </c>
      <c r="X26" s="887">
        <f t="shared" si="16"/>
        <v>459386.257266092</v>
      </c>
      <c r="Y26" s="887">
        <f t="shared" si="16"/>
        <v>453180.94511221675</v>
      </c>
      <c r="Z26" s="887">
        <f t="shared" si="16"/>
        <v>226005.31531759456</v>
      </c>
      <c r="AA26" s="887">
        <f t="shared" si="16"/>
        <v>241544.78044077175</v>
      </c>
      <c r="AB26" s="887">
        <f t="shared" si="16"/>
        <v>234965.99013183994</v>
      </c>
      <c r="AC26" s="887">
        <f t="shared" si="16"/>
        <v>-69341.744267712522</v>
      </c>
      <c r="AD26" s="887">
        <f t="shared" si="16"/>
        <v>256053.70397875196</v>
      </c>
      <c r="AE26" s="887">
        <f t="shared" si="16"/>
        <v>249078.9570432789</v>
      </c>
      <c r="AF26" s="887">
        <f t="shared" si="16"/>
        <v>690654.47424467979</v>
      </c>
      <c r="AG26" s="887">
        <f t="shared" si="16"/>
        <v>271435.87383544265</v>
      </c>
      <c r="AH26" s="887">
        <f t="shared" si="16"/>
        <v>264041.33889368537</v>
      </c>
      <c r="AI26" s="887">
        <f t="shared" si="16"/>
        <v>269226.30765955744</v>
      </c>
      <c r="AJ26" s="887">
        <f t="shared" si="16"/>
        <v>287743.84795086912</v>
      </c>
      <c r="AK26" s="887">
        <f t="shared" si="16"/>
        <v>279904.2592875479</v>
      </c>
      <c r="AL26" s="887">
        <f t="shared" si="16"/>
        <v>285401.2949600775</v>
      </c>
      <c r="AM26" s="887">
        <f t="shared" si="16"/>
        <v>305033.34756159835</v>
      </c>
      <c r="AN26" s="887">
        <f t="shared" si="16"/>
        <v>296721.9187977672</v>
      </c>
      <c r="AO26" s="887">
        <f t="shared" si="16"/>
        <v>302549.80369920691</v>
      </c>
      <c r="AP26" s="887">
        <f t="shared" si="16"/>
        <v>7442931.1004321016</v>
      </c>
    </row>
    <row r="27" spans="2:42" ht="16" thickBot="1">
      <c r="C27" s="941" t="s">
        <v>132</v>
      </c>
      <c r="D27" s="945">
        <f>D11</f>
        <v>129374.55753259119</v>
      </c>
      <c r="E27" s="945">
        <f>D15</f>
        <v>165636.14399916067</v>
      </c>
      <c r="F27" s="952"/>
      <c r="G27" s="945">
        <f>D19</f>
        <v>249330.48838199291</v>
      </c>
      <c r="H27" s="887"/>
      <c r="I27" s="887"/>
      <c r="J27" s="887" t="s">
        <v>150</v>
      </c>
      <c r="K27" s="887">
        <f>+K16-K12</f>
        <v>0</v>
      </c>
      <c r="L27" s="887">
        <f t="shared" ref="L27:AP27" si="17">+L16-L12</f>
        <v>0</v>
      </c>
      <c r="M27" s="887">
        <f t="shared" si="17"/>
        <v>252933.68195023591</v>
      </c>
      <c r="N27" s="887">
        <f t="shared" si="17"/>
        <v>-178395.91206906928</v>
      </c>
      <c r="O27" s="887">
        <f t="shared" si="17"/>
        <v>-665408.08864455833</v>
      </c>
      <c r="P27" s="887">
        <f>+P16-P12</f>
        <v>-740837.51140664413</v>
      </c>
      <c r="Q27" s="887">
        <f t="shared" si="17"/>
        <v>-812238.62819191394</v>
      </c>
      <c r="R27" s="887">
        <f t="shared" si="17"/>
        <v>-870724.85674968269</v>
      </c>
      <c r="S27" s="887">
        <f t="shared" si="17"/>
        <v>-934859.76186610514</v>
      </c>
      <c r="T27" s="887">
        <f t="shared" si="17"/>
        <v>-995254.0034040279</v>
      </c>
      <c r="U27" s="887">
        <f t="shared" si="17"/>
        <v>-1041956.0503504247</v>
      </c>
      <c r="V27" s="887">
        <f t="shared" si="17"/>
        <v>-735261.59118433343</v>
      </c>
      <c r="W27" s="887">
        <f t="shared" si="17"/>
        <v>-290532.62306494906</v>
      </c>
      <c r="X27" s="887">
        <f t="shared" si="17"/>
        <v>168853.63420114294</v>
      </c>
      <c r="Y27" s="887">
        <f t="shared" si="17"/>
        <v>622034.57931335981</v>
      </c>
      <c r="Z27" s="887">
        <f t="shared" si="17"/>
        <v>848039.89463095437</v>
      </c>
      <c r="AA27" s="887">
        <f t="shared" si="17"/>
        <v>1089584.6750717263</v>
      </c>
      <c r="AB27" s="887">
        <f t="shared" si="17"/>
        <v>1324550.6652035662</v>
      </c>
      <c r="AC27" s="887">
        <f t="shared" si="17"/>
        <v>1255208.9209358534</v>
      </c>
      <c r="AD27" s="887">
        <f t="shared" si="17"/>
        <v>1511262.6249146052</v>
      </c>
      <c r="AE27" s="887">
        <f t="shared" si="17"/>
        <v>1760341.5819578844</v>
      </c>
      <c r="AF27" s="887">
        <f t="shared" si="17"/>
        <v>2450996.0562025639</v>
      </c>
      <c r="AG27" s="887">
        <f t="shared" si="17"/>
        <v>2722431.930038007</v>
      </c>
      <c r="AH27" s="887">
        <f t="shared" si="17"/>
        <v>2986473.268931692</v>
      </c>
      <c r="AI27" s="887">
        <f t="shared" si="17"/>
        <v>3255699.5765912491</v>
      </c>
      <c r="AJ27" s="887">
        <f t="shared" si="17"/>
        <v>3543443.4245421183</v>
      </c>
      <c r="AK27" s="887">
        <f t="shared" si="17"/>
        <v>3823347.6838296656</v>
      </c>
      <c r="AL27" s="887">
        <f t="shared" si="17"/>
        <v>4108748.978789743</v>
      </c>
      <c r="AM27" s="887">
        <f t="shared" si="17"/>
        <v>4413782.3263513418</v>
      </c>
      <c r="AN27" s="887">
        <f t="shared" si="17"/>
        <v>4710504.2451491095</v>
      </c>
      <c r="AO27" s="887">
        <f t="shared" si="17"/>
        <v>5013054.048848317</v>
      </c>
      <c r="AP27" s="887">
        <f t="shared" si="17"/>
        <v>12455985.149280421</v>
      </c>
    </row>
    <row r="28" spans="2:42" ht="16" thickBot="1">
      <c r="C28" s="941" t="s">
        <v>151</v>
      </c>
      <c r="D28" s="945">
        <f>E11</f>
        <v>32557975.531134009</v>
      </c>
      <c r="E28" s="945">
        <f>E15</f>
        <v>44420818.530448705</v>
      </c>
      <c r="F28" s="952"/>
      <c r="G28" s="945">
        <f>E19</f>
        <v>49420403.859179892</v>
      </c>
      <c r="H28" s="887"/>
      <c r="I28" s="887"/>
    </row>
    <row r="29" spans="2:42" ht="16" thickBot="1">
      <c r="C29" s="941" t="s">
        <v>133</v>
      </c>
      <c r="D29" s="945">
        <f>F11</f>
        <v>34185874.30769071</v>
      </c>
      <c r="E29" s="945">
        <f>F15</f>
        <v>46641859.456971139</v>
      </c>
      <c r="F29" s="952"/>
      <c r="G29" s="945">
        <f>F19</f>
        <v>51891424.052138887</v>
      </c>
      <c r="H29" s="887"/>
      <c r="I29" s="887"/>
      <c r="J29" s="887" t="s">
        <v>152</v>
      </c>
      <c r="K29" s="887">
        <f>+K19-K11</f>
        <v>590184.99148160568</v>
      </c>
      <c r="L29" s="887">
        <f t="shared" ref="L29:AP29" si="18">+L19-L11</f>
        <v>17705549.74444817</v>
      </c>
      <c r="M29" s="887">
        <f t="shared" si="18"/>
        <v>235410.59197322634</v>
      </c>
      <c r="N29" s="887">
        <f t="shared" si="18"/>
        <v>-443831.15570276044</v>
      </c>
      <c r="O29" s="887">
        <f t="shared" si="18"/>
        <v>-99361.714701488556</v>
      </c>
      <c r="P29" s="887">
        <f t="shared" si="18"/>
        <v>-74270.223762300826</v>
      </c>
      <c r="Q29" s="887">
        <f t="shared" si="18"/>
        <v>-70408.064473278384</v>
      </c>
      <c r="R29" s="887">
        <f t="shared" si="18"/>
        <v>-57152.755128410616</v>
      </c>
      <c r="S29" s="887">
        <f t="shared" si="18"/>
        <v>-62454.313557897811</v>
      </c>
      <c r="T29" s="887">
        <f t="shared" si="18"/>
        <v>-58359.703089945135</v>
      </c>
      <c r="U29" s="887">
        <f t="shared" si="18"/>
        <v>-44306.598508340801</v>
      </c>
      <c r="V29" s="887">
        <f t="shared" si="18"/>
        <v>309457.91767803027</v>
      </c>
      <c r="W29" s="887">
        <f t="shared" si="18"/>
        <v>484821.81571245217</v>
      </c>
      <c r="X29" s="887">
        <f t="shared" si="18"/>
        <v>499854.06902878324</v>
      </c>
      <c r="Y29" s="887">
        <f t="shared" si="18"/>
        <v>241471.62279448871</v>
      </c>
      <c r="Z29" s="887">
        <f t="shared" si="18"/>
        <v>246212.5836909184</v>
      </c>
      <c r="AA29" s="887">
        <f t="shared" si="18"/>
        <v>262149.58089373074</v>
      </c>
      <c r="AB29" s="887">
        <f t="shared" si="18"/>
        <v>255976.143204619</v>
      </c>
      <c r="AC29" s="887">
        <f t="shared" si="18"/>
        <v>144176.18606032326</v>
      </c>
      <c r="AD29" s="887">
        <f t="shared" si="18"/>
        <v>277898.64234381804</v>
      </c>
      <c r="AE29" s="887">
        <f t="shared" si="18"/>
        <v>271353.64492309053</v>
      </c>
      <c r="AF29" s="887">
        <f t="shared" si="18"/>
        <v>713367.36598423601</v>
      </c>
      <c r="AG29" s="887">
        <f t="shared" si="18"/>
        <v>294595.59009976615</v>
      </c>
      <c r="AH29" s="887">
        <f t="shared" si="18"/>
        <v>287656.66993979062</v>
      </c>
      <c r="AI29" s="887">
        <f t="shared" si="18"/>
        <v>293306.21667278791</v>
      </c>
      <c r="AJ29" s="887">
        <f t="shared" si="18"/>
        <v>312297.47444686899</v>
      </c>
      <c r="AK29" s="887">
        <f t="shared" si="18"/>
        <v>304940.92258115998</v>
      </c>
      <c r="AL29" s="887">
        <f t="shared" si="18"/>
        <v>310930.4977024839</v>
      </c>
      <c r="AM29" s="887">
        <f t="shared" si="18"/>
        <v>331064.77934704622</v>
      </c>
      <c r="AN29" s="887">
        <f t="shared" si="18"/>
        <v>323265.45984124881</v>
      </c>
      <c r="AO29" s="887">
        <f t="shared" si="18"/>
        <v>329615.52858648938</v>
      </c>
      <c r="AP29" s="887">
        <f t="shared" si="18"/>
        <v>11885870.969867233</v>
      </c>
    </row>
    <row r="30" spans="2:42" ht="16" thickBot="1">
      <c r="C30" s="2542" t="s">
        <v>134</v>
      </c>
      <c r="D30" s="2548">
        <f>G11</f>
        <v>0.28035685717996683</v>
      </c>
      <c r="E30" s="2533">
        <f>G15</f>
        <v>0.21323935572923247</v>
      </c>
      <c r="F30" s="952"/>
      <c r="G30" s="2533">
        <f>G19</f>
        <v>0.25370259873720791</v>
      </c>
      <c r="H30" s="887"/>
      <c r="I30" s="887"/>
      <c r="J30" s="887" t="s">
        <v>153</v>
      </c>
      <c r="K30" s="887">
        <f>+K20-K12</f>
        <v>0</v>
      </c>
      <c r="L30" s="887">
        <f t="shared" ref="L30:AP30" si="19">+L20-L12</f>
        <v>0</v>
      </c>
      <c r="M30" s="887">
        <f t="shared" si="19"/>
        <v>235410.59197322634</v>
      </c>
      <c r="N30" s="887">
        <f t="shared" si="19"/>
        <v>-208420.56372953404</v>
      </c>
      <c r="O30" s="887">
        <f t="shared" si="19"/>
        <v>-307782.2784310226</v>
      </c>
      <c r="P30" s="887">
        <f>+P20-P12</f>
        <v>-382052.50219332345</v>
      </c>
      <c r="Q30" s="887">
        <f t="shared" si="19"/>
        <v>-452460.56666660181</v>
      </c>
      <c r="R30" s="887">
        <f t="shared" si="19"/>
        <v>-509613.32179501245</v>
      </c>
      <c r="S30" s="887">
        <f t="shared" si="19"/>
        <v>-572067.63535291026</v>
      </c>
      <c r="T30" s="887">
        <f t="shared" si="19"/>
        <v>-630427.3384428554</v>
      </c>
      <c r="U30" s="887">
        <f t="shared" si="19"/>
        <v>-674733.93695119617</v>
      </c>
      <c r="V30" s="887">
        <f t="shared" si="19"/>
        <v>-365276.0192731659</v>
      </c>
      <c r="W30" s="887">
        <f t="shared" si="19"/>
        <v>119545.7964392862</v>
      </c>
      <c r="X30" s="887">
        <f t="shared" si="19"/>
        <v>619399.86546806933</v>
      </c>
      <c r="Y30" s="887">
        <f t="shared" si="19"/>
        <v>860871.48826255801</v>
      </c>
      <c r="Z30" s="887">
        <f t="shared" si="19"/>
        <v>1107084.0719534766</v>
      </c>
      <c r="AA30" s="887">
        <f t="shared" si="19"/>
        <v>1369233.6528472074</v>
      </c>
      <c r="AB30" s="887">
        <f t="shared" si="19"/>
        <v>1625209.7960518263</v>
      </c>
      <c r="AC30" s="887">
        <f t="shared" si="19"/>
        <v>1769385.9821121497</v>
      </c>
      <c r="AD30" s="887">
        <f t="shared" si="19"/>
        <v>2047284.6244559679</v>
      </c>
      <c r="AE30" s="887">
        <f t="shared" si="19"/>
        <v>2318638.2693790579</v>
      </c>
      <c r="AF30" s="887">
        <f t="shared" si="19"/>
        <v>3032005.6353632943</v>
      </c>
      <c r="AG30" s="887">
        <f t="shared" si="19"/>
        <v>3326601.2254630607</v>
      </c>
      <c r="AH30" s="887">
        <f t="shared" si="19"/>
        <v>3614257.895402851</v>
      </c>
      <c r="AI30" s="887">
        <f t="shared" si="19"/>
        <v>3907564.1120756394</v>
      </c>
      <c r="AJ30" s="887">
        <f t="shared" si="19"/>
        <v>4219861.5865225084</v>
      </c>
      <c r="AK30" s="887">
        <f t="shared" si="19"/>
        <v>4524802.509103667</v>
      </c>
      <c r="AL30" s="887">
        <f t="shared" si="19"/>
        <v>4835733.0068061519</v>
      </c>
      <c r="AM30" s="887">
        <f t="shared" si="19"/>
        <v>5166797.7861531982</v>
      </c>
      <c r="AN30" s="887">
        <f t="shared" si="19"/>
        <v>5490063.2459944477</v>
      </c>
      <c r="AO30" s="887">
        <f t="shared" si="19"/>
        <v>5819678.7745809378</v>
      </c>
      <c r="AP30" s="887">
        <f t="shared" si="19"/>
        <v>17705549.74444817</v>
      </c>
    </row>
    <row r="31" spans="2:42" ht="16" thickBot="1">
      <c r="C31" s="2542" t="s">
        <v>135</v>
      </c>
      <c r="D31" s="2549">
        <f>H11</f>
        <v>4.5861693391988165</v>
      </c>
      <c r="E31" s="2547">
        <f>H15</f>
        <v>13.081598920653137</v>
      </c>
      <c r="F31" s="952"/>
      <c r="G31" s="2547">
        <f>H19</f>
        <v>9.4841807386802994</v>
      </c>
      <c r="H31" s="887"/>
      <c r="I31" s="887"/>
      <c r="J31" s="887"/>
      <c r="K31" s="887"/>
      <c r="L31" s="887"/>
      <c r="M31" s="887"/>
      <c r="N31" s="887"/>
      <c r="O31" s="887"/>
      <c r="P31" s="887"/>
      <c r="Q31" s="887"/>
      <c r="R31" s="887"/>
      <c r="S31" s="887"/>
      <c r="T31" s="887"/>
      <c r="U31" s="887"/>
      <c r="V31" s="887"/>
      <c r="W31" s="887"/>
      <c r="X31" s="887"/>
      <c r="Y31" s="887"/>
      <c r="Z31" s="887"/>
      <c r="AA31" s="887"/>
      <c r="AB31" s="887"/>
      <c r="AC31" s="887"/>
      <c r="AD31" s="887"/>
      <c r="AE31" s="887"/>
      <c r="AF31" s="887"/>
      <c r="AG31" s="887"/>
      <c r="AH31" s="887"/>
      <c r="AI31" s="887"/>
      <c r="AJ31" s="887"/>
      <c r="AK31" s="887"/>
      <c r="AL31" s="887"/>
      <c r="AM31" s="887"/>
    </row>
    <row r="32" spans="2:42">
      <c r="D32" s="2491"/>
      <c r="E32" s="2491"/>
      <c r="F32" s="960"/>
      <c r="G32" s="887"/>
      <c r="H32" s="887"/>
      <c r="I32" s="887"/>
      <c r="J32" s="887"/>
      <c r="K32" s="887"/>
      <c r="L32" s="887"/>
      <c r="M32" s="887"/>
      <c r="N32" s="887"/>
      <c r="O32" s="887"/>
      <c r="P32" s="887"/>
      <c r="Q32" s="887"/>
      <c r="R32" s="887"/>
      <c r="S32" s="887"/>
      <c r="T32" s="887"/>
      <c r="U32" s="887"/>
      <c r="V32" s="887"/>
      <c r="W32" s="887"/>
      <c r="X32" s="887"/>
      <c r="Y32" s="887"/>
      <c r="Z32" s="887"/>
      <c r="AA32" s="887"/>
      <c r="AB32" s="887"/>
      <c r="AC32" s="887"/>
      <c r="AD32" s="887"/>
      <c r="AE32" s="887"/>
      <c r="AF32" s="887"/>
      <c r="AG32" s="887"/>
      <c r="AH32" s="887"/>
      <c r="AI32" s="887"/>
      <c r="AJ32" s="887"/>
      <c r="AK32" s="887"/>
      <c r="AL32" s="887"/>
      <c r="AM32" s="887"/>
    </row>
    <row r="33" spans="3:45">
      <c r="D33" s="2491"/>
      <c r="E33" s="2491"/>
      <c r="F33" s="960"/>
      <c r="G33" s="887"/>
      <c r="H33" s="887"/>
      <c r="I33" s="887"/>
      <c r="J33" s="887"/>
      <c r="K33" s="887"/>
      <c r="L33" s="887"/>
      <c r="M33" s="887"/>
      <c r="N33" s="887"/>
      <c r="O33" s="887"/>
      <c r="P33" s="887"/>
      <c r="Q33" s="887"/>
      <c r="R33" s="887"/>
      <c r="S33" s="887"/>
      <c r="T33" s="887"/>
      <c r="U33" s="887"/>
      <c r="V33" s="887"/>
      <c r="W33" s="887"/>
      <c r="X33" s="887"/>
      <c r="Y33" s="887"/>
      <c r="Z33" s="887"/>
      <c r="AA33" s="887"/>
      <c r="AB33" s="887"/>
      <c r="AC33" s="887"/>
      <c r="AD33" s="887"/>
      <c r="AE33" s="887"/>
      <c r="AF33" s="887"/>
      <c r="AG33" s="887"/>
      <c r="AH33" s="887"/>
      <c r="AI33" s="887"/>
      <c r="AJ33" s="887"/>
      <c r="AK33" s="887"/>
      <c r="AL33" s="887"/>
      <c r="AM33" s="887"/>
      <c r="AN33" s="887"/>
      <c r="AO33" s="887"/>
      <c r="AP33" s="887"/>
      <c r="AQ33" s="887"/>
      <c r="AR33" s="887"/>
      <c r="AS33" s="887"/>
    </row>
    <row r="34" spans="3:45">
      <c r="C34" t="s">
        <v>154</v>
      </c>
      <c r="D34" s="2471">
        <f>COUNTIF(M12:AS12,"&lt;0")-1</f>
        <v>3</v>
      </c>
      <c r="E34" s="2471">
        <f>COUNTIF(M16:AS16,"&lt;0")-1</f>
        <v>9</v>
      </c>
      <c r="F34" s="2471">
        <f>COUNTIF(N16:AE16,"&lt;0")-1</f>
        <v>8</v>
      </c>
      <c r="G34" s="2471">
        <f>COUNTIF(M20:AS20,"&lt;0")-1</f>
        <v>8</v>
      </c>
      <c r="H34" s="887"/>
      <c r="I34" s="887"/>
      <c r="J34" s="887"/>
      <c r="K34" s="887"/>
      <c r="L34" s="887"/>
      <c r="M34" s="887"/>
      <c r="N34" s="887"/>
      <c r="O34" s="887"/>
      <c r="P34" s="887"/>
      <c r="Q34" s="887"/>
      <c r="R34" s="887"/>
      <c r="S34" s="887"/>
      <c r="T34" s="887"/>
      <c r="U34" s="887"/>
      <c r="V34" s="887"/>
      <c r="W34" s="887"/>
      <c r="X34" s="887"/>
      <c r="Y34" s="887"/>
      <c r="Z34" s="887"/>
      <c r="AA34" s="887"/>
      <c r="AB34" s="887"/>
      <c r="AC34" s="887"/>
      <c r="AD34" s="887"/>
      <c r="AE34" s="887"/>
      <c r="AF34" s="887"/>
      <c r="AG34" s="887"/>
      <c r="AH34" s="887"/>
      <c r="AI34" s="887"/>
      <c r="AJ34" s="887"/>
      <c r="AK34" s="887"/>
      <c r="AL34" s="887"/>
      <c r="AM34" s="887"/>
      <c r="AN34" s="887"/>
      <c r="AO34" s="887"/>
      <c r="AP34" s="887"/>
      <c r="AQ34" s="887"/>
      <c r="AR34" s="887"/>
      <c r="AS34" s="887"/>
    </row>
    <row r="35" spans="3:45">
      <c r="C35" t="s">
        <v>155</v>
      </c>
      <c r="D35" s="2543">
        <f>HLOOKUP(D34+1,M7:AS20,5,TRUE)</f>
        <v>137161.20385438055</v>
      </c>
      <c r="E35" s="2543">
        <f>HLOOKUP(E34+1,$M$7:$AS$20,9,TRUE)</f>
        <v>101477.96476704034</v>
      </c>
      <c r="F35" s="2543">
        <f>HLOOKUP(F34+1,$M$7:$AD$20,9,TRUE)</f>
        <v>94614.271923857159</v>
      </c>
      <c r="G35" s="2543">
        <f>HLOOKUP(G34+1,$M$7:$AS$20,13,TRUE)</f>
        <v>97009.720361913205</v>
      </c>
      <c r="H35" s="887"/>
      <c r="I35" s="887"/>
      <c r="J35" s="887"/>
      <c r="K35" s="887"/>
      <c r="L35" s="887"/>
      <c r="M35" s="887"/>
      <c r="N35" s="887"/>
      <c r="O35" s="887"/>
      <c r="P35" s="887"/>
      <c r="Q35" s="887"/>
      <c r="R35" s="887"/>
      <c r="S35" s="887"/>
      <c r="T35" s="887"/>
      <c r="U35" s="887"/>
      <c r="V35" s="887"/>
      <c r="W35" s="887"/>
      <c r="X35" s="887"/>
      <c r="Y35" s="887"/>
      <c r="Z35" s="887"/>
      <c r="AA35" s="887"/>
      <c r="AB35" s="887"/>
      <c r="AC35" s="887"/>
      <c r="AD35" s="887"/>
      <c r="AE35" s="887"/>
      <c r="AF35" s="887"/>
      <c r="AG35" s="887"/>
      <c r="AH35" s="887"/>
      <c r="AI35" s="887"/>
      <c r="AJ35" s="887"/>
      <c r="AK35" s="887"/>
      <c r="AL35" s="887"/>
      <c r="AM35" s="887"/>
    </row>
    <row r="36" spans="3:45">
      <c r="C36" t="s">
        <v>156</v>
      </c>
      <c r="D36" s="2543">
        <f>HLOOKUP(D34+1,M7:AS20,6)</f>
        <v>-80399.692227036372</v>
      </c>
      <c r="E36" s="2543">
        <f>HLOOKUP(E34+1,$M$7:$AS$20,10)</f>
        <v>-312714.38669618859</v>
      </c>
      <c r="F36" s="2543">
        <f>HLOOKUP(F34+1,$M$7:$AD$20,10)</f>
        <v>-414192.35146322893</v>
      </c>
      <c r="G36" s="2543">
        <f>HLOOKUP(G34+1,$M$7:$AS$20,14)</f>
        <v>-46970.238064000383</v>
      </c>
      <c r="H36" s="887"/>
      <c r="I36" s="887"/>
      <c r="J36" s="887"/>
      <c r="K36" s="887"/>
      <c r="L36" s="887"/>
      <c r="M36" s="887"/>
      <c r="N36" s="887"/>
      <c r="O36" s="887"/>
      <c r="P36" s="887"/>
      <c r="Q36" s="887"/>
      <c r="R36" s="887"/>
      <c r="S36" s="887"/>
      <c r="T36" s="887"/>
      <c r="U36" s="887"/>
      <c r="V36" s="887"/>
      <c r="W36" s="887"/>
      <c r="X36" s="887"/>
      <c r="Y36" s="887"/>
      <c r="Z36" s="887"/>
      <c r="AA36" s="887"/>
      <c r="AB36" s="887"/>
      <c r="AC36" s="887"/>
      <c r="AD36" s="887"/>
      <c r="AE36" s="887"/>
      <c r="AF36" s="887"/>
      <c r="AG36" s="887"/>
      <c r="AH36" s="887"/>
      <c r="AI36" s="887"/>
      <c r="AJ36" s="887"/>
      <c r="AK36" s="887"/>
      <c r="AL36" s="887"/>
      <c r="AM36" s="887"/>
    </row>
    <row r="37" spans="3:45">
      <c r="C37" s="2544" t="s">
        <v>157</v>
      </c>
      <c r="D37" s="2545">
        <f>D34+1*(1-D36/D35)</f>
        <v>4.5861693391988165</v>
      </c>
      <c r="E37" s="2545">
        <f>E34+1*(1-E36/E35)</f>
        <v>13.081598920653137</v>
      </c>
      <c r="F37" s="2545">
        <f>F34+1*(1-F36/F35)</f>
        <v>13.37769422140202</v>
      </c>
      <c r="G37" s="2545">
        <f>G34+1*(1-G36/G35)</f>
        <v>9.4841807386802994</v>
      </c>
      <c r="H37" s="887"/>
      <c r="I37" s="887"/>
      <c r="J37" s="887"/>
      <c r="K37" s="887"/>
      <c r="L37" s="887"/>
      <c r="M37" s="887"/>
      <c r="N37" s="887"/>
      <c r="O37" s="887"/>
      <c r="P37" s="887"/>
      <c r="Q37" s="887"/>
      <c r="R37" s="887"/>
      <c r="S37" s="887"/>
      <c r="T37" s="887"/>
      <c r="U37" s="887"/>
      <c r="V37" s="887"/>
      <c r="W37" s="887"/>
      <c r="X37" s="887"/>
      <c r="Y37" s="887"/>
      <c r="Z37" s="887"/>
      <c r="AA37" s="887"/>
      <c r="AB37" s="887"/>
      <c r="AC37" s="887"/>
      <c r="AD37" s="887"/>
      <c r="AE37" s="887"/>
      <c r="AF37" s="887"/>
      <c r="AG37" s="887"/>
      <c r="AH37" s="887"/>
      <c r="AI37" s="887"/>
      <c r="AJ37" s="887"/>
      <c r="AK37" s="887"/>
      <c r="AL37" s="887"/>
      <c r="AM37" s="887"/>
    </row>
    <row r="38" spans="3:45">
      <c r="C38" s="2544" t="s">
        <v>158</v>
      </c>
      <c r="D38" s="2546">
        <f>ROUNDUP(D37*12,0)</f>
        <v>56</v>
      </c>
      <c r="E38" s="2546">
        <f>ROUNDUP(E37*12,0)</f>
        <v>157</v>
      </c>
      <c r="F38" s="2546">
        <f>ROUNDUP(F37*12,0)</f>
        <v>161</v>
      </c>
      <c r="G38" s="2546">
        <f>ROUNDUP(G37*12,0)</f>
        <v>114</v>
      </c>
      <c r="H38" s="887"/>
      <c r="I38" s="887"/>
      <c r="J38" s="887"/>
      <c r="K38" s="887"/>
      <c r="L38" s="887"/>
      <c r="M38" s="887"/>
      <c r="N38" s="887"/>
      <c r="O38" s="887"/>
      <c r="P38" s="887"/>
      <c r="Q38" s="887"/>
      <c r="R38" s="887"/>
      <c r="S38" s="887"/>
      <c r="T38" s="887"/>
      <c r="U38" s="887"/>
      <c r="V38" s="887"/>
      <c r="W38" s="887"/>
      <c r="X38" s="887"/>
      <c r="Y38" s="887"/>
      <c r="Z38" s="887"/>
      <c r="AA38" s="887"/>
      <c r="AB38" s="887"/>
      <c r="AC38" s="887"/>
      <c r="AD38" s="887"/>
      <c r="AE38" s="887"/>
      <c r="AF38" s="887"/>
      <c r="AG38" s="887"/>
      <c r="AH38" s="887"/>
      <c r="AI38" s="887"/>
      <c r="AJ38" s="887"/>
      <c r="AK38" s="887"/>
      <c r="AL38" s="887"/>
      <c r="AM38" s="887"/>
    </row>
    <row r="39" spans="3:45">
      <c r="D39" s="2491"/>
      <c r="E39" s="2491"/>
      <c r="F39" s="960"/>
      <c r="G39" s="887"/>
      <c r="H39" s="887"/>
      <c r="I39" s="887"/>
      <c r="J39" s="887"/>
      <c r="K39" s="887"/>
      <c r="L39" s="887"/>
      <c r="M39" s="887"/>
      <c r="N39" s="887"/>
      <c r="O39" s="887"/>
      <c r="P39" s="887"/>
      <c r="Q39" s="887"/>
      <c r="R39" s="887"/>
      <c r="S39" s="887"/>
      <c r="T39" s="887"/>
      <c r="U39" s="887"/>
      <c r="V39" s="887"/>
      <c r="W39" s="887"/>
      <c r="X39" s="887"/>
      <c r="Y39" s="887"/>
      <c r="Z39" s="887"/>
      <c r="AA39" s="887"/>
      <c r="AB39" s="887"/>
      <c r="AC39" s="887"/>
      <c r="AD39" s="887"/>
      <c r="AE39" s="887"/>
      <c r="AF39" s="887"/>
      <c r="AG39" s="887"/>
      <c r="AH39" s="887"/>
      <c r="AI39" s="887"/>
      <c r="AJ39" s="887"/>
      <c r="AK39" s="887"/>
      <c r="AL39" s="887"/>
      <c r="AM39" s="887"/>
    </row>
    <row r="40" spans="3:45">
      <c r="D40" s="2491"/>
      <c r="E40" s="2491"/>
      <c r="F40" s="960"/>
      <c r="G40" s="887"/>
      <c r="H40" s="887"/>
      <c r="I40" s="887"/>
      <c r="J40" s="887"/>
      <c r="K40" s="887"/>
      <c r="L40" s="887"/>
      <c r="M40" s="887"/>
      <c r="N40" s="887"/>
      <c r="O40" s="887"/>
      <c r="P40" s="887"/>
      <c r="Q40" s="887"/>
      <c r="R40" s="887"/>
      <c r="S40" s="887"/>
      <c r="T40" s="887"/>
      <c r="U40" s="887"/>
      <c r="V40" s="887"/>
      <c r="W40" s="887"/>
      <c r="X40" s="887"/>
      <c r="Y40" s="887"/>
      <c r="Z40" s="887"/>
      <c r="AA40" s="887"/>
      <c r="AB40" s="887"/>
      <c r="AC40" s="887"/>
      <c r="AD40" s="887"/>
      <c r="AE40" s="887"/>
      <c r="AF40" s="887"/>
      <c r="AG40" s="887"/>
      <c r="AH40" s="887"/>
      <c r="AI40" s="887"/>
      <c r="AJ40" s="887"/>
      <c r="AK40" s="887"/>
      <c r="AL40" s="887"/>
      <c r="AM40" s="887"/>
    </row>
    <row r="41" spans="3:45">
      <c r="D41" s="2491"/>
      <c r="E41" s="2491"/>
      <c r="F41" s="960"/>
      <c r="G41" s="887"/>
      <c r="H41" s="887"/>
      <c r="I41" s="887"/>
      <c r="J41" s="887"/>
      <c r="K41" s="887"/>
      <c r="L41" s="887"/>
      <c r="M41" s="887"/>
      <c r="N41" s="887"/>
      <c r="O41" s="887"/>
      <c r="P41" s="887"/>
      <c r="Q41" s="887"/>
      <c r="R41" s="887"/>
      <c r="S41" s="887"/>
      <c r="T41" s="887"/>
      <c r="U41" s="887"/>
      <c r="V41" s="887"/>
      <c r="W41" s="887"/>
      <c r="X41" s="887"/>
      <c r="Y41" s="887"/>
      <c r="Z41" s="887"/>
      <c r="AA41" s="887"/>
      <c r="AB41" s="887"/>
      <c r="AC41" s="887"/>
      <c r="AD41" s="887"/>
      <c r="AE41" s="887"/>
      <c r="AF41" s="887"/>
      <c r="AG41" s="887"/>
      <c r="AH41" s="887"/>
      <c r="AI41" s="887"/>
      <c r="AJ41" s="887"/>
      <c r="AK41" s="887"/>
      <c r="AL41" s="887"/>
      <c r="AM41" s="887"/>
    </row>
    <row r="48" spans="3:45" ht="15" thickBot="1"/>
    <row r="49" spans="2:45" s="930" customFormat="1" ht="38.15" customHeight="1" thickBot="1">
      <c r="B49" s="1214" t="s">
        <v>159</v>
      </c>
      <c r="J49" s="931"/>
      <c r="R49" s="931"/>
      <c r="S49" s="931"/>
      <c r="T49" s="931"/>
      <c r="U49" s="931"/>
      <c r="V49" s="932"/>
      <c r="W49" s="932"/>
    </row>
    <row r="50" spans="2:45" s="91" customFormat="1" ht="14">
      <c r="B50" s="760"/>
      <c r="O50" s="92"/>
      <c r="P50" s="759"/>
      <c r="Q50" s="759"/>
      <c r="R50" s="759"/>
      <c r="S50" s="759"/>
      <c r="T50" s="759"/>
      <c r="U50" s="759"/>
      <c r="V50" s="759"/>
      <c r="W50" s="759"/>
      <c r="X50" s="759"/>
      <c r="Y50" s="759"/>
      <c r="Z50" s="759"/>
      <c r="AA50" s="759"/>
      <c r="AB50" s="759"/>
      <c r="AC50" s="759"/>
      <c r="AD50" s="759"/>
      <c r="AE50" s="759"/>
      <c r="AF50" s="759"/>
      <c r="AG50" s="759"/>
      <c r="AH50" s="759"/>
      <c r="AI50" s="759"/>
      <c r="AJ50" s="759"/>
      <c r="AK50" s="759"/>
      <c r="AL50" s="759"/>
      <c r="AM50" s="759"/>
      <c r="AN50" s="759"/>
      <c r="AO50" s="759"/>
      <c r="AP50" s="759"/>
      <c r="AQ50" s="759"/>
      <c r="AR50" s="759"/>
      <c r="AS50" s="759"/>
    </row>
    <row r="51" spans="2:45" ht="15" outlineLevel="1" thickBot="1"/>
    <row r="52" spans="2:45" ht="21.5" outlineLevel="1" thickBot="1">
      <c r="C52" s="762" t="s">
        <v>160</v>
      </c>
      <c r="D52" s="769" t="s">
        <v>138</v>
      </c>
      <c r="E52" s="773" t="s">
        <v>141</v>
      </c>
      <c r="F52" s="775" t="s">
        <v>144</v>
      </c>
      <c r="G52" s="2429" t="s">
        <v>161</v>
      </c>
      <c r="H52" s="2430"/>
    </row>
    <row r="53" spans="2:45" ht="15" outlineLevel="1" thickBot="1">
      <c r="D53" s="770"/>
      <c r="F53" s="392"/>
      <c r="G53" s="935"/>
      <c r="H53" s="934"/>
    </row>
    <row r="54" spans="2:45" s="1300" customFormat="1" ht="18.5" outlineLevel="1" thickBot="1">
      <c r="B54" s="1303">
        <v>1</v>
      </c>
      <c r="C54" s="1304" t="s">
        <v>162</v>
      </c>
      <c r="D54" s="1321"/>
      <c r="E54" s="2518"/>
      <c r="F54" s="1322"/>
      <c r="G54" s="2433"/>
      <c r="H54" s="2434"/>
      <c r="P54" s="1323"/>
      <c r="Q54" s="1323"/>
      <c r="R54" s="1323"/>
      <c r="S54" s="1323"/>
      <c r="T54" s="1323"/>
      <c r="U54" s="1323"/>
      <c r="V54" s="1323"/>
      <c r="W54" s="1323"/>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23"/>
      <c r="AS54" s="1323"/>
    </row>
    <row r="55" spans="2:45" ht="15" outlineLevel="1" thickBot="1">
      <c r="B55" s="1224" t="s">
        <v>163</v>
      </c>
      <c r="C55" s="763" t="s">
        <v>164</v>
      </c>
      <c r="D55" s="2154">
        <f>-'1. COSTI DI COSTRUZIONE'!I11</f>
        <v>0</v>
      </c>
      <c r="E55" s="2519">
        <f>-'1. COSTI DI COSTRUZIONE'!L11</f>
        <v>-4862863.5</v>
      </c>
      <c r="F55" s="2410">
        <f>-'1. COSTI DI COSTRUZIONE'!P11</f>
        <v>-5236302.5999999996</v>
      </c>
      <c r="G55" s="935"/>
      <c r="H55" s="934"/>
    </row>
    <row r="56" spans="2:45" s="1300" customFormat="1" ht="18.5" outlineLevel="1" thickBot="1">
      <c r="B56" s="1305" t="s">
        <v>165</v>
      </c>
      <c r="C56" s="1306" t="s">
        <v>56</v>
      </c>
      <c r="D56" s="1324">
        <f>+D60+D64+D68+D72+D76+D80+D84+D88+D92+D96</f>
        <v>0</v>
      </c>
      <c r="E56" s="1324">
        <f>+E60+E64+E68+E72+E76+E80+E84+E88+E92+E96</f>
        <v>231526.72826852882</v>
      </c>
      <c r="F56" s="1324">
        <f>+F60+F64+F68+F72+F76+F80+F84+F88+F92+F96</f>
        <v>252559.47481788881</v>
      </c>
      <c r="G56" s="2433"/>
      <c r="H56" s="2434"/>
      <c r="P56" s="1323"/>
      <c r="Q56" s="1323"/>
      <c r="R56" s="1323"/>
      <c r="S56" s="1323"/>
      <c r="T56" s="1323"/>
      <c r="U56" s="1323"/>
      <c r="V56" s="1323"/>
      <c r="W56" s="1323"/>
      <c r="X56" s="1323"/>
      <c r="Y56" s="1323"/>
      <c r="Z56" s="1323"/>
      <c r="AA56" s="1323"/>
      <c r="AB56" s="1323"/>
      <c r="AC56" s="1323"/>
      <c r="AD56" s="1323"/>
      <c r="AE56" s="1323"/>
      <c r="AF56" s="1323"/>
      <c r="AG56" s="1323"/>
      <c r="AH56" s="1323"/>
      <c r="AI56" s="1323"/>
      <c r="AJ56" s="1323"/>
      <c r="AK56" s="1323"/>
      <c r="AL56" s="1323"/>
      <c r="AM56" s="1323"/>
      <c r="AN56" s="1323"/>
      <c r="AO56" s="1323"/>
      <c r="AP56" s="1323"/>
      <c r="AQ56" s="1323"/>
      <c r="AR56" s="1323"/>
      <c r="AS56" s="1323"/>
    </row>
    <row r="57" spans="2:45" outlineLevel="2">
      <c r="B57" s="1220" t="s">
        <v>166</v>
      </c>
      <c r="C57" s="894" t="str">
        <f>'2. INCENTIVI'!B11</f>
        <v>ECOBONUS 65% - riqualificazione energetica</v>
      </c>
      <c r="D57" s="895"/>
      <c r="E57" s="2520"/>
      <c r="F57" s="896"/>
      <c r="G57" s="2435"/>
      <c r="H57" s="2436"/>
    </row>
    <row r="58" spans="2:45" outlineLevel="2">
      <c r="B58" s="1221"/>
      <c r="C58" s="764" t="s">
        <v>167</v>
      </c>
      <c r="D58" s="1210">
        <f>'2. INCENTIVI'!C17</f>
        <v>0</v>
      </c>
      <c r="E58" s="2521">
        <f>'2. INCENTIVI'!D17</f>
        <v>100000</v>
      </c>
      <c r="F58" s="1211">
        <f>'2. INCENTIVI'!H17</f>
        <v>100000</v>
      </c>
      <c r="G58" s="2422"/>
      <c r="H58" s="408"/>
    </row>
    <row r="59" spans="2:45" outlineLevel="2">
      <c r="B59" s="1222"/>
      <c r="C59" s="765" t="s">
        <v>168</v>
      </c>
      <c r="D59" s="1212">
        <f>'2. INCENTIVI'!C13</f>
        <v>0</v>
      </c>
      <c r="E59" s="2522">
        <f>'2. INCENTIVI'!D13</f>
        <v>10</v>
      </c>
      <c r="F59" s="1213">
        <f>'2. INCENTIVI'!H13</f>
        <v>10</v>
      </c>
      <c r="G59" s="2422" t="s">
        <v>169</v>
      </c>
      <c r="H59" s="408"/>
    </row>
    <row r="60" spans="2:45" s="8" customFormat="1" outlineLevel="2">
      <c r="B60" s="1327"/>
      <c r="C60" s="1328" t="s">
        <v>170</v>
      </c>
      <c r="D60" s="1329">
        <f>IF(AND(D58=0,D59=0),0,IF(D58/D59=0,0,D58/D59))</f>
        <v>0</v>
      </c>
      <c r="E60" s="2523">
        <f>IF(AND(E58=0,E59=0),0,IF(E58/E59=0,0,E58/E59))</f>
        <v>10000</v>
      </c>
      <c r="F60" s="1329">
        <f>IF(AND(F58=0,F59=0),0,IF(F58/F59=0,0,F58/F59))</f>
        <v>10000</v>
      </c>
      <c r="G60" s="2431"/>
      <c r="H60" s="2432"/>
      <c r="P60" s="1302"/>
      <c r="Q60" s="1302"/>
      <c r="R60" s="1302"/>
      <c r="S60" s="1302"/>
      <c r="T60" s="1302"/>
      <c r="U60" s="1302"/>
      <c r="V60" s="1302"/>
      <c r="W60" s="1302"/>
      <c r="X60" s="1302"/>
      <c r="Y60" s="1302"/>
      <c r="Z60" s="1302"/>
      <c r="AA60" s="1302"/>
      <c r="AB60" s="1302"/>
      <c r="AC60" s="1302"/>
      <c r="AD60" s="1302"/>
      <c r="AE60" s="1302"/>
      <c r="AF60" s="1302"/>
      <c r="AG60" s="1302"/>
      <c r="AH60" s="1302"/>
      <c r="AI60" s="1302"/>
      <c r="AJ60" s="1302"/>
      <c r="AK60" s="1302"/>
      <c r="AL60" s="1302"/>
      <c r="AM60" s="1302"/>
      <c r="AN60" s="1302"/>
      <c r="AO60" s="1302"/>
      <c r="AP60" s="1302"/>
      <c r="AQ60" s="1302"/>
      <c r="AR60" s="1302"/>
      <c r="AS60" s="1302"/>
    </row>
    <row r="61" spans="2:45" outlineLevel="2">
      <c r="B61" s="1220" t="s">
        <v>171</v>
      </c>
      <c r="C61" s="894" t="str">
        <f>'2. INCENTIVI'!$B$19</f>
        <v>ECOBONUS 65%</v>
      </c>
      <c r="D61" s="895"/>
      <c r="E61" s="2520"/>
      <c r="F61" s="896"/>
      <c r="G61" s="2435"/>
      <c r="H61" s="2436"/>
    </row>
    <row r="62" spans="2:45" outlineLevel="2">
      <c r="B62" s="1221"/>
      <c r="C62" s="764" t="s">
        <v>167</v>
      </c>
      <c r="D62" s="1210">
        <f>+'2. INCENTIVI'!C34</f>
        <v>0</v>
      </c>
      <c r="E62" s="1210">
        <f>+'2. INCENTIVI'!D34</f>
        <v>2215267.2826852882</v>
      </c>
      <c r="F62" s="1210">
        <f>+'2. INCENTIVI'!H34</f>
        <v>2425594.7481788881</v>
      </c>
      <c r="G62" s="2422" t="s">
        <v>172</v>
      </c>
      <c r="H62" s="408"/>
    </row>
    <row r="63" spans="2:45" outlineLevel="2">
      <c r="B63" s="1222"/>
      <c r="C63" s="765" t="s">
        <v>168</v>
      </c>
      <c r="D63" s="1212">
        <f>'2. INCENTIVI'!C21</f>
        <v>0</v>
      </c>
      <c r="E63" s="2522">
        <f>'2. INCENTIVI'!D21</f>
        <v>10</v>
      </c>
      <c r="F63" s="1213">
        <f>'2. INCENTIVI'!H21</f>
        <v>10</v>
      </c>
      <c r="G63" s="2422" t="s">
        <v>169</v>
      </c>
      <c r="H63" s="408"/>
    </row>
    <row r="64" spans="2:45" s="8" customFormat="1" outlineLevel="2">
      <c r="B64" s="1327"/>
      <c r="C64" s="1328" t="s">
        <v>170</v>
      </c>
      <c r="D64" s="1329">
        <f>IF(AND(D62=0,D63=0),0,IF(D62/D63=0,0,D62/D63))</f>
        <v>0</v>
      </c>
      <c r="E64" s="2523">
        <f>IF(AND(E62=0,E63=0),0,IF(E62/E63=0,0,E62/E63))</f>
        <v>221526.72826852882</v>
      </c>
      <c r="F64" s="1329">
        <f>IF(AND(F62=0,F63=0),0,IF(F62/F63=0,0,F62/F63))</f>
        <v>242559.47481788881</v>
      </c>
      <c r="G64" s="2431" t="s">
        <v>173</v>
      </c>
      <c r="H64" s="2432"/>
      <c r="P64" s="1302"/>
      <c r="Q64" s="1302"/>
      <c r="R64" s="1302"/>
      <c r="S64" s="1302"/>
      <c r="T64" s="1302"/>
      <c r="U64" s="1302"/>
      <c r="V64" s="1302"/>
      <c r="W64" s="1302"/>
      <c r="X64" s="1302"/>
      <c r="Y64" s="1302"/>
      <c r="Z64" s="1302"/>
      <c r="AA64" s="1302"/>
      <c r="AB64" s="1302"/>
      <c r="AC64" s="1302"/>
      <c r="AD64" s="1302"/>
      <c r="AE64" s="1302"/>
      <c r="AF64" s="1302"/>
      <c r="AG64" s="1302"/>
      <c r="AH64" s="1302"/>
      <c r="AI64" s="1302"/>
      <c r="AJ64" s="1302"/>
      <c r="AK64" s="1302"/>
      <c r="AL64" s="1302"/>
      <c r="AM64" s="1302"/>
      <c r="AN64" s="1302"/>
      <c r="AO64" s="1302"/>
      <c r="AP64" s="1302"/>
      <c r="AQ64" s="1302"/>
      <c r="AR64" s="1302"/>
      <c r="AS64" s="1302"/>
    </row>
    <row r="65" spans="2:45" outlineLevel="2">
      <c r="B65" s="1220" t="s">
        <v>174</v>
      </c>
      <c r="C65" s="894" t="str">
        <f>'2. INCENTIVI'!$B$36</f>
        <v>ECOBONUS o CASA 50% - singola unità immobiliare</v>
      </c>
      <c r="D65" s="895"/>
      <c r="E65" s="895"/>
      <c r="F65" s="895"/>
      <c r="G65" s="2435"/>
      <c r="H65" s="2436"/>
    </row>
    <row r="66" spans="2:45" outlineLevel="2">
      <c r="B66" s="1221"/>
      <c r="C66" s="764" t="s">
        <v>167</v>
      </c>
      <c r="D66" s="1210">
        <f>+'2. INCENTIVI'!C51</f>
        <v>0</v>
      </c>
      <c r="E66" s="2521">
        <f>'2. INCENTIVI'!D51</f>
        <v>0</v>
      </c>
      <c r="F66" s="1211">
        <f>'2. INCENTIVI'!H51</f>
        <v>0</v>
      </c>
      <c r="G66" s="2422" t="s">
        <v>172</v>
      </c>
      <c r="H66" s="408"/>
    </row>
    <row r="67" spans="2:45" outlineLevel="2">
      <c r="B67" s="1222"/>
      <c r="C67" s="765" t="s">
        <v>168</v>
      </c>
      <c r="D67" s="1212">
        <f>'2. INCENTIVI'!C38</f>
        <v>0</v>
      </c>
      <c r="E67" s="2522">
        <f>'2. INCENTIVI'!D38</f>
        <v>10</v>
      </c>
      <c r="F67" s="1213">
        <f>'2. INCENTIVI'!H38</f>
        <v>10</v>
      </c>
      <c r="G67" s="2422" t="s">
        <v>169</v>
      </c>
      <c r="H67" s="408"/>
    </row>
    <row r="68" spans="2:45" s="8" customFormat="1" outlineLevel="2">
      <c r="B68" s="1327"/>
      <c r="C68" s="1328" t="s">
        <v>170</v>
      </c>
      <c r="D68" s="1329">
        <f>IF(AND(D66=0,D67=0),0,IF(D66/D67=0,0,D66/D67))</f>
        <v>0</v>
      </c>
      <c r="E68" s="2523">
        <f>IF(AND(E66=0,E67=0),0,IF(E66/E67=0,0,E66/E67))</f>
        <v>0</v>
      </c>
      <c r="F68" s="1329">
        <f>IF(AND(F66=0,F67=0),0,IF(F66/F67=0,0,F66/F67))</f>
        <v>0</v>
      </c>
      <c r="G68" s="2431" t="s">
        <v>173</v>
      </c>
      <c r="H68" s="2432"/>
      <c r="P68" s="1302"/>
      <c r="Q68" s="1302"/>
      <c r="R68" s="1302"/>
      <c r="S68" s="1302"/>
      <c r="T68" s="1302"/>
      <c r="U68" s="1302"/>
      <c r="V68" s="1302"/>
      <c r="W68" s="1302"/>
      <c r="X68" s="1302"/>
      <c r="Y68" s="1302"/>
      <c r="Z68" s="1302"/>
      <c r="AA68" s="1302"/>
      <c r="AB68" s="1302"/>
      <c r="AC68" s="1302"/>
      <c r="AD68" s="1302"/>
      <c r="AE68" s="1302"/>
      <c r="AF68" s="1302"/>
      <c r="AG68" s="1302"/>
      <c r="AH68" s="1302"/>
      <c r="AI68" s="1302"/>
      <c r="AJ68" s="1302"/>
      <c r="AK68" s="1302"/>
      <c r="AL68" s="1302"/>
      <c r="AM68" s="1302"/>
      <c r="AN68" s="1302"/>
      <c r="AO68" s="1302"/>
      <c r="AP68" s="1302"/>
      <c r="AQ68" s="1302"/>
      <c r="AR68" s="1302"/>
      <c r="AS68" s="1302"/>
    </row>
    <row r="69" spans="2:45" outlineLevel="2">
      <c r="B69" s="1220" t="s">
        <v>175</v>
      </c>
      <c r="C69" s="894" t="str">
        <f>'2. INCENTIVI'!$B$53</f>
        <v>SISMABONUS - No diminuzione classi di rischio</v>
      </c>
      <c r="D69" s="895"/>
      <c r="E69" s="2520"/>
      <c r="F69" s="896"/>
      <c r="G69" s="2435"/>
      <c r="H69" s="2436"/>
    </row>
    <row r="70" spans="2:45" outlineLevel="2">
      <c r="B70" s="1221"/>
      <c r="C70" s="764" t="s">
        <v>167</v>
      </c>
      <c r="D70" s="1210">
        <f>'2. INCENTIVI'!C60</f>
        <v>0</v>
      </c>
      <c r="E70" s="2521">
        <f>'2. INCENTIVI'!D60</f>
        <v>0</v>
      </c>
      <c r="F70" s="1211">
        <f>'2. INCENTIVI'!H60</f>
        <v>0</v>
      </c>
      <c r="G70" s="2422" t="s">
        <v>172</v>
      </c>
      <c r="H70" s="408"/>
    </row>
    <row r="71" spans="2:45" outlineLevel="2">
      <c r="B71" s="1222"/>
      <c r="C71" s="765" t="s">
        <v>168</v>
      </c>
      <c r="D71" s="1212">
        <f>'2. INCENTIVI'!C55</f>
        <v>0</v>
      </c>
      <c r="E71" s="2522">
        <f>'2. INCENTIVI'!D55</f>
        <v>5</v>
      </c>
      <c r="F71" s="1213">
        <f>'2. INCENTIVI'!H55</f>
        <v>5</v>
      </c>
      <c r="G71" s="2422" t="s">
        <v>169</v>
      </c>
      <c r="H71" s="408"/>
    </row>
    <row r="72" spans="2:45" s="8" customFormat="1" outlineLevel="2">
      <c r="B72" s="1327"/>
      <c r="C72" s="1328" t="s">
        <v>170</v>
      </c>
      <c r="D72" s="1329">
        <f>IF(AND(D70=0,D71=0),0,IF(D70/D71=0,0,D70/D71))</f>
        <v>0</v>
      </c>
      <c r="E72" s="2523">
        <f>IF(AND(E70=0,E71=0),0,IF(E70/E71=0,0,E70/E71))</f>
        <v>0</v>
      </c>
      <c r="F72" s="1329">
        <f>IF(AND(F70=0,F71=0),0,IF(F70/F71=0,0,F70/F71))</f>
        <v>0</v>
      </c>
      <c r="G72" s="2431" t="s">
        <v>173</v>
      </c>
      <c r="H72" s="2432"/>
      <c r="P72" s="1302"/>
      <c r="Q72" s="1302"/>
      <c r="R72" s="1302"/>
      <c r="S72" s="1302"/>
      <c r="T72" s="1302"/>
      <c r="U72" s="1302"/>
      <c r="V72" s="1302"/>
      <c r="W72" s="1302"/>
      <c r="X72" s="1302"/>
      <c r="Y72" s="1302"/>
      <c r="Z72" s="1302"/>
      <c r="AA72" s="1302"/>
      <c r="AB72" s="1302"/>
      <c r="AC72" s="1302"/>
      <c r="AD72" s="1302"/>
      <c r="AE72" s="1302"/>
      <c r="AF72" s="1302"/>
      <c r="AG72" s="1302"/>
      <c r="AH72" s="1302"/>
      <c r="AI72" s="1302"/>
      <c r="AJ72" s="1302"/>
      <c r="AK72" s="1302"/>
      <c r="AL72" s="1302"/>
      <c r="AM72" s="1302"/>
      <c r="AN72" s="1302"/>
      <c r="AO72" s="1302"/>
      <c r="AP72" s="1302"/>
      <c r="AQ72" s="1302"/>
      <c r="AR72" s="1302"/>
      <c r="AS72" s="1302"/>
    </row>
    <row r="73" spans="2:45" outlineLevel="2">
      <c r="B73" s="1220" t="s">
        <v>176</v>
      </c>
      <c r="C73" s="894" t="str">
        <f>'2. INCENTIVI'!$B$62</f>
        <v>SISMABONUS - Diminuzione 1 classe di rischio</v>
      </c>
      <c r="D73" s="895"/>
      <c r="E73" s="2520"/>
      <c r="F73" s="896"/>
      <c r="G73" s="2435"/>
      <c r="H73" s="2436"/>
    </row>
    <row r="74" spans="2:45" outlineLevel="2">
      <c r="B74" s="1221"/>
      <c r="C74" s="764" t="s">
        <v>167</v>
      </c>
      <c r="D74" s="1210">
        <f>'2. INCENTIVI'!C69</f>
        <v>0</v>
      </c>
      <c r="E74" s="2521">
        <f>'2. INCENTIVI'!D69</f>
        <v>0</v>
      </c>
      <c r="F74" s="1211">
        <f>'2. INCENTIVI'!H69</f>
        <v>0</v>
      </c>
      <c r="G74" s="2422" t="s">
        <v>172</v>
      </c>
      <c r="H74" s="408"/>
    </row>
    <row r="75" spans="2:45" outlineLevel="2">
      <c r="B75" s="1222"/>
      <c r="C75" s="765" t="s">
        <v>168</v>
      </c>
      <c r="D75" s="1212">
        <f>'2. INCENTIVI'!C64</f>
        <v>0</v>
      </c>
      <c r="E75" s="2522">
        <f>'2. INCENTIVI'!D64</f>
        <v>5</v>
      </c>
      <c r="F75" s="1213">
        <f>'2. INCENTIVI'!H64</f>
        <v>5</v>
      </c>
      <c r="G75" s="2422" t="s">
        <v>169</v>
      </c>
      <c r="H75" s="408"/>
    </row>
    <row r="76" spans="2:45" s="8" customFormat="1" outlineLevel="2">
      <c r="B76" s="1327"/>
      <c r="C76" s="1328" t="s">
        <v>170</v>
      </c>
      <c r="D76" s="1329">
        <f>IF(AND(D74=0,D75=0),0,IF(D74/D75=0,0,D74/D75))</f>
        <v>0</v>
      </c>
      <c r="E76" s="2523">
        <f>IF(AND(E74=0,E75=0),0,IF(E74/E75=0,0,E74/E75))</f>
        <v>0</v>
      </c>
      <c r="F76" s="1329">
        <f>IF(AND(F74=0,F75=0),0,IF(F74/F75=0,0,F74/F75))</f>
        <v>0</v>
      </c>
      <c r="G76" s="2431" t="s">
        <v>173</v>
      </c>
      <c r="H76" s="2432"/>
      <c r="P76" s="1302"/>
      <c r="Q76" s="1302"/>
      <c r="R76" s="1302"/>
      <c r="S76" s="1302"/>
      <c r="T76" s="1302"/>
      <c r="U76" s="1302"/>
      <c r="V76" s="1302"/>
      <c r="W76" s="1302"/>
      <c r="X76" s="1302"/>
      <c r="Y76" s="1302"/>
      <c r="Z76" s="1302"/>
      <c r="AA76" s="1302"/>
      <c r="AB76" s="1302"/>
      <c r="AC76" s="1302"/>
      <c r="AD76" s="1302"/>
      <c r="AE76" s="1302"/>
      <c r="AF76" s="1302"/>
      <c r="AG76" s="1302"/>
      <c r="AH76" s="1302"/>
      <c r="AI76" s="1302"/>
      <c r="AJ76" s="1302"/>
      <c r="AK76" s="1302"/>
      <c r="AL76" s="1302"/>
      <c r="AM76" s="1302"/>
      <c r="AN76" s="1302"/>
      <c r="AO76" s="1302"/>
      <c r="AP76" s="1302"/>
      <c r="AQ76" s="1302"/>
      <c r="AR76" s="1302"/>
      <c r="AS76" s="1302"/>
    </row>
    <row r="77" spans="2:45" outlineLevel="2">
      <c r="B77" s="1220" t="s">
        <v>177</v>
      </c>
      <c r="C77" s="894" t="str">
        <f>'2. INCENTIVI'!$B$71</f>
        <v>SISMABONUS - Diminuzione 2 classi di rischio</v>
      </c>
      <c r="D77" s="895"/>
      <c r="E77" s="2520"/>
      <c r="F77" s="896"/>
      <c r="G77" s="2435"/>
      <c r="H77" s="2436"/>
    </row>
    <row r="78" spans="2:45" outlineLevel="2">
      <c r="B78" s="1222"/>
      <c r="C78" s="764" t="s">
        <v>167</v>
      </c>
      <c r="D78" s="1210">
        <f>'2. INCENTIVI'!C78</f>
        <v>0</v>
      </c>
      <c r="E78" s="2521">
        <f>'2. INCENTIVI'!D78</f>
        <v>0</v>
      </c>
      <c r="F78" s="1211">
        <f>'2. INCENTIVI'!H78</f>
        <v>0</v>
      </c>
      <c r="G78" s="2422" t="s">
        <v>178</v>
      </c>
      <c r="H78" s="408"/>
    </row>
    <row r="79" spans="2:45" outlineLevel="2">
      <c r="B79" s="1222"/>
      <c r="C79" s="765" t="s">
        <v>168</v>
      </c>
      <c r="D79" s="1212">
        <f>'2. INCENTIVI'!C73</f>
        <v>0</v>
      </c>
      <c r="E79" s="2522">
        <f>'2. INCENTIVI'!D73</f>
        <v>5</v>
      </c>
      <c r="F79" s="1213">
        <f>'2. INCENTIVI'!H73</f>
        <v>5</v>
      </c>
      <c r="G79" s="2422" t="s">
        <v>169</v>
      </c>
      <c r="H79" s="408"/>
    </row>
    <row r="80" spans="2:45" s="8" customFormat="1" outlineLevel="2">
      <c r="B80" s="1327"/>
      <c r="C80" s="1328" t="s">
        <v>170</v>
      </c>
      <c r="D80" s="1329">
        <f>IF(AND(D78=0,D79=0),0,IF(D78/D79=0,0,D78/D79))</f>
        <v>0</v>
      </c>
      <c r="E80" s="2523">
        <f>IF(AND(E78=0,E79=0),0,IF(E78/E79=0,0,E78/E79))</f>
        <v>0</v>
      </c>
      <c r="F80" s="1329">
        <f>IF(AND(F78=0,F79=0),0,IF(F78/F79=0,0,F78/F79))</f>
        <v>0</v>
      </c>
      <c r="G80" s="2431" t="s">
        <v>173</v>
      </c>
      <c r="H80" s="2432"/>
      <c r="P80" s="1302"/>
      <c r="Q80" s="1302"/>
      <c r="R80" s="1302"/>
      <c r="S80" s="1302"/>
      <c r="T80" s="1302"/>
      <c r="U80" s="1302"/>
      <c r="V80" s="1302"/>
      <c r="W80" s="1302"/>
      <c r="X80" s="1302"/>
      <c r="Y80" s="1302"/>
      <c r="Z80" s="1302"/>
      <c r="AA80" s="1302"/>
      <c r="AB80" s="1302"/>
      <c r="AC80" s="1302"/>
      <c r="AD80" s="1302"/>
      <c r="AE80" s="1302"/>
      <c r="AF80" s="1302"/>
      <c r="AG80" s="1302"/>
      <c r="AH80" s="1302"/>
      <c r="AI80" s="1302"/>
      <c r="AJ80" s="1302"/>
      <c r="AK80" s="1302"/>
      <c r="AL80" s="1302"/>
      <c r="AM80" s="1302"/>
      <c r="AN80" s="1302"/>
      <c r="AO80" s="1302"/>
      <c r="AP80" s="1302"/>
      <c r="AQ80" s="1302"/>
      <c r="AR80" s="1302"/>
      <c r="AS80" s="1302"/>
    </row>
    <row r="81" spans="2:45" outlineLevel="2">
      <c r="B81" s="1220" t="s">
        <v>179</v>
      </c>
      <c r="C81" s="894" t="str">
        <f>'2. INCENTIVI'!$B$80</f>
        <v>BONUS RISTRUTT. - Fotovoltaico e accumulo</v>
      </c>
      <c r="D81" s="895"/>
      <c r="E81" s="2520"/>
      <c r="F81" s="896"/>
      <c r="G81" s="2435"/>
      <c r="H81" s="2436"/>
    </row>
    <row r="82" spans="2:45" outlineLevel="2">
      <c r="B82" s="1222"/>
      <c r="C82" s="764" t="s">
        <v>167</v>
      </c>
      <c r="D82" s="1210">
        <f>'2. INCENTIVI'!C87</f>
        <v>0</v>
      </c>
      <c r="E82" s="2521">
        <f>'2. INCENTIVI'!D87</f>
        <v>0</v>
      </c>
      <c r="F82" s="1211">
        <f>'2. INCENTIVI'!H87</f>
        <v>0</v>
      </c>
      <c r="G82" s="2422"/>
      <c r="H82" s="408"/>
    </row>
    <row r="83" spans="2:45" outlineLevel="2">
      <c r="B83" s="1222"/>
      <c r="C83" s="765" t="s">
        <v>168</v>
      </c>
      <c r="D83" s="1212">
        <f>'2. INCENTIVI'!C82</f>
        <v>0</v>
      </c>
      <c r="E83" s="2522">
        <f>'2. INCENTIVI'!D82</f>
        <v>10</v>
      </c>
      <c r="F83" s="1213">
        <f>'2. INCENTIVI'!H82</f>
        <v>10</v>
      </c>
      <c r="G83" s="2422" t="s">
        <v>169</v>
      </c>
      <c r="H83" s="408"/>
    </row>
    <row r="84" spans="2:45" s="8" customFormat="1" outlineLevel="2">
      <c r="B84" s="1327"/>
      <c r="C84" s="1328" t="s">
        <v>170</v>
      </c>
      <c r="D84" s="1329">
        <f>IF(AND(D82=0,D83=0),0,IF(D82/D83=0,0,D82/D83))</f>
        <v>0</v>
      </c>
      <c r="E84" s="2523">
        <f>IF(AND(E82=0,E83=0),0,IF(E82/E83=0,0,E82/E83))</f>
        <v>0</v>
      </c>
      <c r="F84" s="1329">
        <f>IF(AND(F82=0,F83=0),0,IF(F82/F83=0,0,F82/F83))</f>
        <v>0</v>
      </c>
      <c r="G84" s="2431" t="s">
        <v>173</v>
      </c>
      <c r="H84" s="2432"/>
      <c r="P84" s="1302"/>
      <c r="Q84" s="1302"/>
      <c r="R84" s="1302"/>
      <c r="S84" s="1302"/>
      <c r="T84" s="1302"/>
      <c r="U84" s="1302"/>
      <c r="V84" s="1302"/>
      <c r="W84" s="1302"/>
      <c r="X84" s="1302"/>
      <c r="Y84" s="1302"/>
      <c r="Z84" s="1302"/>
      <c r="AA84" s="1302"/>
      <c r="AB84" s="1302"/>
      <c r="AC84" s="1302"/>
      <c r="AD84" s="1302"/>
      <c r="AE84" s="1302"/>
      <c r="AF84" s="1302"/>
      <c r="AG84" s="1302"/>
      <c r="AH84" s="1302"/>
      <c r="AI84" s="1302"/>
      <c r="AJ84" s="1302"/>
      <c r="AK84" s="1302"/>
      <c r="AL84" s="1302"/>
      <c r="AM84" s="1302"/>
      <c r="AN84" s="1302"/>
      <c r="AO84" s="1302"/>
      <c r="AP84" s="1302"/>
      <c r="AQ84" s="1302"/>
      <c r="AR84" s="1302"/>
      <c r="AS84" s="1302"/>
    </row>
    <row r="85" spans="2:45" outlineLevel="2">
      <c r="B85" s="1220" t="s">
        <v>180</v>
      </c>
      <c r="C85" s="894" t="str">
        <f>'2. INCENTIVI'!$B$89</f>
        <v>BONUS BARRIERE ARCHITETTONICHE</v>
      </c>
      <c r="D85" s="895"/>
      <c r="E85" s="2520"/>
      <c r="F85" s="896"/>
      <c r="G85" s="2435"/>
      <c r="H85" s="2436"/>
    </row>
    <row r="86" spans="2:45" ht="22.4" customHeight="1" outlineLevel="2">
      <c r="B86" s="1222"/>
      <c r="C86" s="764" t="s">
        <v>167</v>
      </c>
      <c r="D86" s="1210">
        <f>'2. INCENTIVI'!C96</f>
        <v>0</v>
      </c>
      <c r="E86" s="2521">
        <f>'2. INCENTIVI'!D96</f>
        <v>0</v>
      </c>
      <c r="F86" s="1211">
        <f>'2. INCENTIVI'!H96</f>
        <v>0</v>
      </c>
      <c r="G86" s="2422"/>
      <c r="H86" s="408"/>
    </row>
    <row r="87" spans="2:45" outlineLevel="2">
      <c r="B87" s="1222"/>
      <c r="C87" s="765" t="s">
        <v>168</v>
      </c>
      <c r="D87" s="1212">
        <f>'2. INCENTIVI'!C91</f>
        <v>0</v>
      </c>
      <c r="E87" s="2522">
        <f>'2. INCENTIVI'!D91</f>
        <v>5</v>
      </c>
      <c r="F87" s="1213">
        <f>'2. INCENTIVI'!H91</f>
        <v>5</v>
      </c>
      <c r="G87" s="2422" t="s">
        <v>169</v>
      </c>
      <c r="H87" s="408"/>
    </row>
    <row r="88" spans="2:45" s="8" customFormat="1" outlineLevel="2">
      <c r="B88" s="1327"/>
      <c r="C88" s="1328" t="s">
        <v>170</v>
      </c>
      <c r="D88" s="1329">
        <f>IF(AND(D86=0,D87=0),0,IF(D86/D87=0,0,D86/D87))</f>
        <v>0</v>
      </c>
      <c r="E88" s="2523">
        <f>IF(AND(E86=0,E87=0),0,IF(E86/E87=0,0,E86/E87))</f>
        <v>0</v>
      </c>
      <c r="F88" s="1329">
        <f>IF(AND(F86=0,F87=0),0,IF(F86/F87=0,0,F86/F87))</f>
        <v>0</v>
      </c>
      <c r="G88" s="2431" t="s">
        <v>173</v>
      </c>
      <c r="H88" s="2432"/>
      <c r="P88" s="1302"/>
      <c r="Q88" s="1302"/>
      <c r="R88" s="1302"/>
      <c r="S88" s="1302"/>
      <c r="T88" s="1302"/>
      <c r="U88" s="1302"/>
      <c r="V88" s="1302"/>
      <c r="W88" s="1302"/>
      <c r="X88" s="1302"/>
      <c r="Y88" s="1302"/>
      <c r="Z88" s="1302"/>
      <c r="AA88" s="1302"/>
      <c r="AB88" s="1302"/>
      <c r="AC88" s="1302"/>
      <c r="AD88" s="1302"/>
      <c r="AE88" s="1302"/>
      <c r="AF88" s="1302"/>
      <c r="AG88" s="1302"/>
      <c r="AH88" s="1302"/>
      <c r="AI88" s="1302"/>
      <c r="AJ88" s="1302"/>
      <c r="AK88" s="1302"/>
      <c r="AL88" s="1302"/>
      <c r="AM88" s="1302"/>
      <c r="AN88" s="1302"/>
      <c r="AO88" s="1302"/>
      <c r="AP88" s="1302"/>
      <c r="AQ88" s="1302"/>
      <c r="AR88" s="1302"/>
      <c r="AS88" s="1302"/>
    </row>
    <row r="89" spans="2:45" outlineLevel="2">
      <c r="B89" s="1220" t="s">
        <v>181</v>
      </c>
      <c r="C89" s="894" t="str">
        <f>'2. INCENTIVI'!$B$98</f>
        <v>BONUS VERDE</v>
      </c>
      <c r="D89" s="895"/>
      <c r="E89" s="2520"/>
      <c r="F89" s="896"/>
      <c r="G89" s="2435"/>
      <c r="H89" s="2436"/>
    </row>
    <row r="90" spans="2:45" outlineLevel="2">
      <c r="B90" s="1222"/>
      <c r="C90" s="764" t="s">
        <v>167</v>
      </c>
      <c r="D90" s="1210">
        <f>'2. INCENTIVI'!C105</f>
        <v>0</v>
      </c>
      <c r="E90" s="2521">
        <f>'2. INCENTIVI'!D105</f>
        <v>0</v>
      </c>
      <c r="F90" s="1211">
        <f>'2. INCENTIVI'!H105</f>
        <v>0</v>
      </c>
      <c r="G90" s="2422"/>
      <c r="H90" s="408"/>
    </row>
    <row r="91" spans="2:45" outlineLevel="2">
      <c r="B91" s="1222"/>
      <c r="C91" s="765" t="s">
        <v>168</v>
      </c>
      <c r="D91" s="1212">
        <f>'2. INCENTIVI'!C100</f>
        <v>0</v>
      </c>
      <c r="E91" s="2522">
        <f>'2. INCENTIVI'!D100</f>
        <v>10</v>
      </c>
      <c r="F91" s="1213">
        <f>'2. INCENTIVI'!H100</f>
        <v>10</v>
      </c>
      <c r="G91" s="2422" t="s">
        <v>169</v>
      </c>
      <c r="H91" s="408"/>
    </row>
    <row r="92" spans="2:45" s="8" customFormat="1" outlineLevel="2">
      <c r="B92" s="1327"/>
      <c r="C92" s="1328" t="s">
        <v>170</v>
      </c>
      <c r="D92" s="1329">
        <f>IF(AND(D90=0,D91=0),0,IF(D90/D91=0,0,D90/D91))</f>
        <v>0</v>
      </c>
      <c r="E92" s="2523">
        <f>IF(AND(E90=0,E91=0),0,IF(E90/E91=0,0,E90/E91))</f>
        <v>0</v>
      </c>
      <c r="F92" s="1329">
        <f>IF(AND(F90=0,F91=0),0,IF(F90/F91=0,0,F90/F91))</f>
        <v>0</v>
      </c>
      <c r="G92" s="2431" t="s">
        <v>173</v>
      </c>
      <c r="H92" s="2432"/>
      <c r="P92" s="1302"/>
      <c r="Q92" s="1302"/>
      <c r="R92" s="1302"/>
      <c r="S92" s="1302"/>
      <c r="T92" s="1302"/>
      <c r="U92" s="1302"/>
      <c r="V92" s="1302"/>
      <c r="W92" s="1302"/>
      <c r="X92" s="1302"/>
      <c r="Y92" s="1302"/>
      <c r="Z92" s="1302"/>
      <c r="AA92" s="1302"/>
      <c r="AB92" s="1302"/>
      <c r="AC92" s="1302"/>
      <c r="AD92" s="1302"/>
      <c r="AE92" s="1302"/>
      <c r="AF92" s="1302"/>
      <c r="AG92" s="1302"/>
      <c r="AH92" s="1302"/>
      <c r="AI92" s="1302"/>
      <c r="AJ92" s="1302"/>
      <c r="AK92" s="1302"/>
      <c r="AL92" s="1302"/>
      <c r="AM92" s="1302"/>
      <c r="AN92" s="1302"/>
      <c r="AO92" s="1302"/>
      <c r="AP92" s="1302"/>
      <c r="AQ92" s="1302"/>
      <c r="AR92" s="1302"/>
      <c r="AS92" s="1302"/>
    </row>
    <row r="93" spans="2:45" outlineLevel="2">
      <c r="B93" s="1220" t="s">
        <v>182</v>
      </c>
      <c r="C93" s="894" t="str">
        <f>'2. INCENTIVI'!$B$107</f>
        <v>CONTO TERMICO</v>
      </c>
      <c r="D93" s="895"/>
      <c r="E93" s="2520"/>
      <c r="F93" s="896"/>
      <c r="G93" s="2435"/>
      <c r="H93" s="2436"/>
    </row>
    <row r="94" spans="2:45" outlineLevel="2">
      <c r="B94" s="1222"/>
      <c r="C94" s="764" t="s">
        <v>167</v>
      </c>
      <c r="D94" s="1210">
        <f>'2. INCENTIVI'!C125</f>
        <v>0</v>
      </c>
      <c r="E94" s="2521">
        <f>'2. INCENTIVI'!D125</f>
        <v>0</v>
      </c>
      <c r="F94" s="1211">
        <f>'2. INCENTIVI'!H125</f>
        <v>0</v>
      </c>
      <c r="G94" s="2422" t="s">
        <v>178</v>
      </c>
      <c r="H94" s="408"/>
    </row>
    <row r="95" spans="2:45" outlineLevel="2">
      <c r="B95" s="1222"/>
      <c r="C95" s="765" t="s">
        <v>168</v>
      </c>
      <c r="D95" s="1212">
        <f>'2. INCENTIVI'!C109</f>
        <v>1</v>
      </c>
      <c r="E95" s="2522">
        <f>'2. INCENTIVI'!D109</f>
        <v>1</v>
      </c>
      <c r="F95" s="1213">
        <f>'2. INCENTIVI'!H109</f>
        <v>1</v>
      </c>
      <c r="G95" s="2422" t="s">
        <v>169</v>
      </c>
      <c r="H95" s="408"/>
    </row>
    <row r="96" spans="2:45" s="8" customFormat="1" ht="15" outlineLevel="2" thickBot="1">
      <c r="B96" s="1327"/>
      <c r="C96" s="1328" t="s">
        <v>170</v>
      </c>
      <c r="D96" s="1329">
        <f>IF(AND(D94=0,D95=0),0,IF(D94/D95=0,0,D94/D95))</f>
        <v>0</v>
      </c>
      <c r="E96" s="2523">
        <f>IF(AND(E94=0,E95=0),0,IF(E94/E95=0,0,E94/E95))</f>
        <v>0</v>
      </c>
      <c r="F96" s="1329">
        <f>IF(AND(F94=0,F95=0),0,IF(F94/F95=0,0,F94/F95))</f>
        <v>0</v>
      </c>
      <c r="G96" s="2431" t="s">
        <v>173</v>
      </c>
      <c r="H96" s="2432"/>
      <c r="P96" s="1302"/>
      <c r="Q96" s="1302"/>
      <c r="R96" s="1302"/>
      <c r="S96" s="1302"/>
      <c r="T96" s="1302"/>
      <c r="U96" s="1302"/>
      <c r="V96" s="1302"/>
      <c r="W96" s="1302"/>
      <c r="X96" s="1302"/>
      <c r="Y96" s="1302"/>
      <c r="Z96" s="1302"/>
      <c r="AA96" s="1302"/>
      <c r="AB96" s="1302"/>
      <c r="AC96" s="1302"/>
      <c r="AD96" s="1302"/>
      <c r="AE96" s="1302"/>
      <c r="AF96" s="1302"/>
      <c r="AG96" s="1302"/>
      <c r="AH96" s="1302"/>
      <c r="AI96" s="1302"/>
      <c r="AJ96" s="1302"/>
      <c r="AK96" s="1302"/>
      <c r="AL96" s="1302"/>
      <c r="AM96" s="1302"/>
      <c r="AN96" s="1302"/>
      <c r="AO96" s="1302"/>
      <c r="AP96" s="1302"/>
      <c r="AQ96" s="1302"/>
      <c r="AR96" s="1302"/>
      <c r="AS96" s="1302"/>
    </row>
    <row r="97" spans="2:49" s="1300" customFormat="1" ht="18.5" outlineLevel="1" thickBot="1">
      <c r="B97" s="1307" t="s">
        <v>183</v>
      </c>
      <c r="C97" s="1308" t="s">
        <v>57</v>
      </c>
      <c r="D97" s="1325"/>
      <c r="E97" s="2518"/>
      <c r="F97" s="1322"/>
      <c r="G97" s="2416"/>
      <c r="H97" s="2417"/>
      <c r="P97" s="1323"/>
      <c r="Q97" s="1323"/>
      <c r="R97" s="1323"/>
      <c r="S97" s="1323"/>
      <c r="T97" s="1323"/>
      <c r="U97" s="1323"/>
      <c r="V97" s="1323"/>
      <c r="W97" s="1323"/>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323"/>
      <c r="AS97" s="1323"/>
      <c r="AV97"/>
      <c r="AW97"/>
    </row>
    <row r="98" spans="2:49" ht="15" outlineLevel="1" thickBot="1">
      <c r="B98" s="1225" t="s">
        <v>184</v>
      </c>
      <c r="C98" s="767" t="s">
        <v>185</v>
      </c>
      <c r="D98" s="1241">
        <f>-'3. ONERI FINANZIARI'!C7</f>
        <v>0</v>
      </c>
      <c r="E98" s="2530">
        <f>-'3. ONERI FINANZIARI'!D7</f>
        <v>-206073.81539405734</v>
      </c>
      <c r="F98" s="2409">
        <f>-'3. ONERI FINANZIARI'!E7</f>
        <v>-115025.48575765386</v>
      </c>
      <c r="G98" s="2418"/>
      <c r="H98" s="2419"/>
    </row>
    <row r="99" spans="2:49" s="1300" customFormat="1" ht="18.5" outlineLevel="1" thickBot="1">
      <c r="B99" s="1309" t="s">
        <v>186</v>
      </c>
      <c r="C99" s="1310" t="s">
        <v>123</v>
      </c>
      <c r="D99" s="1330"/>
      <c r="E99" s="2524"/>
      <c r="F99" s="1331"/>
      <c r="G99" s="2416"/>
      <c r="H99" s="2417"/>
      <c r="P99" s="1323"/>
      <c r="Q99" s="1323"/>
      <c r="R99" s="1323"/>
      <c r="S99" s="1323"/>
      <c r="T99" s="1323"/>
      <c r="U99" s="1323"/>
      <c r="V99" s="1323"/>
      <c r="W99" s="1323"/>
      <c r="X99" s="1323"/>
      <c r="Y99" s="1323"/>
      <c r="Z99" s="1323"/>
      <c r="AA99" s="1323"/>
      <c r="AB99" s="1323"/>
      <c r="AC99" s="1323"/>
      <c r="AD99" s="1323"/>
      <c r="AE99" s="1323"/>
      <c r="AF99" s="1323"/>
      <c r="AG99" s="1323"/>
      <c r="AH99" s="1323"/>
      <c r="AI99" s="1323"/>
      <c r="AJ99" s="1323"/>
      <c r="AK99" s="1323"/>
      <c r="AL99" s="1323"/>
      <c r="AM99" s="1323"/>
      <c r="AN99" s="1323"/>
      <c r="AO99" s="1323"/>
      <c r="AP99" s="1323"/>
      <c r="AQ99" s="1323"/>
      <c r="AR99" s="1323"/>
      <c r="AS99" s="1323"/>
      <c r="AV99"/>
      <c r="AW99"/>
    </row>
    <row r="100" spans="2:49" outlineLevel="1">
      <c r="B100" s="1227" t="str">
        <f>'4. MANUTENZIONE'!B32</f>
        <v>4.1</v>
      </c>
      <c r="C100" s="1008" t="str">
        <f>'4. MANUTENZIONE'!C32</f>
        <v>Impianti - manutenzione ordinaria</v>
      </c>
      <c r="D100" s="1332">
        <f>-'4. MANUTENZIONE'!D32</f>
        <v>-8790.4959999999992</v>
      </c>
      <c r="E100" s="3415">
        <f>-'4. MANUTENZIONE'!E8</f>
        <v>-43838.409328803595</v>
      </c>
      <c r="F100" s="3415">
        <f>-'4. MANUTENZIONE'!F8</f>
        <v>-43838.409328803595</v>
      </c>
      <c r="G100" s="2846"/>
      <c r="H100" s="407"/>
      <c r="AV100" s="8"/>
      <c r="AW100" s="8"/>
    </row>
    <row r="101" spans="2:49" outlineLevel="1">
      <c r="B101" s="1227" t="str">
        <f>'4. MANUTENZIONE'!B33</f>
        <v>4.2</v>
      </c>
      <c r="C101" s="1008" t="str">
        <f>'4. MANUTENZIONE'!C33</f>
        <v>Impianti - interventi straordinari</v>
      </c>
      <c r="D101" s="1332">
        <f>-'4. MANUTENZIONE'!D33</f>
        <v>-8452.4</v>
      </c>
      <c r="E101" s="3415">
        <f>-'4. MANUTENZIONE'!E33</f>
        <v>-9757.5499999999993</v>
      </c>
      <c r="F101" s="3415">
        <f>-'4. MANUTENZIONE'!F33</f>
        <v>-9757.5499999999993</v>
      </c>
      <c r="G101" s="2847"/>
      <c r="H101" s="408"/>
    </row>
    <row r="102" spans="2:49" outlineLevel="1">
      <c r="B102" s="1227" t="str">
        <f>'4. MANUTENZIONE'!B34</f>
        <v>4.3</v>
      </c>
      <c r="C102" s="1008" t="str">
        <f>'4. MANUTENZIONE'!C34</f>
        <v>Impianti - sostituzione caldaia</v>
      </c>
      <c r="D102" s="1332">
        <f>-'4. MANUTENZIONE'!D34</f>
        <v>-61724.894</v>
      </c>
      <c r="E102" s="3415">
        <f>-'4. MANUTENZIONE'!E34</f>
        <v>0</v>
      </c>
      <c r="F102" s="3415">
        <f>-'4. MANUTENZIONE'!F34</f>
        <v>0</v>
      </c>
      <c r="G102" s="2847"/>
      <c r="H102" s="408"/>
    </row>
    <row r="103" spans="2:49" outlineLevel="1">
      <c r="B103" s="1227" t="str">
        <f>'4. MANUTENZIONE'!B35</f>
        <v>4.4</v>
      </c>
      <c r="C103" s="1008" t="str">
        <f>'4. MANUTENZIONE'!C35</f>
        <v>Involucro e Parti comuni - manutenzione ordinarie</v>
      </c>
      <c r="D103" s="1332">
        <f>-'4. MANUTENZIONE'!D35</f>
        <v>-19040.150942999993</v>
      </c>
      <c r="E103" s="3415">
        <f>-'4. MANUTENZIONE'!E35-'4. MANUTENZIONE'!E9</f>
        <v>-18013.273626552655</v>
      </c>
      <c r="F103" s="3415">
        <f>-'4. MANUTENZIONE'!F35-'4. MANUTENZIONE'!F9</f>
        <v>-15224.99412972041</v>
      </c>
      <c r="G103" s="2847"/>
      <c r="H103" s="408"/>
    </row>
    <row r="104" spans="2:49" outlineLevel="1">
      <c r="B104" s="1227" t="str">
        <f>'4. MANUTENZIONE'!B36</f>
        <v>4.5</v>
      </c>
      <c r="C104" s="1008" t="str">
        <f>'4. MANUTENZIONE'!C36</f>
        <v>Involucro - tinteggiatura</v>
      </c>
      <c r="D104" s="1332">
        <f>-'4. MANUTENZIONE'!D36</f>
        <v>-301587.20064</v>
      </c>
      <c r="E104" s="3415">
        <f>-'4. MANUTENZIONE'!E36</f>
        <v>-226190.40047999998</v>
      </c>
      <c r="F104" s="3415">
        <f>-'4. MANUTENZIONE'!F36</f>
        <v>-85539.680159999989</v>
      </c>
      <c r="G104" s="2847"/>
      <c r="H104" s="408"/>
      <c r="AV104" s="8"/>
      <c r="AW104" s="8"/>
    </row>
    <row r="105" spans="2:49" ht="15" outlineLevel="1" thickBot="1">
      <c r="B105" s="1227" t="str">
        <f>'4. MANUTENZIONE'!B37</f>
        <v>4.6</v>
      </c>
      <c r="C105" s="1008" t="str">
        <f>'4. MANUTENZIONE'!C37</f>
        <v>Involucro - rifacimento intonaco</v>
      </c>
      <c r="D105" s="1332">
        <f>-'4. MANUTENZIONE'!D37</f>
        <v>-542856.961152</v>
      </c>
      <c r="E105" s="3415">
        <f>-'4. MANUTENZIONE'!E37</f>
        <v>-407142.72086399997</v>
      </c>
      <c r="F105" s="3415">
        <f>-'4. MANUTENZIONE'!F37</f>
        <v>-75396.800159999999</v>
      </c>
      <c r="G105" s="2848"/>
      <c r="H105" s="409"/>
    </row>
    <row r="106" spans="2:49" s="1300" customFormat="1" ht="18.5" outlineLevel="1" thickBot="1">
      <c r="B106" s="1311" t="s">
        <v>187</v>
      </c>
      <c r="C106" s="1312" t="s">
        <v>124</v>
      </c>
      <c r="D106" s="1330"/>
      <c r="E106" s="2524"/>
      <c r="F106" s="1331"/>
      <c r="G106" s="2416"/>
      <c r="H106" s="2417"/>
      <c r="P106" s="1323"/>
      <c r="Q106" s="1323"/>
      <c r="R106" s="1323"/>
      <c r="S106" s="1323"/>
      <c r="T106" s="1323"/>
      <c r="U106" s="1323"/>
      <c r="V106" s="1323"/>
      <c r="W106" s="1323"/>
      <c r="X106" s="1323"/>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323"/>
      <c r="AS106" s="1323"/>
      <c r="AV106"/>
      <c r="AW106"/>
    </row>
    <row r="107" spans="2:49" outlineLevel="1">
      <c r="B107" s="1226" t="s">
        <v>188</v>
      </c>
      <c r="C107" s="1231" t="s">
        <v>189</v>
      </c>
      <c r="D107" s="1332">
        <f>+'5. GESTIONE'!D9</f>
        <v>-2852</v>
      </c>
      <c r="E107" s="1332">
        <f>+'5. GESTIONE'!E9</f>
        <v>-8417.9268519091529</v>
      </c>
      <c r="F107" s="1332">
        <f>+'5. GESTIONE'!F9</f>
        <v>-7433.9268519091529</v>
      </c>
      <c r="G107" s="2426"/>
      <c r="H107" s="407"/>
    </row>
    <row r="108" spans="2:49" ht="15" outlineLevel="1" thickBot="1">
      <c r="B108" s="1228" t="s">
        <v>190</v>
      </c>
      <c r="C108" s="1010" t="str">
        <f>+'5. GESTIONE'!C12</f>
        <v>Ricavi di Gestione</v>
      </c>
      <c r="D108" s="1333">
        <f>+'5. GESTIONE'!D12</f>
        <v>17200</v>
      </c>
      <c r="E108" s="1333">
        <f>+'5. GESTIONE'!E12</f>
        <v>18920</v>
      </c>
      <c r="F108" s="1333">
        <f>+'5. GESTIONE'!F12</f>
        <v>18920</v>
      </c>
      <c r="G108" s="2423"/>
      <c r="H108" s="409"/>
      <c r="AV108" s="8"/>
      <c r="AW108" s="8"/>
    </row>
    <row r="109" spans="2:49" s="1300" customFormat="1" ht="18.5" outlineLevel="1" thickBot="1">
      <c r="B109" s="1313" t="s">
        <v>191</v>
      </c>
      <c r="C109" s="1314" t="s">
        <v>66</v>
      </c>
      <c r="D109" s="1330"/>
      <c r="E109" s="2524"/>
      <c r="F109" s="1331"/>
      <c r="G109" s="2416"/>
      <c r="H109" s="2417"/>
      <c r="P109" s="1323"/>
      <c r="Q109" s="1323"/>
      <c r="R109" s="1323"/>
      <c r="S109" s="1323"/>
      <c r="T109" s="1323"/>
      <c r="U109" s="1323"/>
      <c r="V109" s="1323"/>
      <c r="W109" s="1323"/>
      <c r="X109" s="1323"/>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323"/>
      <c r="AS109" s="1323"/>
      <c r="AV109"/>
      <c r="AW109"/>
    </row>
    <row r="110" spans="2:49" ht="15.5" outlineLevel="1">
      <c r="B110" s="1229" t="s">
        <v>192</v>
      </c>
      <c r="C110" s="755" t="s">
        <v>193</v>
      </c>
      <c r="D110" s="1334"/>
      <c r="E110" s="2525"/>
      <c r="F110" s="1335"/>
      <c r="G110" s="2427"/>
      <c r="H110" s="2428"/>
    </row>
    <row r="111" spans="2:49" outlineLevel="1">
      <c r="B111" s="1227" t="s">
        <v>194</v>
      </c>
      <c r="C111" s="1008" t="s">
        <v>195</v>
      </c>
      <c r="D111" s="1874">
        <f>-'6. ENERGIA'!D77</f>
        <v>-116805.3055610088</v>
      </c>
      <c r="E111" s="2550">
        <f>-'6. ENERGIA'!E77</f>
        <v>-67932.186230173975</v>
      </c>
      <c r="F111" s="2492">
        <f>-'6. ENERGIA'!E77</f>
        <v>-67932.186230173975</v>
      </c>
      <c r="G111" s="2422"/>
      <c r="H111" s="408"/>
    </row>
    <row r="112" spans="2:49" outlineLevel="1">
      <c r="B112" s="1227" t="s">
        <v>196</v>
      </c>
      <c r="C112" s="1008" t="s">
        <v>197</v>
      </c>
      <c r="D112" s="1874">
        <f>-'6. ENERGIA'!D35</f>
        <v>0</v>
      </c>
      <c r="E112" s="2526">
        <f>-'6. ENERGIA'!E35</f>
        <v>-500</v>
      </c>
      <c r="F112" s="1874">
        <f>-'6. ENERGIA'!F35</f>
        <v>-500</v>
      </c>
      <c r="G112" s="2422"/>
      <c r="H112" s="408"/>
      <c r="AV112" s="8"/>
      <c r="AW112" s="8"/>
    </row>
    <row r="113" spans="2:49" ht="18" outlineLevel="1">
      <c r="B113" s="1230" t="s">
        <v>198</v>
      </c>
      <c r="C113" s="761" t="s">
        <v>199</v>
      </c>
      <c r="D113" s="772"/>
      <c r="E113" s="2527"/>
      <c r="F113" s="768"/>
      <c r="G113" s="2424"/>
      <c r="H113" s="2425"/>
      <c r="AV113" s="1300"/>
      <c r="AW113" s="1300"/>
    </row>
    <row r="114" spans="2:49" ht="15" outlineLevel="1" thickBot="1">
      <c r="B114" s="1223" t="s">
        <v>200</v>
      </c>
      <c r="C114" s="766" t="s">
        <v>201</v>
      </c>
      <c r="D114" s="2414"/>
      <c r="E114" s="2528">
        <f>'6. ENERGIA'!E20</f>
        <v>480.08000000000004</v>
      </c>
      <c r="F114" s="2415">
        <f>'6. ENERGIA'!F20</f>
        <v>480.08000000000004</v>
      </c>
      <c r="G114" s="2423" t="s">
        <v>202</v>
      </c>
      <c r="H114" s="409"/>
    </row>
    <row r="115" spans="2:49" s="1300" customFormat="1" ht="18.5" outlineLevel="1" thickBot="1">
      <c r="B115" s="1315" t="s">
        <v>203</v>
      </c>
      <c r="C115" s="1316" t="s">
        <v>67</v>
      </c>
      <c r="D115" s="1325"/>
      <c r="E115" s="2529"/>
      <c r="F115" s="1322"/>
      <c r="G115" s="2416"/>
      <c r="H115" s="2417"/>
      <c r="P115" s="1323"/>
      <c r="Q115" s="1323"/>
      <c r="R115" s="1323"/>
      <c r="S115" s="1323"/>
      <c r="T115" s="1323"/>
      <c r="U115" s="1323"/>
      <c r="V115" s="1323"/>
      <c r="W115" s="1323"/>
      <c r="X115" s="1323"/>
      <c r="Y115" s="1323"/>
      <c r="Z115" s="1323"/>
      <c r="AA115" s="1323"/>
      <c r="AB115" s="1323"/>
      <c r="AC115" s="1323"/>
      <c r="AD115" s="1323"/>
      <c r="AE115" s="1323"/>
      <c r="AF115" s="1323"/>
      <c r="AG115" s="1323"/>
      <c r="AH115" s="1323"/>
      <c r="AI115" s="1323"/>
      <c r="AJ115" s="1323"/>
      <c r="AK115" s="1323"/>
      <c r="AL115" s="1323"/>
      <c r="AM115" s="1323"/>
      <c r="AN115" s="1323"/>
      <c r="AO115" s="1323"/>
      <c r="AP115" s="1323"/>
      <c r="AQ115" s="1323"/>
      <c r="AR115" s="1323"/>
      <c r="AS115" s="1323"/>
    </row>
    <row r="116" spans="2:49" ht="15" outlineLevel="1" thickBot="1">
      <c r="B116" s="1225" t="s">
        <v>204</v>
      </c>
      <c r="C116" s="767" t="s">
        <v>205</v>
      </c>
      <c r="D116" s="1241">
        <f>'7. AFFITTO'!D12</f>
        <v>284692.05</v>
      </c>
      <c r="E116" s="2530">
        <f>'7. AFFITTO'!E12</f>
        <v>442854.30000000005</v>
      </c>
      <c r="F116" s="2409">
        <f>'7. AFFITTO'!F12</f>
        <v>442854.30000000005</v>
      </c>
      <c r="G116" s="2418"/>
      <c r="H116" s="2419"/>
    </row>
    <row r="117" spans="2:49" s="1300" customFormat="1" ht="18.5" outlineLevel="1" thickBot="1">
      <c r="B117" s="1317" t="s">
        <v>206</v>
      </c>
      <c r="C117" s="1318" t="s">
        <v>68</v>
      </c>
      <c r="D117" s="1330"/>
      <c r="E117" s="2524"/>
      <c r="F117" s="1331"/>
      <c r="G117" s="2416"/>
      <c r="H117" s="2417"/>
      <c r="P117" s="1323"/>
      <c r="Q117" s="1323"/>
      <c r="R117" s="1323"/>
      <c r="S117" s="1323"/>
      <c r="T117" s="1323"/>
      <c r="U117" s="1323"/>
      <c r="V117" s="1323"/>
      <c r="W117" s="1323"/>
      <c r="X117" s="1323"/>
      <c r="Y117" s="1323"/>
      <c r="Z117" s="1323"/>
      <c r="AA117" s="1323"/>
      <c r="AB117" s="1323"/>
      <c r="AC117" s="1323"/>
      <c r="AD117" s="1323"/>
      <c r="AE117" s="1323"/>
      <c r="AF117" s="1323"/>
      <c r="AG117" s="1323"/>
      <c r="AH117" s="1323"/>
      <c r="AI117" s="1323"/>
      <c r="AJ117" s="1323"/>
      <c r="AK117" s="1323"/>
      <c r="AL117" s="1323"/>
      <c r="AM117" s="1323"/>
      <c r="AN117" s="1323"/>
      <c r="AO117" s="1323"/>
      <c r="AP117" s="1323"/>
      <c r="AQ117" s="1323"/>
      <c r="AR117" s="1323"/>
      <c r="AS117" s="1323"/>
      <c r="AV117"/>
      <c r="AW117"/>
    </row>
    <row r="118" spans="2:49" ht="15" outlineLevel="1" thickBot="1">
      <c r="B118" s="1225" t="s">
        <v>207</v>
      </c>
      <c r="C118" s="767" t="s">
        <v>208</v>
      </c>
      <c r="D118" s="2411">
        <f>'8. VALORE IMMOBILIARE'!C7</f>
        <v>17867452.887190934</v>
      </c>
      <c r="E118" s="2411">
        <f>'8. VALORE IMMOBILIARE'!D7</f>
        <v>21778339.021686736</v>
      </c>
      <c r="F118" s="2411">
        <f>'8. VALORE IMMOBILIARE'!E7</f>
        <v>23956172.923855413</v>
      </c>
      <c r="G118" s="2418"/>
      <c r="H118" s="2419"/>
    </row>
    <row r="119" spans="2:49" s="1300" customFormat="1" ht="18.5" outlineLevel="1" thickBot="1">
      <c r="B119" s="1319" t="s">
        <v>209</v>
      </c>
      <c r="C119" s="1320" t="s">
        <v>69</v>
      </c>
      <c r="D119" s="1330"/>
      <c r="E119" s="2524"/>
      <c r="F119" s="1331"/>
      <c r="G119" s="2416"/>
      <c r="H119" s="2417"/>
      <c r="P119" s="1323"/>
      <c r="Q119" s="1323"/>
      <c r="R119" s="1323"/>
      <c r="S119" s="1323"/>
      <c r="T119" s="1323"/>
      <c r="U119" s="1323"/>
      <c r="V119" s="1323"/>
      <c r="W119" s="1323"/>
      <c r="X119" s="1323"/>
      <c r="Y119" s="1323"/>
      <c r="Z119" s="1323"/>
      <c r="AA119" s="1323"/>
      <c r="AB119" s="1323"/>
      <c r="AC119" s="1323"/>
      <c r="AD119" s="1323"/>
      <c r="AE119" s="1323"/>
      <c r="AF119" s="1323"/>
      <c r="AG119" s="1323"/>
      <c r="AH119" s="1323"/>
      <c r="AI119" s="1323"/>
      <c r="AJ119" s="1323"/>
      <c r="AK119" s="1323"/>
      <c r="AL119" s="1323"/>
      <c r="AM119" s="1323"/>
      <c r="AN119" s="1323"/>
      <c r="AO119" s="1323"/>
      <c r="AP119" s="1323"/>
      <c r="AQ119" s="1323"/>
      <c r="AR119" s="1323"/>
      <c r="AS119" s="1323"/>
      <c r="AV119"/>
      <c r="AW119"/>
    </row>
    <row r="120" spans="2:49" outlineLevel="1">
      <c r="B120" s="1221" t="s">
        <v>210</v>
      </c>
      <c r="C120" s="764" t="s">
        <v>211</v>
      </c>
      <c r="D120" s="1339">
        <f>-'9. ALTRI COSTI'!D5</f>
        <v>0</v>
      </c>
      <c r="E120" s="2531">
        <f>-'9. ALTRI COSTI'!E5</f>
        <v>-89797</v>
      </c>
      <c r="F120" s="2493">
        <f>-'9. ALTRI COSTI'!F5</f>
        <v>-37200</v>
      </c>
      <c r="G120" s="2420" t="s">
        <v>212</v>
      </c>
      <c r="H120" s="2421"/>
    </row>
    <row r="121" spans="2:49" outlineLevel="1">
      <c r="B121" s="1222" t="s">
        <v>213</v>
      </c>
      <c r="C121" s="765" t="s">
        <v>214</v>
      </c>
      <c r="D121" s="1340">
        <f>-'9. ALTRI COSTI'!D18</f>
        <v>0</v>
      </c>
      <c r="E121" s="2531">
        <f>-'9. ALTRI COSTI'!E18</f>
        <v>-43089.9</v>
      </c>
      <c r="F121" s="2494">
        <f>-'9. ALTRI COSTI'!F18</f>
        <v>-27999.510000000002</v>
      </c>
      <c r="G121" s="2422" t="s">
        <v>212</v>
      </c>
      <c r="H121" s="408"/>
    </row>
    <row r="122" spans="2:49" ht="18.5" outlineLevel="1" thickBot="1">
      <c r="B122" s="1223" t="s">
        <v>215</v>
      </c>
      <c r="C122" s="766" t="s">
        <v>216</v>
      </c>
      <c r="D122" s="2412">
        <f>-'9. ALTRI COSTI'!D20</f>
        <v>-25029.539963400002</v>
      </c>
      <c r="E122" s="2532">
        <f>-'9. ALTRI COSTI'!D20</f>
        <v>-25029.539963400002</v>
      </c>
      <c r="F122" s="2413">
        <f>-'9. ALTRI COSTI'!F20</f>
        <v>-12794.8650774</v>
      </c>
      <c r="G122" s="2423" t="s">
        <v>212</v>
      </c>
      <c r="H122" s="409"/>
      <c r="AV122" s="1300"/>
      <c r="AW122" s="1300"/>
    </row>
    <row r="123" spans="2:49" outlineLevel="1">
      <c r="D123" s="27"/>
      <c r="E123" s="27"/>
      <c r="F123" s="27"/>
      <c r="G123" s="27"/>
      <c r="H123" s="18"/>
      <c r="I123" s="18"/>
    </row>
    <row r="124" spans="2:49" s="751" customFormat="1" ht="20.5" thickBot="1">
      <c r="B124" s="1215"/>
      <c r="C124" s="752"/>
      <c r="D124" s="753"/>
      <c r="E124" s="753"/>
      <c r="AV124"/>
      <c r="AW124"/>
    </row>
    <row r="125" spans="2:49" s="751" customFormat="1" ht="20.5" thickBot="1">
      <c r="B125" s="1215"/>
      <c r="C125" s="752"/>
      <c r="D125" s="753"/>
      <c r="E125" s="753"/>
      <c r="J125" s="890" t="s">
        <v>218</v>
      </c>
      <c r="K125" s="891" t="s">
        <v>50</v>
      </c>
      <c r="L125" s="2495">
        <v>1</v>
      </c>
      <c r="M125" s="2495">
        <f t="shared" ref="M125" si="20">L125+1</f>
        <v>2</v>
      </c>
      <c r="N125" s="2495">
        <f t="shared" ref="N125" si="21">M125+1</f>
        <v>3</v>
      </c>
      <c r="O125" s="2495">
        <f t="shared" ref="O125" si="22">N125+1</f>
        <v>4</v>
      </c>
      <c r="P125" s="2495">
        <f t="shared" ref="P125:AR125" si="23">O125+1</f>
        <v>5</v>
      </c>
      <c r="Q125" s="2495">
        <f t="shared" si="23"/>
        <v>6</v>
      </c>
      <c r="R125" s="2495">
        <f t="shared" si="23"/>
        <v>7</v>
      </c>
      <c r="S125" s="2495">
        <f t="shared" si="23"/>
        <v>8</v>
      </c>
      <c r="T125" s="2495">
        <f t="shared" si="23"/>
        <v>9</v>
      </c>
      <c r="U125" s="2495">
        <f t="shared" si="23"/>
        <v>10</v>
      </c>
      <c r="V125" s="2495">
        <f t="shared" si="23"/>
        <v>11</v>
      </c>
      <c r="W125" s="2495">
        <f t="shared" si="23"/>
        <v>12</v>
      </c>
      <c r="X125" s="2495">
        <f t="shared" si="23"/>
        <v>13</v>
      </c>
      <c r="Y125" s="2495">
        <f t="shared" si="23"/>
        <v>14</v>
      </c>
      <c r="Z125" s="2495">
        <f t="shared" si="23"/>
        <v>15</v>
      </c>
      <c r="AA125" s="2495">
        <f t="shared" si="23"/>
        <v>16</v>
      </c>
      <c r="AB125" s="2495">
        <f t="shared" si="23"/>
        <v>17</v>
      </c>
      <c r="AC125" s="2551">
        <f t="shared" si="23"/>
        <v>18</v>
      </c>
      <c r="AD125" s="2495">
        <f t="shared" si="23"/>
        <v>19</v>
      </c>
      <c r="AE125" s="2495">
        <f t="shared" si="23"/>
        <v>20</v>
      </c>
      <c r="AF125" s="2495">
        <f t="shared" si="23"/>
        <v>21</v>
      </c>
      <c r="AG125" s="2495">
        <f t="shared" si="23"/>
        <v>22</v>
      </c>
      <c r="AH125" s="2495">
        <f t="shared" si="23"/>
        <v>23</v>
      </c>
      <c r="AI125" s="2495">
        <f t="shared" si="23"/>
        <v>24</v>
      </c>
      <c r="AJ125" s="2495">
        <f t="shared" si="23"/>
        <v>25</v>
      </c>
      <c r="AK125" s="2495">
        <f t="shared" si="23"/>
        <v>26</v>
      </c>
      <c r="AL125" s="2495">
        <f t="shared" si="23"/>
        <v>27</v>
      </c>
      <c r="AM125" s="2495">
        <f t="shared" si="23"/>
        <v>28</v>
      </c>
      <c r="AN125" s="2495">
        <f t="shared" si="23"/>
        <v>29</v>
      </c>
      <c r="AO125" s="2495">
        <f t="shared" si="23"/>
        <v>30</v>
      </c>
      <c r="AP125" s="2495">
        <f t="shared" si="23"/>
        <v>31</v>
      </c>
      <c r="AQ125" s="2495">
        <f t="shared" si="23"/>
        <v>32</v>
      </c>
      <c r="AR125" s="2551">
        <f t="shared" si="23"/>
        <v>33</v>
      </c>
      <c r="AV125" s="1300"/>
      <c r="AW125" s="1300"/>
    </row>
    <row r="126" spans="2:49" s="751" customFormat="1" ht="20">
      <c r="B126" s="1215"/>
      <c r="C126" s="752"/>
      <c r="D126" s="753"/>
      <c r="E126" s="753"/>
      <c r="J126" s="892" t="s">
        <v>219</v>
      </c>
      <c r="K126" s="893"/>
      <c r="L126" s="2496">
        <f>'3. ONERI FINANZIARI'!$C$5</f>
        <v>1.9672727272727269E-2</v>
      </c>
      <c r="M126" s="2496">
        <f>'3. ONERI FINANZIARI'!$C$5</f>
        <v>1.9672727272727269E-2</v>
      </c>
      <c r="N126" s="2496">
        <f>'3. ONERI FINANZIARI'!$C$5</f>
        <v>1.9672727272727269E-2</v>
      </c>
      <c r="O126" s="2496">
        <f>'3. ONERI FINANZIARI'!$C$5</f>
        <v>1.9672727272727269E-2</v>
      </c>
      <c r="P126" s="2496">
        <f t="shared" ref="P126:AC126" si="24">+O126</f>
        <v>1.9672727272727269E-2</v>
      </c>
      <c r="Q126" s="2496">
        <f t="shared" si="24"/>
        <v>1.9672727272727269E-2</v>
      </c>
      <c r="R126" s="2496">
        <f t="shared" si="24"/>
        <v>1.9672727272727269E-2</v>
      </c>
      <c r="S126" s="2496">
        <f t="shared" si="24"/>
        <v>1.9672727272727269E-2</v>
      </c>
      <c r="T126" s="2496">
        <f t="shared" si="24"/>
        <v>1.9672727272727269E-2</v>
      </c>
      <c r="U126" s="2496">
        <f t="shared" si="24"/>
        <v>1.9672727272727269E-2</v>
      </c>
      <c r="V126" s="2496">
        <f t="shared" si="24"/>
        <v>1.9672727272727269E-2</v>
      </c>
      <c r="W126" s="2496">
        <f t="shared" si="24"/>
        <v>1.9672727272727269E-2</v>
      </c>
      <c r="X126" s="2496">
        <f t="shared" si="24"/>
        <v>1.9672727272727269E-2</v>
      </c>
      <c r="Y126" s="2496">
        <f t="shared" si="24"/>
        <v>1.9672727272727269E-2</v>
      </c>
      <c r="Z126" s="2496">
        <f t="shared" si="24"/>
        <v>1.9672727272727269E-2</v>
      </c>
      <c r="AA126" s="2496">
        <f t="shared" si="24"/>
        <v>1.9672727272727269E-2</v>
      </c>
      <c r="AB126" s="2496">
        <f t="shared" si="24"/>
        <v>1.9672727272727269E-2</v>
      </c>
      <c r="AC126" s="2552">
        <f t="shared" si="24"/>
        <v>1.9672727272727269E-2</v>
      </c>
      <c r="AD126" s="2496">
        <f t="shared" ref="AD126:AR126" si="25">AC126</f>
        <v>1.9672727272727269E-2</v>
      </c>
      <c r="AE126" s="2496">
        <f t="shared" si="25"/>
        <v>1.9672727272727269E-2</v>
      </c>
      <c r="AF126" s="2496">
        <f t="shared" si="25"/>
        <v>1.9672727272727269E-2</v>
      </c>
      <c r="AG126" s="2496">
        <f t="shared" si="25"/>
        <v>1.9672727272727269E-2</v>
      </c>
      <c r="AH126" s="2496">
        <f t="shared" si="25"/>
        <v>1.9672727272727269E-2</v>
      </c>
      <c r="AI126" s="2496">
        <f t="shared" si="25"/>
        <v>1.9672727272727269E-2</v>
      </c>
      <c r="AJ126" s="2496">
        <f t="shared" si="25"/>
        <v>1.9672727272727269E-2</v>
      </c>
      <c r="AK126" s="2496">
        <f t="shared" si="25"/>
        <v>1.9672727272727269E-2</v>
      </c>
      <c r="AL126" s="2496">
        <f t="shared" si="25"/>
        <v>1.9672727272727269E-2</v>
      </c>
      <c r="AM126" s="2496">
        <f t="shared" si="25"/>
        <v>1.9672727272727269E-2</v>
      </c>
      <c r="AN126" s="2496">
        <f t="shared" si="25"/>
        <v>1.9672727272727269E-2</v>
      </c>
      <c r="AO126" s="2496">
        <f t="shared" si="25"/>
        <v>1.9672727272727269E-2</v>
      </c>
      <c r="AP126" s="2496">
        <f t="shared" si="25"/>
        <v>1.9672727272727269E-2</v>
      </c>
      <c r="AQ126" s="2496">
        <f t="shared" si="25"/>
        <v>1.9672727272727269E-2</v>
      </c>
      <c r="AR126" s="2552">
        <f t="shared" si="25"/>
        <v>1.9672727272727269E-2</v>
      </c>
      <c r="AV126"/>
      <c r="AW126"/>
    </row>
    <row r="127" spans="2:49" s="751" customFormat="1" ht="20">
      <c r="B127" s="1215"/>
      <c r="C127" s="752"/>
      <c r="D127" s="753"/>
      <c r="E127" s="753"/>
      <c r="J127" s="681" t="s">
        <v>220</v>
      </c>
      <c r="K127" s="888"/>
      <c r="L127" s="1061">
        <f>'6. ENERGIA'!D8</f>
        <v>0.2</v>
      </c>
      <c r="M127" s="1061">
        <f>'6. ENERGIA'!D8</f>
        <v>0.2</v>
      </c>
      <c r="N127" s="1061">
        <f>'6. ENERGIA'!D8</f>
        <v>0.2</v>
      </c>
      <c r="O127" s="1061">
        <f>'6. ENERGIA'!D8</f>
        <v>0.2</v>
      </c>
      <c r="P127" s="1061">
        <f t="shared" ref="P127:AR127" si="26">O127*(1+P126)</f>
        <v>0.20393454545454548</v>
      </c>
      <c r="Q127" s="1061">
        <f t="shared" si="26"/>
        <v>0.20794649414876035</v>
      </c>
      <c r="R127" s="1061">
        <f t="shared" si="26"/>
        <v>0.2120373688154687</v>
      </c>
      <c r="S127" s="1061">
        <f t="shared" si="26"/>
        <v>0.2162087221438021</v>
      </c>
      <c r="T127" s="1061">
        <f t="shared" si="26"/>
        <v>0.22046213736852199</v>
      </c>
      <c r="U127" s="1061">
        <f t="shared" si="26"/>
        <v>0.22479922887093545</v>
      </c>
      <c r="V127" s="1061">
        <f t="shared" si="26"/>
        <v>0.22922164279163276</v>
      </c>
      <c r="W127" s="1061">
        <f t="shared" si="26"/>
        <v>0.23373105765527907</v>
      </c>
      <c r="X127" s="1061">
        <f t="shared" si="26"/>
        <v>0.23832918500769748</v>
      </c>
      <c r="Y127" s="1061">
        <f t="shared" si="26"/>
        <v>0.24301777006548528</v>
      </c>
      <c r="Z127" s="1061">
        <f t="shared" si="26"/>
        <v>0.24779859237840993</v>
      </c>
      <c r="AA127" s="1061">
        <f t="shared" si="26"/>
        <v>0.25267346650483613</v>
      </c>
      <c r="AB127" s="1061">
        <f t="shared" si="26"/>
        <v>0.25764424270044034</v>
      </c>
      <c r="AC127" s="1066">
        <f t="shared" si="26"/>
        <v>0.26271280762047444</v>
      </c>
      <c r="AD127" s="1061">
        <f t="shared" si="26"/>
        <v>0.26788108503584451</v>
      </c>
      <c r="AE127" s="1061">
        <f t="shared" si="26"/>
        <v>0.27315103656327694</v>
      </c>
      <c r="AF127" s="1061">
        <f t="shared" si="26"/>
        <v>0.27852466240984902</v>
      </c>
      <c r="AG127" s="1061">
        <f t="shared" si="26"/>
        <v>0.28400400213216642</v>
      </c>
      <c r="AH127" s="1061">
        <f t="shared" si="26"/>
        <v>0.2895911354104756</v>
      </c>
      <c r="AI127" s="1061">
        <f t="shared" si="26"/>
        <v>0.29528818283800534</v>
      </c>
      <c r="AJ127" s="1061">
        <f t="shared" si="26"/>
        <v>0.30109730672583668</v>
      </c>
      <c r="AK127" s="1061">
        <f t="shared" si="26"/>
        <v>0.3070207119236068</v>
      </c>
      <c r="AL127" s="1061">
        <f t="shared" si="26"/>
        <v>0.31306064665635847</v>
      </c>
      <c r="AM127" s="1061">
        <f t="shared" si="26"/>
        <v>0.31921940337785265</v>
      </c>
      <c r="AN127" s="1061">
        <f t="shared" si="26"/>
        <v>0.32549931964066786</v>
      </c>
      <c r="AO127" s="1061">
        <f t="shared" si="26"/>
        <v>0.33190277898341702</v>
      </c>
      <c r="AP127" s="1061">
        <f t="shared" si="26"/>
        <v>0.33843221183541805</v>
      </c>
      <c r="AQ127" s="1061">
        <f t="shared" si="26"/>
        <v>0.34509009643916211</v>
      </c>
      <c r="AR127" s="1066">
        <f t="shared" si="26"/>
        <v>0.35187895979092892</v>
      </c>
      <c r="AV127"/>
      <c r="AW127"/>
    </row>
    <row r="128" spans="2:49" s="751" customFormat="1" ht="20">
      <c r="B128" s="1215"/>
      <c r="C128" s="752"/>
      <c r="D128" s="753"/>
      <c r="E128" s="753"/>
      <c r="J128" s="681" t="s">
        <v>221</v>
      </c>
      <c r="K128" s="888"/>
      <c r="L128" s="1061">
        <f>'6. ENERGIA'!$D$11</f>
        <v>0.05</v>
      </c>
      <c r="M128" s="1061">
        <f>'6. ENERGIA'!$D$11</f>
        <v>0.05</v>
      </c>
      <c r="N128" s="1061">
        <f>'6. ENERGIA'!$D$11</f>
        <v>0.05</v>
      </c>
      <c r="O128" s="1061">
        <f>'6. ENERGIA'!$D$11</f>
        <v>0.05</v>
      </c>
      <c r="P128" s="1061">
        <f t="shared" ref="P128:AR128" si="27">O128</f>
        <v>0.05</v>
      </c>
      <c r="Q128" s="1061">
        <f t="shared" si="27"/>
        <v>0.05</v>
      </c>
      <c r="R128" s="1061">
        <f t="shared" si="27"/>
        <v>0.05</v>
      </c>
      <c r="S128" s="1061">
        <f t="shared" si="27"/>
        <v>0.05</v>
      </c>
      <c r="T128" s="1061">
        <f t="shared" si="27"/>
        <v>0.05</v>
      </c>
      <c r="U128" s="1061">
        <f t="shared" si="27"/>
        <v>0.05</v>
      </c>
      <c r="V128" s="1061">
        <f t="shared" si="27"/>
        <v>0.05</v>
      </c>
      <c r="W128" s="1061">
        <f t="shared" si="27"/>
        <v>0.05</v>
      </c>
      <c r="X128" s="1061">
        <f t="shared" si="27"/>
        <v>0.05</v>
      </c>
      <c r="Y128" s="1061">
        <f t="shared" si="27"/>
        <v>0.05</v>
      </c>
      <c r="Z128" s="1061">
        <f t="shared" si="27"/>
        <v>0.05</v>
      </c>
      <c r="AA128" s="1061">
        <f t="shared" si="27"/>
        <v>0.05</v>
      </c>
      <c r="AB128" s="1061">
        <f t="shared" si="27"/>
        <v>0.05</v>
      </c>
      <c r="AC128" s="1066">
        <f t="shared" si="27"/>
        <v>0.05</v>
      </c>
      <c r="AD128" s="1061">
        <f t="shared" si="27"/>
        <v>0.05</v>
      </c>
      <c r="AE128" s="1061">
        <f t="shared" si="27"/>
        <v>0.05</v>
      </c>
      <c r="AF128" s="1061">
        <f t="shared" si="27"/>
        <v>0.05</v>
      </c>
      <c r="AG128" s="1061">
        <f t="shared" si="27"/>
        <v>0.05</v>
      </c>
      <c r="AH128" s="1061">
        <f t="shared" si="27"/>
        <v>0.05</v>
      </c>
      <c r="AI128" s="1061">
        <f t="shared" si="27"/>
        <v>0.05</v>
      </c>
      <c r="AJ128" s="1061">
        <f t="shared" si="27"/>
        <v>0.05</v>
      </c>
      <c r="AK128" s="1061">
        <f t="shared" si="27"/>
        <v>0.05</v>
      </c>
      <c r="AL128" s="1061">
        <f t="shared" si="27"/>
        <v>0.05</v>
      </c>
      <c r="AM128" s="1061">
        <f t="shared" si="27"/>
        <v>0.05</v>
      </c>
      <c r="AN128" s="1061">
        <f t="shared" si="27"/>
        <v>0.05</v>
      </c>
      <c r="AO128" s="1061">
        <f t="shared" si="27"/>
        <v>0.05</v>
      </c>
      <c r="AP128" s="1061">
        <f t="shared" si="27"/>
        <v>0.05</v>
      </c>
      <c r="AQ128" s="1061">
        <f t="shared" si="27"/>
        <v>0.05</v>
      </c>
      <c r="AR128" s="1066">
        <f t="shared" si="27"/>
        <v>0.05</v>
      </c>
      <c r="AV128"/>
      <c r="AW128"/>
    </row>
    <row r="129" spans="2:49" s="751" customFormat="1" ht="20">
      <c r="B129" s="1215"/>
      <c r="C129" s="752"/>
      <c r="D129" s="753"/>
      <c r="E129" s="753"/>
      <c r="J129" s="681" t="s">
        <v>222</v>
      </c>
      <c r="K129" s="889"/>
      <c r="L129" s="1875">
        <f>'6. ENERGIA'!$E$34</f>
        <v>19850</v>
      </c>
      <c r="M129" s="1875">
        <f>'6. ENERGIA'!$E$34</f>
        <v>19850</v>
      </c>
      <c r="N129" s="1875">
        <f>'6. ENERGIA'!$E$34</f>
        <v>19850</v>
      </c>
      <c r="O129" s="1875">
        <f>'6. ENERGIA'!$E$34</f>
        <v>19850</v>
      </c>
      <c r="P129" s="1875">
        <f>O129/(1+'6. ENERGIA'!$E$42)</f>
        <v>19751.24378109453</v>
      </c>
      <c r="Q129" s="1875">
        <f>P129/(1+'6. ENERGIA'!$E$42)</f>
        <v>19652.978886661225</v>
      </c>
      <c r="R129" s="1875">
        <f>Q129/(1+'6. ENERGIA'!$E$42)</f>
        <v>19555.202872299727</v>
      </c>
      <c r="S129" s="1875">
        <f>R129/(1+'6. ENERGIA'!$E$42)</f>
        <v>19457.913305770875</v>
      </c>
      <c r="T129" s="1875">
        <f>S129/(1+'6. ENERGIA'!$E$42)</f>
        <v>19361.107766936195</v>
      </c>
      <c r="U129" s="1875">
        <f>T129/(1+'6. ENERGIA'!$E$42)</f>
        <v>19264.783847697709</v>
      </c>
      <c r="V129" s="1875">
        <f>U129/(1+'6. ENERGIA'!$E$42)</f>
        <v>19168.939151938019</v>
      </c>
      <c r="W129" s="1875">
        <f>V129/(1+'6. ENERGIA'!$E$42)</f>
        <v>19073.571295460719</v>
      </c>
      <c r="X129" s="1875">
        <f>W129/(1+'6. ENERGIA'!$E$42)</f>
        <v>18978.677905931065</v>
      </c>
      <c r="Y129" s="1875">
        <f>X129/(1+'6. ENERGIA'!$E$42)</f>
        <v>18884.256622816982</v>
      </c>
      <c r="Z129" s="1875">
        <f>Y129/(1+'6. ENERGIA'!$E$42)</f>
        <v>18790.305097330333</v>
      </c>
      <c r="AA129" s="1875">
        <f>Z129/(1+'6. ENERGIA'!$E$42)</f>
        <v>18696.820992368492</v>
      </c>
      <c r="AB129" s="1875">
        <f>AA129/(1+'6. ENERGIA'!$E$42)</f>
        <v>18603.801982456214</v>
      </c>
      <c r="AC129" s="2482">
        <f>AB129/(1+'6. ENERGIA'!$E$42)</f>
        <v>18511.245753687777</v>
      </c>
      <c r="AD129" s="1875">
        <f>AC129/(1+'6. ENERGIA'!$E$42)</f>
        <v>18419.150003669431</v>
      </c>
      <c r="AE129" s="1875">
        <f>AD129/(1+'6. ENERGIA'!$E$42)</f>
        <v>18327.51244146212</v>
      </c>
      <c r="AF129" s="1875">
        <f>AE129/(1+'6. ENERGIA'!$E$42)</f>
        <v>18236.330787524501</v>
      </c>
      <c r="AG129" s="1875">
        <f>AF129/(1+'6. ENERGIA'!$E$42)</f>
        <v>18145.602773656221</v>
      </c>
      <c r="AH129" s="1875">
        <f>AG129/(1+'6. ENERGIA'!$E$42)</f>
        <v>18055.326142941514</v>
      </c>
      <c r="AI129" s="1875">
        <f>AH129/(1+'6. ENERGIA'!$E$42)</f>
        <v>17965.498649693051</v>
      </c>
      <c r="AJ129" s="1875">
        <f>AI129/(1+'6. ENERGIA'!$E$42)</f>
        <v>17876.118059396071</v>
      </c>
      <c r="AK129" s="1875">
        <f>AJ129/(1+'6. ENERGIA'!$E$42)</f>
        <v>17787.18214865281</v>
      </c>
      <c r="AL129" s="1875">
        <f>AK129/(1+'6. ENERGIA'!$E$42)</f>
        <v>17698.688705127177</v>
      </c>
      <c r="AM129" s="1875">
        <f>AL129/(1+'6. ENERGIA'!$E$42)</f>
        <v>17610.635527489729</v>
      </c>
      <c r="AN129" s="1875">
        <f>AM129/(1+'6. ENERGIA'!$E$42)</f>
        <v>17523.020425362916</v>
      </c>
      <c r="AO129" s="1875">
        <f>AN129/(1+'6. ENERGIA'!$E$42)</f>
        <v>17435.841219266586</v>
      </c>
      <c r="AP129" s="1875">
        <f>AO129/(1+'6. ENERGIA'!$E$42)</f>
        <v>17349.095740563767</v>
      </c>
      <c r="AQ129" s="1875">
        <f>AP129/(1+'6. ENERGIA'!$E$42)</f>
        <v>17262.781831406737</v>
      </c>
      <c r="AR129" s="2482">
        <f>AQ129/(1+'6. ENERGIA'!$E$42)</f>
        <v>17176.897344683322</v>
      </c>
      <c r="AV129"/>
      <c r="AW129"/>
    </row>
    <row r="130" spans="2:49" s="751" customFormat="1" ht="20">
      <c r="B130" s="1215"/>
      <c r="C130" s="752"/>
      <c r="D130" s="753"/>
      <c r="E130" s="753"/>
      <c r="J130" s="681" t="s">
        <v>223</v>
      </c>
      <c r="K130" s="888"/>
      <c r="L130" s="1875">
        <f>'6. ENERGIA'!$D$65</f>
        <v>0</v>
      </c>
      <c r="M130" s="1875">
        <f>'6. ENERGIA'!$D$65</f>
        <v>0</v>
      </c>
      <c r="N130" s="1875">
        <f>'6. ENERGIA'!$D$65</f>
        <v>0</v>
      </c>
      <c r="O130" s="1875">
        <f>'6. ENERGIA'!$D$65</f>
        <v>0</v>
      </c>
      <c r="P130" s="1875">
        <f t="shared" ref="P130:AR130" si="28">O130</f>
        <v>0</v>
      </c>
      <c r="Q130" s="1875">
        <f t="shared" si="28"/>
        <v>0</v>
      </c>
      <c r="R130" s="1875">
        <f t="shared" si="28"/>
        <v>0</v>
      </c>
      <c r="S130" s="1875">
        <f t="shared" si="28"/>
        <v>0</v>
      </c>
      <c r="T130" s="1875">
        <f t="shared" si="28"/>
        <v>0</v>
      </c>
      <c r="U130" s="1875">
        <f t="shared" si="28"/>
        <v>0</v>
      </c>
      <c r="V130" s="1875">
        <f t="shared" si="28"/>
        <v>0</v>
      </c>
      <c r="W130" s="1875">
        <f t="shared" si="28"/>
        <v>0</v>
      </c>
      <c r="X130" s="1875">
        <f t="shared" si="28"/>
        <v>0</v>
      </c>
      <c r="Y130" s="1875">
        <f t="shared" si="28"/>
        <v>0</v>
      </c>
      <c r="Z130" s="1875">
        <f t="shared" si="28"/>
        <v>0</v>
      </c>
      <c r="AA130" s="1875">
        <f t="shared" si="28"/>
        <v>0</v>
      </c>
      <c r="AB130" s="1875">
        <f t="shared" si="28"/>
        <v>0</v>
      </c>
      <c r="AC130" s="2482">
        <f t="shared" si="28"/>
        <v>0</v>
      </c>
      <c r="AD130" s="1875">
        <f t="shared" si="28"/>
        <v>0</v>
      </c>
      <c r="AE130" s="1875">
        <f t="shared" si="28"/>
        <v>0</v>
      </c>
      <c r="AF130" s="1875">
        <f t="shared" si="28"/>
        <v>0</v>
      </c>
      <c r="AG130" s="1875">
        <f t="shared" si="28"/>
        <v>0</v>
      </c>
      <c r="AH130" s="1875">
        <f t="shared" si="28"/>
        <v>0</v>
      </c>
      <c r="AI130" s="1875">
        <f t="shared" si="28"/>
        <v>0</v>
      </c>
      <c r="AJ130" s="1875">
        <f t="shared" si="28"/>
        <v>0</v>
      </c>
      <c r="AK130" s="1875">
        <f t="shared" si="28"/>
        <v>0</v>
      </c>
      <c r="AL130" s="1875">
        <f t="shared" si="28"/>
        <v>0</v>
      </c>
      <c r="AM130" s="1875">
        <f t="shared" si="28"/>
        <v>0</v>
      </c>
      <c r="AN130" s="1875">
        <f t="shared" si="28"/>
        <v>0</v>
      </c>
      <c r="AO130" s="1875">
        <f t="shared" si="28"/>
        <v>0</v>
      </c>
      <c r="AP130" s="1875">
        <f t="shared" si="28"/>
        <v>0</v>
      </c>
      <c r="AQ130" s="1875">
        <f t="shared" si="28"/>
        <v>0</v>
      </c>
      <c r="AR130" s="2482">
        <f t="shared" si="28"/>
        <v>0</v>
      </c>
      <c r="AV130"/>
      <c r="AW130"/>
    </row>
    <row r="131" spans="2:49" s="751" customFormat="1" ht="20.5" thickBot="1">
      <c r="B131" s="1215"/>
      <c r="C131" s="752"/>
      <c r="D131" s="753"/>
      <c r="E131" s="753"/>
      <c r="J131" s="683" t="s">
        <v>224</v>
      </c>
      <c r="K131" s="1209"/>
      <c r="L131" s="2497">
        <f>'6. ENERGIA'!$E$62</f>
        <v>9601.6</v>
      </c>
      <c r="M131" s="2497">
        <f>'6. ENERGIA'!$E$62</f>
        <v>9601.6</v>
      </c>
      <c r="N131" s="2497">
        <f>'6. ENERGIA'!$E$62</f>
        <v>9601.6</v>
      </c>
      <c r="O131" s="2497">
        <f>'6. ENERGIA'!$E$62</f>
        <v>9601.6</v>
      </c>
      <c r="P131" s="2497">
        <f t="shared" ref="P131:AR131" si="29">O131</f>
        <v>9601.6</v>
      </c>
      <c r="Q131" s="2497">
        <f t="shared" si="29"/>
        <v>9601.6</v>
      </c>
      <c r="R131" s="2497">
        <f t="shared" si="29"/>
        <v>9601.6</v>
      </c>
      <c r="S131" s="2497">
        <f t="shared" si="29"/>
        <v>9601.6</v>
      </c>
      <c r="T131" s="2497">
        <f t="shared" si="29"/>
        <v>9601.6</v>
      </c>
      <c r="U131" s="2497">
        <f t="shared" si="29"/>
        <v>9601.6</v>
      </c>
      <c r="V131" s="2497">
        <f t="shared" si="29"/>
        <v>9601.6</v>
      </c>
      <c r="W131" s="2497">
        <f t="shared" si="29"/>
        <v>9601.6</v>
      </c>
      <c r="X131" s="2497">
        <f t="shared" si="29"/>
        <v>9601.6</v>
      </c>
      <c r="Y131" s="2497">
        <f t="shared" si="29"/>
        <v>9601.6</v>
      </c>
      <c r="Z131" s="2497">
        <f t="shared" si="29"/>
        <v>9601.6</v>
      </c>
      <c r="AA131" s="2497">
        <f t="shared" si="29"/>
        <v>9601.6</v>
      </c>
      <c r="AB131" s="2497">
        <f t="shared" si="29"/>
        <v>9601.6</v>
      </c>
      <c r="AC131" s="2553">
        <f t="shared" si="29"/>
        <v>9601.6</v>
      </c>
      <c r="AD131" s="2497">
        <f t="shared" si="29"/>
        <v>9601.6</v>
      </c>
      <c r="AE131" s="2497">
        <f t="shared" si="29"/>
        <v>9601.6</v>
      </c>
      <c r="AF131" s="2497">
        <f t="shared" si="29"/>
        <v>9601.6</v>
      </c>
      <c r="AG131" s="2497">
        <f t="shared" si="29"/>
        <v>9601.6</v>
      </c>
      <c r="AH131" s="2497">
        <f t="shared" si="29"/>
        <v>9601.6</v>
      </c>
      <c r="AI131" s="2497">
        <f t="shared" si="29"/>
        <v>9601.6</v>
      </c>
      <c r="AJ131" s="2497">
        <f t="shared" si="29"/>
        <v>9601.6</v>
      </c>
      <c r="AK131" s="2497">
        <f t="shared" si="29"/>
        <v>9601.6</v>
      </c>
      <c r="AL131" s="2497">
        <f t="shared" si="29"/>
        <v>9601.6</v>
      </c>
      <c r="AM131" s="2497">
        <f t="shared" si="29"/>
        <v>9601.6</v>
      </c>
      <c r="AN131" s="2497">
        <f t="shared" si="29"/>
        <v>9601.6</v>
      </c>
      <c r="AO131" s="2497">
        <f t="shared" si="29"/>
        <v>9601.6</v>
      </c>
      <c r="AP131" s="2497">
        <f t="shared" si="29"/>
        <v>9601.6</v>
      </c>
      <c r="AQ131" s="2497">
        <f t="shared" si="29"/>
        <v>9601.6</v>
      </c>
      <c r="AR131" s="2553">
        <f t="shared" si="29"/>
        <v>9601.6</v>
      </c>
      <c r="AV131" s="1300"/>
      <c r="AW131" s="1300"/>
    </row>
    <row r="132" spans="2:49" outlineLevel="1">
      <c r="H132" s="18"/>
      <c r="I132" s="18"/>
    </row>
    <row r="133" spans="2:49" ht="18.5" thickBot="1">
      <c r="AV133" s="1300"/>
      <c r="AW133" s="1300"/>
    </row>
    <row r="134" spans="2:49" s="930" customFormat="1" ht="38.15" customHeight="1" thickBot="1">
      <c r="B134" s="1214" t="s">
        <v>225</v>
      </c>
      <c r="J134" s="931"/>
      <c r="R134" s="931"/>
      <c r="S134" s="931"/>
      <c r="T134" s="931"/>
      <c r="U134" s="931"/>
      <c r="V134" s="932"/>
      <c r="W134" s="932"/>
    </row>
    <row r="135" spans="2:49" s="387" customFormat="1" ht="26.5" thickBot="1">
      <c r="B135" s="389"/>
      <c r="D135" s="388"/>
      <c r="E135" s="388"/>
      <c r="F135" s="389"/>
      <c r="I135" s="389"/>
      <c r="J135" s="2498"/>
      <c r="K135" s="389"/>
      <c r="L135" s="389"/>
      <c r="M135" s="389"/>
      <c r="N135" s="389"/>
      <c r="O135" s="389"/>
      <c r="P135" s="389"/>
      <c r="Q135" s="389"/>
      <c r="R135" s="2498"/>
      <c r="S135" s="2498"/>
      <c r="T135" s="2498"/>
      <c r="U135" s="2498"/>
      <c r="V135" s="2499"/>
      <c r="W135" s="2499"/>
    </row>
    <row r="136" spans="2:49" ht="20.9" customHeight="1">
      <c r="C136" s="1152" t="s">
        <v>226</v>
      </c>
      <c r="D136" s="1153" t="s">
        <v>82</v>
      </c>
      <c r="E136" s="2464"/>
    </row>
    <row r="137" spans="2:49" ht="19.399999999999999" customHeight="1" thickBot="1">
      <c r="C137" s="933" t="s">
        <v>227</v>
      </c>
      <c r="D137" s="2500">
        <f>'3. ONERI FINANZIARI'!C5</f>
        <v>1.9672727272727269E-2</v>
      </c>
      <c r="E137" s="2501"/>
    </row>
    <row r="138" spans="2:49" ht="19.399999999999999" customHeight="1">
      <c r="C138" s="914"/>
      <c r="D138" s="2502"/>
      <c r="E138" s="2502"/>
    </row>
    <row r="139" spans="2:49" s="915" customFormat="1" ht="32.15" customHeight="1">
      <c r="B139" s="1216"/>
      <c r="C139" s="916" t="s">
        <v>138</v>
      </c>
      <c r="D139" s="917"/>
      <c r="E139" s="917"/>
      <c r="I139" s="918" t="s">
        <v>228</v>
      </c>
      <c r="K139" s="919"/>
      <c r="L139" s="919"/>
      <c r="M139" s="919"/>
      <c r="N139" s="919"/>
      <c r="O139" s="919"/>
      <c r="P139" s="2503"/>
      <c r="Q139" s="2503"/>
      <c r="R139" s="2503"/>
      <c r="S139" s="2503"/>
      <c r="T139" s="2503"/>
      <c r="U139" s="2503"/>
      <c r="V139" s="2503"/>
      <c r="W139" s="2503"/>
      <c r="X139" s="2503"/>
      <c r="Y139" s="2503"/>
      <c r="Z139" s="2503"/>
      <c r="AA139" s="2503"/>
      <c r="AB139" s="2503"/>
      <c r="AC139" s="2503"/>
      <c r="AD139" s="2503"/>
      <c r="AE139" s="2504"/>
      <c r="AF139" s="2504"/>
      <c r="AG139" s="2504"/>
      <c r="AH139" s="2504"/>
      <c r="AI139" s="2504"/>
      <c r="AJ139" s="2504"/>
      <c r="AK139" s="2504"/>
      <c r="AL139" s="2504"/>
      <c r="AM139" s="2504"/>
      <c r="AN139" s="2504"/>
      <c r="AO139" s="2504"/>
      <c r="AP139" s="2504"/>
      <c r="AQ139" s="2504"/>
      <c r="AR139" s="2504"/>
      <c r="AS139" s="2504"/>
    </row>
    <row r="140" spans="2:49" s="751" customFormat="1" ht="20.5" outlineLevel="1" thickBot="1">
      <c r="B140" s="1215"/>
      <c r="C140" s="752"/>
      <c r="D140" s="753"/>
      <c r="E140" s="753"/>
      <c r="J140" s="13"/>
      <c r="K140" s="13"/>
      <c r="L140" s="13"/>
      <c r="M140" s="13"/>
      <c r="N140" s="13"/>
      <c r="O140" s="8"/>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row>
    <row r="141" spans="2:49" s="751" customFormat="1" ht="21.5" outlineLevel="1" thickBot="1">
      <c r="B141" s="1215"/>
      <c r="C141" s="752"/>
      <c r="D141" s="1242" t="s">
        <v>229</v>
      </c>
      <c r="E141" s="1242" t="s">
        <v>230</v>
      </c>
      <c r="F141" s="877" t="s">
        <v>133</v>
      </c>
      <c r="K141" s="1250" t="s">
        <v>50</v>
      </c>
      <c r="L141" s="1250">
        <v>1</v>
      </c>
      <c r="M141" s="1250">
        <f>L141+1</f>
        <v>2</v>
      </c>
      <c r="N141" s="1250">
        <f t="shared" ref="N141:AO141" si="30">M141+1</f>
        <v>3</v>
      </c>
      <c r="O141" s="1250">
        <f t="shared" si="30"/>
        <v>4</v>
      </c>
      <c r="P141" s="1250">
        <f t="shared" si="30"/>
        <v>5</v>
      </c>
      <c r="Q141" s="1250">
        <f t="shared" si="30"/>
        <v>6</v>
      </c>
      <c r="R141" s="1250">
        <f t="shared" si="30"/>
        <v>7</v>
      </c>
      <c r="S141" s="1250">
        <f t="shared" si="30"/>
        <v>8</v>
      </c>
      <c r="T141" s="1250">
        <f t="shared" si="30"/>
        <v>9</v>
      </c>
      <c r="U141" s="1250">
        <f t="shared" si="30"/>
        <v>10</v>
      </c>
      <c r="V141" s="1250">
        <f t="shared" si="30"/>
        <v>11</v>
      </c>
      <c r="W141" s="1250">
        <f t="shared" si="30"/>
        <v>12</v>
      </c>
      <c r="X141" s="1250">
        <f t="shared" si="30"/>
        <v>13</v>
      </c>
      <c r="Y141" s="1250">
        <f t="shared" si="30"/>
        <v>14</v>
      </c>
      <c r="Z141" s="1250">
        <f t="shared" si="30"/>
        <v>15</v>
      </c>
      <c r="AA141" s="1250">
        <f t="shared" si="30"/>
        <v>16</v>
      </c>
      <c r="AB141" s="1250">
        <f t="shared" si="30"/>
        <v>17</v>
      </c>
      <c r="AC141" s="1250">
        <f t="shared" si="30"/>
        <v>18</v>
      </c>
      <c r="AD141" s="1250">
        <f t="shared" si="30"/>
        <v>19</v>
      </c>
      <c r="AE141" s="1250">
        <f t="shared" si="30"/>
        <v>20</v>
      </c>
      <c r="AF141" s="1250">
        <f t="shared" si="30"/>
        <v>21</v>
      </c>
      <c r="AG141" s="1250">
        <f t="shared" si="30"/>
        <v>22</v>
      </c>
      <c r="AH141" s="1250">
        <f t="shared" si="30"/>
        <v>23</v>
      </c>
      <c r="AI141" s="1250">
        <f t="shared" si="30"/>
        <v>24</v>
      </c>
      <c r="AJ141" s="1250">
        <f t="shared" si="30"/>
        <v>25</v>
      </c>
      <c r="AK141" s="1250">
        <f t="shared" si="30"/>
        <v>26</v>
      </c>
      <c r="AL141" s="1250">
        <f t="shared" si="30"/>
        <v>27</v>
      </c>
      <c r="AM141" s="1250">
        <f t="shared" si="30"/>
        <v>28</v>
      </c>
      <c r="AN141" s="1250">
        <f t="shared" si="30"/>
        <v>29</v>
      </c>
      <c r="AO141" s="1250">
        <f t="shared" si="30"/>
        <v>30</v>
      </c>
      <c r="AP141" s="376"/>
      <c r="AQ141" s="376"/>
      <c r="AR141" s="376"/>
      <c r="AS141" s="376"/>
    </row>
    <row r="142" spans="2:49" s="751" customFormat="1" ht="21.5" outlineLevel="1" thickBot="1">
      <c r="B142" s="1215"/>
      <c r="C142" s="752"/>
      <c r="D142" s="1243"/>
      <c r="E142" s="1243"/>
      <c r="F142" s="874"/>
      <c r="O142" s="1251"/>
      <c r="AP142" s="376"/>
      <c r="AQ142" s="376"/>
      <c r="AR142" s="376"/>
      <c r="AS142" s="376"/>
    </row>
    <row r="143" spans="2:49" s="1261" customFormat="1" ht="19" outlineLevel="1" thickBot="1">
      <c r="B143" s="1290">
        <f>$B$54</f>
        <v>1</v>
      </c>
      <c r="C143" s="1291" t="str">
        <f>$C$54</f>
        <v>COSTI DI COSTRUZIONE</v>
      </c>
      <c r="D143" s="2574">
        <f>SUM(D144)</f>
        <v>0</v>
      </c>
      <c r="E143" s="2128">
        <f>SUM(E144)</f>
        <v>0</v>
      </c>
      <c r="F143" s="2129">
        <f>SUM(F144)</f>
        <v>0</v>
      </c>
      <c r="I143" s="1292">
        <f t="shared" ref="I143:I181" si="31">B143</f>
        <v>1</v>
      </c>
      <c r="J143" s="1293" t="str">
        <f t="shared" ref="J143:J181" si="32">C143</f>
        <v>COSTI DI COSTRUZIONE</v>
      </c>
      <c r="K143" s="1294"/>
      <c r="L143" s="1295"/>
      <c r="M143" s="1294"/>
      <c r="N143" s="1294"/>
      <c r="O143" s="1295"/>
      <c r="P143" s="1294"/>
      <c r="Q143" s="1294"/>
      <c r="R143" s="1294"/>
      <c r="S143" s="1294"/>
      <c r="T143" s="1294"/>
      <c r="U143" s="1294"/>
      <c r="V143" s="1294"/>
      <c r="W143" s="1294"/>
      <c r="X143" s="1294"/>
      <c r="Y143" s="1294"/>
      <c r="Z143" s="1294"/>
      <c r="AA143" s="1294"/>
      <c r="AB143" s="1294"/>
      <c r="AC143" s="1294"/>
      <c r="AD143" s="1294"/>
      <c r="AE143" s="1294"/>
      <c r="AF143" s="1294"/>
      <c r="AG143" s="1294"/>
      <c r="AH143" s="1294"/>
      <c r="AI143" s="1294"/>
      <c r="AJ143" s="1294"/>
      <c r="AK143" s="1294"/>
      <c r="AL143" s="1294"/>
      <c r="AM143" s="1294"/>
      <c r="AN143" s="1294"/>
      <c r="AO143" s="1294"/>
      <c r="AP143" s="376"/>
      <c r="AQ143" s="376"/>
      <c r="AR143" s="376"/>
      <c r="AS143" s="376"/>
      <c r="AV143" s="2736">
        <v>1</v>
      </c>
      <c r="AW143" s="1261" t="s">
        <v>22</v>
      </c>
    </row>
    <row r="144" spans="2:49" s="751" customFormat="1" ht="21" outlineLevel="1" thickBot="1">
      <c r="B144" s="1233" t="str">
        <f>$B$55</f>
        <v>1.1</v>
      </c>
      <c r="C144" s="906" t="str">
        <f>$C$55</f>
        <v>Costo di Costruzione</v>
      </c>
      <c r="D144" s="2570">
        <f>D55</f>
        <v>0</v>
      </c>
      <c r="E144" s="2130">
        <f>SUM(L144:AR144)</f>
        <v>0</v>
      </c>
      <c r="F144" s="2131">
        <f>SUM(O144:AC144)</f>
        <v>0</v>
      </c>
      <c r="I144" s="905" t="str">
        <f t="shared" si="31"/>
        <v>1.1</v>
      </c>
      <c r="J144" s="906" t="str">
        <f t="shared" si="32"/>
        <v>Costo di Costruzione</v>
      </c>
      <c r="K144" s="2114"/>
      <c r="L144" s="907"/>
      <c r="M144" s="2461"/>
      <c r="N144" s="2462"/>
      <c r="O144" s="907"/>
      <c r="P144" s="2460"/>
      <c r="Q144" s="2460"/>
      <c r="R144" s="2460"/>
      <c r="S144" s="2460"/>
      <c r="T144" s="2460"/>
      <c r="U144" s="2460"/>
      <c r="V144" s="2460"/>
      <c r="W144" s="2460"/>
      <c r="X144" s="2460"/>
      <c r="Y144" s="2460"/>
      <c r="Z144" s="2460"/>
      <c r="AA144" s="2460"/>
      <c r="AB144" s="2460"/>
      <c r="AC144" s="2460"/>
      <c r="AD144" s="2460"/>
      <c r="AE144" s="2460"/>
      <c r="AF144" s="2460"/>
      <c r="AG144" s="2460"/>
      <c r="AH144" s="2460"/>
      <c r="AI144" s="2460"/>
      <c r="AJ144" s="2460"/>
      <c r="AK144" s="2460"/>
      <c r="AL144" s="2460"/>
      <c r="AM144" s="2460"/>
      <c r="AN144" s="2460"/>
      <c r="AO144" s="2460"/>
      <c r="AP144" s="376"/>
      <c r="AQ144" s="376"/>
      <c r="AR144" s="376"/>
      <c r="AS144" s="376"/>
      <c r="AT144" s="885"/>
      <c r="AV144" s="2736">
        <v>1</v>
      </c>
      <c r="AW144" s="1261" t="s">
        <v>22</v>
      </c>
    </row>
    <row r="145" spans="2:49" s="1261" customFormat="1" ht="21" outlineLevel="1" thickBot="1">
      <c r="B145" s="1296" t="str">
        <f>$B$56</f>
        <v>2.</v>
      </c>
      <c r="C145" s="1297" t="str">
        <f>$C$56</f>
        <v>INCENTIVI</v>
      </c>
      <c r="D145" s="2575">
        <f>SUM(D146:D155)</f>
        <v>0</v>
      </c>
      <c r="E145" s="2132">
        <f>SUM(E146:E155)</f>
        <v>0</v>
      </c>
      <c r="F145" s="2133">
        <f>SUM(F146:F155)</f>
        <v>0</v>
      </c>
      <c r="I145" s="1296" t="str">
        <f t="shared" si="31"/>
        <v>2.</v>
      </c>
      <c r="J145" s="1297" t="str">
        <f t="shared" si="32"/>
        <v>INCENTIVI</v>
      </c>
      <c r="K145" s="1298"/>
      <c r="L145" s="1299"/>
      <c r="M145" s="1294"/>
      <c r="N145" s="1294"/>
      <c r="O145" s="1299"/>
      <c r="P145" s="1298"/>
      <c r="Q145" s="1298"/>
      <c r="R145" s="1298"/>
      <c r="S145" s="1298"/>
      <c r="T145" s="1298"/>
      <c r="U145" s="1298"/>
      <c r="V145" s="1298"/>
      <c r="W145" s="1298"/>
      <c r="X145" s="1298"/>
      <c r="Y145" s="1298"/>
      <c r="Z145" s="1298"/>
      <c r="AA145" s="1298"/>
      <c r="AB145" s="1298"/>
      <c r="AC145" s="1298"/>
      <c r="AD145" s="1298"/>
      <c r="AE145" s="1298"/>
      <c r="AF145" s="1298"/>
      <c r="AG145" s="1298"/>
      <c r="AH145" s="1298"/>
      <c r="AI145" s="1298"/>
      <c r="AJ145" s="1298"/>
      <c r="AK145" s="1298"/>
      <c r="AL145" s="1298"/>
      <c r="AM145" s="1298"/>
      <c r="AN145" s="1298"/>
      <c r="AO145" s="1298"/>
      <c r="AP145" s="376"/>
      <c r="AQ145" s="376"/>
      <c r="AR145" s="376"/>
      <c r="AS145" s="376"/>
      <c r="AT145" s="885"/>
      <c r="AV145" s="2736">
        <v>2</v>
      </c>
      <c r="AW145" s="1261" t="s">
        <v>22</v>
      </c>
    </row>
    <row r="146" spans="2:49" s="751" customFormat="1" ht="20.5" outlineLevel="1">
      <c r="B146" s="1234" t="str">
        <f>$B$57</f>
        <v>2.1</v>
      </c>
      <c r="C146" s="2101" t="str">
        <f>$C$57</f>
        <v>ECOBONUS 65% - riqualificazione energetica</v>
      </c>
      <c r="D146" s="2572">
        <f>$D$60</f>
        <v>0</v>
      </c>
      <c r="E146" s="2005">
        <f>SUM(L146:AR146)</f>
        <v>0</v>
      </c>
      <c r="F146" s="2134">
        <f t="shared" ref="F146:F155" si="33">SUM(O146:S146)</f>
        <v>0</v>
      </c>
      <c r="I146" s="909" t="str">
        <f t="shared" si="31"/>
        <v>2.1</v>
      </c>
      <c r="J146" s="2101" t="str">
        <f t="shared" si="32"/>
        <v>ECOBONUS 65% - riqualificazione energetica</v>
      </c>
      <c r="K146" s="2101"/>
      <c r="L146" s="2454"/>
      <c r="M146" s="2454"/>
      <c r="N146" s="2455"/>
      <c r="O146" s="2102">
        <f t="shared" ref="O146:AO146" si="34">IF(AND($D$146&gt;0,O141&lt;=$D$59),$D$146,0)</f>
        <v>0</v>
      </c>
      <c r="P146" s="2102">
        <f t="shared" si="34"/>
        <v>0</v>
      </c>
      <c r="Q146" s="2102">
        <f t="shared" si="34"/>
        <v>0</v>
      </c>
      <c r="R146" s="2102">
        <f t="shared" si="34"/>
        <v>0</v>
      </c>
      <c r="S146" s="2102">
        <f t="shared" si="34"/>
        <v>0</v>
      </c>
      <c r="T146" s="2102">
        <f t="shared" si="34"/>
        <v>0</v>
      </c>
      <c r="U146" s="2102">
        <f t="shared" si="34"/>
        <v>0</v>
      </c>
      <c r="V146" s="2102">
        <f t="shared" si="34"/>
        <v>0</v>
      </c>
      <c r="W146" s="2102">
        <f t="shared" si="34"/>
        <v>0</v>
      </c>
      <c r="X146" s="2102">
        <f t="shared" si="34"/>
        <v>0</v>
      </c>
      <c r="Y146" s="2102">
        <f t="shared" si="34"/>
        <v>0</v>
      </c>
      <c r="Z146" s="2102">
        <f t="shared" si="34"/>
        <v>0</v>
      </c>
      <c r="AA146" s="2102">
        <f t="shared" si="34"/>
        <v>0</v>
      </c>
      <c r="AB146" s="2102">
        <f t="shared" si="34"/>
        <v>0</v>
      </c>
      <c r="AC146" s="2102">
        <f t="shared" si="34"/>
        <v>0</v>
      </c>
      <c r="AD146" s="2102">
        <f t="shared" si="34"/>
        <v>0</v>
      </c>
      <c r="AE146" s="2102">
        <f t="shared" si="34"/>
        <v>0</v>
      </c>
      <c r="AF146" s="2102">
        <f t="shared" si="34"/>
        <v>0</v>
      </c>
      <c r="AG146" s="2102">
        <f t="shared" si="34"/>
        <v>0</v>
      </c>
      <c r="AH146" s="2102">
        <f t="shared" si="34"/>
        <v>0</v>
      </c>
      <c r="AI146" s="2102">
        <f t="shared" si="34"/>
        <v>0</v>
      </c>
      <c r="AJ146" s="2102">
        <f t="shared" si="34"/>
        <v>0</v>
      </c>
      <c r="AK146" s="2102">
        <f t="shared" si="34"/>
        <v>0</v>
      </c>
      <c r="AL146" s="2102">
        <f t="shared" si="34"/>
        <v>0</v>
      </c>
      <c r="AM146" s="2102">
        <f t="shared" si="34"/>
        <v>0</v>
      </c>
      <c r="AN146" s="2102">
        <f t="shared" si="34"/>
        <v>0</v>
      </c>
      <c r="AO146" s="2102">
        <f t="shared" si="34"/>
        <v>0</v>
      </c>
      <c r="AP146" s="376"/>
      <c r="AQ146" s="376"/>
      <c r="AR146" s="376"/>
      <c r="AS146" s="376"/>
      <c r="AT146" s="885"/>
      <c r="AV146" s="2736">
        <v>2</v>
      </c>
      <c r="AW146" s="1261" t="s">
        <v>22</v>
      </c>
    </row>
    <row r="147" spans="2:49" s="751" customFormat="1" ht="20.5" outlineLevel="1">
      <c r="B147" s="1235" t="str">
        <f>$B$61</f>
        <v>2.2</v>
      </c>
      <c r="C147" s="2103" t="str">
        <f>$C$61</f>
        <v>ECOBONUS 65%</v>
      </c>
      <c r="D147" s="2573">
        <f>$D$64</f>
        <v>0</v>
      </c>
      <c r="E147" s="2135">
        <f t="shared" ref="E147:E155" si="35">SUM(L147:AR147)</f>
        <v>0</v>
      </c>
      <c r="F147" s="2134">
        <f t="shared" si="33"/>
        <v>0</v>
      </c>
      <c r="I147" s="1232" t="str">
        <f t="shared" si="31"/>
        <v>2.2</v>
      </c>
      <c r="J147" s="2101" t="str">
        <f t="shared" si="32"/>
        <v>ECOBONUS 65%</v>
      </c>
      <c r="K147" s="2101"/>
      <c r="L147" s="2456"/>
      <c r="M147" s="2456"/>
      <c r="N147" s="2457"/>
      <c r="O147" s="2104">
        <f t="shared" ref="O147:AO147" si="36">IF(AND($D147&gt;0,O$141&lt;=$D$63),$D$147,0)</f>
        <v>0</v>
      </c>
      <c r="P147" s="2104">
        <f t="shared" si="36"/>
        <v>0</v>
      </c>
      <c r="Q147" s="2104">
        <f t="shared" si="36"/>
        <v>0</v>
      </c>
      <c r="R147" s="2104">
        <f t="shared" si="36"/>
        <v>0</v>
      </c>
      <c r="S147" s="2104">
        <f t="shared" si="36"/>
        <v>0</v>
      </c>
      <c r="T147" s="2104">
        <f t="shared" si="36"/>
        <v>0</v>
      </c>
      <c r="U147" s="2104">
        <f t="shared" si="36"/>
        <v>0</v>
      </c>
      <c r="V147" s="2104">
        <f t="shared" si="36"/>
        <v>0</v>
      </c>
      <c r="W147" s="2104">
        <f t="shared" si="36"/>
        <v>0</v>
      </c>
      <c r="X147" s="2104">
        <f t="shared" si="36"/>
        <v>0</v>
      </c>
      <c r="Y147" s="2104">
        <f t="shared" si="36"/>
        <v>0</v>
      </c>
      <c r="Z147" s="2104">
        <f t="shared" si="36"/>
        <v>0</v>
      </c>
      <c r="AA147" s="2104">
        <f t="shared" si="36"/>
        <v>0</v>
      </c>
      <c r="AB147" s="2104">
        <f t="shared" si="36"/>
        <v>0</v>
      </c>
      <c r="AC147" s="2104">
        <f t="shared" si="36"/>
        <v>0</v>
      </c>
      <c r="AD147" s="2104">
        <f t="shared" si="36"/>
        <v>0</v>
      </c>
      <c r="AE147" s="2104">
        <f t="shared" si="36"/>
        <v>0</v>
      </c>
      <c r="AF147" s="2104">
        <f t="shared" si="36"/>
        <v>0</v>
      </c>
      <c r="AG147" s="2104">
        <f t="shared" si="36"/>
        <v>0</v>
      </c>
      <c r="AH147" s="2104">
        <f t="shared" si="36"/>
        <v>0</v>
      </c>
      <c r="AI147" s="2104">
        <f t="shared" si="36"/>
        <v>0</v>
      </c>
      <c r="AJ147" s="2104">
        <f t="shared" si="36"/>
        <v>0</v>
      </c>
      <c r="AK147" s="2104">
        <f t="shared" si="36"/>
        <v>0</v>
      </c>
      <c r="AL147" s="2104">
        <f t="shared" si="36"/>
        <v>0</v>
      </c>
      <c r="AM147" s="2104">
        <f t="shared" si="36"/>
        <v>0</v>
      </c>
      <c r="AN147" s="2104">
        <f t="shared" si="36"/>
        <v>0</v>
      </c>
      <c r="AO147" s="2104">
        <f t="shared" si="36"/>
        <v>0</v>
      </c>
      <c r="AP147" s="376"/>
      <c r="AQ147" s="376"/>
      <c r="AR147" s="376"/>
      <c r="AS147" s="376"/>
      <c r="AT147" s="885"/>
      <c r="AV147" s="2736">
        <v>2</v>
      </c>
      <c r="AW147" s="1261" t="s">
        <v>22</v>
      </c>
    </row>
    <row r="148" spans="2:49" s="751" customFormat="1" ht="20.5" outlineLevel="1">
      <c r="B148" s="1236" t="str">
        <f>$B$65</f>
        <v>2.3</v>
      </c>
      <c r="C148" s="2105" t="str">
        <f>$C$65</f>
        <v>ECOBONUS o CASA 50% - singola unità immobiliare</v>
      </c>
      <c r="D148" s="2573">
        <f>$D$68</f>
        <v>0</v>
      </c>
      <c r="E148" s="2135">
        <f t="shared" si="35"/>
        <v>0</v>
      </c>
      <c r="F148" s="2134">
        <f t="shared" si="33"/>
        <v>0</v>
      </c>
      <c r="I148" s="911" t="str">
        <f t="shared" si="31"/>
        <v>2.3</v>
      </c>
      <c r="J148" s="2101" t="str">
        <f t="shared" si="32"/>
        <v>ECOBONUS o CASA 50% - singola unità immobiliare</v>
      </c>
      <c r="K148" s="2101"/>
      <c r="L148" s="2456"/>
      <c r="M148" s="2456"/>
      <c r="N148" s="2457"/>
      <c r="O148" s="2106">
        <f t="shared" ref="O148:AO148" si="37">IF(AND($D148&gt;0,O$141&lt;=$D$67),D$148,0)</f>
        <v>0</v>
      </c>
      <c r="P148" s="2106">
        <f t="shared" si="37"/>
        <v>0</v>
      </c>
      <c r="Q148" s="2106">
        <f t="shared" si="37"/>
        <v>0</v>
      </c>
      <c r="R148" s="2106">
        <f t="shared" si="37"/>
        <v>0</v>
      </c>
      <c r="S148" s="2106">
        <f t="shared" si="37"/>
        <v>0</v>
      </c>
      <c r="T148" s="2106">
        <f t="shared" si="37"/>
        <v>0</v>
      </c>
      <c r="U148" s="2106">
        <f t="shared" si="37"/>
        <v>0</v>
      </c>
      <c r="V148" s="2106">
        <f t="shared" si="37"/>
        <v>0</v>
      </c>
      <c r="W148" s="2106">
        <f t="shared" si="37"/>
        <v>0</v>
      </c>
      <c r="X148" s="2106">
        <f t="shared" si="37"/>
        <v>0</v>
      </c>
      <c r="Y148" s="2106">
        <f t="shared" si="37"/>
        <v>0</v>
      </c>
      <c r="Z148" s="2106">
        <f t="shared" si="37"/>
        <v>0</v>
      </c>
      <c r="AA148" s="2106">
        <f t="shared" si="37"/>
        <v>0</v>
      </c>
      <c r="AB148" s="2106">
        <f t="shared" si="37"/>
        <v>0</v>
      </c>
      <c r="AC148" s="2106">
        <f t="shared" si="37"/>
        <v>0</v>
      </c>
      <c r="AD148" s="2106">
        <f t="shared" si="37"/>
        <v>0</v>
      </c>
      <c r="AE148" s="2106">
        <f t="shared" si="37"/>
        <v>0</v>
      </c>
      <c r="AF148" s="2106">
        <f t="shared" si="37"/>
        <v>0</v>
      </c>
      <c r="AG148" s="2106">
        <f t="shared" si="37"/>
        <v>0</v>
      </c>
      <c r="AH148" s="2106">
        <f t="shared" si="37"/>
        <v>0</v>
      </c>
      <c r="AI148" s="2106">
        <f t="shared" si="37"/>
        <v>0</v>
      </c>
      <c r="AJ148" s="2106">
        <f t="shared" si="37"/>
        <v>0</v>
      </c>
      <c r="AK148" s="2106">
        <f t="shared" si="37"/>
        <v>0</v>
      </c>
      <c r="AL148" s="2106">
        <f t="shared" si="37"/>
        <v>0</v>
      </c>
      <c r="AM148" s="2106">
        <f t="shared" si="37"/>
        <v>0</v>
      </c>
      <c r="AN148" s="2106">
        <f t="shared" si="37"/>
        <v>0</v>
      </c>
      <c r="AO148" s="2106">
        <f t="shared" si="37"/>
        <v>0</v>
      </c>
      <c r="AP148" s="376"/>
      <c r="AQ148" s="376"/>
      <c r="AR148" s="376"/>
      <c r="AS148" s="376"/>
      <c r="AT148" s="885"/>
      <c r="AV148" s="2736">
        <v>2</v>
      </c>
      <c r="AW148" s="1261" t="s">
        <v>22</v>
      </c>
    </row>
    <row r="149" spans="2:49" s="751" customFormat="1" ht="20.5" outlineLevel="1">
      <c r="B149" s="1234" t="str">
        <f>$B$69</f>
        <v>2.4</v>
      </c>
      <c r="C149" s="2101" t="str">
        <f>$C$69</f>
        <v>SISMABONUS - No diminuzione classi di rischio</v>
      </c>
      <c r="D149" s="2573">
        <f>$D$72</f>
        <v>0</v>
      </c>
      <c r="E149" s="2135">
        <f t="shared" si="35"/>
        <v>0</v>
      </c>
      <c r="F149" s="2134">
        <f t="shared" si="33"/>
        <v>0</v>
      </c>
      <c r="I149" s="909" t="str">
        <f t="shared" si="31"/>
        <v>2.4</v>
      </c>
      <c r="J149" s="2101" t="str">
        <f t="shared" si="32"/>
        <v>SISMABONUS - No diminuzione classi di rischio</v>
      </c>
      <c r="K149" s="2101"/>
      <c r="L149" s="2456"/>
      <c r="M149" s="2456"/>
      <c r="N149" s="2457"/>
      <c r="O149" s="2107">
        <f t="shared" ref="O149:AO149" si="38">IF(AND($D149&gt;0,O$141&lt;=$D$71),$D149,0)</f>
        <v>0</v>
      </c>
      <c r="P149" s="2107">
        <f t="shared" si="38"/>
        <v>0</v>
      </c>
      <c r="Q149" s="2107">
        <f t="shared" si="38"/>
        <v>0</v>
      </c>
      <c r="R149" s="2107">
        <f t="shared" si="38"/>
        <v>0</v>
      </c>
      <c r="S149" s="2107">
        <f t="shared" si="38"/>
        <v>0</v>
      </c>
      <c r="T149" s="2107">
        <f t="shared" si="38"/>
        <v>0</v>
      </c>
      <c r="U149" s="2107">
        <f t="shared" si="38"/>
        <v>0</v>
      </c>
      <c r="V149" s="2107">
        <f t="shared" si="38"/>
        <v>0</v>
      </c>
      <c r="W149" s="2107">
        <f t="shared" si="38"/>
        <v>0</v>
      </c>
      <c r="X149" s="2107">
        <f t="shared" si="38"/>
        <v>0</v>
      </c>
      <c r="Y149" s="2107">
        <f t="shared" si="38"/>
        <v>0</v>
      </c>
      <c r="Z149" s="2107">
        <f t="shared" si="38"/>
        <v>0</v>
      </c>
      <c r="AA149" s="2107">
        <f t="shared" si="38"/>
        <v>0</v>
      </c>
      <c r="AB149" s="2107">
        <f t="shared" si="38"/>
        <v>0</v>
      </c>
      <c r="AC149" s="2107">
        <f t="shared" si="38"/>
        <v>0</v>
      </c>
      <c r="AD149" s="2107">
        <f t="shared" si="38"/>
        <v>0</v>
      </c>
      <c r="AE149" s="2107">
        <f t="shared" si="38"/>
        <v>0</v>
      </c>
      <c r="AF149" s="2107">
        <f t="shared" si="38"/>
        <v>0</v>
      </c>
      <c r="AG149" s="2107">
        <f t="shared" si="38"/>
        <v>0</v>
      </c>
      <c r="AH149" s="2107">
        <f t="shared" si="38"/>
        <v>0</v>
      </c>
      <c r="AI149" s="2107">
        <f t="shared" si="38"/>
        <v>0</v>
      </c>
      <c r="AJ149" s="2107">
        <f t="shared" si="38"/>
        <v>0</v>
      </c>
      <c r="AK149" s="2107">
        <f t="shared" si="38"/>
        <v>0</v>
      </c>
      <c r="AL149" s="2107">
        <f t="shared" si="38"/>
        <v>0</v>
      </c>
      <c r="AM149" s="2107">
        <f t="shared" si="38"/>
        <v>0</v>
      </c>
      <c r="AN149" s="2107">
        <f t="shared" si="38"/>
        <v>0</v>
      </c>
      <c r="AO149" s="2107">
        <f t="shared" si="38"/>
        <v>0</v>
      </c>
      <c r="AP149" s="376"/>
      <c r="AQ149" s="376"/>
      <c r="AR149" s="376"/>
      <c r="AS149" s="376"/>
      <c r="AT149" s="885"/>
      <c r="AV149" s="2736">
        <v>2</v>
      </c>
      <c r="AW149" s="1261" t="s">
        <v>22</v>
      </c>
    </row>
    <row r="150" spans="2:49" s="751" customFormat="1" ht="20.5" outlineLevel="1">
      <c r="B150" s="1235" t="str">
        <f>$B$73</f>
        <v>2.5</v>
      </c>
      <c r="C150" s="2103" t="str">
        <f>$C$73</f>
        <v>SISMABONUS - Diminuzione 1 classe di rischio</v>
      </c>
      <c r="D150" s="2573">
        <f>$D$76</f>
        <v>0</v>
      </c>
      <c r="E150" s="2135">
        <f t="shared" si="35"/>
        <v>0</v>
      </c>
      <c r="F150" s="2134">
        <f t="shared" si="33"/>
        <v>0</v>
      </c>
      <c r="I150" s="1232" t="str">
        <f t="shared" si="31"/>
        <v>2.5</v>
      </c>
      <c r="J150" s="2101" t="str">
        <f t="shared" si="32"/>
        <v>SISMABONUS - Diminuzione 1 classe di rischio</v>
      </c>
      <c r="K150" s="2101"/>
      <c r="L150" s="2456"/>
      <c r="M150" s="2456"/>
      <c r="N150" s="2457"/>
      <c r="O150" s="2104">
        <f t="shared" ref="O150:AO150" si="39">IF(AND($D150&gt;0,O$141&lt;=$D$75),$D150,0)</f>
        <v>0</v>
      </c>
      <c r="P150" s="2104">
        <f t="shared" si="39"/>
        <v>0</v>
      </c>
      <c r="Q150" s="2104">
        <f t="shared" si="39"/>
        <v>0</v>
      </c>
      <c r="R150" s="2104">
        <f t="shared" si="39"/>
        <v>0</v>
      </c>
      <c r="S150" s="2104">
        <f t="shared" si="39"/>
        <v>0</v>
      </c>
      <c r="T150" s="2104">
        <f t="shared" si="39"/>
        <v>0</v>
      </c>
      <c r="U150" s="2104">
        <f t="shared" si="39"/>
        <v>0</v>
      </c>
      <c r="V150" s="2104">
        <f t="shared" si="39"/>
        <v>0</v>
      </c>
      <c r="W150" s="2104">
        <f t="shared" si="39"/>
        <v>0</v>
      </c>
      <c r="X150" s="2104">
        <f t="shared" si="39"/>
        <v>0</v>
      </c>
      <c r="Y150" s="2104">
        <f t="shared" si="39"/>
        <v>0</v>
      </c>
      <c r="Z150" s="2104">
        <f t="shared" si="39"/>
        <v>0</v>
      </c>
      <c r="AA150" s="2104">
        <f t="shared" si="39"/>
        <v>0</v>
      </c>
      <c r="AB150" s="2104">
        <f t="shared" si="39"/>
        <v>0</v>
      </c>
      <c r="AC150" s="2104">
        <f t="shared" si="39"/>
        <v>0</v>
      </c>
      <c r="AD150" s="2104">
        <f t="shared" si="39"/>
        <v>0</v>
      </c>
      <c r="AE150" s="2104">
        <f t="shared" si="39"/>
        <v>0</v>
      </c>
      <c r="AF150" s="2104">
        <f t="shared" si="39"/>
        <v>0</v>
      </c>
      <c r="AG150" s="2104">
        <f t="shared" si="39"/>
        <v>0</v>
      </c>
      <c r="AH150" s="2104">
        <f t="shared" si="39"/>
        <v>0</v>
      </c>
      <c r="AI150" s="2104">
        <f t="shared" si="39"/>
        <v>0</v>
      </c>
      <c r="AJ150" s="2104">
        <f t="shared" si="39"/>
        <v>0</v>
      </c>
      <c r="AK150" s="2104">
        <f t="shared" si="39"/>
        <v>0</v>
      </c>
      <c r="AL150" s="2104">
        <f t="shared" si="39"/>
        <v>0</v>
      </c>
      <c r="AM150" s="2104">
        <f t="shared" si="39"/>
        <v>0</v>
      </c>
      <c r="AN150" s="2104">
        <f t="shared" si="39"/>
        <v>0</v>
      </c>
      <c r="AO150" s="2104">
        <f t="shared" si="39"/>
        <v>0</v>
      </c>
      <c r="AP150" s="376"/>
      <c r="AQ150" s="376"/>
      <c r="AR150" s="376"/>
      <c r="AS150" s="376"/>
      <c r="AT150" s="885"/>
      <c r="AV150" s="2736">
        <v>2</v>
      </c>
      <c r="AW150" s="1261" t="s">
        <v>22</v>
      </c>
    </row>
    <row r="151" spans="2:49" s="751" customFormat="1" ht="20.5" outlineLevel="1">
      <c r="B151" s="1236" t="str">
        <f>$B$77</f>
        <v>2.6</v>
      </c>
      <c r="C151" s="2105" t="str">
        <f>$C$77</f>
        <v>SISMABONUS - Diminuzione 2 classi di rischio</v>
      </c>
      <c r="D151" s="2573">
        <f>$D$80</f>
        <v>0</v>
      </c>
      <c r="E151" s="2135">
        <f t="shared" si="35"/>
        <v>0</v>
      </c>
      <c r="F151" s="2134">
        <f t="shared" si="33"/>
        <v>0</v>
      </c>
      <c r="I151" s="911" t="str">
        <f t="shared" si="31"/>
        <v>2.6</v>
      </c>
      <c r="J151" s="2101" t="str">
        <f t="shared" si="32"/>
        <v>SISMABONUS - Diminuzione 2 classi di rischio</v>
      </c>
      <c r="K151" s="2101"/>
      <c r="L151" s="2456"/>
      <c r="M151" s="2456"/>
      <c r="N151" s="2457"/>
      <c r="O151" s="2106">
        <f t="shared" ref="O151:AO151" si="40">IF(AND($D151&gt;0,O$141&lt;=$D$79),$D151,0)</f>
        <v>0</v>
      </c>
      <c r="P151" s="2106">
        <f t="shared" si="40"/>
        <v>0</v>
      </c>
      <c r="Q151" s="2106">
        <f t="shared" si="40"/>
        <v>0</v>
      </c>
      <c r="R151" s="2106">
        <f t="shared" si="40"/>
        <v>0</v>
      </c>
      <c r="S151" s="2106">
        <f t="shared" si="40"/>
        <v>0</v>
      </c>
      <c r="T151" s="2106">
        <f t="shared" si="40"/>
        <v>0</v>
      </c>
      <c r="U151" s="2106">
        <f t="shared" si="40"/>
        <v>0</v>
      </c>
      <c r="V151" s="2106">
        <f t="shared" si="40"/>
        <v>0</v>
      </c>
      <c r="W151" s="2106">
        <f t="shared" si="40"/>
        <v>0</v>
      </c>
      <c r="X151" s="2106">
        <f t="shared" si="40"/>
        <v>0</v>
      </c>
      <c r="Y151" s="2106">
        <f t="shared" si="40"/>
        <v>0</v>
      </c>
      <c r="Z151" s="2106">
        <f t="shared" si="40"/>
        <v>0</v>
      </c>
      <c r="AA151" s="2106">
        <f t="shared" si="40"/>
        <v>0</v>
      </c>
      <c r="AB151" s="2106">
        <f t="shared" si="40"/>
        <v>0</v>
      </c>
      <c r="AC151" s="2106">
        <f t="shared" si="40"/>
        <v>0</v>
      </c>
      <c r="AD151" s="2106">
        <f t="shared" si="40"/>
        <v>0</v>
      </c>
      <c r="AE151" s="2106">
        <f t="shared" si="40"/>
        <v>0</v>
      </c>
      <c r="AF151" s="2106">
        <f t="shared" si="40"/>
        <v>0</v>
      </c>
      <c r="AG151" s="2106">
        <f t="shared" si="40"/>
        <v>0</v>
      </c>
      <c r="AH151" s="2106">
        <f t="shared" si="40"/>
        <v>0</v>
      </c>
      <c r="AI151" s="2106">
        <f t="shared" si="40"/>
        <v>0</v>
      </c>
      <c r="AJ151" s="2106">
        <f t="shared" si="40"/>
        <v>0</v>
      </c>
      <c r="AK151" s="2106">
        <f t="shared" si="40"/>
        <v>0</v>
      </c>
      <c r="AL151" s="2106">
        <f t="shared" si="40"/>
        <v>0</v>
      </c>
      <c r="AM151" s="2106">
        <f t="shared" si="40"/>
        <v>0</v>
      </c>
      <c r="AN151" s="2106">
        <f t="shared" si="40"/>
        <v>0</v>
      </c>
      <c r="AO151" s="2106">
        <f t="shared" si="40"/>
        <v>0</v>
      </c>
      <c r="AP151" s="376"/>
      <c r="AQ151" s="376"/>
      <c r="AR151" s="376"/>
      <c r="AS151" s="376"/>
      <c r="AT151" s="885"/>
      <c r="AV151" s="2736">
        <v>2</v>
      </c>
      <c r="AW151" s="1261" t="s">
        <v>22</v>
      </c>
    </row>
    <row r="152" spans="2:49" s="751" customFormat="1" ht="20.5" outlineLevel="1">
      <c r="B152" s="1234" t="str">
        <f>$B$81</f>
        <v>2.7</v>
      </c>
      <c r="C152" s="2101" t="str">
        <f>$C$81</f>
        <v>BONUS RISTRUTT. - Fotovoltaico e accumulo</v>
      </c>
      <c r="D152" s="2573">
        <f>$D$84</f>
        <v>0</v>
      </c>
      <c r="E152" s="2135">
        <f t="shared" si="35"/>
        <v>0</v>
      </c>
      <c r="F152" s="2134">
        <f t="shared" si="33"/>
        <v>0</v>
      </c>
      <c r="I152" s="909" t="str">
        <f t="shared" si="31"/>
        <v>2.7</v>
      </c>
      <c r="J152" s="2101" t="str">
        <f t="shared" si="32"/>
        <v>BONUS RISTRUTT. - Fotovoltaico e accumulo</v>
      </c>
      <c r="K152" s="2101"/>
      <c r="L152" s="2456"/>
      <c r="M152" s="2456"/>
      <c r="N152" s="2457"/>
      <c r="O152" s="2107">
        <f t="shared" ref="O152:AO152" si="41">IF(AND($D152&gt;0,O$141&lt;=$D$83),$D152,0)</f>
        <v>0</v>
      </c>
      <c r="P152" s="2107">
        <f t="shared" si="41"/>
        <v>0</v>
      </c>
      <c r="Q152" s="2107">
        <f t="shared" si="41"/>
        <v>0</v>
      </c>
      <c r="R152" s="2107">
        <f t="shared" si="41"/>
        <v>0</v>
      </c>
      <c r="S152" s="2107">
        <f t="shared" si="41"/>
        <v>0</v>
      </c>
      <c r="T152" s="2107">
        <f t="shared" si="41"/>
        <v>0</v>
      </c>
      <c r="U152" s="2107">
        <f t="shared" si="41"/>
        <v>0</v>
      </c>
      <c r="V152" s="2107">
        <f t="shared" si="41"/>
        <v>0</v>
      </c>
      <c r="W152" s="2107">
        <f t="shared" si="41"/>
        <v>0</v>
      </c>
      <c r="X152" s="2107">
        <f t="shared" si="41"/>
        <v>0</v>
      </c>
      <c r="Y152" s="2107">
        <f t="shared" si="41"/>
        <v>0</v>
      </c>
      <c r="Z152" s="2107">
        <f t="shared" si="41"/>
        <v>0</v>
      </c>
      <c r="AA152" s="2107">
        <f t="shared" si="41"/>
        <v>0</v>
      </c>
      <c r="AB152" s="2107">
        <f t="shared" si="41"/>
        <v>0</v>
      </c>
      <c r="AC152" s="2107">
        <f t="shared" si="41"/>
        <v>0</v>
      </c>
      <c r="AD152" s="2107">
        <f t="shared" si="41"/>
        <v>0</v>
      </c>
      <c r="AE152" s="2107">
        <f t="shared" si="41"/>
        <v>0</v>
      </c>
      <c r="AF152" s="2107">
        <f t="shared" si="41"/>
        <v>0</v>
      </c>
      <c r="AG152" s="2107">
        <f t="shared" si="41"/>
        <v>0</v>
      </c>
      <c r="AH152" s="2107">
        <f t="shared" si="41"/>
        <v>0</v>
      </c>
      <c r="AI152" s="2107">
        <f t="shared" si="41"/>
        <v>0</v>
      </c>
      <c r="AJ152" s="2107">
        <f t="shared" si="41"/>
        <v>0</v>
      </c>
      <c r="AK152" s="2107">
        <f t="shared" si="41"/>
        <v>0</v>
      </c>
      <c r="AL152" s="2107">
        <f t="shared" si="41"/>
        <v>0</v>
      </c>
      <c r="AM152" s="2107">
        <f t="shared" si="41"/>
        <v>0</v>
      </c>
      <c r="AN152" s="2107">
        <f t="shared" si="41"/>
        <v>0</v>
      </c>
      <c r="AO152" s="2107">
        <f t="shared" si="41"/>
        <v>0</v>
      </c>
      <c r="AP152" s="376"/>
      <c r="AQ152" s="376"/>
      <c r="AR152" s="376"/>
      <c r="AS152" s="376"/>
      <c r="AT152" s="885"/>
      <c r="AV152" s="2736">
        <v>2</v>
      </c>
      <c r="AW152" s="1261" t="s">
        <v>22</v>
      </c>
    </row>
    <row r="153" spans="2:49" s="751" customFormat="1" ht="20.5" outlineLevel="1">
      <c r="B153" s="1235" t="str">
        <f>$B$85</f>
        <v>2.8</v>
      </c>
      <c r="C153" s="2103" t="str">
        <f>$C$85</f>
        <v>BONUS BARRIERE ARCHITETTONICHE</v>
      </c>
      <c r="D153" s="2573">
        <f>$D$88</f>
        <v>0</v>
      </c>
      <c r="E153" s="2135">
        <f t="shared" si="35"/>
        <v>0</v>
      </c>
      <c r="F153" s="2134">
        <f t="shared" si="33"/>
        <v>0</v>
      </c>
      <c r="I153" s="1232" t="str">
        <f t="shared" si="31"/>
        <v>2.8</v>
      </c>
      <c r="J153" s="2101" t="str">
        <f t="shared" si="32"/>
        <v>BONUS BARRIERE ARCHITETTONICHE</v>
      </c>
      <c r="K153" s="2101"/>
      <c r="L153" s="2456"/>
      <c r="M153" s="2456"/>
      <c r="N153" s="2457"/>
      <c r="O153" s="2104">
        <f t="shared" ref="O153:AO153" si="42">IF(AND($D153&gt;0,O$141&lt;=$D$87),$D153,0)</f>
        <v>0</v>
      </c>
      <c r="P153" s="2104">
        <f t="shared" si="42"/>
        <v>0</v>
      </c>
      <c r="Q153" s="2104">
        <f t="shared" si="42"/>
        <v>0</v>
      </c>
      <c r="R153" s="2104">
        <f t="shared" si="42"/>
        <v>0</v>
      </c>
      <c r="S153" s="2104">
        <f t="shared" si="42"/>
        <v>0</v>
      </c>
      <c r="T153" s="2104">
        <f t="shared" si="42"/>
        <v>0</v>
      </c>
      <c r="U153" s="2104">
        <f t="shared" si="42"/>
        <v>0</v>
      </c>
      <c r="V153" s="2104">
        <f t="shared" si="42"/>
        <v>0</v>
      </c>
      <c r="W153" s="2104">
        <f t="shared" si="42"/>
        <v>0</v>
      </c>
      <c r="X153" s="2104">
        <f t="shared" si="42"/>
        <v>0</v>
      </c>
      <c r="Y153" s="2104">
        <f t="shared" si="42"/>
        <v>0</v>
      </c>
      <c r="Z153" s="2104">
        <f t="shared" si="42"/>
        <v>0</v>
      </c>
      <c r="AA153" s="2104">
        <f t="shared" si="42"/>
        <v>0</v>
      </c>
      <c r="AB153" s="2104">
        <f t="shared" si="42"/>
        <v>0</v>
      </c>
      <c r="AC153" s="2104">
        <f t="shared" si="42"/>
        <v>0</v>
      </c>
      <c r="AD153" s="2104">
        <f t="shared" si="42"/>
        <v>0</v>
      </c>
      <c r="AE153" s="2104">
        <f t="shared" si="42"/>
        <v>0</v>
      </c>
      <c r="AF153" s="2104">
        <f t="shared" si="42"/>
        <v>0</v>
      </c>
      <c r="AG153" s="2104">
        <f t="shared" si="42"/>
        <v>0</v>
      </c>
      <c r="AH153" s="2104">
        <f t="shared" si="42"/>
        <v>0</v>
      </c>
      <c r="AI153" s="2104">
        <f t="shared" si="42"/>
        <v>0</v>
      </c>
      <c r="AJ153" s="2104">
        <f t="shared" si="42"/>
        <v>0</v>
      </c>
      <c r="AK153" s="2104">
        <f t="shared" si="42"/>
        <v>0</v>
      </c>
      <c r="AL153" s="2104">
        <f t="shared" si="42"/>
        <v>0</v>
      </c>
      <c r="AM153" s="2104">
        <f t="shared" si="42"/>
        <v>0</v>
      </c>
      <c r="AN153" s="2104">
        <f t="shared" si="42"/>
        <v>0</v>
      </c>
      <c r="AO153" s="2104">
        <f t="shared" si="42"/>
        <v>0</v>
      </c>
      <c r="AP153" s="376"/>
      <c r="AQ153" s="376"/>
      <c r="AR153" s="376"/>
      <c r="AS153" s="376"/>
      <c r="AT153" s="885"/>
      <c r="AV153" s="2736">
        <v>2</v>
      </c>
      <c r="AW153" s="1261" t="s">
        <v>22</v>
      </c>
    </row>
    <row r="154" spans="2:49" s="751" customFormat="1" ht="20.5" outlineLevel="1">
      <c r="B154" s="1236" t="str">
        <f>$B$89</f>
        <v>2.9</v>
      </c>
      <c r="C154" s="2105" t="str">
        <f>$C$89</f>
        <v>BONUS VERDE</v>
      </c>
      <c r="D154" s="2573">
        <f>$D$92</f>
        <v>0</v>
      </c>
      <c r="E154" s="2135">
        <f t="shared" si="35"/>
        <v>0</v>
      </c>
      <c r="F154" s="2134">
        <f t="shared" si="33"/>
        <v>0</v>
      </c>
      <c r="I154" s="1232" t="str">
        <f t="shared" si="31"/>
        <v>2.9</v>
      </c>
      <c r="J154" s="2101" t="str">
        <f t="shared" si="32"/>
        <v>BONUS VERDE</v>
      </c>
      <c r="K154" s="2101"/>
      <c r="L154" s="2456"/>
      <c r="M154" s="2456"/>
      <c r="N154" s="2457"/>
      <c r="O154" s="2106">
        <f t="shared" ref="O154:AO154" si="43">IF(AND($D154&gt;0,O$141&lt;=$D$91),$D154,0)</f>
        <v>0</v>
      </c>
      <c r="P154" s="2106">
        <f t="shared" si="43"/>
        <v>0</v>
      </c>
      <c r="Q154" s="2106">
        <f t="shared" si="43"/>
        <v>0</v>
      </c>
      <c r="R154" s="2106">
        <f t="shared" si="43"/>
        <v>0</v>
      </c>
      <c r="S154" s="2106">
        <f t="shared" si="43"/>
        <v>0</v>
      </c>
      <c r="T154" s="2106">
        <f t="shared" si="43"/>
        <v>0</v>
      </c>
      <c r="U154" s="2106">
        <f t="shared" si="43"/>
        <v>0</v>
      </c>
      <c r="V154" s="2106">
        <f t="shared" si="43"/>
        <v>0</v>
      </c>
      <c r="W154" s="2106">
        <f t="shared" si="43"/>
        <v>0</v>
      </c>
      <c r="X154" s="2106">
        <f t="shared" si="43"/>
        <v>0</v>
      </c>
      <c r="Y154" s="2106">
        <f t="shared" si="43"/>
        <v>0</v>
      </c>
      <c r="Z154" s="2106">
        <f t="shared" si="43"/>
        <v>0</v>
      </c>
      <c r="AA154" s="2106">
        <f t="shared" si="43"/>
        <v>0</v>
      </c>
      <c r="AB154" s="2106">
        <f t="shared" si="43"/>
        <v>0</v>
      </c>
      <c r="AC154" s="2106">
        <f t="shared" si="43"/>
        <v>0</v>
      </c>
      <c r="AD154" s="2106">
        <f t="shared" si="43"/>
        <v>0</v>
      </c>
      <c r="AE154" s="2106">
        <f t="shared" si="43"/>
        <v>0</v>
      </c>
      <c r="AF154" s="2106">
        <f t="shared" si="43"/>
        <v>0</v>
      </c>
      <c r="AG154" s="2106">
        <f t="shared" si="43"/>
        <v>0</v>
      </c>
      <c r="AH154" s="2106">
        <f t="shared" si="43"/>
        <v>0</v>
      </c>
      <c r="AI154" s="2106">
        <f t="shared" si="43"/>
        <v>0</v>
      </c>
      <c r="AJ154" s="2106">
        <f t="shared" si="43"/>
        <v>0</v>
      </c>
      <c r="AK154" s="2106">
        <f t="shared" si="43"/>
        <v>0</v>
      </c>
      <c r="AL154" s="2106">
        <f t="shared" si="43"/>
        <v>0</v>
      </c>
      <c r="AM154" s="2106">
        <f t="shared" si="43"/>
        <v>0</v>
      </c>
      <c r="AN154" s="2106">
        <f t="shared" si="43"/>
        <v>0</v>
      </c>
      <c r="AO154" s="2106">
        <f t="shared" si="43"/>
        <v>0</v>
      </c>
      <c r="AP154" s="376"/>
      <c r="AQ154" s="376"/>
      <c r="AR154" s="376"/>
      <c r="AS154" s="376"/>
      <c r="AT154" s="885"/>
      <c r="AV154" s="2736">
        <v>2</v>
      </c>
      <c r="AW154" s="1261" t="s">
        <v>22</v>
      </c>
    </row>
    <row r="155" spans="2:49" s="751" customFormat="1" ht="21" outlineLevel="1" thickBot="1">
      <c r="B155" s="1236" t="str">
        <f>$B$93</f>
        <v>2.10</v>
      </c>
      <c r="C155" s="2105" t="str">
        <f>$C$93</f>
        <v>CONTO TERMICO</v>
      </c>
      <c r="D155" s="2573">
        <f>$D$96</f>
        <v>0</v>
      </c>
      <c r="E155" s="2135">
        <f t="shared" si="35"/>
        <v>0</v>
      </c>
      <c r="F155" s="2134">
        <f t="shared" si="33"/>
        <v>0</v>
      </c>
      <c r="I155" s="911" t="str">
        <f t="shared" si="31"/>
        <v>2.10</v>
      </c>
      <c r="J155" s="2101" t="str">
        <f t="shared" si="32"/>
        <v>CONTO TERMICO</v>
      </c>
      <c r="K155" s="2101"/>
      <c r="L155" s="2456"/>
      <c r="M155" s="2456"/>
      <c r="N155" s="2457"/>
      <c r="O155" s="2104">
        <f t="shared" ref="O155:AO155" si="44">IF(AND($D155&gt;0,O$141&lt;=$D$95),$D155,0)</f>
        <v>0</v>
      </c>
      <c r="P155" s="2104">
        <f t="shared" si="44"/>
        <v>0</v>
      </c>
      <c r="Q155" s="2104">
        <f t="shared" si="44"/>
        <v>0</v>
      </c>
      <c r="R155" s="2104">
        <f t="shared" si="44"/>
        <v>0</v>
      </c>
      <c r="S155" s="2104">
        <f t="shared" si="44"/>
        <v>0</v>
      </c>
      <c r="T155" s="2104">
        <f t="shared" si="44"/>
        <v>0</v>
      </c>
      <c r="U155" s="2104">
        <f t="shared" si="44"/>
        <v>0</v>
      </c>
      <c r="V155" s="2104">
        <f t="shared" si="44"/>
        <v>0</v>
      </c>
      <c r="W155" s="2104">
        <f t="shared" si="44"/>
        <v>0</v>
      </c>
      <c r="X155" s="2104">
        <f t="shared" si="44"/>
        <v>0</v>
      </c>
      <c r="Y155" s="2104">
        <f t="shared" si="44"/>
        <v>0</v>
      </c>
      <c r="Z155" s="2104">
        <f t="shared" si="44"/>
        <v>0</v>
      </c>
      <c r="AA155" s="2104">
        <f t="shared" si="44"/>
        <v>0</v>
      </c>
      <c r="AB155" s="2104">
        <f t="shared" si="44"/>
        <v>0</v>
      </c>
      <c r="AC155" s="2104">
        <f t="shared" si="44"/>
        <v>0</v>
      </c>
      <c r="AD155" s="2104">
        <f t="shared" si="44"/>
        <v>0</v>
      </c>
      <c r="AE155" s="2104">
        <f t="shared" si="44"/>
        <v>0</v>
      </c>
      <c r="AF155" s="2104">
        <f t="shared" si="44"/>
        <v>0</v>
      </c>
      <c r="AG155" s="2104">
        <f t="shared" si="44"/>
        <v>0</v>
      </c>
      <c r="AH155" s="2104">
        <f t="shared" si="44"/>
        <v>0</v>
      </c>
      <c r="AI155" s="2104">
        <f t="shared" si="44"/>
        <v>0</v>
      </c>
      <c r="AJ155" s="2104">
        <f t="shared" si="44"/>
        <v>0</v>
      </c>
      <c r="AK155" s="2104">
        <f t="shared" si="44"/>
        <v>0</v>
      </c>
      <c r="AL155" s="2104">
        <f t="shared" si="44"/>
        <v>0</v>
      </c>
      <c r="AM155" s="2104">
        <f t="shared" si="44"/>
        <v>0</v>
      </c>
      <c r="AN155" s="2104">
        <f t="shared" si="44"/>
        <v>0</v>
      </c>
      <c r="AO155" s="2104">
        <f t="shared" si="44"/>
        <v>0</v>
      </c>
      <c r="AP155" s="376"/>
      <c r="AQ155" s="376"/>
      <c r="AR155" s="376"/>
      <c r="AS155" s="376"/>
      <c r="AT155" s="885"/>
      <c r="AV155" s="2736">
        <v>2</v>
      </c>
      <c r="AW155" s="1261" t="s">
        <v>22</v>
      </c>
    </row>
    <row r="156" spans="2:49" s="1261" customFormat="1" ht="21" customHeight="1" outlineLevel="1" thickBot="1">
      <c r="B156" s="1259" t="str">
        <f>$B$97</f>
        <v>3.</v>
      </c>
      <c r="C156" s="1260" t="str">
        <f>$C$97</f>
        <v>ONERI FINANZIARI</v>
      </c>
      <c r="D156" s="2136">
        <f>SUM(D157)</f>
        <v>0</v>
      </c>
      <c r="E156" s="2136">
        <f>SUM(E157)</f>
        <v>0</v>
      </c>
      <c r="F156" s="2137">
        <f>SUM(F157)</f>
        <v>0</v>
      </c>
      <c r="H156" s="751"/>
      <c r="I156" s="3305" t="str">
        <f t="shared" si="31"/>
        <v>3.</v>
      </c>
      <c r="J156" s="3306" t="str">
        <f t="shared" si="32"/>
        <v>ONERI FINANZIARI</v>
      </c>
      <c r="K156" s="1298"/>
      <c r="L156" s="1295"/>
      <c r="M156" s="1294"/>
      <c r="N156" s="1294"/>
      <c r="O156" s="2446"/>
      <c r="P156" s="1345"/>
      <c r="Q156" s="1345"/>
      <c r="R156" s="1345"/>
      <c r="S156" s="1345"/>
      <c r="T156" s="1345"/>
      <c r="U156" s="1345"/>
      <c r="V156" s="1345"/>
      <c r="W156" s="1345"/>
      <c r="X156" s="1345"/>
      <c r="Y156" s="1345"/>
      <c r="Z156" s="1345"/>
      <c r="AA156" s="1345"/>
      <c r="AB156" s="1345"/>
      <c r="AC156" s="1345"/>
      <c r="AD156" s="1345"/>
      <c r="AE156" s="1345"/>
      <c r="AF156" s="1345"/>
      <c r="AG156" s="1345"/>
      <c r="AH156" s="1345"/>
      <c r="AI156" s="1345"/>
      <c r="AJ156" s="1345"/>
      <c r="AK156" s="1345"/>
      <c r="AL156" s="1345"/>
      <c r="AM156" s="1345"/>
      <c r="AN156" s="1345"/>
      <c r="AO156" s="1345"/>
      <c r="AP156" s="376"/>
      <c r="AQ156" s="376"/>
      <c r="AR156" s="376"/>
      <c r="AS156" s="376"/>
      <c r="AT156" s="885"/>
      <c r="AV156" s="2736">
        <v>3</v>
      </c>
      <c r="AW156" s="1261" t="s">
        <v>22</v>
      </c>
    </row>
    <row r="157" spans="2:49" s="756" customFormat="1" ht="20.149999999999999" customHeight="1" outlineLevel="1" thickBot="1">
      <c r="B157" s="2108" t="str">
        <f>$B$98</f>
        <v>3.1</v>
      </c>
      <c r="C157" s="1237" t="str">
        <f>$C$98</f>
        <v>Oneri finanziari</v>
      </c>
      <c r="D157" s="2130">
        <f>D98</f>
        <v>0</v>
      </c>
      <c r="E157" s="2130">
        <f>SUM(L157:AR157)</f>
        <v>0</v>
      </c>
      <c r="F157" s="2131">
        <f>O157+NPV($D$137,RF_TCO!P157:AC157)</f>
        <v>0</v>
      </c>
      <c r="H157" s="751"/>
      <c r="I157" s="2108" t="str">
        <f t="shared" si="31"/>
        <v>3.1</v>
      </c>
      <c r="J157" s="908" t="str">
        <f t="shared" si="32"/>
        <v>Oneri finanziari</v>
      </c>
      <c r="K157" s="2114"/>
      <c r="L157" s="2589">
        <f>$D$157</f>
        <v>0</v>
      </c>
      <c r="M157" s="2461">
        <f>$D$157</f>
        <v>0</v>
      </c>
      <c r="N157" s="2462">
        <f>$D$157</f>
        <v>0</v>
      </c>
      <c r="O157" s="907"/>
      <c r="P157" s="2460"/>
      <c r="Q157" s="2460"/>
      <c r="R157" s="2460"/>
      <c r="S157" s="2460"/>
      <c r="T157" s="2460"/>
      <c r="U157" s="2460"/>
      <c r="V157" s="2460"/>
      <c r="W157" s="2460"/>
      <c r="X157" s="2460"/>
      <c r="Y157" s="2460"/>
      <c r="Z157" s="2460"/>
      <c r="AA157" s="2460"/>
      <c r="AB157" s="2460"/>
      <c r="AC157" s="2460"/>
      <c r="AD157" s="2460"/>
      <c r="AE157" s="2460"/>
      <c r="AF157" s="2460"/>
      <c r="AG157" s="2460"/>
      <c r="AH157" s="2460"/>
      <c r="AI157" s="2460"/>
      <c r="AJ157" s="2460"/>
      <c r="AK157" s="2460"/>
      <c r="AL157" s="2460"/>
      <c r="AM157" s="2460"/>
      <c r="AN157" s="2460"/>
      <c r="AO157" s="2460"/>
      <c r="AP157" s="376"/>
      <c r="AQ157" s="376"/>
      <c r="AR157" s="376"/>
      <c r="AS157" s="376"/>
      <c r="AT157" s="885"/>
      <c r="AV157" s="2736">
        <v>3</v>
      </c>
      <c r="AW157" s="1261" t="s">
        <v>22</v>
      </c>
    </row>
    <row r="158" spans="2:49" s="1261" customFormat="1" ht="21" outlineLevel="1" thickBot="1">
      <c r="B158" s="1262" t="str">
        <f>$B$99</f>
        <v>4.</v>
      </c>
      <c r="C158" s="1263" t="str">
        <f>$C$99</f>
        <v>MANUTENZIONE</v>
      </c>
      <c r="D158" s="2138">
        <f>SUM(D159,D162)</f>
        <v>-27830.646942999992</v>
      </c>
      <c r="E158" s="2138">
        <f>SUM(E159:E164)</f>
        <v>-3594956.247180636</v>
      </c>
      <c r="F158" s="2139">
        <f>SUM(F159:F163)</f>
        <v>-175638.01630523495</v>
      </c>
      <c r="H158" s="751"/>
      <c r="I158" s="1264" t="str">
        <f t="shared" si="31"/>
        <v>4.</v>
      </c>
      <c r="J158" s="1265" t="str">
        <f t="shared" si="32"/>
        <v>MANUTENZIONE</v>
      </c>
      <c r="K158" s="1266"/>
      <c r="L158" s="1295"/>
      <c r="M158" s="1294"/>
      <c r="N158" s="1294"/>
      <c r="O158" s="1267"/>
      <c r="P158" s="1266"/>
      <c r="Q158" s="1266"/>
      <c r="R158" s="1266"/>
      <c r="S158" s="1266"/>
      <c r="T158" s="1266"/>
      <c r="U158" s="1266"/>
      <c r="V158" s="1266"/>
      <c r="W158" s="1266"/>
      <c r="X158" s="1266"/>
      <c r="Y158" s="1266"/>
      <c r="Z158" s="1266"/>
      <c r="AA158" s="1266"/>
      <c r="AB158" s="1266"/>
      <c r="AC158" s="1266"/>
      <c r="AD158" s="1266"/>
      <c r="AE158" s="1266"/>
      <c r="AF158" s="1266"/>
      <c r="AG158" s="1266"/>
      <c r="AH158" s="1266"/>
      <c r="AI158" s="1266"/>
      <c r="AJ158" s="1266"/>
      <c r="AK158" s="1266"/>
      <c r="AL158" s="1266"/>
      <c r="AM158" s="1266"/>
      <c r="AN158" s="1266"/>
      <c r="AO158" s="1266"/>
      <c r="AP158" s="376"/>
      <c r="AQ158" s="376"/>
      <c r="AR158" s="376"/>
      <c r="AS158" s="376"/>
      <c r="AT158" s="885"/>
      <c r="AU158" s="1342"/>
      <c r="AV158" s="2736">
        <v>4</v>
      </c>
      <c r="AW158" s="1261" t="s">
        <v>22</v>
      </c>
    </row>
    <row r="159" spans="2:49" s="756" customFormat="1" ht="17.149999999999999" customHeight="1" outlineLevel="1">
      <c r="B159" s="909" t="str">
        <f t="shared" ref="B159:D164" si="45">B100</f>
        <v>4.1</v>
      </c>
      <c r="C159" s="2109" t="str">
        <f t="shared" si="45"/>
        <v>Impianti - manutenzione ordinaria</v>
      </c>
      <c r="D159" s="2130">
        <f t="shared" si="45"/>
        <v>-8790.4959999999992</v>
      </c>
      <c r="E159" s="2130">
        <f t="shared" ref="E159:E162" si="46">SUM(L159:AR159)</f>
        <v>-354791.39827048528</v>
      </c>
      <c r="F159" s="2131">
        <f>O159+NPV($D$137,RF_TCO!P159:AC159)</f>
        <v>-139793.52318171761</v>
      </c>
      <c r="H159" s="751"/>
      <c r="I159" s="909" t="str">
        <f t="shared" ref="I159:J164" si="47">B159</f>
        <v>4.1</v>
      </c>
      <c r="J159" s="2109" t="str">
        <f t="shared" si="47"/>
        <v>Impianti - manutenzione ordinaria</v>
      </c>
      <c r="K159" s="2101"/>
      <c r="L159" s="3283">
        <f>IF(MOD(L141,'4. MANUTENZIONE'!$D$52)=0,$D$159,0)</f>
        <v>-8790.4959999999992</v>
      </c>
      <c r="M159" s="3283">
        <f>IF(MOD(M141,'4. MANUTENZIONE'!$D$52)=0,$D$159*((1+M$126)^(M141-1)),0)</f>
        <v>-8963.4290303999987</v>
      </c>
      <c r="N159" s="3283">
        <f>IF(MOD(N141,'4. MANUTENZIONE'!$D$52)=0,$D$159*((1+N$126)^(N141-1)),0)</f>
        <v>-9139.7641251435034</v>
      </c>
      <c r="O159" s="3283">
        <f>IF(MOD(O141,'4. MANUTENZIONE'!$D$52)=0,$D$159*((1+O$126)^(O141-1)),0)</f>
        <v>-9319.5682121145092</v>
      </c>
      <c r="P159" s="3283">
        <f>IF(MOD(P141,'4. MANUTENZIONE'!$D$52)=0,$D$159*((1+P$126)^(P141-1)),0)</f>
        <v>-9502.9095358510149</v>
      </c>
      <c r="Q159" s="3283">
        <f>IF(MOD(Q141,'4. MANUTENZIONE'!$D$52)=0,$D$159*((1+Q$126)^(Q141-1)),0)</f>
        <v>-9689.8576834472115</v>
      </c>
      <c r="R159" s="3283">
        <f>IF(MOD(R141,'4. MANUTENZIONE'!$D$52)=0,$D$159*((1+R$126)^(R141-1)),0)</f>
        <v>-9880.4836109652078</v>
      </c>
      <c r="S159" s="3283">
        <f>IF(MOD(S141,'4. MANUTENZIONE'!$D$52)=0,$D$159*((1+S$126)^(S141-1)),0)</f>
        <v>-10074.859670366377</v>
      </c>
      <c r="T159" s="3283">
        <f>IF(MOD(T141,'4. MANUTENZIONE'!$D$52)=0,$D$159*((1+T$126)^(T141-1)),0)</f>
        <v>-10273.059636972495</v>
      </c>
      <c r="U159" s="3283">
        <f>IF(MOD(U141,'4. MANUTENZIONE'!$D$52)=0,$D$159*((1+U$126)^(U141-1)),0)</f>
        <v>-10475.158737467118</v>
      </c>
      <c r="V159" s="3283">
        <f>IF(MOD(V141,'4. MANUTENZIONE'!$D$52)=0,$D$159*((1+V$126)^(V141-1)),0)</f>
        <v>-10681.233678447834</v>
      </c>
      <c r="W159" s="3283">
        <f>IF(MOD(W141,'4. MANUTENZIONE'!$D$52)=0,$D$159*((1+W$126)^(W141-1)),0)</f>
        <v>-10891.362675540207</v>
      </c>
      <c r="X159" s="3283">
        <f>IF(MOD(X141,'4. MANUTENZIONE'!$D$52)=0,$D$159*((1+X$126)^(X141-1)),0)</f>
        <v>-11105.625483084472</v>
      </c>
      <c r="Y159" s="3283">
        <f>IF(MOD(Y141,'4. MANUTENZIONE'!$D$52)=0,$D$159*((1+Y$126)^(Y141-1)),0)</f>
        <v>-11324.103424406241</v>
      </c>
      <c r="Z159" s="3283">
        <f>IF(MOD(Z141,'4. MANUTENZIONE'!$D$52)=0,$D$159*((1+Z$126)^(Z141-1)),0)</f>
        <v>-11546.879422682743</v>
      </c>
      <c r="AA159" s="3283">
        <f>IF(MOD(AA141,'4. MANUTENZIONE'!$D$52)=0,$D$159*((1+AA$126)^(AA141-1)),0)</f>
        <v>-11774.038032416245</v>
      </c>
      <c r="AB159" s="3283">
        <f>IF(MOD(AB141,'4. MANUTENZIONE'!$D$52)=0,$D$159*((1+AB$126)^(AB141-1)),0)</f>
        <v>-12005.66547152669</v>
      </c>
      <c r="AC159" s="3283">
        <f>IF(MOD(AC141,'4. MANUTENZIONE'!$D$52)=0,$D$159*((1+AC$126)^(AC141-1)),0)</f>
        <v>-12241.849654075633</v>
      </c>
      <c r="AD159" s="3283">
        <f>IF(MOD(AD141,'4. MANUTENZIONE'!$D$52)=0,$D$159*((1+AD$126)^(AD141-1)),0)</f>
        <v>-12482.680223633992</v>
      </c>
      <c r="AE159" s="3283">
        <f>IF(MOD(AE141,'4. MANUTENZIONE'!$D$52)=0,$D$159*((1+AE$126)^(AE141-1)),0)</f>
        <v>-12728.248587306211</v>
      </c>
      <c r="AF159" s="3283">
        <f>IF(MOD(AF141,'4. MANUTENZIONE'!$D$52)=0,$D$159*((1+AF$126)^(AF141-1)),0)</f>
        <v>-12978.647950423761</v>
      </c>
      <c r="AG159" s="3283">
        <f>IF(MOD(AG141,'4. MANUTENZIONE'!$D$52)=0,$D$159*((1+AG$126)^(AG141-1)),0)</f>
        <v>-13233.973351921188</v>
      </c>
      <c r="AH159" s="3283">
        <f>IF(MOD(AH141,'4. MANUTENZIONE'!$D$52)=0,$D$159*((1+AH$126)^(AH141-1)),0)</f>
        <v>-13494.321700408073</v>
      </c>
      <c r="AI159" s="3283">
        <f>IF(MOD(AI141,'4. MANUTENZIONE'!$D$52)=0,$D$159*((1+AI$126)^(AI141-1)),0)</f>
        <v>-13759.791810950645</v>
      </c>
      <c r="AJ159" s="3283">
        <f>IF(MOD(AJ141,'4. MANUTENZIONE'!$D$52)=0,$D$159*((1+AJ$126)^(AJ141-1)),0)</f>
        <v>-14030.484442576986</v>
      </c>
      <c r="AK159" s="3283">
        <f>IF(MOD(AK141,'4. MANUTENZIONE'!$D$52)=0,$D$159*((1+AK$126)^(AK141-1)),0)</f>
        <v>-14306.502336520045</v>
      </c>
      <c r="AL159" s="3283">
        <f>IF(MOD(AL141,'4. MANUTENZIONE'!$D$52)=0,$D$159*((1+AL$126)^(AL141-1)),0)</f>
        <v>-14587.950255213038</v>
      </c>
      <c r="AM159" s="3283">
        <f>IF(MOD(AM141,'4. MANUTENZIONE'!$D$52)=0,$D$159*((1+AM$126)^(AM141-1)),0)</f>
        <v>-14874.935022051957</v>
      </c>
      <c r="AN159" s="3283">
        <f>IF(MOD(AN141,'4. MANUTENZIONE'!$D$52)=0,$D$159*((1+AN$126)^(AN141-1)),0)</f>
        <v>-15167.565561940324</v>
      </c>
      <c r="AO159" s="3283">
        <f>IF(MOD(AO141,'4. MANUTENZIONE'!$D$52)=0,$D$159*((1+AO$126)^(AO141-1)),0)</f>
        <v>-15465.952942631584</v>
      </c>
      <c r="AP159" s="376"/>
      <c r="AQ159" s="376"/>
      <c r="AR159" s="376"/>
      <c r="AS159" s="376"/>
      <c r="AT159" s="885"/>
      <c r="AV159" s="2736" t="s">
        <v>58</v>
      </c>
      <c r="AW159" s="1261" t="s">
        <v>22</v>
      </c>
    </row>
    <row r="160" spans="2:49" s="756" customFormat="1" ht="17.149999999999999" customHeight="1" outlineLevel="1">
      <c r="B160" s="1232" t="str">
        <f t="shared" si="45"/>
        <v>4.2</v>
      </c>
      <c r="C160" s="2657" t="str">
        <f t="shared" si="45"/>
        <v>Impianti - interventi straordinari</v>
      </c>
      <c r="D160" s="2130">
        <f t="shared" si="45"/>
        <v>-8452.4</v>
      </c>
      <c r="E160" s="2130">
        <f>SUM(L160:AO160)</f>
        <v>-115937.61168950082</v>
      </c>
      <c r="F160" s="2131">
        <f>O160+NPV($D$137,RF_TCO!P160:Z160)</f>
        <v>-35844.493123517335</v>
      </c>
      <c r="H160" s="751"/>
      <c r="I160" s="1232" t="str">
        <f t="shared" si="47"/>
        <v>4.2</v>
      </c>
      <c r="J160" s="2657" t="str">
        <f t="shared" si="47"/>
        <v>Impianti - interventi straordinari</v>
      </c>
      <c r="K160" s="2103"/>
      <c r="L160" s="3284">
        <f>IF(MOD(L$141,'4. MANUTENZIONE'!$D$59)=0,$D$160,0)</f>
        <v>0</v>
      </c>
      <c r="M160" s="3283">
        <f>IF(MOD(M$141,'4. MANUTENZIONE'!$D$59)=0,$D$160*((1+P$126)^(M$141-1)),0)</f>
        <v>0</v>
      </c>
      <c r="N160" s="3283">
        <f>IF(MOD(N$141,'4. MANUTENZIONE'!$D$59)=0,$D$160*((1+N126)^(N$141-1)),0)</f>
        <v>-8788.2347357149083</v>
      </c>
      <c r="O160" s="3283">
        <f>IF(MOD(O$141,'4. MANUTENZIONE'!$D$59)=0,$D$160*((1+O126)^(O$141-1)),0)</f>
        <v>0</v>
      </c>
      <c r="P160" s="3283">
        <f>IF(MOD(P$141,'4. MANUTENZIONE'!$D$59)=0,$D$160*((1+P126)^(P$141-1)),0)</f>
        <v>0</v>
      </c>
      <c r="Q160" s="3283">
        <f>IF(MOD(Q$141,'4. MANUTENZIONE'!$D$59)=0,$D$160*((1+Q126)^(Q$141-1)),0)</f>
        <v>-9317.1708494684735</v>
      </c>
      <c r="R160" s="3283">
        <f>IF(MOD(R$141,'4. MANUTENZIONE'!$D$59)=0,$D$160*((1+R126)^(R$141-1)),0)</f>
        <v>0</v>
      </c>
      <c r="S160" s="3283">
        <f>IF(MOD(S$141,'4. MANUTENZIONE'!$D$59)=0,$D$160*((1+S126)^(S$141-1)),0)</f>
        <v>0</v>
      </c>
      <c r="T160" s="3283">
        <f>IF(MOD(T$141,'4. MANUTENZIONE'!$D$59)=0,$D$160*((1+T126)^(T$141-1)),0)</f>
        <v>-9877.9419586273998</v>
      </c>
      <c r="U160" s="3283">
        <f>IF(MOD(U$141,'4. MANUTENZIONE'!$D$59)=0,$D$160*((1+U126)^(U$141-1)),0)</f>
        <v>0</v>
      </c>
      <c r="V160" s="3283">
        <f>IF(MOD(V$141,'4. MANUTENZIONE'!$D$59)=0,$D$160*((1+V126)^(V$141-1)),0)</f>
        <v>0</v>
      </c>
      <c r="W160" s="3283">
        <f>IF(MOD(W$141,'4. MANUTENZIONE'!$D$59)=0,$D$160*((1+W126)^(W$141-1)),0)</f>
        <v>-10472.464111096355</v>
      </c>
      <c r="X160" s="3283">
        <f>IF(MOD(X$141,'4. MANUTENZIONE'!$D$59)=0,$D$160*((1+X126)^(X$141-1)),0)</f>
        <v>0</v>
      </c>
      <c r="Y160" s="3283">
        <f>IF(MOD(Y$141,'4. MANUTENZIONE'!$D$59)=0,$D$160*((1+Y126)^(Y$141-1)),0)</f>
        <v>0</v>
      </c>
      <c r="Z160" s="3283">
        <f>IF(MOD(Z$141,'4. MANUTENZIONE'!$D$59)=0,$D$160*((1+Z126)^(Z$141-1)),0)</f>
        <v>-11102.768675656484</v>
      </c>
      <c r="AA160" s="3283">
        <f>IF(MOD(AA$141,'4. MANUTENZIONE'!$D$59)=0,$D$160*((1+AA126)^(AA$141-1)),0)</f>
        <v>0</v>
      </c>
      <c r="AB160" s="3283">
        <f>IF(MOD(AB$141,'4. MANUTENZIONE'!$D$59)=0,$D$160*((1+AB126)^(AB$141-1)),0)</f>
        <v>0</v>
      </c>
      <c r="AC160" s="3283">
        <f>IF(MOD(AC$141,'4. MANUTENZIONE'!$D$59)=0,$D$160*((1+AC126)^(AC$141-1)),0)</f>
        <v>-11771.009282765033</v>
      </c>
      <c r="AD160" s="3283">
        <f>IF(MOD(AD$141,'4. MANUTENZIONE'!$D$59)=0,$D$160*((1+AD126)^(AD$141-1)),0)</f>
        <v>0</v>
      </c>
      <c r="AE160" s="3283">
        <f>IF(MOD(AE$141,'4. MANUTENZIONE'!$D$59)=0,$D$160*((1+AE126)^(AE$141-1)),0)</f>
        <v>0</v>
      </c>
      <c r="AF160" s="3283">
        <f>IF(MOD(AF$141,'4. MANUTENZIONE'!$D$59)=0,$D$160*((1+AF126)^(AF$141-1)),0)</f>
        <v>-12479.469183099771</v>
      </c>
      <c r="AG160" s="3283">
        <f>IF(MOD(AG$141,'4. MANUTENZIONE'!$D$59)=0,$D$160*((1+AG126)^(AG$141-1)),0)</f>
        <v>0</v>
      </c>
      <c r="AH160" s="3283">
        <f>IF(MOD(AH$141,'4. MANUTENZIONE'!$D$59)=0,$D$160*((1+AH126)^(AH$141-1)),0)</f>
        <v>0</v>
      </c>
      <c r="AI160" s="3283">
        <f>IF(MOD(AI$141,'4. MANUTENZIONE'!$D$59)=0,$D$160*((1+AI126)^(AI$141-1)),0)</f>
        <v>-13230.569048991005</v>
      </c>
      <c r="AJ160" s="3283">
        <f>IF(MOD(AJ$141,'4. MANUTENZIONE'!$D$59)=0,$D$160*((1+AJ126)^(AJ$141-1)),0)</f>
        <v>0</v>
      </c>
      <c r="AK160" s="3283">
        <f>IF(MOD(AK$141,'4. MANUTENZIONE'!$D$59)=0,$D$160*((1+AK126)^(AK$141-1)),0)</f>
        <v>0</v>
      </c>
      <c r="AL160" s="3283">
        <f>IF(MOD(AL$141,'4. MANUTENZIONE'!$D$59)=0,$D$160*((1+AL126)^(AL$141-1)),0)</f>
        <v>-14026.875245397152</v>
      </c>
      <c r="AM160" s="3283">
        <f>IF(MOD(AM$141,'4. MANUTENZIONE'!$D$59)=0,$D$160*((1+AM126)^(AM$141-1)),0)</f>
        <v>0</v>
      </c>
      <c r="AN160" s="3283">
        <f>IF(MOD(AN$141,'4. MANUTENZIONE'!$D$59)=0,$D$160*((1+AN126)^(AN$141-1)),0)</f>
        <v>0</v>
      </c>
      <c r="AO160" s="3283">
        <f>IF(MOD(AO$141,'4. MANUTENZIONE'!$D$59)=0,$D$160*((1+AO126)^(AO$141-1)),0)</f>
        <v>-14871.108598684217</v>
      </c>
      <c r="AP160" s="376"/>
      <c r="AQ160" s="376"/>
      <c r="AR160" s="376"/>
      <c r="AS160" s="376"/>
      <c r="AT160" s="885"/>
      <c r="AV160" s="2736" t="s">
        <v>60</v>
      </c>
      <c r="AW160" s="1261" t="s">
        <v>22</v>
      </c>
    </row>
    <row r="161" spans="2:49" s="756" customFormat="1" ht="17.149999999999999" customHeight="1" outlineLevel="1">
      <c r="B161" s="1232" t="str">
        <f t="shared" si="45"/>
        <v>4.3</v>
      </c>
      <c r="C161" s="2657" t="str">
        <f t="shared" si="45"/>
        <v>Impianti - sostituzione caldaia</v>
      </c>
      <c r="D161" s="2130">
        <f t="shared" si="45"/>
        <v>-61724.894</v>
      </c>
      <c r="E161" s="2130">
        <f>SUM(L161:AO161)</f>
        <v>-61724.894</v>
      </c>
      <c r="F161" s="2131"/>
      <c r="H161" s="751"/>
      <c r="I161" s="1232" t="str">
        <f t="shared" si="47"/>
        <v>4.3</v>
      </c>
      <c r="J161" s="2657" t="str">
        <f t="shared" si="47"/>
        <v>Impianti - sostituzione caldaia</v>
      </c>
      <c r="K161" s="2103"/>
      <c r="L161" s="897">
        <f>$D$161</f>
        <v>-61724.894</v>
      </c>
      <c r="M161" s="897">
        <v>0</v>
      </c>
      <c r="N161" s="897">
        <v>0</v>
      </c>
      <c r="O161" s="897">
        <v>0</v>
      </c>
      <c r="P161" s="897">
        <v>0</v>
      </c>
      <c r="Q161" s="897">
        <v>0</v>
      </c>
      <c r="R161" s="897">
        <v>0</v>
      </c>
      <c r="S161" s="897">
        <v>0</v>
      </c>
      <c r="T161" s="897">
        <v>0</v>
      </c>
      <c r="U161" s="897">
        <v>0</v>
      </c>
      <c r="V161" s="897">
        <v>0</v>
      </c>
      <c r="W161" s="897">
        <v>0</v>
      </c>
      <c r="X161" s="897">
        <v>0</v>
      </c>
      <c r="Y161" s="897">
        <v>0</v>
      </c>
      <c r="Z161" s="897">
        <v>0</v>
      </c>
      <c r="AA161" s="897">
        <v>0</v>
      </c>
      <c r="AB161" s="897">
        <v>0</v>
      </c>
      <c r="AC161" s="897">
        <v>0</v>
      </c>
      <c r="AD161" s="897">
        <v>0</v>
      </c>
      <c r="AE161" s="897">
        <v>0</v>
      </c>
      <c r="AF161" s="897">
        <v>0</v>
      </c>
      <c r="AG161" s="897">
        <v>0</v>
      </c>
      <c r="AH161" s="897">
        <v>0</v>
      </c>
      <c r="AI161" s="897">
        <v>0</v>
      </c>
      <c r="AJ161" s="897">
        <v>0</v>
      </c>
      <c r="AK161" s="897">
        <v>0</v>
      </c>
      <c r="AL161" s="897">
        <v>0</v>
      </c>
      <c r="AM161" s="897">
        <v>0</v>
      </c>
      <c r="AN161" s="897">
        <v>0</v>
      </c>
      <c r="AO161" s="897">
        <v>0</v>
      </c>
      <c r="AP161" s="376"/>
      <c r="AQ161" s="376"/>
      <c r="AR161" s="376"/>
      <c r="AS161" s="376"/>
      <c r="AT161" s="885"/>
      <c r="AV161" s="2736" t="s">
        <v>60</v>
      </c>
      <c r="AW161" s="1261" t="s">
        <v>22</v>
      </c>
    </row>
    <row r="162" spans="2:49" s="756" customFormat="1" ht="17.149999999999999" customHeight="1" outlineLevel="1">
      <c r="B162" s="1232" t="str">
        <f t="shared" si="45"/>
        <v>4.4</v>
      </c>
      <c r="C162" s="2657" t="str">
        <f t="shared" si="45"/>
        <v>Involucro e Parti comuni - manutenzione ordinarie</v>
      </c>
      <c r="D162" s="2130">
        <f t="shared" si="45"/>
        <v>-19040.150942999993</v>
      </c>
      <c r="E162" s="2130">
        <f t="shared" si="46"/>
        <v>-768475.61006205645</v>
      </c>
      <c r="F162" s="2131"/>
      <c r="H162" s="751"/>
      <c r="I162" s="1232" t="str">
        <f t="shared" si="47"/>
        <v>4.4</v>
      </c>
      <c r="J162" s="2657" t="str">
        <f t="shared" si="47"/>
        <v>Involucro e Parti comuni - manutenzione ordinarie</v>
      </c>
      <c r="K162" s="2103"/>
      <c r="L162" s="3283">
        <f>IF(MOD(L$141,'4. MANUTENZIONE'!$D$70)=0,$D$162*((1+L$126)^(L$141-1)),0)</f>
        <v>-19040.150942999993</v>
      </c>
      <c r="M162" s="3283">
        <f>IF(MOD(M$141,'4. MANUTENZIONE'!$D$70)=0,$D$162*((1+M$126)^(M$141-1)),0)</f>
        <v>-19414.722639733194</v>
      </c>
      <c r="N162" s="3283">
        <f>IF(MOD(N$141,'4. MANUTENZIONE'!$D$70)=0,$D$162*((1+N$126)^(N$141-1)),0)</f>
        <v>-19796.663183300308</v>
      </c>
      <c r="O162" s="3283">
        <f>IF(MOD(O$141,'4. MANUTENZIONE'!$D$70)=0,$D$162*((1+O$126)^(O$141-1)),0)</f>
        <v>-20186.117539015413</v>
      </c>
      <c r="P162" s="3283">
        <f>IF(MOD(P$141,'4. MANUTENZIONE'!$D$70)=0,$D$162*((1+P$126)^(P$141-1)),0)</f>
        <v>-20583.233524055679</v>
      </c>
      <c r="Q162" s="3283">
        <f>IF(MOD(Q$141,'4. MANUTENZIONE'!$D$70)=0,$D$162*((1+Q$126)^(Q$141-1)),0)</f>
        <v>-20988.161863565281</v>
      </c>
      <c r="R162" s="3283">
        <f>IF(MOD(R$141,'4. MANUTENZIONE'!$D$70)=0,$D$162*((1+R$126)^(R$141-1)),0)</f>
        <v>-21401.056247863056</v>
      </c>
      <c r="S162" s="3283">
        <f>IF(MOD(S$141,'4. MANUTENZIONE'!$D$70)=0,$D$162*((1+S$126)^(S$141-1)),0)</f>
        <v>-21822.07339077556</v>
      </c>
      <c r="T162" s="3283">
        <f>IF(MOD(T$141,'4. MANUTENZIONE'!$D$70)=0,$D$162*((1+T$126)^(T$141-1)),0)</f>
        <v>-22251.373089117729</v>
      </c>
      <c r="U162" s="3283">
        <f>IF(MOD(U$141,'4. MANUTENZIONE'!$D$70)=0,$D$162*((1+U$126)^(U$141-1)),0)</f>
        <v>-22689.118283343647</v>
      </c>
      <c r="V162" s="3283">
        <f>IF(MOD(V$141,'4. MANUTENZIONE'!$D$70)=0,$D$162*((1+V$126)^(V$141-1)),0)</f>
        <v>-23135.475119390514</v>
      </c>
      <c r="W162" s="3283">
        <f>IF(MOD(W$141,'4. MANUTENZIONE'!$D$70)=0,$D$162*((1+W$126)^(W$141-1)),0)</f>
        <v>-23590.613011739253</v>
      </c>
      <c r="X162" s="3283">
        <f>IF(MOD(X$141,'4. MANUTENZIONE'!$D$70)=0,$D$162*((1+X$126)^(X$141-1)),0)</f>
        <v>-24054.704707715649</v>
      </c>
      <c r="Y162" s="3283">
        <f>IF(MOD(Y$141,'4. MANUTENZIONE'!$D$70)=0,$D$162*((1+Y$126)^(Y$141-1)),0)</f>
        <v>-24527.926353056526</v>
      </c>
      <c r="Z162" s="3283">
        <f>IF(MOD(Z$141,'4. MANUTENZIONE'!$D$70)=0,$D$162*((1+Z$126)^(Z$141-1)),0)</f>
        <v>-25010.457558765745</v>
      </c>
      <c r="AA162" s="3283">
        <f>IF(MOD(AA$141,'4. MANUTENZIONE'!$D$70)=0,$D$162*((1+AA$126)^(AA$141-1)),0)</f>
        <v>-25502.481469285463</v>
      </c>
      <c r="AB162" s="3283">
        <f>IF(MOD(AB$141,'4. MANUTENZIONE'!$D$70)=0,$D$162*((1+AB$126)^(AB$141-1)),0)</f>
        <v>-26004.184832008501</v>
      </c>
      <c r="AC162" s="3283">
        <f>IF(MOD(AC$141,'4. MANUTENZIONE'!$D$70)=0,$D$162*((1+AC$126)^(AC$141-1)),0)</f>
        <v>-26515.758068158193</v>
      </c>
      <c r="AD162" s="3283">
        <f>IF(MOD(AD$141,'4. MANUTENZIONE'!$D$70)=0,$D$162*((1+AD$126)^(AD$141-1)),0)</f>
        <v>-27037.395345062687</v>
      </c>
      <c r="AE162" s="3283">
        <f>IF(MOD(AE$141,'4. MANUTENZIONE'!$D$70)=0,$D$162*((1+AE$126)^(AE$141-1)),0)</f>
        <v>-27569.29464985101</v>
      </c>
      <c r="AF162" s="3283">
        <f>IF(MOD(AF$141,'4. MANUTENZIONE'!$D$70)=0,$D$162*((1+AF$126)^(AF$141-1)),0)</f>
        <v>-28111.657864598987</v>
      </c>
      <c r="AG162" s="3283">
        <f>IF(MOD(AG$141,'4. MANUTENZIONE'!$D$70)=0,$D$162*((1+AG$126)^(AG$141-1)),0)</f>
        <v>-28664.690842953456</v>
      </c>
      <c r="AH162" s="3283">
        <f>IF(MOD(AH$141,'4. MANUTENZIONE'!$D$70)=0,$D$162*((1+AH$126)^(AH$141-1)),0)</f>
        <v>-29228.603488263921</v>
      </c>
      <c r="AI162" s="3283">
        <f>IF(MOD(AI$141,'4. MANUTENZIONE'!$D$70)=0,$D$162*((1+AI$126)^(AI$141-1)),0)</f>
        <v>-29803.609833251219</v>
      </c>
      <c r="AJ162" s="3283">
        <f>IF(MOD(AJ$141,'4. MANUTENZIONE'!$D$70)=0,$D$162*((1+AJ$126)^(AJ$141-1)),0)</f>
        <v>-30389.928121243553</v>
      </c>
      <c r="AK162" s="3283">
        <f>IF(MOD(AK$141,'4. MANUTENZIONE'!$D$70)=0,$D$162*((1+AK$126)^(AK$141-1)),0)</f>
        <v>-30987.780889010559</v>
      </c>
      <c r="AL162" s="3283">
        <f>IF(MOD(AL$141,'4. MANUTENZIONE'!$D$70)=0,$D$162*((1+AL$126)^(AL$141-1)),0)</f>
        <v>-31597.395051227093</v>
      </c>
      <c r="AM162" s="3283">
        <f>IF(MOD(AM$141,'4. MANUTENZIONE'!$D$70)=0,$D$162*((1+AM$126)^(AM$141-1)),0)</f>
        <v>-32219.001986598505</v>
      </c>
      <c r="AN162" s="3283">
        <f>IF(MOD(AN$141,'4. MANUTENZIONE'!$D$70)=0,$D$162*((1+AN$126)^(AN$141-1)),0)</f>
        <v>-32852.837625680317</v>
      </c>
      <c r="AO162" s="3283">
        <f>IF(MOD(AO$141,'4. MANUTENZIONE'!$D$70)=0,$D$162*((1+AO$126)^(AO$141-1)),0)</f>
        <v>-33499.142540425513</v>
      </c>
      <c r="AP162" s="376"/>
      <c r="AQ162" s="376"/>
      <c r="AR162" s="376"/>
      <c r="AS162" s="376"/>
      <c r="AT162" s="885"/>
      <c r="AV162" s="2736" t="s">
        <v>58</v>
      </c>
      <c r="AW162" s="1261" t="s">
        <v>22</v>
      </c>
    </row>
    <row r="163" spans="2:49" s="756" customFormat="1" ht="17.149999999999999" customHeight="1" outlineLevel="1">
      <c r="B163" s="1232" t="str">
        <f t="shared" si="45"/>
        <v>4.5</v>
      </c>
      <c r="C163" s="2657" t="str">
        <f t="shared" si="45"/>
        <v>Involucro - tinteggiatura</v>
      </c>
      <c r="D163" s="2663">
        <f t="shared" si="45"/>
        <v>-301587.20064</v>
      </c>
      <c r="E163" s="2130">
        <f>SUM(L163:AO163)</f>
        <v>-796070.05797944288</v>
      </c>
      <c r="F163" s="2140">
        <f>(Z163/(1+AC126)^AC125)</f>
        <v>0</v>
      </c>
      <c r="H163" s="751"/>
      <c r="I163" s="1232" t="str">
        <f t="shared" si="47"/>
        <v>4.5</v>
      </c>
      <c r="J163" s="2657" t="str">
        <f t="shared" si="47"/>
        <v>Involucro - tinteggiatura</v>
      </c>
      <c r="K163" s="2103" t="s">
        <v>231</v>
      </c>
      <c r="L163" s="3283">
        <f>IF(MOD(L141,'4. MANUTENZIONE'!$D$75)=0,$D$163*((1+L126)^(L141-1)),0)</f>
        <v>0</v>
      </c>
      <c r="M163" s="3283">
        <f>IF(MOD(M141,'4. MANUTENZIONE'!$D$75)=0,$D$163*((1+M126)^(M141-1)),0)</f>
        <v>0</v>
      </c>
      <c r="N163" s="3283">
        <f>IF(MOD(N141,'4. MANUTENZIONE'!$D$75)=0,$D$163*((1+N126)^(N141-1)),0)</f>
        <v>0</v>
      </c>
      <c r="O163" s="3283">
        <f>IF(MOD(O141,'4. MANUTENZIONE'!$D$75)=0,$D$163*((1+O126)^(O141-1)),0)</f>
        <v>0</v>
      </c>
      <c r="P163" s="3283">
        <f>IF(MOD(P141,'4. MANUTENZIONE'!$D$75)=0,$D$163*((1+P126)^(P141-1)),0)</f>
        <v>0</v>
      </c>
      <c r="Q163" s="3283">
        <f>IF(MOD(Q141,'4. MANUTENZIONE'!$D$75)=0,$D$163*((1+Q126)^(Q141-1)),0)</f>
        <v>0</v>
      </c>
      <c r="R163" s="3283">
        <f>IF(MOD(R141,'4. MANUTENZIONE'!$D$75)=0,$D$163*((1+R126)^(R141-1)),0)</f>
        <v>0</v>
      </c>
      <c r="S163" s="3283">
        <f>IF(MOD(S141,'4. MANUTENZIONE'!$D$75)=0,$D$163*((1+S126)^(S141-1)),0)</f>
        <v>0</v>
      </c>
      <c r="T163" s="3283">
        <f>IF(MOD(T141,'4. MANUTENZIONE'!$D$75)=0,$D$163*((1+T126)^(T141-1)),0)</f>
        <v>0</v>
      </c>
      <c r="U163" s="3283">
        <f>IF(MOD(U141,'4. MANUTENZIONE'!$D$75)=0,$D$163*((1+U126)^(U141-1)),0)</f>
        <v>-359385.15868642059</v>
      </c>
      <c r="V163" s="3283">
        <f>IF(MOD(V141,'4. MANUTENZIONE'!$D$75)=0,$D$163*((1+V126)^(V141-1)),0)</f>
        <v>0</v>
      </c>
      <c r="W163" s="3283">
        <f>IF(MOD(W141,'4. MANUTENZIONE'!$D$75)=0,$D$163*((1+W126)^(W141-1)),0)</f>
        <v>0</v>
      </c>
      <c r="X163" s="3283">
        <f>IF(MOD(X141,'4. MANUTENZIONE'!$D$75)=0,$D$163*((1+X126)^(X141-1)),0)</f>
        <v>0</v>
      </c>
      <c r="Y163" s="3283">
        <f>IF(MOD(Y141,'4. MANUTENZIONE'!$D$75)=0,$D$163*((1+Y126)^(Y141-1)),0)</f>
        <v>0</v>
      </c>
      <c r="Z163" s="3283">
        <f>IF(MOD(Z141,'4. MANUTENZIONE'!$D$75)=0,$D$163*((1+Z126)^(Z141-1)),0)</f>
        <v>0</v>
      </c>
      <c r="AA163" s="3283">
        <f>IF(MOD(AA141,'4. MANUTENZIONE'!$D$75)=0,$D$163*((1+AA126)^(AA141-1)),0)</f>
        <v>0</v>
      </c>
      <c r="AB163" s="3283">
        <f>IF(MOD(AB141,'4. MANUTENZIONE'!$D$75)=0,$D$163*((1+AB126)^(AB141-1)),0)</f>
        <v>0</v>
      </c>
      <c r="AC163" s="3283">
        <f>IF(MOD(AC141,'4. MANUTENZIONE'!$D$75)=0,$D$163*((1+AC126)^(AC141-1)),0)</f>
        <v>0</v>
      </c>
      <c r="AD163" s="3283">
        <f>IF(MOD(AD141,'4. MANUTENZIONE'!$D$75)=0,$D$163*((1+AD126)^(AD141-1)),0)</f>
        <v>0</v>
      </c>
      <c r="AE163" s="3283">
        <f>IF(MOD(AE141,'4. MANUTENZIONE'!$D$75)=0,$D$163*((1+AE126)^(AE141-1)),0)</f>
        <v>-436684.89929302223</v>
      </c>
      <c r="AF163" s="3283">
        <f>IF(MOD(AF141,'4. MANUTENZIONE'!$D$75)=0,$D$163*((1+AF126)^(AF141-1)),0)</f>
        <v>0</v>
      </c>
      <c r="AG163" s="3283">
        <f>IF(MOD(AG141,'4. MANUTENZIONE'!$D$75)=0,$D$163*((1+AG126)^(AG141-1)),0)</f>
        <v>0</v>
      </c>
      <c r="AH163" s="3283">
        <f>IF(MOD(AH141,'4. MANUTENZIONE'!$D$75)=0,$D$163*((1+AH126)^(AH141-1)),0)</f>
        <v>0</v>
      </c>
      <c r="AI163" s="3283">
        <f>IF(MOD(AI141,'4. MANUTENZIONE'!$D$75)=0,$D$163*((1+AI126)^(AI141-1)),0)</f>
        <v>0</v>
      </c>
      <c r="AJ163" s="3283">
        <f>IF(MOD(AJ141,'4. MANUTENZIONE'!$D$75)=0,$D$163*((1+AJ126)^(AJ141-1)),0)</f>
        <v>0</v>
      </c>
      <c r="AK163" s="3283">
        <f>IF(MOD(AK141,'4. MANUTENZIONE'!$D$75)=0,$D$163*((1+AK126)^(AK141-1)),0)</f>
        <v>0</v>
      </c>
      <c r="AL163" s="3283">
        <f>IF(MOD(AL141,'4. MANUTENZIONE'!$D$75)=0,$D$163*((1+AL126)^(AL141-1)),0)</f>
        <v>0</v>
      </c>
      <c r="AM163" s="3283">
        <f>IF(MOD(AM141,'4. MANUTENZIONE'!$D$75)=0,$D$163*((1+AM126)^(AM141-1)),0)</f>
        <v>0</v>
      </c>
      <c r="AN163" s="3283">
        <f>IF(MOD(AN141,'4. MANUTENZIONE'!$D$75)=0,$D$163*((1+AN126)^(AN141-1)),0)</f>
        <v>0</v>
      </c>
      <c r="AO163" s="3297">
        <v>0</v>
      </c>
      <c r="AP163" s="376"/>
      <c r="AQ163" s="376"/>
      <c r="AR163" s="376"/>
      <c r="AS163" s="376"/>
      <c r="AT163" s="885"/>
      <c r="AV163" s="2736" t="s">
        <v>60</v>
      </c>
      <c r="AW163" s="1261" t="s">
        <v>22</v>
      </c>
    </row>
    <row r="164" spans="2:49" s="756" customFormat="1" ht="17.149999999999999" customHeight="1" outlineLevel="1" thickBot="1">
      <c r="B164" s="911" t="str">
        <f t="shared" si="45"/>
        <v>4.6</v>
      </c>
      <c r="C164" s="2658" t="str">
        <f t="shared" si="45"/>
        <v>Involucro - rifacimento intonaco</v>
      </c>
      <c r="D164" s="2672">
        <f t="shared" si="45"/>
        <v>-542856.961152</v>
      </c>
      <c r="E164" s="2130">
        <f>SUM(L164:AO164)</f>
        <v>-1497956.6751791509</v>
      </c>
      <c r="F164" s="2143"/>
      <c r="H164" s="751"/>
      <c r="I164" s="911" t="str">
        <f t="shared" si="47"/>
        <v>4.6</v>
      </c>
      <c r="J164" s="2658" t="str">
        <f t="shared" si="47"/>
        <v>Involucro - rifacimento intonaco</v>
      </c>
      <c r="K164" s="2105" t="s">
        <v>232</v>
      </c>
      <c r="L164" s="2106">
        <f>$D$164</f>
        <v>-542856.961152</v>
      </c>
      <c r="M164" s="3283">
        <f>IF(MOD(M141,'4. MANUTENZIONE'!$D$79)=0,$D$164*((1+M126)^(M141-1)),0)</f>
        <v>0</v>
      </c>
      <c r="N164" s="3283">
        <f>IF(MOD(N141,'4. MANUTENZIONE'!$D$79)=0,$D$164*((1+N126)^(N141-1)),0)</f>
        <v>0</v>
      </c>
      <c r="O164" s="3283">
        <f>IF(MOD(O141,'4. MANUTENZIONE'!$D$79)=0,$D$164*((1+O126)^(O141-1)),0)</f>
        <v>0</v>
      </c>
      <c r="P164" s="3283">
        <f>IF(MOD(P141,'4. MANUTENZIONE'!$D$79)=0,$D$164*((1+P126)^(P141-1)),0)</f>
        <v>0</v>
      </c>
      <c r="Q164" s="3283">
        <f>IF(MOD(Q141,'4. MANUTENZIONE'!$D$79)=0,$D$164*((1+Q126)^(Q141-1)),0)</f>
        <v>0</v>
      </c>
      <c r="R164" s="3283">
        <f>IF(MOD(R141,'4. MANUTENZIONE'!$D$79)=0,$D$164*((1+R126)^(R141-1)),0)</f>
        <v>0</v>
      </c>
      <c r="S164" s="3283">
        <f>IF(MOD(S141,'4. MANUTENZIONE'!$D$79)=0,$D$164*((1+S126)^(S141-1)),0)</f>
        <v>0</v>
      </c>
      <c r="T164" s="3283">
        <f>IF(MOD(T141,'4. MANUTENZIONE'!$D$79)=0,$D$164*((1+T126)^(T141-1)),0)</f>
        <v>0</v>
      </c>
      <c r="U164" s="3283">
        <f>IF(MOD(U141,'4. MANUTENZIONE'!$D$79)=0,$D$164*((1+U126)^(U141-1)),0)</f>
        <v>0</v>
      </c>
      <c r="V164" s="3283">
        <f>IF(MOD(V141,'4. MANUTENZIONE'!$D$79)=0,$D$164*((1+V126)^(V141-1)),0)</f>
        <v>0</v>
      </c>
      <c r="W164" s="3283">
        <f>IF(MOD(W141,'4. MANUTENZIONE'!$D$79)=0,$D$164*((1+W126)^(W141-1)),0)</f>
        <v>0</v>
      </c>
      <c r="X164" s="3283">
        <f>IF(MOD(X141,'4. MANUTENZIONE'!$D$79)=0,$D$164*((1+X126)^(X141-1)),0)</f>
        <v>0</v>
      </c>
      <c r="Y164" s="3283">
        <f>IF(MOD(Y141,'4. MANUTENZIONE'!$D$79)=0,$D$164*((1+Y126)^(Y141-1)),0)</f>
        <v>0</v>
      </c>
      <c r="Z164" s="3283">
        <f>IF(MOD(Z141,'4. MANUTENZIONE'!$D$79)=0,$D$164*((1+Z126)^(Z141-1)),0)</f>
        <v>0</v>
      </c>
      <c r="AA164" s="3283">
        <f>IF(MOD(AA141,'4. MANUTENZIONE'!$D$79)=0,$D$164*((1+AA126)^(AA141-1)),0)</f>
        <v>0</v>
      </c>
      <c r="AB164" s="3283">
        <f>IF(MOD(AB141,'4. MANUTENZIONE'!$D$79)=0,$D$164*((1+AB126)^(AB141-1)),0)</f>
        <v>0</v>
      </c>
      <c r="AC164" s="3283">
        <f>IF(MOD(AC141,'4. MANUTENZIONE'!$D$79)=0,$D$164*((1+AC126)^(AC141-1)),0)</f>
        <v>0</v>
      </c>
      <c r="AD164" s="3283">
        <f>IF(MOD(AD141,'4. MANUTENZIONE'!$D$79)=0,$D$164*((1+AD126)^(AD141-1)),0)</f>
        <v>0</v>
      </c>
      <c r="AE164" s="3283">
        <f>IF(MOD(AE141,'4. MANUTENZIONE'!$D$79)=0,$D$164*((1+AE126)^(AE141-1)),0)</f>
        <v>0</v>
      </c>
      <c r="AF164" s="3283">
        <f>IF(MOD(AF141,'4. MANUTENZIONE'!$D$79)=0,$D$164*((1+AF126)^(AF141-1)),0)</f>
        <v>0</v>
      </c>
      <c r="AG164" s="3283">
        <f>IF(MOD(AG141,'4. MANUTENZIONE'!$D$79)=0,$D$164*((1+AG126)^(AG141-1)),0)</f>
        <v>0</v>
      </c>
      <c r="AH164" s="3283">
        <f>IF(MOD(AH141,'4. MANUTENZIONE'!$D$79)=0,$D$164*((1+AH126)^(AH141-1)),0)</f>
        <v>0</v>
      </c>
      <c r="AI164" s="3283">
        <f>IF(MOD(AI141,'4. MANUTENZIONE'!$D$79)=0,$D$164*((1+AI126)^(AI141-1)),0)</f>
        <v>0</v>
      </c>
      <c r="AJ164" s="3283">
        <f>IF(MOD(AJ141,'4. MANUTENZIONE'!$D$79)=0,$D$164*((1+AJ126)^(AJ141-1)),0)</f>
        <v>0</v>
      </c>
      <c r="AK164" s="3283">
        <f>IF(MOD(AK141,'4. MANUTENZIONE'!$D$79)=0,$D$164*((1+AK126)^(AK141-1)),0)</f>
        <v>0</v>
      </c>
      <c r="AL164" s="3283">
        <f>IF(MOD(AL141,'4. MANUTENZIONE'!$D$79)=0,$D$164*((1+AL126)^(AL141-1)),0)</f>
        <v>0</v>
      </c>
      <c r="AM164" s="3283">
        <f>IF(MOD(AM141,'4. MANUTENZIONE'!$D$79)=0,$D$164*((1+AM126)^(AM141-1)),0)</f>
        <v>0</v>
      </c>
      <c r="AN164" s="3283">
        <f>IF(MOD(AN141,'4. MANUTENZIONE'!$D$79)=0,$D$164*((1+AN126)^(AN141-1)),0)</f>
        <v>0</v>
      </c>
      <c r="AO164" s="3283">
        <f>IF(MOD(AO141,'4. MANUTENZIONE'!$D$79)=0,$D$164*((1+AO126)^(AO141-1)),0)</f>
        <v>-955099.714027151</v>
      </c>
      <c r="AP164" s="376"/>
      <c r="AQ164" s="376"/>
      <c r="AR164" s="376"/>
      <c r="AS164" s="376"/>
      <c r="AT164" s="885"/>
      <c r="AV164" s="2736" t="s">
        <v>60</v>
      </c>
      <c r="AW164" s="1261" t="s">
        <v>22</v>
      </c>
    </row>
    <row r="165" spans="2:49" s="1261" customFormat="1" ht="21" outlineLevel="1" thickBot="1">
      <c r="B165" s="1268" t="str">
        <f>$B$106</f>
        <v>5.</v>
      </c>
      <c r="C165" s="1269" t="str">
        <f>$C$106</f>
        <v>GESTIONE</v>
      </c>
      <c r="D165" s="2141">
        <f>SUM(D166:D167)</f>
        <v>14348</v>
      </c>
      <c r="E165" s="2141">
        <f t="shared" ref="E165" si="48">SUM(E166:E167)</f>
        <v>579096.67240448354</v>
      </c>
      <c r="F165" s="2141">
        <f t="shared" ref="F165" si="49">SUM(F166:F167)</f>
        <v>228173.41258232587</v>
      </c>
      <c r="H165" s="751"/>
      <c r="I165" s="1268" t="str">
        <f t="shared" si="31"/>
        <v>5.</v>
      </c>
      <c r="J165" s="1269" t="str">
        <f t="shared" si="32"/>
        <v>GESTIONE</v>
      </c>
      <c r="K165" s="1270"/>
      <c r="L165" s="1295"/>
      <c r="M165" s="1294"/>
      <c r="N165" s="1294"/>
      <c r="O165" s="1271"/>
      <c r="P165" s="1270"/>
      <c r="Q165" s="1270"/>
      <c r="R165" s="1270"/>
      <c r="S165" s="1270"/>
      <c r="T165" s="1270"/>
      <c r="U165" s="1270"/>
      <c r="V165" s="1270"/>
      <c r="W165" s="1270"/>
      <c r="X165" s="1270"/>
      <c r="Y165" s="1270"/>
      <c r="Z165" s="1270"/>
      <c r="AA165" s="1270"/>
      <c r="AB165" s="1270"/>
      <c r="AC165" s="1270"/>
      <c r="AD165" s="1270"/>
      <c r="AE165" s="1270"/>
      <c r="AF165" s="1270"/>
      <c r="AG165" s="1270"/>
      <c r="AH165" s="1270"/>
      <c r="AI165" s="1270"/>
      <c r="AJ165" s="1270"/>
      <c r="AK165" s="1270"/>
      <c r="AL165" s="1270"/>
      <c r="AM165" s="1270"/>
      <c r="AN165" s="1270"/>
      <c r="AO165" s="1270"/>
      <c r="AP165" s="376"/>
      <c r="AQ165" s="376"/>
      <c r="AR165" s="376"/>
      <c r="AS165" s="376"/>
      <c r="AT165" s="885"/>
      <c r="AV165" s="2736">
        <v>5</v>
      </c>
      <c r="AW165" s="1261" t="s">
        <v>22</v>
      </c>
    </row>
    <row r="166" spans="2:49" s="756" customFormat="1" ht="17.149999999999999" customHeight="1" outlineLevel="1">
      <c r="B166" s="911" t="s">
        <v>188</v>
      </c>
      <c r="C166" s="2110" t="str">
        <f>$C$107</f>
        <v>Costi di gestione - diretti</v>
      </c>
      <c r="D166" s="2130">
        <f>D107</f>
        <v>-2852</v>
      </c>
      <c r="E166" s="2130">
        <f>SUM(L166:AR166)</f>
        <v>-115108.98450638328</v>
      </c>
      <c r="F166" s="2131">
        <f>O166+NPV($D$137,RF_TCO!P166:AC166)</f>
        <v>-45354.793189628734</v>
      </c>
      <c r="G166" s="802"/>
      <c r="H166" s="751"/>
      <c r="I166" s="911" t="str">
        <f t="shared" ref="I166" si="50">B166</f>
        <v>5.1</v>
      </c>
      <c r="J166" s="2105" t="str">
        <f t="shared" ref="J166" si="51">C166</f>
        <v>Costi di gestione - diretti</v>
      </c>
      <c r="K166" s="2105"/>
      <c r="L166" s="3283">
        <f>$D166*((1+L$126)^(L$141-1))</f>
        <v>-2852</v>
      </c>
      <c r="M166" s="3283">
        <f>$D166*((1+M$126)^(M$141-1))</f>
        <v>-2908.1066181818182</v>
      </c>
      <c r="N166" s="3283">
        <f t="shared" ref="N166:AO167" si="52">$D166*((1+N$126)^(N$141-1))</f>
        <v>-2965.3170065613222</v>
      </c>
      <c r="O166" s="3283">
        <f t="shared" si="52"/>
        <v>-3023.6528793085827</v>
      </c>
      <c r="P166" s="3283">
        <f t="shared" si="52"/>
        <v>-3083.1363777706169</v>
      </c>
      <c r="Q166" s="3283">
        <f t="shared" si="52"/>
        <v>-3143.7900788751226</v>
      </c>
      <c r="R166" s="3283">
        <f t="shared" si="52"/>
        <v>-3205.6370036995386</v>
      </c>
      <c r="S166" s="3283">
        <f t="shared" si="52"/>
        <v>-3268.7006262086816</v>
      </c>
      <c r="T166" s="3283">
        <f t="shared" si="52"/>
        <v>-3333.0048821642786</v>
      </c>
      <c r="U166" s="3283">
        <f t="shared" si="52"/>
        <v>-3398.5741782097648</v>
      </c>
      <c r="V166" s="3283">
        <f t="shared" si="52"/>
        <v>-3465.4334011338183</v>
      </c>
      <c r="W166" s="3283">
        <f t="shared" si="52"/>
        <v>-3533.6079273161236</v>
      </c>
      <c r="X166" s="3283">
        <f t="shared" si="52"/>
        <v>-3603.123632358961</v>
      </c>
      <c r="Y166" s="3283">
        <f t="shared" si="52"/>
        <v>-3674.0069009082767</v>
      </c>
      <c r="Z166" s="3283">
        <f t="shared" si="52"/>
        <v>-3746.2846366679632</v>
      </c>
      <c r="AA166" s="3283">
        <f t="shared" si="52"/>
        <v>-3819.9842726111401</v>
      </c>
      <c r="AB166" s="3283">
        <f t="shared" si="52"/>
        <v>-3895.1337813923269</v>
      </c>
      <c r="AC166" s="3283">
        <f t="shared" si="52"/>
        <v>-3971.761685964445</v>
      </c>
      <c r="AD166" s="3283">
        <f t="shared" si="52"/>
        <v>-4049.8970704046906</v>
      </c>
      <c r="AE166" s="3283">
        <f t="shared" si="52"/>
        <v>-4129.5695909533788</v>
      </c>
      <c r="AF166" s="3283">
        <f t="shared" si="52"/>
        <v>-4210.8094872699521</v>
      </c>
      <c r="AG166" s="3283">
        <f t="shared" si="52"/>
        <v>-4293.6475939104266</v>
      </c>
      <c r="AH166" s="3283">
        <f t="shared" si="52"/>
        <v>-4378.1153520306279</v>
      </c>
      <c r="AI166" s="3283">
        <f t="shared" si="52"/>
        <v>-4464.2448213196667</v>
      </c>
      <c r="AJ166" s="3283">
        <f t="shared" si="52"/>
        <v>-4552.0686921681745</v>
      </c>
      <c r="AK166" s="3283">
        <f t="shared" si="52"/>
        <v>-4641.620298075919</v>
      </c>
      <c r="AL166" s="3283">
        <f t="shared" si="52"/>
        <v>-4732.9336283035209</v>
      </c>
      <c r="AM166" s="3283">
        <f t="shared" si="52"/>
        <v>-4826.0433407730561</v>
      </c>
      <c r="AN166" s="3283">
        <f t="shared" si="52"/>
        <v>-4920.9847752224459</v>
      </c>
      <c r="AO166" s="3283">
        <f t="shared" si="52"/>
        <v>-5017.7939666186394</v>
      </c>
      <c r="AP166" s="376"/>
      <c r="AQ166" s="376"/>
      <c r="AR166" s="376"/>
      <c r="AS166" s="376"/>
      <c r="AT166" s="885"/>
      <c r="AV166" s="2736" t="s">
        <v>62</v>
      </c>
      <c r="AW166" s="1261" t="s">
        <v>22</v>
      </c>
    </row>
    <row r="167" spans="2:49" s="756" customFormat="1" ht="17.149999999999999" customHeight="1" outlineLevel="1" thickBot="1">
      <c r="B167" s="911" t="str">
        <f>$B$108</f>
        <v>5.2</v>
      </c>
      <c r="C167" s="2110" t="str">
        <f>$C$108</f>
        <v>Ricavi di Gestione</v>
      </c>
      <c r="D167" s="2142">
        <f>D108</f>
        <v>17200</v>
      </c>
      <c r="E167" s="2142">
        <f>SUM(L167:AR167)</f>
        <v>694205.65691086685</v>
      </c>
      <c r="F167" s="2143">
        <f>O167+NPV($D$137,RF_TCO!P167:AC167)</f>
        <v>273528.20577195461</v>
      </c>
      <c r="G167" s="802"/>
      <c r="H167" s="751"/>
      <c r="I167" s="911" t="str">
        <f t="shared" si="31"/>
        <v>5.2</v>
      </c>
      <c r="J167" s="2105" t="str">
        <f t="shared" si="32"/>
        <v>Ricavi di Gestione</v>
      </c>
      <c r="K167" s="2105"/>
      <c r="L167" s="3283">
        <f>$D167*((1+L$126)^(L$141-1))</f>
        <v>17200</v>
      </c>
      <c r="M167" s="3283">
        <f>$D167*((1+M$126)^(M$141-1))</f>
        <v>17538.370909090911</v>
      </c>
      <c r="N167" s="3283">
        <f t="shared" si="52"/>
        <v>17883.398496793387</v>
      </c>
      <c r="O167" s="3283">
        <f t="shared" si="52"/>
        <v>18235.213718130304</v>
      </c>
      <c r="P167" s="3283">
        <f t="shared" si="52"/>
        <v>18593.950104366977</v>
      </c>
      <c r="Q167" s="3283">
        <f t="shared" si="52"/>
        <v>18959.743813692883</v>
      </c>
      <c r="R167" s="3283">
        <f t="shared" si="52"/>
        <v>19332.733682900442</v>
      </c>
      <c r="S167" s="3283">
        <f t="shared" si="52"/>
        <v>19713.061280080408</v>
      </c>
      <c r="T167" s="3283">
        <f t="shared" si="52"/>
        <v>20100.870958353993</v>
      </c>
      <c r="U167" s="3283">
        <f t="shared" si="52"/>
        <v>20496.309910661977</v>
      </c>
      <c r="V167" s="3283">
        <f t="shared" si="52"/>
        <v>20899.528225631722</v>
      </c>
      <c r="W167" s="3283">
        <f t="shared" si="52"/>
        <v>21310.678944543244</v>
      </c>
      <c r="X167" s="3283">
        <f t="shared" si="52"/>
        <v>21729.918119415895</v>
      </c>
      <c r="Y167" s="3283">
        <f t="shared" si="52"/>
        <v>22157.404872237854</v>
      </c>
      <c r="Z167" s="3283">
        <f t="shared" si="52"/>
        <v>22593.30145536079</v>
      </c>
      <c r="AA167" s="3283">
        <f t="shared" si="52"/>
        <v>23037.773313082613</v>
      </c>
      <c r="AB167" s="3283">
        <f t="shared" si="52"/>
        <v>23490.989144441803</v>
      </c>
      <c r="AC167" s="3283">
        <f t="shared" si="52"/>
        <v>23953.120967247003</v>
      </c>
      <c r="AD167" s="3283">
        <f t="shared" si="52"/>
        <v>24424.344183366295</v>
      </c>
      <c r="AE167" s="3283">
        <f t="shared" si="52"/>
        <v>24904.837645300882</v>
      </c>
      <c r="AF167" s="3283">
        <f t="shared" si="52"/>
        <v>25394.783724068438</v>
      </c>
      <c r="AG167" s="3283">
        <f t="shared" si="52"/>
        <v>25894.368378421928</v>
      </c>
      <c r="AH167" s="3283">
        <f t="shared" si="52"/>
        <v>26403.781225430153</v>
      </c>
      <c r="AI167" s="3283">
        <f t="shared" si="52"/>
        <v>26923.215612446795</v>
      </c>
      <c r="AJ167" s="3283">
        <f t="shared" si="52"/>
        <v>27452.868690495299</v>
      </c>
      <c r="AK167" s="3283">
        <f t="shared" si="52"/>
        <v>27992.941489097408</v>
      </c>
      <c r="AL167" s="3283">
        <f t="shared" si="52"/>
        <v>28543.638992573829</v>
      </c>
      <c r="AM167" s="3283">
        <f t="shared" si="52"/>
        <v>29105.17021784592</v>
      </c>
      <c r="AN167" s="3283">
        <f t="shared" si="52"/>
        <v>29677.748293767909</v>
      </c>
      <c r="AO167" s="3283">
        <f t="shared" si="52"/>
        <v>30261.590542019843</v>
      </c>
      <c r="AP167" s="376"/>
      <c r="AQ167" s="376"/>
      <c r="AR167" s="376"/>
      <c r="AS167" s="376"/>
      <c r="AT167" s="885"/>
      <c r="AV167" s="2736" t="s">
        <v>64</v>
      </c>
      <c r="AW167" s="1261" t="s">
        <v>22</v>
      </c>
    </row>
    <row r="168" spans="2:49" s="1261" customFormat="1" ht="21" outlineLevel="1" thickBot="1">
      <c r="B168" s="1272" t="str">
        <f>$B$109</f>
        <v>6.</v>
      </c>
      <c r="C168" s="1273" t="str">
        <f>$C$109</f>
        <v>ENERGIA</v>
      </c>
      <c r="D168" s="2144">
        <f>D169+D172</f>
        <v>-116805.3055610088</v>
      </c>
      <c r="E168" s="2144">
        <f>E169+E172</f>
        <v>-4714354.8766078297</v>
      </c>
      <c r="F168" s="2145">
        <f>F169+F172</f>
        <v>-1857531.7241132348</v>
      </c>
      <c r="H168" s="751"/>
      <c r="I168" s="1272" t="str">
        <f t="shared" si="31"/>
        <v>6.</v>
      </c>
      <c r="J168" s="1273" t="str">
        <f t="shared" si="32"/>
        <v>ENERGIA</v>
      </c>
      <c r="K168" s="1274"/>
      <c r="L168" s="1295"/>
      <c r="M168" s="1294"/>
      <c r="N168" s="1294"/>
      <c r="O168" s="1275"/>
      <c r="P168" s="1274"/>
      <c r="Q168" s="1274"/>
      <c r="R168" s="1274"/>
      <c r="S168" s="1274"/>
      <c r="T168" s="1274"/>
      <c r="U168" s="1274"/>
      <c r="V168" s="1274"/>
      <c r="W168" s="1274"/>
      <c r="X168" s="1274"/>
      <c r="Y168" s="1274"/>
      <c r="Z168" s="1274"/>
      <c r="AA168" s="1274"/>
      <c r="AB168" s="1274"/>
      <c r="AC168" s="1274"/>
      <c r="AD168" s="1274"/>
      <c r="AE168" s="1274"/>
      <c r="AF168" s="1274"/>
      <c r="AG168" s="1274"/>
      <c r="AH168" s="1274"/>
      <c r="AI168" s="1274"/>
      <c r="AJ168" s="1274"/>
      <c r="AK168" s="1274"/>
      <c r="AL168" s="1274"/>
      <c r="AM168" s="1274"/>
      <c r="AN168" s="1274"/>
      <c r="AO168" s="1274"/>
      <c r="AP168" s="376"/>
      <c r="AQ168" s="376"/>
      <c r="AR168" s="376"/>
      <c r="AS168" s="376"/>
      <c r="AT168" s="885"/>
      <c r="AV168" s="2736">
        <v>6</v>
      </c>
      <c r="AW168" s="1261" t="s">
        <v>22</v>
      </c>
    </row>
    <row r="169" spans="2:49" s="751" customFormat="1" ht="20.5" outlineLevel="1">
      <c r="B169" s="2111" t="str">
        <f>$B$110</f>
        <v>6.1</v>
      </c>
      <c r="C169" s="2112" t="str">
        <f>$C$110</f>
        <v>Utenze</v>
      </c>
      <c r="D169" s="2146">
        <f>SUM(D170:D171)</f>
        <v>-116805.3055610088</v>
      </c>
      <c r="E169" s="2146">
        <f>SUM(E170:E171)</f>
        <v>-4714354.8766078297</v>
      </c>
      <c r="F169" s="2147">
        <f>SUM(F170:F171)</f>
        <v>-1857531.7241132348</v>
      </c>
      <c r="I169" s="875" t="str">
        <f t="shared" si="31"/>
        <v>6.1</v>
      </c>
      <c r="J169" s="881" t="str">
        <f t="shared" si="32"/>
        <v>Utenze</v>
      </c>
      <c r="K169" s="2113"/>
      <c r="L169" s="2450"/>
      <c r="M169" s="2450"/>
      <c r="N169" s="2451"/>
      <c r="O169" s="898"/>
      <c r="P169" s="898"/>
      <c r="Q169" s="898"/>
      <c r="R169" s="898"/>
      <c r="S169" s="898"/>
      <c r="T169" s="898"/>
      <c r="U169" s="898"/>
      <c r="V169" s="898"/>
      <c r="W169" s="898"/>
      <c r="X169" s="898"/>
      <c r="Y169" s="898"/>
      <c r="Z169" s="898"/>
      <c r="AA169" s="898"/>
      <c r="AB169" s="898"/>
      <c r="AC169" s="898"/>
      <c r="AD169" s="898"/>
      <c r="AE169" s="898"/>
      <c r="AF169" s="898"/>
      <c r="AG169" s="898"/>
      <c r="AH169" s="898"/>
      <c r="AI169" s="898"/>
      <c r="AJ169" s="898"/>
      <c r="AK169" s="898"/>
      <c r="AL169" s="898"/>
      <c r="AM169" s="898"/>
      <c r="AN169" s="898"/>
      <c r="AO169" s="898"/>
      <c r="AP169" s="376"/>
      <c r="AQ169" s="376"/>
      <c r="AR169" s="376"/>
      <c r="AS169" s="376"/>
      <c r="AT169" s="885"/>
      <c r="AV169" s="2736">
        <v>6</v>
      </c>
      <c r="AW169" s="1261" t="s">
        <v>22</v>
      </c>
    </row>
    <row r="170" spans="2:49" s="756" customFormat="1" ht="18" customHeight="1" outlineLevel="1">
      <c r="B170" s="876" t="str">
        <f>$B$111</f>
        <v>6.1.1</v>
      </c>
      <c r="C170" s="883" t="str">
        <f>$C$111</f>
        <v>Bolletta energetica - B</v>
      </c>
      <c r="D170" s="2148">
        <f>D111</f>
        <v>-116805.3055610088</v>
      </c>
      <c r="E170" s="2148">
        <f>SUM(L170:AR170)</f>
        <v>-4714354.8766078297</v>
      </c>
      <c r="F170" s="2149">
        <f>O170+NPV($D$137,RF_TCO!P170:AC170)</f>
        <v>-1857531.7241132348</v>
      </c>
      <c r="H170" s="751"/>
      <c r="I170" s="876" t="str">
        <f t="shared" si="31"/>
        <v>6.1.1</v>
      </c>
      <c r="J170" s="883" t="str">
        <f t="shared" si="32"/>
        <v>Bolletta energetica - B</v>
      </c>
      <c r="K170" s="2103"/>
      <c r="L170" s="3283">
        <f t="shared" ref="L170:AO170" si="53">$D170*((1+L$126)^(L$141-1))</f>
        <v>-116805.3055610088</v>
      </c>
      <c r="M170" s="3283">
        <f t="shared" si="53"/>
        <v>-119103.18448131811</v>
      </c>
      <c r="N170" s="3283">
        <f t="shared" si="53"/>
        <v>-121446.2689469324</v>
      </c>
      <c r="O170" s="3283">
        <f t="shared" si="53"/>
        <v>-123835.44827421567</v>
      </c>
      <c r="P170" s="3283">
        <f t="shared" si="53"/>
        <v>-126271.62927481024</v>
      </c>
      <c r="Q170" s="3283">
        <f t="shared" si="53"/>
        <v>-128755.7365998165</v>
      </c>
      <c r="R170" s="3283">
        <f t="shared" si="53"/>
        <v>-131288.71309074378</v>
      </c>
      <c r="S170" s="3283">
        <f t="shared" si="53"/>
        <v>-133871.52013736533</v>
      </c>
      <c r="T170" s="3283">
        <f t="shared" si="53"/>
        <v>-136505.13804261314</v>
      </c>
      <c r="U170" s="3283">
        <f t="shared" si="53"/>
        <v>-139190.56639465145</v>
      </c>
      <c r="V170" s="3283">
        <f t="shared" si="53"/>
        <v>-141928.82444626986</v>
      </c>
      <c r="W170" s="3283">
        <f t="shared" si="53"/>
        <v>-144720.95150174011</v>
      </c>
      <c r="X170" s="3283">
        <f t="shared" si="53"/>
        <v>-147568.00731128344</v>
      </c>
      <c r="Y170" s="3283">
        <f t="shared" si="53"/>
        <v>-150471.07247329815</v>
      </c>
      <c r="Z170" s="3283">
        <f t="shared" si="53"/>
        <v>-153431.24884450011</v>
      </c>
      <c r="AA170" s="3283">
        <f t="shared" si="53"/>
        <v>-156449.6599581319</v>
      </c>
      <c r="AB170" s="3283">
        <f t="shared" si="53"/>
        <v>-159527.45145039915</v>
      </c>
      <c r="AC170" s="3283">
        <f t="shared" si="53"/>
        <v>-162665.79149529611</v>
      </c>
      <c r="AD170" s="3283">
        <f t="shared" si="53"/>
        <v>-165865.87124798537</v>
      </c>
      <c r="AE170" s="3283">
        <f t="shared" si="53"/>
        <v>-169128.90529690028</v>
      </c>
      <c r="AF170" s="3283">
        <f t="shared" si="53"/>
        <v>-172456.1321247411</v>
      </c>
      <c r="AG170" s="3283">
        <f t="shared" si="53"/>
        <v>-175848.81457854054</v>
      </c>
      <c r="AH170" s="3283">
        <f t="shared" si="53"/>
        <v>-179308.24034897654</v>
      </c>
      <c r="AI170" s="3283">
        <f t="shared" si="53"/>
        <v>-182835.72245911459</v>
      </c>
      <c r="AJ170" s="3283">
        <f t="shared" si="53"/>
        <v>-186432.59976276485</v>
      </c>
      <c r="AK170" s="3283">
        <f t="shared" si="53"/>
        <v>-190100.23745264322</v>
      </c>
      <c r="AL170" s="3283">
        <f t="shared" si="53"/>
        <v>-193840.02757852976</v>
      </c>
      <c r="AM170" s="3283">
        <f t="shared" si="53"/>
        <v>-197653.38957562012</v>
      </c>
      <c r="AN170" s="3283">
        <f t="shared" si="53"/>
        <v>-201541.77080327139</v>
      </c>
      <c r="AO170" s="3283">
        <f t="shared" si="53"/>
        <v>-205506.64709434664</v>
      </c>
      <c r="AP170" s="376"/>
      <c r="AQ170" s="376"/>
      <c r="AR170" s="376"/>
      <c r="AS170" s="376"/>
      <c r="AT170" s="885"/>
      <c r="AV170" s="2736">
        <v>6</v>
      </c>
      <c r="AW170" s="1261" t="s">
        <v>22</v>
      </c>
    </row>
    <row r="171" spans="2:49" s="756" customFormat="1" ht="18" customHeight="1" outlineLevel="1" thickBot="1">
      <c r="B171" s="912" t="str">
        <f>$B$112</f>
        <v>6.1.2</v>
      </c>
      <c r="C171" s="913" t="str">
        <f>$C$112</f>
        <v>Costo di allacciamento - CF</v>
      </c>
      <c r="D171" s="2150">
        <f>D112</f>
        <v>0</v>
      </c>
      <c r="E171" s="2150">
        <f>SUM(L171:AR171)</f>
        <v>0</v>
      </c>
      <c r="F171" s="2151">
        <f>O171+NPV($D$137,RF_TCO!P171:AC171)</f>
        <v>0</v>
      </c>
      <c r="H171" s="751"/>
      <c r="I171" s="912" t="str">
        <f t="shared" si="31"/>
        <v>6.1.2</v>
      </c>
      <c r="J171" s="913" t="str">
        <f t="shared" si="32"/>
        <v>Costo di allacciamento - CF</v>
      </c>
      <c r="K171" s="2105"/>
      <c r="L171" s="2458"/>
      <c r="M171" s="2458"/>
      <c r="N171" s="2458"/>
      <c r="O171" s="2458"/>
      <c r="P171" s="2441"/>
      <c r="Q171" s="2441"/>
      <c r="R171" s="2441"/>
      <c r="S171" s="2441"/>
      <c r="T171" s="2441"/>
      <c r="U171" s="2441"/>
      <c r="V171" s="2441"/>
      <c r="W171" s="2441"/>
      <c r="X171" s="2441"/>
      <c r="Y171" s="2441"/>
      <c r="Z171" s="2441"/>
      <c r="AA171" s="2441"/>
      <c r="AB171" s="2441"/>
      <c r="AC171" s="2441"/>
      <c r="AD171" s="2441"/>
      <c r="AE171" s="2441"/>
      <c r="AF171" s="2441"/>
      <c r="AG171" s="2441"/>
      <c r="AH171" s="2441"/>
      <c r="AI171" s="2441"/>
      <c r="AJ171" s="2441"/>
      <c r="AK171" s="2441"/>
      <c r="AL171" s="2441"/>
      <c r="AM171" s="2441"/>
      <c r="AN171" s="2441"/>
      <c r="AO171" s="2441"/>
      <c r="AP171" s="376"/>
      <c r="AQ171" s="376"/>
      <c r="AR171" s="376"/>
      <c r="AS171" s="376"/>
      <c r="AT171" s="885"/>
      <c r="AV171" s="2736">
        <v>6</v>
      </c>
      <c r="AW171" s="1261" t="s">
        <v>22</v>
      </c>
    </row>
    <row r="172" spans="2:49" s="756" customFormat="1" ht="18" customHeight="1" outlineLevel="1">
      <c r="B172" s="2111" t="str">
        <f>$B$113</f>
        <v>6.2</v>
      </c>
      <c r="C172" s="2112" t="str">
        <f>$C$113</f>
        <v>Impianto pannelli FV</v>
      </c>
      <c r="D172" s="2146">
        <f>SUM(D173:D173)</f>
        <v>0</v>
      </c>
      <c r="E172" s="2146">
        <f>SUM(E173:E173)</f>
        <v>0</v>
      </c>
      <c r="F172" s="2147">
        <f>SUM(F173:F173)</f>
        <v>0</v>
      </c>
      <c r="H172" s="751"/>
      <c r="I172" s="875" t="str">
        <f t="shared" si="31"/>
        <v>6.2</v>
      </c>
      <c r="J172" s="881" t="str">
        <f t="shared" si="32"/>
        <v>Impianto pannelli FV</v>
      </c>
      <c r="K172" s="2115"/>
      <c r="L172" s="2453"/>
      <c r="M172" s="2453"/>
      <c r="N172" s="2453"/>
      <c r="O172" s="898"/>
      <c r="P172" s="898"/>
      <c r="Q172" s="898"/>
      <c r="R172" s="898"/>
      <c r="S172" s="898"/>
      <c r="T172" s="898"/>
      <c r="U172" s="898"/>
      <c r="V172" s="898"/>
      <c r="W172" s="898"/>
      <c r="X172" s="898"/>
      <c r="Y172" s="898"/>
      <c r="Z172" s="898"/>
      <c r="AA172" s="898"/>
      <c r="AB172" s="898"/>
      <c r="AC172" s="898"/>
      <c r="AD172" s="898"/>
      <c r="AE172" s="898"/>
      <c r="AF172" s="898"/>
      <c r="AG172" s="898"/>
      <c r="AH172" s="898"/>
      <c r="AI172" s="898"/>
      <c r="AJ172" s="898"/>
      <c r="AK172" s="898"/>
      <c r="AL172" s="898"/>
      <c r="AM172" s="898"/>
      <c r="AN172" s="898"/>
      <c r="AO172" s="898"/>
      <c r="AP172" s="376"/>
      <c r="AQ172" s="376"/>
      <c r="AR172" s="376"/>
      <c r="AS172" s="376"/>
      <c r="AT172" s="885"/>
      <c r="AV172" s="2736">
        <v>6</v>
      </c>
      <c r="AW172" s="1261" t="s">
        <v>22</v>
      </c>
    </row>
    <row r="173" spans="2:49" s="756" customFormat="1" ht="18" customHeight="1" outlineLevel="1" thickBot="1">
      <c r="B173" s="1239" t="str">
        <f>$B$114</f>
        <v>6.2.2</v>
      </c>
      <c r="C173" s="1240" t="str">
        <f>$C$114</f>
        <v>Valorizzazione dello SSP - GSE</v>
      </c>
      <c r="D173" s="2150">
        <f>D114</f>
        <v>0</v>
      </c>
      <c r="E173" s="2150">
        <f>SUM(L173:AR173)</f>
        <v>0</v>
      </c>
      <c r="F173" s="2149">
        <f>O173+NPV($D$137,RF_TCO!P173:AC173)</f>
        <v>0</v>
      </c>
      <c r="H173" s="751"/>
      <c r="I173" s="2442" t="str">
        <f t="shared" si="31"/>
        <v>6.2.2</v>
      </c>
      <c r="J173" s="2443" t="str">
        <f t="shared" si="32"/>
        <v>Valorizzazione dello SSP - GSE</v>
      </c>
      <c r="K173" s="2114"/>
      <c r="L173" s="2463"/>
      <c r="M173" s="2463"/>
      <c r="N173" s="2467"/>
      <c r="O173" s="2444"/>
      <c r="P173" s="2452"/>
      <c r="Q173" s="2452"/>
      <c r="R173" s="2452"/>
      <c r="S173" s="2452"/>
      <c r="T173" s="2452"/>
      <c r="U173" s="2452"/>
      <c r="V173" s="2452"/>
      <c r="W173" s="2452"/>
      <c r="X173" s="2452"/>
      <c r="Y173" s="2452"/>
      <c r="Z173" s="2452"/>
      <c r="AA173" s="2452"/>
      <c r="AB173" s="2452"/>
      <c r="AC173" s="2452"/>
      <c r="AD173" s="2452"/>
      <c r="AE173" s="2452"/>
      <c r="AF173" s="2452"/>
      <c r="AG173" s="2452"/>
      <c r="AH173" s="2452"/>
      <c r="AI173" s="2452"/>
      <c r="AJ173" s="2452"/>
      <c r="AK173" s="2452"/>
      <c r="AL173" s="2452"/>
      <c r="AM173" s="2452"/>
      <c r="AN173" s="2452"/>
      <c r="AO173" s="2452"/>
      <c r="AP173" s="376"/>
      <c r="AQ173" s="376"/>
      <c r="AR173" s="376"/>
      <c r="AS173" s="376"/>
      <c r="AT173" s="885"/>
      <c r="AV173" s="2736">
        <v>6</v>
      </c>
      <c r="AW173" s="1261" t="s">
        <v>22</v>
      </c>
    </row>
    <row r="174" spans="2:49" s="52" customFormat="1" ht="21" outlineLevel="1" thickBot="1">
      <c r="B174" s="1276" t="str">
        <f>$B$115</f>
        <v>7.</v>
      </c>
      <c r="C174" s="1277" t="str">
        <f>$C$115</f>
        <v>AFFITTO</v>
      </c>
      <c r="D174" s="2152">
        <f>SUM(D175)</f>
        <v>284692.05</v>
      </c>
      <c r="E174" s="2152">
        <f>SUM(E175)</f>
        <v>11490397.185322752</v>
      </c>
      <c r="F174" s="2153">
        <f>SUM(F175)</f>
        <v>4527401.4903511377</v>
      </c>
      <c r="H174" s="751"/>
      <c r="I174" s="1278" t="str">
        <f t="shared" si="31"/>
        <v>7.</v>
      </c>
      <c r="J174" s="1279" t="str">
        <f t="shared" si="32"/>
        <v>AFFITTO</v>
      </c>
      <c r="K174" s="1280"/>
      <c r="L174" s="1295"/>
      <c r="M174" s="1294"/>
      <c r="N174" s="1294"/>
      <c r="O174" s="1281"/>
      <c r="P174" s="1280"/>
      <c r="Q174" s="1280"/>
      <c r="R174" s="1280"/>
      <c r="S174" s="1280"/>
      <c r="T174" s="1280"/>
      <c r="U174" s="1280"/>
      <c r="V174" s="1280"/>
      <c r="W174" s="1280"/>
      <c r="X174" s="1280"/>
      <c r="Y174" s="1280"/>
      <c r="Z174" s="1280"/>
      <c r="AA174" s="1280"/>
      <c r="AB174" s="1280"/>
      <c r="AC174" s="1280"/>
      <c r="AD174" s="1280"/>
      <c r="AE174" s="1280"/>
      <c r="AF174" s="1280"/>
      <c r="AG174" s="1280"/>
      <c r="AH174" s="1280"/>
      <c r="AI174" s="1280"/>
      <c r="AJ174" s="1280"/>
      <c r="AK174" s="1280"/>
      <c r="AL174" s="1280"/>
      <c r="AM174" s="1280"/>
      <c r="AN174" s="1280"/>
      <c r="AO174" s="1280"/>
      <c r="AP174" s="376"/>
      <c r="AQ174" s="376"/>
      <c r="AR174" s="376"/>
      <c r="AS174" s="376"/>
      <c r="AT174" s="885"/>
      <c r="AV174" s="2736">
        <v>7</v>
      </c>
      <c r="AW174" s="1261" t="s">
        <v>22</v>
      </c>
    </row>
    <row r="175" spans="2:49" ht="18" customHeight="1" outlineLevel="1" thickBot="1">
      <c r="B175" s="2108" t="str">
        <f>$B$116</f>
        <v>7.1</v>
      </c>
      <c r="C175" s="1237" t="str">
        <f>$C$116</f>
        <v>Affitto unità immobiliare</v>
      </c>
      <c r="D175" s="2154">
        <f>D116</f>
        <v>284692.05</v>
      </c>
      <c r="E175" s="2154">
        <f>SUM(L175:AR175)</f>
        <v>11490397.185322752</v>
      </c>
      <c r="F175" s="2155">
        <f>O175+NPV($D$137,RF_TCO!P175:AC175)</f>
        <v>4527401.4903511377</v>
      </c>
      <c r="G175" s="564"/>
      <c r="H175" s="751"/>
      <c r="I175" s="2108" t="str">
        <f t="shared" si="31"/>
        <v>7.1</v>
      </c>
      <c r="J175" s="908" t="str">
        <f t="shared" si="32"/>
        <v>Affitto unità immobiliare</v>
      </c>
      <c r="K175" s="2114"/>
      <c r="L175" s="3283">
        <f t="shared" ref="L175:AO175" si="54">$D175*((1+L$126)^(L$141-1))</f>
        <v>284692.05</v>
      </c>
      <c r="M175" s="3283">
        <f t="shared" si="54"/>
        <v>290292.71905636362</v>
      </c>
      <c r="N175" s="3283">
        <f t="shared" si="54"/>
        <v>296003.56854761788</v>
      </c>
      <c r="O175" s="3283">
        <f t="shared" si="54"/>
        <v>301826.7660234092</v>
      </c>
      <c r="P175" s="3283">
        <f t="shared" si="54"/>
        <v>307764.521674997</v>
      </c>
      <c r="Q175" s="3283">
        <f t="shared" si="54"/>
        <v>313819.08917413052</v>
      </c>
      <c r="R175" s="3283">
        <f t="shared" si="54"/>
        <v>319992.76652842888</v>
      </c>
      <c r="S175" s="3283">
        <f t="shared" si="54"/>
        <v>326287.89695358812</v>
      </c>
      <c r="T175" s="3283">
        <f t="shared" si="54"/>
        <v>332706.86976274784</v>
      </c>
      <c r="U175" s="3283">
        <f t="shared" si="54"/>
        <v>339252.12127335317</v>
      </c>
      <c r="V175" s="3283">
        <f t="shared" si="54"/>
        <v>345926.13573185797</v>
      </c>
      <c r="W175" s="3283">
        <f t="shared" si="54"/>
        <v>352731.4462566193</v>
      </c>
      <c r="X175" s="3283">
        <f t="shared" si="54"/>
        <v>359670.63579934044</v>
      </c>
      <c r="Y175" s="3283">
        <f t="shared" si="54"/>
        <v>366746.33812542923</v>
      </c>
      <c r="Z175" s="3283">
        <f t="shared" si="54"/>
        <v>373961.23881364224</v>
      </c>
      <c r="AA175" s="3283">
        <f t="shared" si="54"/>
        <v>381318.07627539418</v>
      </c>
      <c r="AB175" s="3283">
        <f t="shared" si="54"/>
        <v>388819.64279412106</v>
      </c>
      <c r="AC175" s="3283">
        <f t="shared" si="54"/>
        <v>396468.78558508906</v>
      </c>
      <c r="AD175" s="3283">
        <f t="shared" si="54"/>
        <v>404268.40787605388</v>
      </c>
      <c r="AE175" s="3283">
        <f t="shared" si="54"/>
        <v>412221.47000917915</v>
      </c>
      <c r="AF175" s="3283">
        <f t="shared" si="54"/>
        <v>420330.9905646324</v>
      </c>
      <c r="AG175" s="3283">
        <f t="shared" si="54"/>
        <v>428600.04750628571</v>
      </c>
      <c r="AH175" s="3283">
        <f t="shared" si="54"/>
        <v>437031.7793499548</v>
      </c>
      <c r="AI175" s="3283">
        <f t="shared" si="54"/>
        <v>445629.38635462115</v>
      </c>
      <c r="AJ175" s="3283">
        <f t="shared" si="54"/>
        <v>454396.13173708849</v>
      </c>
      <c r="AK175" s="3283">
        <f t="shared" si="54"/>
        <v>463335.34291053447</v>
      </c>
      <c r="AL175" s="3283">
        <f t="shared" si="54"/>
        <v>472450.41274742893</v>
      </c>
      <c r="AM175" s="3283">
        <f t="shared" si="54"/>
        <v>481744.80086729658</v>
      </c>
      <c r="AN175" s="3283">
        <f t="shared" si="54"/>
        <v>491222.03494981321</v>
      </c>
      <c r="AO175" s="3283">
        <f t="shared" si="54"/>
        <v>500885.7120737349</v>
      </c>
      <c r="AT175" s="885"/>
      <c r="AV175" s="2736">
        <v>7</v>
      </c>
      <c r="AW175" s="1261" t="s">
        <v>22</v>
      </c>
    </row>
    <row r="176" spans="2:49" s="52" customFormat="1" ht="21" outlineLevel="1" thickBot="1">
      <c r="B176" s="1282" t="str">
        <f>$B$117</f>
        <v>8.</v>
      </c>
      <c r="C176" s="1283" t="str">
        <f>$C$117</f>
        <v>VALORE IMMOBILIARE</v>
      </c>
      <c r="D176" s="2156">
        <f>SUM(D177)</f>
        <v>17867452.887190934</v>
      </c>
      <c r="E176" s="2156">
        <f>SUM(E177)</f>
        <v>31435903.680290833</v>
      </c>
      <c r="F176" s="2157">
        <f>SUM(F177)</f>
        <v>0</v>
      </c>
      <c r="H176" s="751"/>
      <c r="I176" s="1284" t="str">
        <f t="shared" si="31"/>
        <v>8.</v>
      </c>
      <c r="J176" s="1285" t="str">
        <f t="shared" si="32"/>
        <v>VALORE IMMOBILIARE</v>
      </c>
      <c r="K176" s="1286"/>
      <c r="L176" s="1295"/>
      <c r="M176" s="1294"/>
      <c r="N176" s="1294"/>
      <c r="O176" s="1287"/>
      <c r="P176" s="1286"/>
      <c r="Q176" s="1286"/>
      <c r="R176" s="1286"/>
      <c r="S176" s="1286"/>
      <c r="T176" s="1286"/>
      <c r="U176" s="1286"/>
      <c r="V176" s="1286"/>
      <c r="W176" s="1286"/>
      <c r="X176" s="1286"/>
      <c r="Y176" s="1286"/>
      <c r="Z176" s="1286"/>
      <c r="AA176" s="1286"/>
      <c r="AB176" s="1286"/>
      <c r="AC176" s="1286"/>
      <c r="AD176" s="1286"/>
      <c r="AE176" s="1286"/>
      <c r="AF176" s="1286"/>
      <c r="AG176" s="1286"/>
      <c r="AH176" s="1286"/>
      <c r="AI176" s="1286"/>
      <c r="AJ176" s="1286"/>
      <c r="AK176" s="1286"/>
      <c r="AL176" s="1286"/>
      <c r="AM176" s="1286"/>
      <c r="AN176" s="1286"/>
      <c r="AO176" s="1286"/>
      <c r="AP176" s="376"/>
      <c r="AQ176" s="376"/>
      <c r="AR176" s="376"/>
      <c r="AS176" s="376"/>
      <c r="AT176" s="885"/>
      <c r="AV176" s="2736">
        <v>8</v>
      </c>
      <c r="AW176" s="1261" t="s">
        <v>22</v>
      </c>
    </row>
    <row r="177" spans="2:49" ht="21" outlineLevel="1" thickBot="1">
      <c r="B177" s="2108" t="str">
        <f>$B$118</f>
        <v>8.1</v>
      </c>
      <c r="C177" s="1237" t="str">
        <f>$C$118</f>
        <v>Valore immobiliare</v>
      </c>
      <c r="D177" s="2154">
        <f>D118</f>
        <v>17867452.887190934</v>
      </c>
      <c r="E177" s="2154">
        <f>SUM(L177:AR177)</f>
        <v>31435903.680290833</v>
      </c>
      <c r="F177" s="2155">
        <f>AC177</f>
        <v>0</v>
      </c>
      <c r="H177" s="751"/>
      <c r="I177" s="2108" t="str">
        <f t="shared" si="31"/>
        <v>8.1</v>
      </c>
      <c r="J177" s="2114" t="str">
        <f t="shared" si="32"/>
        <v>Valore immobiliare</v>
      </c>
      <c r="K177" s="2114" t="s">
        <v>233</v>
      </c>
      <c r="L177" s="2463"/>
      <c r="M177" s="2463"/>
      <c r="N177" s="2467"/>
      <c r="O177" s="1245"/>
      <c r="P177" s="1245"/>
      <c r="Q177" s="1245"/>
      <c r="R177" s="1245"/>
      <c r="S177" s="1245"/>
      <c r="T177" s="1245"/>
      <c r="U177" s="1245"/>
      <c r="V177" s="1245"/>
      <c r="W177" s="1245"/>
      <c r="X177" s="1245"/>
      <c r="Y177" s="1245"/>
      <c r="Z177" s="1245"/>
      <c r="AA177" s="1245"/>
      <c r="AB177" s="1245"/>
      <c r="AC177" s="1245"/>
      <c r="AD177" s="1245"/>
      <c r="AE177" s="1245"/>
      <c r="AF177" s="1245"/>
      <c r="AG177" s="1245"/>
      <c r="AH177" s="1245"/>
      <c r="AI177" s="1245"/>
      <c r="AJ177" s="1245"/>
      <c r="AK177" s="1245"/>
      <c r="AL177" s="1245"/>
      <c r="AM177" s="1245"/>
      <c r="AN177" s="1245"/>
      <c r="AO177" s="897">
        <f>$D177*((1+AO$126)^(AO$141-1))</f>
        <v>31435903.680290833</v>
      </c>
      <c r="AT177" s="885"/>
      <c r="AV177" s="2736">
        <v>8</v>
      </c>
      <c r="AW177" s="1261" t="s">
        <v>22</v>
      </c>
    </row>
    <row r="178" spans="2:49" s="1261" customFormat="1" ht="21" outlineLevel="1" thickBot="1">
      <c r="B178" s="1288" t="str">
        <f>$B$119</f>
        <v>9.</v>
      </c>
      <c r="C178" s="1289" t="str">
        <f>$C$119</f>
        <v>ALTRI COSTI</v>
      </c>
      <c r="D178" s="2158">
        <f>SUM(D179:D181)</f>
        <v>-25029.539963400002</v>
      </c>
      <c r="E178" s="2158">
        <f>SUM(E179:E181)</f>
        <v>-1010212.1065388892</v>
      </c>
      <c r="F178" s="2159">
        <f>SUM(F179:F181)</f>
        <v>-398039.83473757183</v>
      </c>
      <c r="H178" s="751"/>
      <c r="I178" s="1365" t="str">
        <f t="shared" si="31"/>
        <v>9.</v>
      </c>
      <c r="J178" s="1366" t="str">
        <f t="shared" si="32"/>
        <v>ALTRI COSTI</v>
      </c>
      <c r="K178" s="2117"/>
      <c r="L178" s="1295"/>
      <c r="M178" s="1294"/>
      <c r="N178" s="1294"/>
      <c r="O178" s="1368"/>
      <c r="P178" s="1367"/>
      <c r="Q178" s="1367"/>
      <c r="R178" s="1367"/>
      <c r="S178" s="1367"/>
      <c r="T178" s="1367"/>
      <c r="U178" s="1367"/>
      <c r="V178" s="1367"/>
      <c r="W178" s="1367"/>
      <c r="X178" s="1367"/>
      <c r="Y178" s="1367"/>
      <c r="Z178" s="1367"/>
      <c r="AA178" s="1367"/>
      <c r="AB178" s="1367"/>
      <c r="AC178" s="1367"/>
      <c r="AD178" s="1367"/>
      <c r="AE178" s="1367"/>
      <c r="AF178" s="1367"/>
      <c r="AG178" s="1367"/>
      <c r="AH178" s="1367"/>
      <c r="AI178" s="1367"/>
      <c r="AJ178" s="1367"/>
      <c r="AK178" s="1367"/>
      <c r="AL178" s="1367"/>
      <c r="AM178" s="1367"/>
      <c r="AN178" s="1367"/>
      <c r="AO178" s="1367"/>
      <c r="AP178" s="376"/>
      <c r="AQ178" s="376"/>
      <c r="AR178" s="376"/>
      <c r="AS178" s="376"/>
      <c r="AT178" s="885"/>
      <c r="AV178" s="2736">
        <v>9</v>
      </c>
      <c r="AW178" s="1261" t="s">
        <v>22</v>
      </c>
    </row>
    <row r="179" spans="2:49" s="751" customFormat="1" ht="20.5" outlineLevel="1">
      <c r="B179" s="1363" t="str">
        <f>$B$120</f>
        <v>9.1</v>
      </c>
      <c r="C179" s="1364" t="str">
        <f>$C$120</f>
        <v>Costi Sociali</v>
      </c>
      <c r="D179" s="2160">
        <f>$D$120</f>
        <v>0</v>
      </c>
      <c r="E179" s="2160">
        <f>SUM(L179:AR179)</f>
        <v>0</v>
      </c>
      <c r="F179" s="2161">
        <f>O179</f>
        <v>0</v>
      </c>
      <c r="I179" s="1369" t="str">
        <f t="shared" si="31"/>
        <v>9.1</v>
      </c>
      <c r="J179" s="1370" t="str">
        <f t="shared" si="32"/>
        <v>Costi Sociali</v>
      </c>
      <c r="K179" s="2101"/>
      <c r="L179" s="2587">
        <v>0</v>
      </c>
      <c r="M179" s="2506">
        <v>0</v>
      </c>
      <c r="N179" s="2506">
        <v>0</v>
      </c>
      <c r="O179" s="2505">
        <f>D179</f>
        <v>0</v>
      </c>
      <c r="P179" s="2505"/>
      <c r="Q179" s="2505"/>
      <c r="R179" s="2505"/>
      <c r="S179" s="2505"/>
      <c r="T179" s="2505"/>
      <c r="U179" s="2505"/>
      <c r="V179" s="2505"/>
      <c r="W179" s="2505"/>
      <c r="X179" s="2505"/>
      <c r="Y179" s="2505"/>
      <c r="Z179" s="2505"/>
      <c r="AA179" s="2505"/>
      <c r="AB179" s="2505"/>
      <c r="AC179" s="2505"/>
      <c r="AD179" s="2505"/>
      <c r="AE179" s="2505"/>
      <c r="AF179" s="2505"/>
      <c r="AG179" s="2505"/>
      <c r="AH179" s="2505"/>
      <c r="AI179" s="2505"/>
      <c r="AJ179" s="2505"/>
      <c r="AK179" s="2505"/>
      <c r="AL179" s="2505"/>
      <c r="AM179" s="2505"/>
      <c r="AN179" s="2505"/>
      <c r="AO179" s="2505"/>
      <c r="AP179" s="376"/>
      <c r="AQ179" s="376"/>
      <c r="AR179" s="376"/>
      <c r="AS179" s="376"/>
      <c r="AT179" s="885"/>
      <c r="AV179" s="2736">
        <v>9</v>
      </c>
      <c r="AW179" s="1261" t="s">
        <v>22</v>
      </c>
    </row>
    <row r="180" spans="2:49" s="751" customFormat="1" ht="20.5" outlineLevel="1">
      <c r="B180" s="1235" t="str">
        <f>$B$121</f>
        <v>9.2.1</v>
      </c>
      <c r="C180" s="1238" t="str">
        <f>$C$121</f>
        <v xml:space="preserve">Costi Ambientali durante la costruzione </v>
      </c>
      <c r="D180" s="1210">
        <f>$D$121</f>
        <v>0</v>
      </c>
      <c r="E180" s="1210">
        <f>SUM(L180:AR180)</f>
        <v>0</v>
      </c>
      <c r="F180" s="2162">
        <f>O180+NPV($D$137,RF_TCO!P180:AC180)</f>
        <v>0</v>
      </c>
      <c r="I180" s="1232" t="str">
        <f t="shared" si="31"/>
        <v>9.2.1</v>
      </c>
      <c r="J180" s="883" t="str">
        <f t="shared" si="32"/>
        <v xml:space="preserve">Costi Ambientali durante la costruzione </v>
      </c>
      <c r="K180" s="2103"/>
      <c r="L180" s="2588">
        <f>$D180</f>
        <v>0</v>
      </c>
      <c r="M180" s="2448">
        <f>L180*(1+$P$126)</f>
        <v>0</v>
      </c>
      <c r="N180" s="2448">
        <f>M180*(1+$P$126)</f>
        <v>0</v>
      </c>
      <c r="O180" s="2448"/>
      <c r="P180" s="1252"/>
      <c r="Q180" s="1252"/>
      <c r="R180" s="1252"/>
      <c r="S180" s="1252"/>
      <c r="T180" s="1252"/>
      <c r="U180" s="1252"/>
      <c r="V180" s="1252"/>
      <c r="W180" s="1252"/>
      <c r="X180" s="1252"/>
      <c r="Y180" s="1252"/>
      <c r="Z180" s="1252"/>
      <c r="AA180" s="1252"/>
      <c r="AB180" s="1252"/>
      <c r="AC180" s="1252"/>
      <c r="AD180" s="1252"/>
      <c r="AE180" s="1252"/>
      <c r="AF180" s="1252"/>
      <c r="AG180" s="1252"/>
      <c r="AH180" s="1252"/>
      <c r="AI180" s="1252"/>
      <c r="AJ180" s="1252"/>
      <c r="AK180" s="1252"/>
      <c r="AL180" s="1252"/>
      <c r="AM180" s="1252"/>
      <c r="AN180" s="1252"/>
      <c r="AO180" s="1252"/>
      <c r="AP180" s="376"/>
      <c r="AQ180" s="376"/>
      <c r="AR180" s="376"/>
      <c r="AS180" s="376"/>
      <c r="AT180" s="885"/>
      <c r="AV180" s="2736">
        <v>9</v>
      </c>
      <c r="AW180" s="1261" t="s">
        <v>22</v>
      </c>
    </row>
    <row r="181" spans="2:49" s="751" customFormat="1" ht="21" outlineLevel="1" thickBot="1">
      <c r="B181" s="2437" t="str">
        <f>$B$122</f>
        <v>9.2.2</v>
      </c>
      <c r="C181" s="2438" t="str">
        <f>$C$122</f>
        <v xml:space="preserve">Costi Ambientali durante il ciclo di vita </v>
      </c>
      <c r="D181" s="2154">
        <f>$D$122</f>
        <v>-25029.539963400002</v>
      </c>
      <c r="E181" s="2154">
        <f>SUM(L181:AR181)</f>
        <v>-1010212.1065388892</v>
      </c>
      <c r="F181" s="2155">
        <f>O181+NPV($D$137,RF_TCO!P181:AC181)</f>
        <v>-398039.83473757183</v>
      </c>
      <c r="I181" s="2439" t="str">
        <f t="shared" si="31"/>
        <v>9.2.2</v>
      </c>
      <c r="J181" s="884" t="str">
        <f t="shared" si="32"/>
        <v xml:space="preserve">Costi Ambientali durante il ciclo di vita </v>
      </c>
      <c r="K181" s="2445"/>
      <c r="L181" s="3285">
        <f t="shared" ref="L181:AO181" si="55">$D181*((1+L$126)^(L$141-1))</f>
        <v>-25029.539963400002</v>
      </c>
      <c r="M181" s="3285">
        <f t="shared" si="55"/>
        <v>-25521.939276861798</v>
      </c>
      <c r="N181" s="3285">
        <f t="shared" si="55"/>
        <v>-26024.025427726607</v>
      </c>
      <c r="O181" s="3285">
        <f t="shared" si="55"/>
        <v>-26535.98898250479</v>
      </c>
      <c r="P181" s="3285">
        <f t="shared" si="55"/>
        <v>-27058.024256669702</v>
      </c>
      <c r="Q181" s="3285">
        <f t="shared" si="55"/>
        <v>-27590.329388410002</v>
      </c>
      <c r="R181" s="3285">
        <f t="shared" si="55"/>
        <v>-28133.106413832902</v>
      </c>
      <c r="S181" s="3285">
        <f t="shared" si="55"/>
        <v>-28686.561343646848</v>
      </c>
      <c r="T181" s="3285">
        <f t="shared" si="55"/>
        <v>-29250.904241352779</v>
      </c>
      <c r="U181" s="3285">
        <f t="shared" si="55"/>
        <v>-29826.349302973573</v>
      </c>
      <c r="V181" s="3285">
        <f t="shared" si="55"/>
        <v>-30413.114938352068</v>
      </c>
      <c r="W181" s="3285">
        <f t="shared" si="55"/>
        <v>-31011.423854048375</v>
      </c>
      <c r="X181" s="3285">
        <f t="shared" si="55"/>
        <v>-31621.503137868021</v>
      </c>
      <c r="Y181" s="3285">
        <f t="shared" si="55"/>
        <v>-32243.584345052983</v>
      </c>
      <c r="Z181" s="3285">
        <f t="shared" si="55"/>
        <v>-32877.903586168388</v>
      </c>
      <c r="AA181" s="3285">
        <f t="shared" si="55"/>
        <v>-33524.701616718099</v>
      </c>
      <c r="AB181" s="3285">
        <f t="shared" si="55"/>
        <v>-34184.223928523359</v>
      </c>
      <c r="AC181" s="3285">
        <f t="shared" si="55"/>
        <v>-34856.720842899034</v>
      </c>
      <c r="AD181" s="3285">
        <f t="shared" si="55"/>
        <v>-35542.447605662972</v>
      </c>
      <c r="AE181" s="3285">
        <f t="shared" si="55"/>
        <v>-36241.664484014378</v>
      </c>
      <c r="AF181" s="3285">
        <f t="shared" si="55"/>
        <v>-36954.636865318076</v>
      </c>
      <c r="AG181" s="3285">
        <f t="shared" si="55"/>
        <v>-37681.63535783215</v>
      </c>
      <c r="AH181" s="3285">
        <f t="shared" si="55"/>
        <v>-38422.93589341714</v>
      </c>
      <c r="AI181" s="3285">
        <f t="shared" si="55"/>
        <v>-39178.819832265814</v>
      </c>
      <c r="AJ181" s="3285">
        <f t="shared" si="55"/>
        <v>-39949.574069693306</v>
      </c>
      <c r="AK181" s="3285">
        <f t="shared" si="55"/>
        <v>-40735.491145027998</v>
      </c>
      <c r="AL181" s="3285">
        <f t="shared" si="55"/>
        <v>-41536.869352644724</v>
      </c>
      <c r="AM181" s="3285">
        <f t="shared" si="55"/>
        <v>-42354.012855182213</v>
      </c>
      <c r="AN181" s="3285">
        <f t="shared" si="55"/>
        <v>-43187.231798987792</v>
      </c>
      <c r="AO181" s="3285">
        <f t="shared" si="55"/>
        <v>-44036.842431833327</v>
      </c>
      <c r="AP181" s="376"/>
      <c r="AQ181" s="376"/>
      <c r="AR181" s="376"/>
      <c r="AS181" s="376"/>
      <c r="AT181" s="885"/>
      <c r="AV181" s="2736">
        <v>9</v>
      </c>
      <c r="AW181" s="1261" t="s">
        <v>22</v>
      </c>
    </row>
    <row r="182" spans="2:49" s="751" customFormat="1" ht="20.5" outlineLevel="1" thickBot="1">
      <c r="B182" s="2507"/>
      <c r="D182" s="2163"/>
      <c r="E182" s="885"/>
      <c r="F182" s="885"/>
      <c r="G182" s="28"/>
      <c r="I182" s="28"/>
      <c r="J182" s="28"/>
      <c r="K182"/>
      <c r="L182"/>
      <c r="M182"/>
      <c r="N182"/>
      <c r="O182" s="1255"/>
      <c r="P182" s="886"/>
      <c r="Q182" s="886"/>
      <c r="R182" s="886"/>
      <c r="S182" s="886"/>
      <c r="T182" s="886"/>
      <c r="U182" s="886"/>
      <c r="V182" s="886"/>
      <c r="W182" s="886"/>
      <c r="X182" s="886"/>
      <c r="Y182" s="886"/>
      <c r="Z182" s="886"/>
      <c r="AA182" s="886"/>
      <c r="AB182" s="886"/>
      <c r="AC182" s="886"/>
      <c r="AD182" s="886"/>
      <c r="AE182" s="886"/>
      <c r="AF182" s="886"/>
      <c r="AG182" s="886"/>
      <c r="AH182" s="886"/>
      <c r="AI182" s="886"/>
      <c r="AJ182" s="886"/>
      <c r="AK182" s="886"/>
      <c r="AL182" s="886"/>
      <c r="AM182" s="886"/>
      <c r="AN182" s="886"/>
      <c r="AO182" s="886"/>
      <c r="AP182" s="376"/>
      <c r="AQ182" s="376"/>
      <c r="AR182" s="376"/>
      <c r="AS182" s="376"/>
    </row>
    <row r="183" spans="2:49" s="751" customFormat="1" ht="21.5" outlineLevel="1" thickBot="1">
      <c r="B183" s="2507"/>
      <c r="C183" s="757" t="s">
        <v>234</v>
      </c>
      <c r="D183" s="2164">
        <f>SUM(D146:D155,D175,D173)</f>
        <v>284692.05</v>
      </c>
      <c r="E183" s="2164">
        <f>SUM(E174+E145+E176)</f>
        <v>42926300.865613587</v>
      </c>
      <c r="F183" s="2165">
        <f>SUM(F174+F145+F176)</f>
        <v>4527401.4903511377</v>
      </c>
      <c r="G183" s="28" t="s">
        <v>235</v>
      </c>
      <c r="I183" s="28"/>
      <c r="J183" s="900" t="s">
        <v>24</v>
      </c>
      <c r="K183" s="1253"/>
      <c r="L183" s="1256">
        <f>SUM(L146:L155,L175,L173)+L177</f>
        <v>284692.05</v>
      </c>
      <c r="M183" s="1256">
        <f t="shared" ref="M183:AO183" si="56">SUM(M146:M155,M175,M173)+M177</f>
        <v>290292.71905636362</v>
      </c>
      <c r="N183" s="1256">
        <f t="shared" si="56"/>
        <v>296003.56854761788</v>
      </c>
      <c r="O183" s="1256">
        <f t="shared" si="56"/>
        <v>301826.7660234092</v>
      </c>
      <c r="P183" s="1256">
        <f t="shared" si="56"/>
        <v>307764.521674997</v>
      </c>
      <c r="Q183" s="1256">
        <f t="shared" si="56"/>
        <v>313819.08917413052</v>
      </c>
      <c r="R183" s="1256">
        <f t="shared" si="56"/>
        <v>319992.76652842888</v>
      </c>
      <c r="S183" s="1256">
        <f t="shared" si="56"/>
        <v>326287.89695358812</v>
      </c>
      <c r="T183" s="1256">
        <f t="shared" si="56"/>
        <v>332706.86976274784</v>
      </c>
      <c r="U183" s="1256">
        <f t="shared" si="56"/>
        <v>339252.12127335317</v>
      </c>
      <c r="V183" s="1256">
        <f t="shared" si="56"/>
        <v>345926.13573185797</v>
      </c>
      <c r="W183" s="1256">
        <f t="shared" si="56"/>
        <v>352731.4462566193</v>
      </c>
      <c r="X183" s="1256">
        <f t="shared" si="56"/>
        <v>359670.63579934044</v>
      </c>
      <c r="Y183" s="1256">
        <f t="shared" si="56"/>
        <v>366746.33812542923</v>
      </c>
      <c r="Z183" s="1256">
        <f t="shared" si="56"/>
        <v>373961.23881364224</v>
      </c>
      <c r="AA183" s="1256">
        <f t="shared" si="56"/>
        <v>381318.07627539418</v>
      </c>
      <c r="AB183" s="1256">
        <f t="shared" si="56"/>
        <v>388819.64279412106</v>
      </c>
      <c r="AC183" s="1256">
        <f t="shared" si="56"/>
        <v>396468.78558508906</v>
      </c>
      <c r="AD183" s="1256">
        <f t="shared" si="56"/>
        <v>404268.40787605388</v>
      </c>
      <c r="AE183" s="1256">
        <f t="shared" si="56"/>
        <v>412221.47000917915</v>
      </c>
      <c r="AF183" s="1256">
        <f t="shared" si="56"/>
        <v>420330.9905646324</v>
      </c>
      <c r="AG183" s="1256">
        <f t="shared" si="56"/>
        <v>428600.04750628571</v>
      </c>
      <c r="AH183" s="1256">
        <f t="shared" si="56"/>
        <v>437031.7793499548</v>
      </c>
      <c r="AI183" s="1256">
        <f t="shared" si="56"/>
        <v>445629.38635462115</v>
      </c>
      <c r="AJ183" s="1256">
        <f t="shared" si="56"/>
        <v>454396.13173708849</v>
      </c>
      <c r="AK183" s="1256">
        <f t="shared" si="56"/>
        <v>463335.34291053447</v>
      </c>
      <c r="AL183" s="1256">
        <f t="shared" si="56"/>
        <v>472450.41274742893</v>
      </c>
      <c r="AM183" s="1256">
        <f t="shared" si="56"/>
        <v>481744.80086729658</v>
      </c>
      <c r="AN183" s="1256">
        <f t="shared" si="56"/>
        <v>491222.03494981321</v>
      </c>
      <c r="AO183" s="1256">
        <f t="shared" si="56"/>
        <v>31936789.392364569</v>
      </c>
      <c r="AP183" s="376"/>
      <c r="AQ183" s="376"/>
      <c r="AR183" s="376"/>
      <c r="AS183" s="376"/>
    </row>
    <row r="184" spans="2:49" ht="21.5" outlineLevel="1" thickBot="1">
      <c r="C184" s="757" t="s">
        <v>236</v>
      </c>
      <c r="D184" s="2164">
        <f>SUM(D158,D168,D165,D178,)</f>
        <v>-155317.4924674088</v>
      </c>
      <c r="E184" s="2164">
        <f>SUM(E143,E156,E158,E168,E165,E178,)</f>
        <v>-8740426.5579228718</v>
      </c>
      <c r="F184" s="2165">
        <f>SUM(F143,F156,F158,F168,F165,F178,)</f>
        <v>-2203036.1625737157</v>
      </c>
      <c r="G184" s="886"/>
      <c r="J184" s="900" t="s">
        <v>23</v>
      </c>
      <c r="K184" s="1254"/>
      <c r="L184" s="1256">
        <f t="shared" ref="L184" si="57">SUM(L179:L181)+SUM(L157:L171)+L144</f>
        <v>-759899.34761940874</v>
      </c>
      <c r="M184" s="1256">
        <f t="shared" ref="M184:AO184" si="58">SUM(M179:M181)+SUM(M157:M171)+M144</f>
        <v>-158373.01113740401</v>
      </c>
      <c r="N184" s="1256">
        <f t="shared" si="58"/>
        <v>-170276.87492858566</v>
      </c>
      <c r="O184" s="1256">
        <f t="shared" si="58"/>
        <v>-164665.56216902865</v>
      </c>
      <c r="P184" s="1256">
        <f t="shared" si="58"/>
        <v>-167904.98286479028</v>
      </c>
      <c r="Q184" s="1256">
        <f t="shared" si="58"/>
        <v>-180525.30264988969</v>
      </c>
      <c r="R184" s="1256">
        <f t="shared" si="58"/>
        <v>-174576.26268420403</v>
      </c>
      <c r="S184" s="1256">
        <f t="shared" si="58"/>
        <v>-178010.65388828237</v>
      </c>
      <c r="T184" s="1256">
        <f t="shared" si="58"/>
        <v>-191390.55089249383</v>
      </c>
      <c r="U184" s="1256">
        <f t="shared" si="58"/>
        <v>-544468.61567240418</v>
      </c>
      <c r="V184" s="1256">
        <f t="shared" si="58"/>
        <v>-188724.5533579624</v>
      </c>
      <c r="W184" s="1256">
        <f t="shared" si="58"/>
        <v>-202909.74413693717</v>
      </c>
      <c r="X184" s="1256">
        <f t="shared" si="58"/>
        <v>-196223.04615289465</v>
      </c>
      <c r="Y184" s="1256">
        <f t="shared" si="58"/>
        <v>-200083.28862448432</v>
      </c>
      <c r="Z184" s="1256">
        <f t="shared" si="58"/>
        <v>-215122.24126908064</v>
      </c>
      <c r="AA184" s="1256">
        <f t="shared" si="58"/>
        <v>-208033.09203608026</v>
      </c>
      <c r="AB184" s="1256">
        <f t="shared" si="58"/>
        <v>-212125.67031940824</v>
      </c>
      <c r="AC184" s="1256">
        <f t="shared" si="58"/>
        <v>-228069.77006191143</v>
      </c>
      <c r="AD184" s="1256">
        <f t="shared" si="58"/>
        <v>-220553.94730938342</v>
      </c>
      <c r="AE184" s="1256">
        <f t="shared" si="58"/>
        <v>-661577.74425674661</v>
      </c>
      <c r="AF184" s="1256">
        <f t="shared" si="58"/>
        <v>-241796.56975138321</v>
      </c>
      <c r="AG184" s="1256">
        <f t="shared" si="58"/>
        <v>-233828.39334673583</v>
      </c>
      <c r="AH184" s="1256">
        <f t="shared" si="58"/>
        <v>-238428.43555766615</v>
      </c>
      <c r="AI184" s="1256">
        <f t="shared" si="58"/>
        <v>-256349.54219344616</v>
      </c>
      <c r="AJ184" s="1256">
        <f t="shared" si="58"/>
        <v>-247901.78639795157</v>
      </c>
      <c r="AK184" s="1256">
        <f t="shared" si="58"/>
        <v>-252778.69063218034</v>
      </c>
      <c r="AL184" s="1256">
        <f t="shared" si="58"/>
        <v>-271778.41211874143</v>
      </c>
      <c r="AM184" s="1256">
        <f t="shared" si="58"/>
        <v>-262822.21256237995</v>
      </c>
      <c r="AN184" s="1256">
        <f t="shared" si="58"/>
        <v>-267992.64227133436</v>
      </c>
      <c r="AO184" s="1256">
        <f t="shared" si="58"/>
        <v>-1243235.611059671</v>
      </c>
    </row>
    <row r="185" spans="2:49" ht="20.5" outlineLevel="1" thickBot="1">
      <c r="D185" s="2166"/>
      <c r="E185" s="886"/>
      <c r="F185" s="886"/>
      <c r="G185" s="751" t="s">
        <v>134</v>
      </c>
      <c r="L185" s="1255"/>
      <c r="M185" s="886"/>
      <c r="N185" s="886"/>
      <c r="O185" s="1255"/>
      <c r="P185" s="886"/>
      <c r="Q185" s="886"/>
      <c r="R185" s="886"/>
      <c r="S185" s="886"/>
      <c r="T185" s="886"/>
      <c r="U185" s="886"/>
      <c r="V185" s="886"/>
      <c r="W185" s="886"/>
      <c r="X185" s="886"/>
      <c r="Y185" s="886"/>
      <c r="Z185" s="886"/>
      <c r="AA185" s="886"/>
      <c r="AB185" s="886"/>
      <c r="AC185" s="886"/>
      <c r="AD185" s="886"/>
      <c r="AE185" s="886"/>
      <c r="AF185" s="886"/>
      <c r="AG185" s="886"/>
      <c r="AH185" s="886"/>
      <c r="AI185" s="886"/>
      <c r="AJ185" s="886"/>
      <c r="AK185" s="886"/>
      <c r="AL185" s="886"/>
      <c r="AM185" s="886"/>
      <c r="AN185" s="886"/>
      <c r="AO185" s="886"/>
    </row>
    <row r="186" spans="2:49" s="477" customFormat="1" ht="21.5" outlineLevel="1" thickBot="1">
      <c r="B186" s="1217"/>
      <c r="C186" s="757" t="s">
        <v>237</v>
      </c>
      <c r="D186" s="2164">
        <f>+D183+D184</f>
        <v>129374.55753259119</v>
      </c>
      <c r="E186" s="2165">
        <f>SUM(E183:E184)</f>
        <v>34185874.307690717</v>
      </c>
      <c r="F186" s="2165">
        <f>SUM(F183:F184)</f>
        <v>2324365.327777422</v>
      </c>
      <c r="G186" s="2480">
        <f>+IRR(L186:AR186)</f>
        <v>0.28035685717996683</v>
      </c>
      <c r="J186" s="900" t="s">
        <v>238</v>
      </c>
      <c r="K186" s="1254"/>
      <c r="L186" s="1256">
        <f>+L183+L184</f>
        <v>-475207.29761940875</v>
      </c>
      <c r="M186" s="1256">
        <f>+M183+M184</f>
        <v>131919.70791895961</v>
      </c>
      <c r="N186" s="1256">
        <f t="shared" ref="N186:AO186" si="59">+N183+N184</f>
        <v>125726.69361903222</v>
      </c>
      <c r="O186" s="1256">
        <f t="shared" si="59"/>
        <v>137161.20385438055</v>
      </c>
      <c r="P186" s="1256">
        <f t="shared" si="59"/>
        <v>139859.53881020672</v>
      </c>
      <c r="Q186" s="1256">
        <f t="shared" si="59"/>
        <v>133293.78652424083</v>
      </c>
      <c r="R186" s="1256">
        <f t="shared" si="59"/>
        <v>145416.50384422485</v>
      </c>
      <c r="S186" s="1256">
        <f t="shared" si="59"/>
        <v>148277.24306530575</v>
      </c>
      <c r="T186" s="1256">
        <f t="shared" si="59"/>
        <v>141316.31887025401</v>
      </c>
      <c r="U186" s="1256">
        <f t="shared" si="59"/>
        <v>-205216.49439905101</v>
      </c>
      <c r="V186" s="1256">
        <f t="shared" si="59"/>
        <v>157201.58237389557</v>
      </c>
      <c r="W186" s="1256">
        <f t="shared" si="59"/>
        <v>149821.70211968213</v>
      </c>
      <c r="X186" s="1256">
        <f t="shared" si="59"/>
        <v>163447.58964644579</v>
      </c>
      <c r="Y186" s="1256">
        <f t="shared" si="59"/>
        <v>166663.04950094491</v>
      </c>
      <c r="Z186" s="1256">
        <f t="shared" si="59"/>
        <v>158838.9975445616</v>
      </c>
      <c r="AA186" s="1256">
        <f t="shared" si="59"/>
        <v>173284.98423931393</v>
      </c>
      <c r="AB186" s="1256">
        <f t="shared" si="59"/>
        <v>176693.97247471282</v>
      </c>
      <c r="AC186" s="1256">
        <f t="shared" si="59"/>
        <v>168399.01552317763</v>
      </c>
      <c r="AD186" s="1256">
        <f t="shared" si="59"/>
        <v>183714.46056667046</v>
      </c>
      <c r="AE186" s="1256">
        <f t="shared" si="59"/>
        <v>-249356.27424756746</v>
      </c>
      <c r="AF186" s="1256">
        <f t="shared" si="59"/>
        <v>178534.42081324919</v>
      </c>
      <c r="AG186" s="1256">
        <f t="shared" si="59"/>
        <v>194771.65415954989</v>
      </c>
      <c r="AH186" s="1256">
        <f t="shared" si="59"/>
        <v>198603.34379228865</v>
      </c>
      <c r="AI186" s="1256">
        <f t="shared" si="59"/>
        <v>189279.84416117499</v>
      </c>
      <c r="AJ186" s="1256">
        <f t="shared" si="59"/>
        <v>206494.34533913693</v>
      </c>
      <c r="AK186" s="1256">
        <f t="shared" si="59"/>
        <v>210556.65227835413</v>
      </c>
      <c r="AL186" s="1256">
        <f t="shared" si="59"/>
        <v>200672.0006286875</v>
      </c>
      <c r="AM186" s="1256">
        <f t="shared" si="59"/>
        <v>218922.58830491663</v>
      </c>
      <c r="AN186" s="1256">
        <f t="shared" si="59"/>
        <v>223229.39267847885</v>
      </c>
      <c r="AO186" s="1256">
        <f t="shared" si="59"/>
        <v>30693553.7813049</v>
      </c>
      <c r="AP186" s="376"/>
      <c r="AQ186" s="376"/>
      <c r="AR186" s="376"/>
      <c r="AS186" s="376"/>
      <c r="AV186" s="751"/>
      <c r="AW186" s="751"/>
    </row>
    <row r="187" spans="2:49" s="477" customFormat="1" ht="21.5" outlineLevel="1" thickBot="1">
      <c r="B187" s="1217"/>
      <c r="C187" s="757" t="s">
        <v>151</v>
      </c>
      <c r="D187" s="2164">
        <f>+AR187</f>
        <v>0</v>
      </c>
      <c r="E187" s="2165">
        <f>SUM(E143,E145,E156,E158,E165,E168,E174,E176,E178)</f>
        <v>34185874.30769071</v>
      </c>
      <c r="F187" s="2165">
        <f>SUM(F143,F145,F156,F158,F165,F168,F174,F176,F178)</f>
        <v>2324365.327777422</v>
      </c>
      <c r="J187" s="900" t="s">
        <v>239</v>
      </c>
      <c r="K187" s="1254"/>
      <c r="L187" s="1256">
        <f>+L186</f>
        <v>-475207.29761940875</v>
      </c>
      <c r="M187" s="901">
        <f>+M186+L187</f>
        <v>-343287.58970044914</v>
      </c>
      <c r="N187" s="901">
        <f t="shared" ref="N187:AO187" si="60">+N186+M187</f>
        <v>-217560.89608141693</v>
      </c>
      <c r="O187" s="901">
        <f t="shared" si="60"/>
        <v>-80399.692227036372</v>
      </c>
      <c r="P187" s="901">
        <f t="shared" si="60"/>
        <v>59459.846583170351</v>
      </c>
      <c r="Q187" s="901">
        <f t="shared" si="60"/>
        <v>192753.63310741118</v>
      </c>
      <c r="R187" s="901">
        <f t="shared" si="60"/>
        <v>338170.13695163606</v>
      </c>
      <c r="S187" s="901">
        <f t="shared" si="60"/>
        <v>486447.38001694181</v>
      </c>
      <c r="T187" s="901">
        <f t="shared" si="60"/>
        <v>627763.69888719579</v>
      </c>
      <c r="U187" s="901">
        <f t="shared" si="60"/>
        <v>422547.20448814478</v>
      </c>
      <c r="V187" s="901">
        <f t="shared" si="60"/>
        <v>579748.7868620404</v>
      </c>
      <c r="W187" s="901">
        <f t="shared" si="60"/>
        <v>729570.4889817225</v>
      </c>
      <c r="X187" s="901">
        <f t="shared" si="60"/>
        <v>893018.07862816832</v>
      </c>
      <c r="Y187" s="901">
        <f t="shared" si="60"/>
        <v>1059681.1281291132</v>
      </c>
      <c r="Z187" s="901">
        <f t="shared" si="60"/>
        <v>1218520.1256736747</v>
      </c>
      <c r="AA187" s="901">
        <f t="shared" si="60"/>
        <v>1391805.1099129887</v>
      </c>
      <c r="AB187" s="901">
        <f t="shared" si="60"/>
        <v>1568499.0823877016</v>
      </c>
      <c r="AC187" s="901">
        <f t="shared" si="60"/>
        <v>1736898.0979108792</v>
      </c>
      <c r="AD187" s="901">
        <f t="shared" si="60"/>
        <v>1920612.5584775496</v>
      </c>
      <c r="AE187" s="901">
        <f t="shared" si="60"/>
        <v>1671256.2842299822</v>
      </c>
      <c r="AF187" s="901">
        <f t="shared" si="60"/>
        <v>1849790.7050432314</v>
      </c>
      <c r="AG187" s="901">
        <f t="shared" si="60"/>
        <v>2044562.3592027812</v>
      </c>
      <c r="AH187" s="901">
        <f t="shared" si="60"/>
        <v>2243165.7029950698</v>
      </c>
      <c r="AI187" s="901">
        <f t="shared" si="60"/>
        <v>2432445.547156245</v>
      </c>
      <c r="AJ187" s="901">
        <f t="shared" si="60"/>
        <v>2638939.8924953821</v>
      </c>
      <c r="AK187" s="901">
        <f t="shared" si="60"/>
        <v>2849496.544773736</v>
      </c>
      <c r="AL187" s="901">
        <f t="shared" si="60"/>
        <v>3050168.5454024235</v>
      </c>
      <c r="AM187" s="901">
        <f t="shared" si="60"/>
        <v>3269091.1337073399</v>
      </c>
      <c r="AN187" s="901">
        <f t="shared" si="60"/>
        <v>3492320.5263858186</v>
      </c>
      <c r="AO187" s="901">
        <f t="shared" si="60"/>
        <v>34185874.307690717</v>
      </c>
      <c r="AP187" s="376"/>
      <c r="AQ187" s="376"/>
      <c r="AR187" s="376"/>
      <c r="AS187" s="376"/>
      <c r="AV187" s="751"/>
      <c r="AW187" s="751"/>
    </row>
    <row r="188" spans="2:49" s="477" customFormat="1" ht="21.5" outlineLevel="1" thickBot="1">
      <c r="B188" s="1217"/>
      <c r="C188" s="757" t="s">
        <v>240</v>
      </c>
      <c r="D188" s="2164"/>
      <c r="E188" s="2164">
        <f>NPV(SINTESI!E70,E187)</f>
        <v>32557975.531134009</v>
      </c>
      <c r="F188" s="758"/>
      <c r="I188" s="902"/>
      <c r="AD188" s="1247"/>
      <c r="AE188" s="1247"/>
      <c r="AF188" s="1247"/>
      <c r="AG188" s="1247"/>
      <c r="AH188" s="1247"/>
      <c r="AI188" s="1247"/>
      <c r="AJ188" s="1247"/>
      <c r="AK188" s="1247"/>
      <c r="AL188" s="1247"/>
      <c r="AM188" s="1247"/>
      <c r="AN188" s="1247"/>
      <c r="AO188" s="1247"/>
      <c r="AP188" s="376"/>
      <c r="AQ188" s="376"/>
      <c r="AR188" s="376"/>
      <c r="AS188" s="376"/>
      <c r="AV188"/>
      <c r="AW188"/>
    </row>
    <row r="189" spans="2:49" ht="21">
      <c r="I189" s="902"/>
      <c r="O189" s="376"/>
      <c r="AD189" s="1248"/>
      <c r="AE189" s="1248"/>
      <c r="AF189" s="1248"/>
      <c r="AG189" s="1248"/>
      <c r="AH189" s="1248"/>
      <c r="AI189" s="1248"/>
      <c r="AJ189" s="1248"/>
      <c r="AK189" s="1248"/>
      <c r="AL189" s="1248"/>
      <c r="AM189" s="1248"/>
      <c r="AN189" s="1248"/>
      <c r="AO189" s="1248"/>
      <c r="AP189" s="1248"/>
      <c r="AQ189" s="1248"/>
      <c r="AR189" s="1248"/>
    </row>
    <row r="190" spans="2:49" s="920" customFormat="1" ht="32.15" customHeight="1">
      <c r="B190" s="1218"/>
      <c r="C190" s="921" t="s">
        <v>141</v>
      </c>
      <c r="D190" s="922"/>
      <c r="E190" s="922"/>
      <c r="I190" s="923" t="s">
        <v>241</v>
      </c>
      <c r="K190" s="924"/>
      <c r="L190" s="924"/>
      <c r="M190" s="924"/>
      <c r="N190" s="924"/>
      <c r="O190" s="2508"/>
      <c r="P190" s="2508"/>
      <c r="Q190" s="2508"/>
      <c r="R190" s="2508"/>
      <c r="S190" s="2508"/>
      <c r="T190" s="2508"/>
      <c r="U190" s="2508"/>
      <c r="V190" s="2508"/>
      <c r="W190" s="2508"/>
      <c r="X190" s="2508"/>
      <c r="Y190" s="2508"/>
      <c r="Z190" s="2508"/>
      <c r="AA190" s="2508"/>
      <c r="AB190" s="2508"/>
      <c r="AC190" s="2508"/>
      <c r="AD190" s="2509"/>
      <c r="AE190" s="2509"/>
      <c r="AF190" s="2509"/>
      <c r="AG190" s="2509"/>
      <c r="AH190" s="2509"/>
      <c r="AI190" s="2509"/>
      <c r="AJ190" s="2509"/>
      <c r="AK190" s="2509"/>
      <c r="AL190" s="2509"/>
      <c r="AM190" s="2509"/>
      <c r="AN190" s="2509"/>
      <c r="AO190" s="2509"/>
      <c r="AP190" s="2509"/>
      <c r="AQ190" s="2509"/>
      <c r="AR190" s="2509"/>
    </row>
    <row r="191" spans="2:49" ht="23.15" customHeight="1" outlineLevel="1" thickBot="1">
      <c r="C191" s="754"/>
      <c r="D191" s="754"/>
      <c r="E191" s="754"/>
      <c r="F191" s="9"/>
      <c r="I191" s="902"/>
      <c r="J191" s="754"/>
      <c r="K191" s="54"/>
      <c r="L191" s="54"/>
      <c r="M191" s="54"/>
      <c r="N191" s="54"/>
      <c r="O191" s="3286"/>
      <c r="P191" s="2510"/>
      <c r="Q191" s="2510"/>
      <c r="R191" s="2510"/>
      <c r="S191" s="2510"/>
      <c r="T191" s="2510"/>
      <c r="U191" s="2510"/>
      <c r="V191" s="2510"/>
      <c r="W191" s="2510"/>
      <c r="X191" s="2510"/>
      <c r="Y191" s="2510"/>
      <c r="Z191" s="2510"/>
      <c r="AA191" s="2510"/>
      <c r="AB191" s="2510"/>
      <c r="AC191" s="2510"/>
      <c r="AD191" s="2511"/>
      <c r="AE191" s="2511"/>
      <c r="AF191" s="2511"/>
      <c r="AG191" s="2511"/>
      <c r="AH191" s="2511"/>
      <c r="AI191" s="2511"/>
      <c r="AJ191" s="2511"/>
      <c r="AK191" s="2511"/>
      <c r="AL191" s="2511"/>
      <c r="AM191" s="2511"/>
      <c r="AN191" s="2511"/>
      <c r="AO191" s="2511"/>
      <c r="AP191" s="2511"/>
      <c r="AQ191" s="2511"/>
      <c r="AR191" s="1248"/>
    </row>
    <row r="192" spans="2:49" s="751" customFormat="1" ht="21.5" outlineLevel="1" thickBot="1">
      <c r="B192" s="1215"/>
      <c r="C192" s="752"/>
      <c r="D192" s="880" t="s">
        <v>229</v>
      </c>
      <c r="E192" s="880" t="s">
        <v>230</v>
      </c>
      <c r="F192" s="879" t="s">
        <v>133</v>
      </c>
      <c r="K192" s="1250" t="s">
        <v>50</v>
      </c>
      <c r="L192" s="899">
        <v>1</v>
      </c>
      <c r="M192" s="899">
        <f t="shared" ref="M192" si="61">L192+1</f>
        <v>2</v>
      </c>
      <c r="N192" s="899">
        <f t="shared" ref="N192" si="62">M192+1</f>
        <v>3</v>
      </c>
      <c r="O192" s="899">
        <f t="shared" ref="O192" si="63">N192+1</f>
        <v>4</v>
      </c>
      <c r="P192" s="899">
        <f t="shared" ref="P192:W192" si="64">O192+1</f>
        <v>5</v>
      </c>
      <c r="Q192" s="899">
        <f t="shared" si="64"/>
        <v>6</v>
      </c>
      <c r="R192" s="899">
        <f t="shared" si="64"/>
        <v>7</v>
      </c>
      <c r="S192" s="899">
        <f t="shared" si="64"/>
        <v>8</v>
      </c>
      <c r="T192" s="899">
        <f t="shared" si="64"/>
        <v>9</v>
      </c>
      <c r="U192" s="899">
        <f t="shared" si="64"/>
        <v>10</v>
      </c>
      <c r="V192" s="899">
        <f t="shared" si="64"/>
        <v>11</v>
      </c>
      <c r="W192" s="899">
        <f t="shared" si="64"/>
        <v>12</v>
      </c>
      <c r="X192" s="899">
        <f t="shared" ref="X192:AO192" si="65">W192+1</f>
        <v>13</v>
      </c>
      <c r="Y192" s="899">
        <f t="shared" si="65"/>
        <v>14</v>
      </c>
      <c r="Z192" s="899">
        <f t="shared" si="65"/>
        <v>15</v>
      </c>
      <c r="AA192" s="899">
        <f t="shared" si="65"/>
        <v>16</v>
      </c>
      <c r="AB192" s="904">
        <f t="shared" si="65"/>
        <v>17</v>
      </c>
      <c r="AC192" s="904">
        <f t="shared" si="65"/>
        <v>18</v>
      </c>
      <c r="AD192" s="904">
        <f t="shared" si="65"/>
        <v>19</v>
      </c>
      <c r="AE192" s="904">
        <f t="shared" si="65"/>
        <v>20</v>
      </c>
      <c r="AF192" s="904">
        <f t="shared" si="65"/>
        <v>21</v>
      </c>
      <c r="AG192" s="904">
        <f t="shared" si="65"/>
        <v>22</v>
      </c>
      <c r="AH192" s="904">
        <f t="shared" si="65"/>
        <v>23</v>
      </c>
      <c r="AI192" s="904">
        <f t="shared" si="65"/>
        <v>24</v>
      </c>
      <c r="AJ192" s="904">
        <f t="shared" si="65"/>
        <v>25</v>
      </c>
      <c r="AK192" s="904">
        <f t="shared" si="65"/>
        <v>26</v>
      </c>
      <c r="AL192" s="904">
        <f t="shared" si="65"/>
        <v>27</v>
      </c>
      <c r="AM192" s="904">
        <f t="shared" si="65"/>
        <v>28</v>
      </c>
      <c r="AN192" s="904">
        <f t="shared" si="65"/>
        <v>29</v>
      </c>
      <c r="AO192" s="904">
        <f t="shared" si="65"/>
        <v>30</v>
      </c>
      <c r="AP192" s="2511"/>
      <c r="AQ192" s="2511"/>
      <c r="AR192" s="1248"/>
    </row>
    <row r="193" spans="2:49" s="751" customFormat="1" ht="21.5" outlineLevel="1" thickBot="1">
      <c r="B193" s="1215"/>
      <c r="C193" s="752"/>
      <c r="D193" s="878"/>
      <c r="E193" s="878"/>
      <c r="F193" s="874"/>
      <c r="L193" s="1251"/>
      <c r="O193" s="1251"/>
      <c r="AC193" s="1346"/>
      <c r="AD193" s="2469"/>
      <c r="AE193" s="1244"/>
      <c r="AF193" s="1244"/>
      <c r="AG193" s="1244"/>
      <c r="AH193" s="1244"/>
      <c r="AI193" s="1244"/>
      <c r="AJ193" s="1244"/>
      <c r="AK193" s="1244"/>
      <c r="AL193" s="1244"/>
      <c r="AM193" s="1244"/>
      <c r="AN193" s="1244"/>
      <c r="AO193" s="1244"/>
      <c r="AP193" s="2511"/>
      <c r="AQ193" s="2511"/>
      <c r="AR193" s="1248"/>
    </row>
    <row r="194" spans="2:49" s="1300" customFormat="1" ht="19" outlineLevel="1" thickBot="1">
      <c r="B194" s="1290">
        <f>$B$54</f>
        <v>1</v>
      </c>
      <c r="C194" s="1291" t="str">
        <f>$C$54</f>
        <v>COSTI DI COSTRUZIONE</v>
      </c>
      <c r="D194" s="2574">
        <f>SUM(D195)</f>
        <v>-4862863.5</v>
      </c>
      <c r="E194" s="2128">
        <f>SUM(E195)</f>
        <v>-4862863.5</v>
      </c>
      <c r="F194" s="2167">
        <f>SUM(F195)</f>
        <v>-4862863.5</v>
      </c>
      <c r="I194" s="1292">
        <f t="shared" ref="I194:I232" si="66">B194</f>
        <v>1</v>
      </c>
      <c r="J194" s="1293" t="str">
        <f t="shared" ref="J194:J232" si="67">C194</f>
        <v>COSTI DI COSTRUZIONE</v>
      </c>
      <c r="K194" s="1294"/>
      <c r="L194" s="1295"/>
      <c r="M194" s="1294"/>
      <c r="N194" s="1294"/>
      <c r="O194" s="1295"/>
      <c r="P194" s="1294"/>
      <c r="Q194" s="1294"/>
      <c r="R194" s="1294"/>
      <c r="S194" s="1294"/>
      <c r="T194" s="1294"/>
      <c r="U194" s="1294"/>
      <c r="V194" s="1294"/>
      <c r="W194" s="1294"/>
      <c r="X194" s="1294"/>
      <c r="Y194" s="1294"/>
      <c r="Z194" s="1294"/>
      <c r="AA194" s="1294"/>
      <c r="AB194" s="1294"/>
      <c r="AC194" s="1294"/>
      <c r="AD194" s="1294"/>
      <c r="AE194" s="1294"/>
      <c r="AF194" s="1294"/>
      <c r="AG194" s="1294"/>
      <c r="AH194" s="1294"/>
      <c r="AI194" s="1294"/>
      <c r="AJ194" s="1294"/>
      <c r="AK194" s="1294"/>
      <c r="AL194" s="1294"/>
      <c r="AM194" s="1294"/>
      <c r="AN194" s="1294"/>
      <c r="AO194" s="1294"/>
      <c r="AP194" s="2511"/>
      <c r="AQ194" s="2511"/>
      <c r="AR194" s="1248"/>
      <c r="AV194" s="2736">
        <v>1</v>
      </c>
      <c r="AW194" s="1261" t="s">
        <v>20</v>
      </c>
    </row>
    <row r="195" spans="2:49" s="751" customFormat="1" ht="21" outlineLevel="1" thickBot="1">
      <c r="B195" s="1233" t="str">
        <f>$B$55</f>
        <v>1.1</v>
      </c>
      <c r="C195" s="906" t="str">
        <f>$C$55</f>
        <v>Costo di Costruzione</v>
      </c>
      <c r="D195" s="2570">
        <f>$E$55</f>
        <v>-4862863.5</v>
      </c>
      <c r="E195" s="2130">
        <f>SUM(L195:AR195)</f>
        <v>-4862863.5</v>
      </c>
      <c r="F195" s="2131">
        <f>SUM(L195:AC195)</f>
        <v>-4862863.5</v>
      </c>
      <c r="G195" s="15"/>
      <c r="I195" s="3290" t="str">
        <f t="shared" si="66"/>
        <v>1.1</v>
      </c>
      <c r="J195" s="3291" t="str">
        <f t="shared" si="67"/>
        <v>Costo di Costruzione</v>
      </c>
      <c r="K195" s="3292"/>
      <c r="L195" s="2589">
        <f>+'Costruction and Financing'!H81</f>
        <v>-486286.35000000003</v>
      </c>
      <c r="M195" s="2589">
        <f>+'Costruction and Financing'!I81</f>
        <v>-486286.35000000003</v>
      </c>
      <c r="N195" s="2589">
        <f>+'Costruction and Financing'!J81</f>
        <v>-486286.35000000003</v>
      </c>
      <c r="O195" s="2589">
        <f>+'Costruction and Financing'!K81</f>
        <v>-486286.35000000003</v>
      </c>
      <c r="P195" s="2589">
        <f>+'Costruction and Financing'!L81</f>
        <v>-486286.35000000003</v>
      </c>
      <c r="Q195" s="2589">
        <f>+'Costruction and Financing'!M81</f>
        <v>-486286.35000000003</v>
      </c>
      <c r="R195" s="2589">
        <f>+'Costruction and Financing'!N81</f>
        <v>-486286.35000000003</v>
      </c>
      <c r="S195" s="2589">
        <f>+'Costruction and Financing'!O81</f>
        <v>-486286.35000000003</v>
      </c>
      <c r="T195" s="2589">
        <f>+'Costruction and Financing'!P81</f>
        <v>-486286.35000000003</v>
      </c>
      <c r="U195" s="2589">
        <f>+'Costruction and Financing'!Q81</f>
        <v>-486286.35000000003</v>
      </c>
      <c r="V195" s="2589">
        <f>+'Costruction and Financing'!R81</f>
        <v>0</v>
      </c>
      <c r="W195" s="2460"/>
      <c r="X195" s="2460"/>
      <c r="Y195" s="2460"/>
      <c r="Z195" s="2460"/>
      <c r="AA195" s="2460"/>
      <c r="AB195" s="2460"/>
      <c r="AC195" s="2460"/>
      <c r="AD195" s="2460"/>
      <c r="AE195" s="2460"/>
      <c r="AF195" s="2460"/>
      <c r="AG195" s="2460"/>
      <c r="AH195" s="2460"/>
      <c r="AI195" s="2460"/>
      <c r="AJ195" s="2460"/>
      <c r="AK195" s="2460"/>
      <c r="AL195" s="2460"/>
      <c r="AM195" s="2460"/>
      <c r="AN195" s="2460"/>
      <c r="AO195" s="2460"/>
      <c r="AP195" s="2511"/>
      <c r="AQ195" s="2511"/>
      <c r="AR195" s="1248"/>
      <c r="AV195" s="2736">
        <v>1</v>
      </c>
      <c r="AW195" s="1261" t="s">
        <v>20</v>
      </c>
    </row>
    <row r="196" spans="2:49" s="1300" customFormat="1" ht="19" outlineLevel="1" thickBot="1">
      <c r="B196" s="1296" t="str">
        <f>$B$56</f>
        <v>2.</v>
      </c>
      <c r="C196" s="1297" t="str">
        <f>$C$56</f>
        <v>INCENTIVI</v>
      </c>
      <c r="D196" s="2575">
        <f>SUM(D197:D206)</f>
        <v>231526.72826852882</v>
      </c>
      <c r="E196" s="2128">
        <f>SUM(E197:E206)</f>
        <v>2315267.2826852882</v>
      </c>
      <c r="F196" s="2168"/>
      <c r="I196" s="1296" t="str">
        <f t="shared" si="66"/>
        <v>2.</v>
      </c>
      <c r="J196" s="1297" t="str">
        <f t="shared" si="67"/>
        <v>INCENTIVI</v>
      </c>
      <c r="K196" s="1298"/>
      <c r="L196" s="1299"/>
      <c r="M196" s="1294"/>
      <c r="N196" s="1294"/>
      <c r="O196" s="1299"/>
      <c r="P196" s="1298"/>
      <c r="Q196" s="1298"/>
      <c r="R196" s="1298"/>
      <c r="S196" s="1298"/>
      <c r="T196" s="1298"/>
      <c r="U196" s="1298"/>
      <c r="V196" s="1298"/>
      <c r="W196" s="1298"/>
      <c r="X196" s="1298"/>
      <c r="Y196" s="1298"/>
      <c r="Z196" s="1298"/>
      <c r="AA196" s="1298"/>
      <c r="AB196" s="1298"/>
      <c r="AC196" s="1298"/>
      <c r="AD196" s="1298"/>
      <c r="AE196" s="1298"/>
      <c r="AF196" s="1298"/>
      <c r="AG196" s="1298"/>
      <c r="AH196" s="1298"/>
      <c r="AI196" s="1298"/>
      <c r="AJ196" s="1298"/>
      <c r="AK196" s="1298"/>
      <c r="AL196" s="1298"/>
      <c r="AM196" s="1298"/>
      <c r="AN196" s="1298"/>
      <c r="AO196" s="1298"/>
      <c r="AP196" s="2511"/>
      <c r="AQ196" s="2511"/>
      <c r="AR196" s="1248"/>
      <c r="AV196" s="2736">
        <v>2</v>
      </c>
      <c r="AW196" s="1261" t="s">
        <v>20</v>
      </c>
    </row>
    <row r="197" spans="2:49" s="751" customFormat="1" ht="20.5" outlineLevel="1">
      <c r="B197" s="1234" t="str">
        <f>$B$57</f>
        <v>2.1</v>
      </c>
      <c r="C197" s="2101" t="str">
        <f>$C$57</f>
        <v>ECOBONUS 65% - riqualificazione energetica</v>
      </c>
      <c r="D197" s="2572">
        <f>$E$60</f>
        <v>10000</v>
      </c>
      <c r="E197" s="2130">
        <f>SUM(L197:AR197)</f>
        <v>100000</v>
      </c>
      <c r="F197" s="2134"/>
      <c r="I197" s="909" t="str">
        <f t="shared" si="66"/>
        <v>2.1</v>
      </c>
      <c r="J197" s="2101" t="str">
        <f t="shared" si="67"/>
        <v>ECOBONUS 65% - riqualificazione energetica</v>
      </c>
      <c r="K197" s="2101"/>
      <c r="L197" s="3287">
        <f t="shared" ref="L197:N197" si="68">IF(AND(L192&gt;=4,L192&lt;=($E$59+3)),$D$197,0)</f>
        <v>0</v>
      </c>
      <c r="M197" s="3287">
        <f t="shared" si="68"/>
        <v>0</v>
      </c>
      <c r="N197" s="3287">
        <f t="shared" si="68"/>
        <v>0</v>
      </c>
      <c r="O197" s="3287">
        <f>IF(AND(O192&gt;=4,O192&lt;=($E$59+3)),$D$197,0)</f>
        <v>10000</v>
      </c>
      <c r="P197" s="3287">
        <f>IF(AND(P192&gt;=4,P192&lt;=($E$59+3)),$D$197,0)</f>
        <v>10000</v>
      </c>
      <c r="Q197" s="3287">
        <f t="shared" ref="Q197:AO197" si="69">IF(AND(Q192&gt;=4,Q192&lt;=($E$59+3)),$D$197,0)</f>
        <v>10000</v>
      </c>
      <c r="R197" s="3287">
        <f t="shared" si="69"/>
        <v>10000</v>
      </c>
      <c r="S197" s="3287">
        <f t="shared" si="69"/>
        <v>10000</v>
      </c>
      <c r="T197" s="3287">
        <f t="shared" si="69"/>
        <v>10000</v>
      </c>
      <c r="U197" s="3287">
        <f t="shared" si="69"/>
        <v>10000</v>
      </c>
      <c r="V197" s="3287">
        <f t="shared" si="69"/>
        <v>10000</v>
      </c>
      <c r="W197" s="3287">
        <f t="shared" si="69"/>
        <v>10000</v>
      </c>
      <c r="X197" s="3287">
        <f t="shared" si="69"/>
        <v>10000</v>
      </c>
      <c r="Y197" s="3287">
        <f t="shared" si="69"/>
        <v>0</v>
      </c>
      <c r="Z197" s="3287">
        <f t="shared" si="69"/>
        <v>0</v>
      </c>
      <c r="AA197" s="3287">
        <f t="shared" si="69"/>
        <v>0</v>
      </c>
      <c r="AB197" s="3287">
        <f t="shared" si="69"/>
        <v>0</v>
      </c>
      <c r="AC197" s="3287">
        <f t="shared" si="69"/>
        <v>0</v>
      </c>
      <c r="AD197" s="3287">
        <f t="shared" si="69"/>
        <v>0</v>
      </c>
      <c r="AE197" s="3287">
        <f>IF(AND(AE192&gt;=4,AE192&lt;=($E$59+3)),$D$197,0)</f>
        <v>0</v>
      </c>
      <c r="AF197" s="3287">
        <f t="shared" si="69"/>
        <v>0</v>
      </c>
      <c r="AG197" s="3287">
        <f t="shared" si="69"/>
        <v>0</v>
      </c>
      <c r="AH197" s="3287">
        <f t="shared" si="69"/>
        <v>0</v>
      </c>
      <c r="AI197" s="3287">
        <f t="shared" si="69"/>
        <v>0</v>
      </c>
      <c r="AJ197" s="3287">
        <f t="shared" si="69"/>
        <v>0</v>
      </c>
      <c r="AK197" s="3287">
        <f t="shared" si="69"/>
        <v>0</v>
      </c>
      <c r="AL197" s="3287">
        <f t="shared" si="69"/>
        <v>0</v>
      </c>
      <c r="AM197" s="3287">
        <f t="shared" si="69"/>
        <v>0</v>
      </c>
      <c r="AN197" s="3287">
        <f t="shared" si="69"/>
        <v>0</v>
      </c>
      <c r="AO197" s="3287">
        <f t="shared" si="69"/>
        <v>0</v>
      </c>
      <c r="AP197" s="2511"/>
      <c r="AQ197" s="2511"/>
      <c r="AR197" s="1248"/>
      <c r="AV197" s="2736">
        <v>2</v>
      </c>
      <c r="AW197" s="1261" t="s">
        <v>20</v>
      </c>
    </row>
    <row r="198" spans="2:49" s="751" customFormat="1" ht="20.5" outlineLevel="1">
      <c r="B198" s="1235" t="str">
        <f>$B$61</f>
        <v>2.2</v>
      </c>
      <c r="C198" s="2103" t="str">
        <f>$C$61</f>
        <v>ECOBONUS 65%</v>
      </c>
      <c r="D198" s="2573">
        <f>$E$64</f>
        <v>221526.72826852882</v>
      </c>
      <c r="E198" s="2130">
        <f t="shared" ref="E198:E206" si="70">SUM(L198:AR198)</f>
        <v>2215267.2826852882</v>
      </c>
      <c r="F198" s="2134"/>
      <c r="I198" s="1232" t="str">
        <f t="shared" si="66"/>
        <v>2.2</v>
      </c>
      <c r="J198" s="2101" t="str">
        <f t="shared" si="67"/>
        <v>ECOBONUS 65%</v>
      </c>
      <c r="K198" s="2101"/>
      <c r="L198" s="3288">
        <f t="shared" ref="L198:AO198" si="71">IF(AND(L192&gt;=4,L192&lt;=($E$63+3)),$D$198,0)</f>
        <v>0</v>
      </c>
      <c r="M198" s="3288">
        <f t="shared" si="71"/>
        <v>0</v>
      </c>
      <c r="N198" s="3288">
        <f t="shared" si="71"/>
        <v>0</v>
      </c>
      <c r="O198" s="3288">
        <f t="shared" si="71"/>
        <v>221526.72826852882</v>
      </c>
      <c r="P198" s="3288">
        <f t="shared" si="71"/>
        <v>221526.72826852882</v>
      </c>
      <c r="Q198" s="3288">
        <f t="shared" si="71"/>
        <v>221526.72826852882</v>
      </c>
      <c r="R198" s="3288">
        <f t="shared" si="71"/>
        <v>221526.72826852882</v>
      </c>
      <c r="S198" s="3288">
        <f t="shared" si="71"/>
        <v>221526.72826852882</v>
      </c>
      <c r="T198" s="3288">
        <f t="shared" si="71"/>
        <v>221526.72826852882</v>
      </c>
      <c r="U198" s="3288">
        <f t="shared" si="71"/>
        <v>221526.72826852882</v>
      </c>
      <c r="V198" s="3288">
        <f t="shared" si="71"/>
        <v>221526.72826852882</v>
      </c>
      <c r="W198" s="3288">
        <f t="shared" si="71"/>
        <v>221526.72826852882</v>
      </c>
      <c r="X198" s="3288">
        <f t="shared" si="71"/>
        <v>221526.72826852882</v>
      </c>
      <c r="Y198" s="3288">
        <f t="shared" si="71"/>
        <v>0</v>
      </c>
      <c r="Z198" s="3288">
        <f t="shared" si="71"/>
        <v>0</v>
      </c>
      <c r="AA198" s="3288">
        <f t="shared" si="71"/>
        <v>0</v>
      </c>
      <c r="AB198" s="3288">
        <f t="shared" si="71"/>
        <v>0</v>
      </c>
      <c r="AC198" s="3288">
        <f t="shared" si="71"/>
        <v>0</v>
      </c>
      <c r="AD198" s="3288">
        <f t="shared" si="71"/>
        <v>0</v>
      </c>
      <c r="AE198" s="3288">
        <f t="shared" si="71"/>
        <v>0</v>
      </c>
      <c r="AF198" s="3288">
        <f t="shared" si="71"/>
        <v>0</v>
      </c>
      <c r="AG198" s="3288">
        <f t="shared" si="71"/>
        <v>0</v>
      </c>
      <c r="AH198" s="3288">
        <f t="shared" si="71"/>
        <v>0</v>
      </c>
      <c r="AI198" s="3288">
        <f t="shared" si="71"/>
        <v>0</v>
      </c>
      <c r="AJ198" s="3288">
        <f t="shared" si="71"/>
        <v>0</v>
      </c>
      <c r="AK198" s="3288">
        <f t="shared" si="71"/>
        <v>0</v>
      </c>
      <c r="AL198" s="3288">
        <f t="shared" si="71"/>
        <v>0</v>
      </c>
      <c r="AM198" s="3288">
        <f t="shared" si="71"/>
        <v>0</v>
      </c>
      <c r="AN198" s="3288">
        <f t="shared" si="71"/>
        <v>0</v>
      </c>
      <c r="AO198" s="3288">
        <f t="shared" si="71"/>
        <v>0</v>
      </c>
      <c r="AP198" s="2511"/>
      <c r="AQ198" s="2511"/>
      <c r="AR198" s="1248"/>
      <c r="AV198" s="2736">
        <v>2</v>
      </c>
      <c r="AW198" s="1261" t="s">
        <v>20</v>
      </c>
    </row>
    <row r="199" spans="2:49" s="751" customFormat="1" ht="20.5" outlineLevel="1">
      <c r="B199" s="1236" t="str">
        <f>$B$65</f>
        <v>2.3</v>
      </c>
      <c r="C199" s="2105" t="str">
        <f>$C$65</f>
        <v>ECOBONUS o CASA 50% - singola unità immobiliare</v>
      </c>
      <c r="D199" s="2573">
        <f>$E$68</f>
        <v>0</v>
      </c>
      <c r="E199" s="2130">
        <f t="shared" si="70"/>
        <v>0</v>
      </c>
      <c r="F199" s="2134"/>
      <c r="I199" s="911" t="str">
        <f t="shared" si="66"/>
        <v>2.3</v>
      </c>
      <c r="J199" s="2101" t="str">
        <f t="shared" si="67"/>
        <v>ECOBONUS o CASA 50% - singola unità immobiliare</v>
      </c>
      <c r="K199" s="2101"/>
      <c r="L199" s="3289">
        <f t="shared" ref="L199:AO199" si="72">IF((AND(L192&gt;=4,L192&lt;=($E$67+3))),$D$199,0)</f>
        <v>0</v>
      </c>
      <c r="M199" s="3289">
        <f t="shared" si="72"/>
        <v>0</v>
      </c>
      <c r="N199" s="3289">
        <f t="shared" si="72"/>
        <v>0</v>
      </c>
      <c r="O199" s="3289">
        <f t="shared" si="72"/>
        <v>0</v>
      </c>
      <c r="P199" s="3289">
        <f t="shared" si="72"/>
        <v>0</v>
      </c>
      <c r="Q199" s="3289">
        <f t="shared" si="72"/>
        <v>0</v>
      </c>
      <c r="R199" s="3289">
        <f t="shared" si="72"/>
        <v>0</v>
      </c>
      <c r="S199" s="3289">
        <f t="shared" si="72"/>
        <v>0</v>
      </c>
      <c r="T199" s="3289">
        <f t="shared" si="72"/>
        <v>0</v>
      </c>
      <c r="U199" s="3289">
        <f t="shared" si="72"/>
        <v>0</v>
      </c>
      <c r="V199" s="3289">
        <f t="shared" si="72"/>
        <v>0</v>
      </c>
      <c r="W199" s="3289">
        <f t="shared" si="72"/>
        <v>0</v>
      </c>
      <c r="X199" s="3289">
        <f t="shared" si="72"/>
        <v>0</v>
      </c>
      <c r="Y199" s="3289">
        <f t="shared" si="72"/>
        <v>0</v>
      </c>
      <c r="Z199" s="3289">
        <f t="shared" si="72"/>
        <v>0</v>
      </c>
      <c r="AA199" s="3289">
        <f t="shared" si="72"/>
        <v>0</v>
      </c>
      <c r="AB199" s="3289">
        <f t="shared" si="72"/>
        <v>0</v>
      </c>
      <c r="AC199" s="3289">
        <f t="shared" si="72"/>
        <v>0</v>
      </c>
      <c r="AD199" s="3289">
        <f t="shared" si="72"/>
        <v>0</v>
      </c>
      <c r="AE199" s="3289">
        <f t="shared" si="72"/>
        <v>0</v>
      </c>
      <c r="AF199" s="3289">
        <f t="shared" si="72"/>
        <v>0</v>
      </c>
      <c r="AG199" s="3289">
        <f t="shared" si="72"/>
        <v>0</v>
      </c>
      <c r="AH199" s="3289">
        <f t="shared" si="72"/>
        <v>0</v>
      </c>
      <c r="AI199" s="3289">
        <f t="shared" si="72"/>
        <v>0</v>
      </c>
      <c r="AJ199" s="3289">
        <f t="shared" si="72"/>
        <v>0</v>
      </c>
      <c r="AK199" s="3289">
        <f t="shared" si="72"/>
        <v>0</v>
      </c>
      <c r="AL199" s="3289">
        <f t="shared" si="72"/>
        <v>0</v>
      </c>
      <c r="AM199" s="3289">
        <f t="shared" si="72"/>
        <v>0</v>
      </c>
      <c r="AN199" s="3289">
        <f t="shared" si="72"/>
        <v>0</v>
      </c>
      <c r="AO199" s="3289">
        <f t="shared" si="72"/>
        <v>0</v>
      </c>
      <c r="AP199" s="2511"/>
      <c r="AQ199" s="2511"/>
      <c r="AR199" s="1248"/>
      <c r="AV199" s="2736">
        <v>2</v>
      </c>
      <c r="AW199" s="1261" t="s">
        <v>20</v>
      </c>
    </row>
    <row r="200" spans="2:49" s="751" customFormat="1" ht="20.5" outlineLevel="1">
      <c r="B200" s="1234" t="str">
        <f>$B$69</f>
        <v>2.4</v>
      </c>
      <c r="C200" s="2101" t="str">
        <f>$C$69</f>
        <v>SISMABONUS - No diminuzione classi di rischio</v>
      </c>
      <c r="D200" s="2573">
        <f>$E$72</f>
        <v>0</v>
      </c>
      <c r="E200" s="2130">
        <f t="shared" si="70"/>
        <v>0</v>
      </c>
      <c r="F200" s="2134"/>
      <c r="I200" s="909" t="str">
        <f t="shared" si="66"/>
        <v>2.4</v>
      </c>
      <c r="J200" s="2101" t="str">
        <f t="shared" si="67"/>
        <v>SISMABONUS - No diminuzione classi di rischio</v>
      </c>
      <c r="K200" s="2101"/>
      <c r="L200" s="3289">
        <f t="shared" ref="L200:AO200" si="73">IF(AND(L192&gt;=4,L192&lt;=($E$71+3)),$D$200,0)</f>
        <v>0</v>
      </c>
      <c r="M200" s="3289">
        <f t="shared" si="73"/>
        <v>0</v>
      </c>
      <c r="N200" s="3289">
        <f t="shared" si="73"/>
        <v>0</v>
      </c>
      <c r="O200" s="3289">
        <f t="shared" si="73"/>
        <v>0</v>
      </c>
      <c r="P200" s="3289">
        <f t="shared" si="73"/>
        <v>0</v>
      </c>
      <c r="Q200" s="3289">
        <f t="shared" si="73"/>
        <v>0</v>
      </c>
      <c r="R200" s="3289">
        <f t="shared" si="73"/>
        <v>0</v>
      </c>
      <c r="S200" s="3289">
        <f t="shared" si="73"/>
        <v>0</v>
      </c>
      <c r="T200" s="3289">
        <f t="shared" si="73"/>
        <v>0</v>
      </c>
      <c r="U200" s="3289">
        <f t="shared" si="73"/>
        <v>0</v>
      </c>
      <c r="V200" s="3289">
        <f t="shared" si="73"/>
        <v>0</v>
      </c>
      <c r="W200" s="3289">
        <f t="shared" si="73"/>
        <v>0</v>
      </c>
      <c r="X200" s="3289">
        <f t="shared" si="73"/>
        <v>0</v>
      </c>
      <c r="Y200" s="3289">
        <f t="shared" si="73"/>
        <v>0</v>
      </c>
      <c r="Z200" s="3289">
        <f t="shared" si="73"/>
        <v>0</v>
      </c>
      <c r="AA200" s="3289">
        <f t="shared" si="73"/>
        <v>0</v>
      </c>
      <c r="AB200" s="3289">
        <f t="shared" si="73"/>
        <v>0</v>
      </c>
      <c r="AC200" s="3289">
        <f t="shared" si="73"/>
        <v>0</v>
      </c>
      <c r="AD200" s="3289">
        <f t="shared" si="73"/>
        <v>0</v>
      </c>
      <c r="AE200" s="3289">
        <f t="shared" si="73"/>
        <v>0</v>
      </c>
      <c r="AF200" s="3289">
        <f t="shared" si="73"/>
        <v>0</v>
      </c>
      <c r="AG200" s="3289">
        <f t="shared" si="73"/>
        <v>0</v>
      </c>
      <c r="AH200" s="3289">
        <f t="shared" si="73"/>
        <v>0</v>
      </c>
      <c r="AI200" s="3289">
        <f t="shared" si="73"/>
        <v>0</v>
      </c>
      <c r="AJ200" s="3289">
        <f t="shared" si="73"/>
        <v>0</v>
      </c>
      <c r="AK200" s="3289">
        <f t="shared" si="73"/>
        <v>0</v>
      </c>
      <c r="AL200" s="3289">
        <f t="shared" si="73"/>
        <v>0</v>
      </c>
      <c r="AM200" s="3289">
        <f t="shared" si="73"/>
        <v>0</v>
      </c>
      <c r="AN200" s="3289">
        <f t="shared" si="73"/>
        <v>0</v>
      </c>
      <c r="AO200" s="3289">
        <f t="shared" si="73"/>
        <v>0</v>
      </c>
      <c r="AP200" s="2511"/>
      <c r="AQ200" s="2511"/>
      <c r="AR200" s="1248"/>
      <c r="AV200" s="2736">
        <v>2</v>
      </c>
      <c r="AW200" s="1261" t="s">
        <v>20</v>
      </c>
    </row>
    <row r="201" spans="2:49" s="751" customFormat="1" ht="20.5" outlineLevel="1">
      <c r="B201" s="1235" t="str">
        <f>$B$73</f>
        <v>2.5</v>
      </c>
      <c r="C201" s="2103" t="str">
        <f>$C$73</f>
        <v>SISMABONUS - Diminuzione 1 classe di rischio</v>
      </c>
      <c r="D201" s="2573">
        <f>$E$76</f>
        <v>0</v>
      </c>
      <c r="E201" s="2130">
        <f t="shared" si="70"/>
        <v>0</v>
      </c>
      <c r="F201" s="2134"/>
      <c r="I201" s="1232" t="str">
        <f t="shared" si="66"/>
        <v>2.5</v>
      </c>
      <c r="J201" s="2101" t="str">
        <f t="shared" si="67"/>
        <v>SISMABONUS - Diminuzione 1 classe di rischio</v>
      </c>
      <c r="K201" s="2101"/>
      <c r="L201" s="3289">
        <f t="shared" ref="L201:AO201" si="74">IF(AND(L192&gt;=4,L192&lt;=($E$75+3)),$D$201,0)</f>
        <v>0</v>
      </c>
      <c r="M201" s="3289">
        <f t="shared" si="74"/>
        <v>0</v>
      </c>
      <c r="N201" s="3289">
        <f t="shared" si="74"/>
        <v>0</v>
      </c>
      <c r="O201" s="3289">
        <f t="shared" si="74"/>
        <v>0</v>
      </c>
      <c r="P201" s="3289">
        <f t="shared" si="74"/>
        <v>0</v>
      </c>
      <c r="Q201" s="3289">
        <f t="shared" si="74"/>
        <v>0</v>
      </c>
      <c r="R201" s="3289">
        <f t="shared" si="74"/>
        <v>0</v>
      </c>
      <c r="S201" s="3289">
        <f t="shared" si="74"/>
        <v>0</v>
      </c>
      <c r="T201" s="3289">
        <f t="shared" si="74"/>
        <v>0</v>
      </c>
      <c r="U201" s="3289">
        <f t="shared" si="74"/>
        <v>0</v>
      </c>
      <c r="V201" s="3289">
        <f t="shared" si="74"/>
        <v>0</v>
      </c>
      <c r="W201" s="3289">
        <f t="shared" si="74"/>
        <v>0</v>
      </c>
      <c r="X201" s="3289">
        <f t="shared" si="74"/>
        <v>0</v>
      </c>
      <c r="Y201" s="3289">
        <f t="shared" si="74"/>
        <v>0</v>
      </c>
      <c r="Z201" s="3289">
        <f t="shared" si="74"/>
        <v>0</v>
      </c>
      <c r="AA201" s="3289">
        <f t="shared" si="74"/>
        <v>0</v>
      </c>
      <c r="AB201" s="3289">
        <f t="shared" si="74"/>
        <v>0</v>
      </c>
      <c r="AC201" s="3289">
        <f t="shared" si="74"/>
        <v>0</v>
      </c>
      <c r="AD201" s="3289">
        <f t="shared" si="74"/>
        <v>0</v>
      </c>
      <c r="AE201" s="3289">
        <f t="shared" si="74"/>
        <v>0</v>
      </c>
      <c r="AF201" s="3289">
        <f t="shared" si="74"/>
        <v>0</v>
      </c>
      <c r="AG201" s="3289">
        <f t="shared" si="74"/>
        <v>0</v>
      </c>
      <c r="AH201" s="3289">
        <f t="shared" si="74"/>
        <v>0</v>
      </c>
      <c r="AI201" s="3289">
        <f t="shared" si="74"/>
        <v>0</v>
      </c>
      <c r="AJ201" s="3289">
        <f t="shared" si="74"/>
        <v>0</v>
      </c>
      <c r="AK201" s="3289">
        <f t="shared" si="74"/>
        <v>0</v>
      </c>
      <c r="AL201" s="3289">
        <f t="shared" si="74"/>
        <v>0</v>
      </c>
      <c r="AM201" s="3289">
        <f t="shared" si="74"/>
        <v>0</v>
      </c>
      <c r="AN201" s="3289">
        <f t="shared" si="74"/>
        <v>0</v>
      </c>
      <c r="AO201" s="3289">
        <f t="shared" si="74"/>
        <v>0</v>
      </c>
      <c r="AP201" s="2511"/>
      <c r="AQ201" s="2511"/>
      <c r="AR201" s="1248"/>
      <c r="AV201" s="2736">
        <v>2</v>
      </c>
      <c r="AW201" s="1261" t="s">
        <v>20</v>
      </c>
    </row>
    <row r="202" spans="2:49" s="751" customFormat="1" ht="20.5" outlineLevel="1">
      <c r="B202" s="1236" t="str">
        <f>$B$77</f>
        <v>2.6</v>
      </c>
      <c r="C202" s="2105" t="str">
        <f>$C$77</f>
        <v>SISMABONUS - Diminuzione 2 classi di rischio</v>
      </c>
      <c r="D202" s="2573">
        <f>$E$80</f>
        <v>0</v>
      </c>
      <c r="E202" s="2130">
        <f t="shared" si="70"/>
        <v>0</v>
      </c>
      <c r="F202" s="2134"/>
      <c r="I202" s="911" t="str">
        <f t="shared" si="66"/>
        <v>2.6</v>
      </c>
      <c r="J202" s="2101" t="str">
        <f t="shared" si="67"/>
        <v>SISMABONUS - Diminuzione 2 classi di rischio</v>
      </c>
      <c r="K202" s="2101"/>
      <c r="L202" s="3289">
        <f t="shared" ref="L202:AO202" si="75">IF(AND(L192&gt;=4,L192&lt;=($E$79+3)),$D$202,0)</f>
        <v>0</v>
      </c>
      <c r="M202" s="3289">
        <f t="shared" si="75"/>
        <v>0</v>
      </c>
      <c r="N202" s="3289">
        <f t="shared" si="75"/>
        <v>0</v>
      </c>
      <c r="O202" s="3289">
        <f>IF(AND(O192&gt;=4,O192&lt;=($E$79+3)),$D$202,0)</f>
        <v>0</v>
      </c>
      <c r="P202" s="3289">
        <f t="shared" si="75"/>
        <v>0</v>
      </c>
      <c r="Q202" s="3289">
        <f t="shared" si="75"/>
        <v>0</v>
      </c>
      <c r="R202" s="3289">
        <f t="shared" si="75"/>
        <v>0</v>
      </c>
      <c r="S202" s="3289">
        <f t="shared" si="75"/>
        <v>0</v>
      </c>
      <c r="T202" s="3289">
        <f t="shared" si="75"/>
        <v>0</v>
      </c>
      <c r="U202" s="3289">
        <f t="shared" si="75"/>
        <v>0</v>
      </c>
      <c r="V202" s="3289">
        <f t="shared" si="75"/>
        <v>0</v>
      </c>
      <c r="W202" s="3289">
        <f t="shared" si="75"/>
        <v>0</v>
      </c>
      <c r="X202" s="3289">
        <f t="shared" si="75"/>
        <v>0</v>
      </c>
      <c r="Y202" s="3289">
        <f t="shared" si="75"/>
        <v>0</v>
      </c>
      <c r="Z202" s="3289">
        <f t="shared" si="75"/>
        <v>0</v>
      </c>
      <c r="AA202" s="3289">
        <f t="shared" si="75"/>
        <v>0</v>
      </c>
      <c r="AB202" s="3289">
        <f t="shared" si="75"/>
        <v>0</v>
      </c>
      <c r="AC202" s="3289">
        <f t="shared" si="75"/>
        <v>0</v>
      </c>
      <c r="AD202" s="3289">
        <f t="shared" si="75"/>
        <v>0</v>
      </c>
      <c r="AE202" s="3289">
        <f t="shared" si="75"/>
        <v>0</v>
      </c>
      <c r="AF202" s="3289">
        <f t="shared" si="75"/>
        <v>0</v>
      </c>
      <c r="AG202" s="3289">
        <f t="shared" si="75"/>
        <v>0</v>
      </c>
      <c r="AH202" s="3289">
        <f t="shared" si="75"/>
        <v>0</v>
      </c>
      <c r="AI202" s="3289">
        <f t="shared" si="75"/>
        <v>0</v>
      </c>
      <c r="AJ202" s="3289">
        <f t="shared" si="75"/>
        <v>0</v>
      </c>
      <c r="AK202" s="3289">
        <f t="shared" si="75"/>
        <v>0</v>
      </c>
      <c r="AL202" s="3289">
        <f t="shared" si="75"/>
        <v>0</v>
      </c>
      <c r="AM202" s="3289">
        <f t="shared" si="75"/>
        <v>0</v>
      </c>
      <c r="AN202" s="3289">
        <f t="shared" si="75"/>
        <v>0</v>
      </c>
      <c r="AO202" s="3289">
        <f t="shared" si="75"/>
        <v>0</v>
      </c>
      <c r="AP202" s="2511"/>
      <c r="AQ202" s="2511"/>
      <c r="AR202" s="1248"/>
      <c r="AV202" s="2736">
        <v>2</v>
      </c>
      <c r="AW202" s="1261" t="s">
        <v>20</v>
      </c>
    </row>
    <row r="203" spans="2:49" s="751" customFormat="1" ht="20.5" outlineLevel="1">
      <c r="B203" s="1234" t="str">
        <f>$B$81</f>
        <v>2.7</v>
      </c>
      <c r="C203" s="2101" t="str">
        <f>$C$81</f>
        <v>BONUS RISTRUTT. - Fotovoltaico e accumulo</v>
      </c>
      <c r="D203" s="2573">
        <f>$E$84</f>
        <v>0</v>
      </c>
      <c r="E203" s="2130">
        <f t="shared" si="70"/>
        <v>0</v>
      </c>
      <c r="F203" s="2134"/>
      <c r="I203" s="909" t="str">
        <f t="shared" si="66"/>
        <v>2.7</v>
      </c>
      <c r="J203" s="2101" t="str">
        <f t="shared" si="67"/>
        <v>BONUS RISTRUTT. - Fotovoltaico e accumulo</v>
      </c>
      <c r="K203" s="2101"/>
      <c r="L203" s="3289">
        <f t="shared" ref="L203:AO203" si="76">IF(AND(L192&gt;=4,L192&lt;=($E$79+3)),$D$203,0)</f>
        <v>0</v>
      </c>
      <c r="M203" s="3289">
        <f t="shared" si="76"/>
        <v>0</v>
      </c>
      <c r="N203" s="3289">
        <f t="shared" si="76"/>
        <v>0</v>
      </c>
      <c r="O203" s="3289">
        <f t="shared" si="76"/>
        <v>0</v>
      </c>
      <c r="P203" s="3289">
        <f t="shared" si="76"/>
        <v>0</v>
      </c>
      <c r="Q203" s="3289">
        <f t="shared" si="76"/>
        <v>0</v>
      </c>
      <c r="R203" s="3289">
        <f t="shared" si="76"/>
        <v>0</v>
      </c>
      <c r="S203" s="3289">
        <f t="shared" si="76"/>
        <v>0</v>
      </c>
      <c r="T203" s="3289">
        <f t="shared" si="76"/>
        <v>0</v>
      </c>
      <c r="U203" s="3289">
        <f t="shared" si="76"/>
        <v>0</v>
      </c>
      <c r="V203" s="3289">
        <f t="shared" si="76"/>
        <v>0</v>
      </c>
      <c r="W203" s="3289">
        <f t="shared" si="76"/>
        <v>0</v>
      </c>
      <c r="X203" s="3289">
        <f t="shared" si="76"/>
        <v>0</v>
      </c>
      <c r="Y203" s="3289">
        <f t="shared" si="76"/>
        <v>0</v>
      </c>
      <c r="Z203" s="3289">
        <f t="shared" si="76"/>
        <v>0</v>
      </c>
      <c r="AA203" s="3289">
        <f t="shared" si="76"/>
        <v>0</v>
      </c>
      <c r="AB203" s="3289">
        <f t="shared" si="76"/>
        <v>0</v>
      </c>
      <c r="AC203" s="3289">
        <f t="shared" si="76"/>
        <v>0</v>
      </c>
      <c r="AD203" s="3289">
        <f t="shared" si="76"/>
        <v>0</v>
      </c>
      <c r="AE203" s="3289">
        <f t="shared" si="76"/>
        <v>0</v>
      </c>
      <c r="AF203" s="3289">
        <f t="shared" si="76"/>
        <v>0</v>
      </c>
      <c r="AG203" s="3289">
        <f t="shared" si="76"/>
        <v>0</v>
      </c>
      <c r="AH203" s="3289">
        <f t="shared" si="76"/>
        <v>0</v>
      </c>
      <c r="AI203" s="3289">
        <f t="shared" si="76"/>
        <v>0</v>
      </c>
      <c r="AJ203" s="3289">
        <f t="shared" si="76"/>
        <v>0</v>
      </c>
      <c r="AK203" s="3289">
        <f t="shared" si="76"/>
        <v>0</v>
      </c>
      <c r="AL203" s="3289">
        <f t="shared" si="76"/>
        <v>0</v>
      </c>
      <c r="AM203" s="3289">
        <f t="shared" si="76"/>
        <v>0</v>
      </c>
      <c r="AN203" s="3289">
        <f t="shared" si="76"/>
        <v>0</v>
      </c>
      <c r="AO203" s="3289">
        <f t="shared" si="76"/>
        <v>0</v>
      </c>
      <c r="AP203" s="2511"/>
      <c r="AQ203" s="2511"/>
      <c r="AR203" s="1248"/>
      <c r="AV203" s="2736">
        <v>2</v>
      </c>
      <c r="AW203" s="1261" t="s">
        <v>20</v>
      </c>
    </row>
    <row r="204" spans="2:49" s="751" customFormat="1" ht="20.5" outlineLevel="1">
      <c r="B204" s="1235" t="str">
        <f>$B$85</f>
        <v>2.8</v>
      </c>
      <c r="C204" s="2103" t="str">
        <f>$C$85</f>
        <v>BONUS BARRIERE ARCHITETTONICHE</v>
      </c>
      <c r="D204" s="2573">
        <f>$E$88</f>
        <v>0</v>
      </c>
      <c r="E204" s="2130">
        <f t="shared" si="70"/>
        <v>0</v>
      </c>
      <c r="F204" s="2134"/>
      <c r="I204" s="1232" t="str">
        <f t="shared" si="66"/>
        <v>2.8</v>
      </c>
      <c r="J204" s="2101" t="str">
        <f t="shared" si="67"/>
        <v>BONUS BARRIERE ARCHITETTONICHE</v>
      </c>
      <c r="K204" s="2101"/>
      <c r="L204" s="3289">
        <f t="shared" ref="L204:AO204" si="77">IF(AND(L192&gt;=4,L192&lt;=($E$79+3)),$D$204,0)</f>
        <v>0</v>
      </c>
      <c r="M204" s="3289">
        <f t="shared" si="77"/>
        <v>0</v>
      </c>
      <c r="N204" s="3289">
        <f t="shared" si="77"/>
        <v>0</v>
      </c>
      <c r="O204" s="3289">
        <f t="shared" si="77"/>
        <v>0</v>
      </c>
      <c r="P204" s="3289">
        <f t="shared" si="77"/>
        <v>0</v>
      </c>
      <c r="Q204" s="3289">
        <f t="shared" si="77"/>
        <v>0</v>
      </c>
      <c r="R204" s="3289">
        <f t="shared" si="77"/>
        <v>0</v>
      </c>
      <c r="S204" s="3289">
        <f t="shared" si="77"/>
        <v>0</v>
      </c>
      <c r="T204" s="3289">
        <f t="shared" si="77"/>
        <v>0</v>
      </c>
      <c r="U204" s="3289">
        <f t="shared" si="77"/>
        <v>0</v>
      </c>
      <c r="V204" s="3289">
        <f t="shared" si="77"/>
        <v>0</v>
      </c>
      <c r="W204" s="3289">
        <f t="shared" si="77"/>
        <v>0</v>
      </c>
      <c r="X204" s="3289">
        <f t="shared" si="77"/>
        <v>0</v>
      </c>
      <c r="Y204" s="3289">
        <f t="shared" si="77"/>
        <v>0</v>
      </c>
      <c r="Z204" s="3289">
        <f t="shared" si="77"/>
        <v>0</v>
      </c>
      <c r="AA204" s="3289">
        <f t="shared" si="77"/>
        <v>0</v>
      </c>
      <c r="AB204" s="3289">
        <f t="shared" si="77"/>
        <v>0</v>
      </c>
      <c r="AC204" s="3289">
        <f t="shared" si="77"/>
        <v>0</v>
      </c>
      <c r="AD204" s="3289">
        <f t="shared" si="77"/>
        <v>0</v>
      </c>
      <c r="AE204" s="3289">
        <f t="shared" si="77"/>
        <v>0</v>
      </c>
      <c r="AF204" s="3289">
        <f t="shared" si="77"/>
        <v>0</v>
      </c>
      <c r="AG204" s="3289">
        <f t="shared" si="77"/>
        <v>0</v>
      </c>
      <c r="AH204" s="3289">
        <f t="shared" si="77"/>
        <v>0</v>
      </c>
      <c r="AI204" s="3289">
        <f t="shared" si="77"/>
        <v>0</v>
      </c>
      <c r="AJ204" s="3289">
        <f t="shared" si="77"/>
        <v>0</v>
      </c>
      <c r="AK204" s="3289">
        <f t="shared" si="77"/>
        <v>0</v>
      </c>
      <c r="AL204" s="3289">
        <f t="shared" si="77"/>
        <v>0</v>
      </c>
      <c r="AM204" s="3289">
        <f t="shared" si="77"/>
        <v>0</v>
      </c>
      <c r="AN204" s="3289">
        <f t="shared" si="77"/>
        <v>0</v>
      </c>
      <c r="AO204" s="3289">
        <f t="shared" si="77"/>
        <v>0</v>
      </c>
      <c r="AP204" s="2511"/>
      <c r="AQ204" s="2511"/>
      <c r="AR204" s="1248"/>
      <c r="AV204" s="2736">
        <v>2</v>
      </c>
      <c r="AW204" s="1261" t="s">
        <v>20</v>
      </c>
    </row>
    <row r="205" spans="2:49" s="751" customFormat="1" ht="20.5" outlineLevel="1">
      <c r="B205" s="1236" t="str">
        <f>$B$89</f>
        <v>2.9</v>
      </c>
      <c r="C205" s="2105" t="str">
        <f>$C$89</f>
        <v>BONUS VERDE</v>
      </c>
      <c r="D205" s="2573">
        <f>$E$92</f>
        <v>0</v>
      </c>
      <c r="E205" s="2130">
        <f t="shared" si="70"/>
        <v>0</v>
      </c>
      <c r="F205" s="2134"/>
      <c r="I205" s="1232" t="str">
        <f t="shared" si="66"/>
        <v>2.9</v>
      </c>
      <c r="J205" s="2101" t="str">
        <f t="shared" si="67"/>
        <v>BONUS VERDE</v>
      </c>
      <c r="K205" s="2101"/>
      <c r="L205" s="3289">
        <f t="shared" ref="L205:AO205" si="78">IF(AND(L192&gt;=4,L192&lt;=($E$79+3)),$D$205,0)</f>
        <v>0</v>
      </c>
      <c r="M205" s="3289">
        <f t="shared" si="78"/>
        <v>0</v>
      </c>
      <c r="N205" s="3289">
        <f t="shared" si="78"/>
        <v>0</v>
      </c>
      <c r="O205" s="3289">
        <f t="shared" si="78"/>
        <v>0</v>
      </c>
      <c r="P205" s="3289">
        <f t="shared" si="78"/>
        <v>0</v>
      </c>
      <c r="Q205" s="3289">
        <f t="shared" si="78"/>
        <v>0</v>
      </c>
      <c r="R205" s="3289">
        <f t="shared" si="78"/>
        <v>0</v>
      </c>
      <c r="S205" s="3289">
        <f t="shared" si="78"/>
        <v>0</v>
      </c>
      <c r="T205" s="3289">
        <f t="shared" si="78"/>
        <v>0</v>
      </c>
      <c r="U205" s="3289">
        <f t="shared" si="78"/>
        <v>0</v>
      </c>
      <c r="V205" s="3289">
        <f t="shared" si="78"/>
        <v>0</v>
      </c>
      <c r="W205" s="3289">
        <f t="shared" si="78"/>
        <v>0</v>
      </c>
      <c r="X205" s="3289">
        <f t="shared" si="78"/>
        <v>0</v>
      </c>
      <c r="Y205" s="3289">
        <f t="shared" si="78"/>
        <v>0</v>
      </c>
      <c r="Z205" s="3289">
        <f t="shared" si="78"/>
        <v>0</v>
      </c>
      <c r="AA205" s="3289">
        <f t="shared" si="78"/>
        <v>0</v>
      </c>
      <c r="AB205" s="3289">
        <f t="shared" si="78"/>
        <v>0</v>
      </c>
      <c r="AC205" s="3289">
        <f t="shared" si="78"/>
        <v>0</v>
      </c>
      <c r="AD205" s="3289">
        <f t="shared" si="78"/>
        <v>0</v>
      </c>
      <c r="AE205" s="3289">
        <f t="shared" si="78"/>
        <v>0</v>
      </c>
      <c r="AF205" s="3289">
        <f t="shared" si="78"/>
        <v>0</v>
      </c>
      <c r="AG205" s="3289">
        <f t="shared" si="78"/>
        <v>0</v>
      </c>
      <c r="AH205" s="3289">
        <f t="shared" si="78"/>
        <v>0</v>
      </c>
      <c r="AI205" s="3289">
        <f t="shared" si="78"/>
        <v>0</v>
      </c>
      <c r="AJ205" s="3289">
        <f t="shared" si="78"/>
        <v>0</v>
      </c>
      <c r="AK205" s="3289">
        <f t="shared" si="78"/>
        <v>0</v>
      </c>
      <c r="AL205" s="3289">
        <f t="shared" si="78"/>
        <v>0</v>
      </c>
      <c r="AM205" s="3289">
        <f t="shared" si="78"/>
        <v>0</v>
      </c>
      <c r="AN205" s="3289">
        <f t="shared" si="78"/>
        <v>0</v>
      </c>
      <c r="AO205" s="3289">
        <f t="shared" si="78"/>
        <v>0</v>
      </c>
      <c r="AP205" s="2511"/>
      <c r="AQ205" s="2511"/>
      <c r="AR205" s="1248"/>
      <c r="AV205" s="2736">
        <v>2</v>
      </c>
      <c r="AW205" s="1261" t="s">
        <v>20</v>
      </c>
    </row>
    <row r="206" spans="2:49" s="751" customFormat="1" ht="21" outlineLevel="1" thickBot="1">
      <c r="B206" s="1236" t="str">
        <f>$B$93</f>
        <v>2.10</v>
      </c>
      <c r="C206" s="2105" t="str">
        <f>$C$93</f>
        <v>CONTO TERMICO</v>
      </c>
      <c r="D206" s="2573">
        <f>$E$96</f>
        <v>0</v>
      </c>
      <c r="E206" s="2130">
        <f t="shared" si="70"/>
        <v>0</v>
      </c>
      <c r="F206" s="2134"/>
      <c r="I206" s="911" t="str">
        <f t="shared" si="66"/>
        <v>2.10</v>
      </c>
      <c r="J206" s="2101" t="str">
        <f t="shared" si="67"/>
        <v>CONTO TERMICO</v>
      </c>
      <c r="K206" s="2101"/>
      <c r="L206" s="3289">
        <f t="shared" ref="L206:AO206" si="79">IF(AND(L192&gt;=4,L192&lt;=($E$79+3)),$D$206,0)</f>
        <v>0</v>
      </c>
      <c r="M206" s="3289">
        <f t="shared" si="79"/>
        <v>0</v>
      </c>
      <c r="N206" s="3289">
        <f t="shared" si="79"/>
        <v>0</v>
      </c>
      <c r="O206" s="3289">
        <f t="shared" si="79"/>
        <v>0</v>
      </c>
      <c r="P206" s="3289">
        <f t="shared" si="79"/>
        <v>0</v>
      </c>
      <c r="Q206" s="3289">
        <f t="shared" si="79"/>
        <v>0</v>
      </c>
      <c r="R206" s="3289">
        <f t="shared" si="79"/>
        <v>0</v>
      </c>
      <c r="S206" s="3289">
        <f t="shared" si="79"/>
        <v>0</v>
      </c>
      <c r="T206" s="3289">
        <f t="shared" si="79"/>
        <v>0</v>
      </c>
      <c r="U206" s="3289">
        <f t="shared" si="79"/>
        <v>0</v>
      </c>
      <c r="V206" s="3289">
        <f t="shared" si="79"/>
        <v>0</v>
      </c>
      <c r="W206" s="3289">
        <f t="shared" si="79"/>
        <v>0</v>
      </c>
      <c r="X206" s="3289">
        <f t="shared" si="79"/>
        <v>0</v>
      </c>
      <c r="Y206" s="3289">
        <f t="shared" si="79"/>
        <v>0</v>
      </c>
      <c r="Z206" s="3289">
        <f t="shared" si="79"/>
        <v>0</v>
      </c>
      <c r="AA206" s="3289">
        <f t="shared" si="79"/>
        <v>0</v>
      </c>
      <c r="AB206" s="3289">
        <f t="shared" si="79"/>
        <v>0</v>
      </c>
      <c r="AC206" s="3289">
        <f t="shared" si="79"/>
        <v>0</v>
      </c>
      <c r="AD206" s="3289">
        <f t="shared" si="79"/>
        <v>0</v>
      </c>
      <c r="AE206" s="3289">
        <f t="shared" si="79"/>
        <v>0</v>
      </c>
      <c r="AF206" s="3289">
        <f t="shared" si="79"/>
        <v>0</v>
      </c>
      <c r="AG206" s="3289">
        <f t="shared" si="79"/>
        <v>0</v>
      </c>
      <c r="AH206" s="3289">
        <f t="shared" si="79"/>
        <v>0</v>
      </c>
      <c r="AI206" s="3289">
        <f t="shared" si="79"/>
        <v>0</v>
      </c>
      <c r="AJ206" s="3289">
        <f t="shared" si="79"/>
        <v>0</v>
      </c>
      <c r="AK206" s="3289">
        <f t="shared" si="79"/>
        <v>0</v>
      </c>
      <c r="AL206" s="3289">
        <f t="shared" si="79"/>
        <v>0</v>
      </c>
      <c r="AM206" s="3289">
        <f t="shared" si="79"/>
        <v>0</v>
      </c>
      <c r="AN206" s="3289">
        <f t="shared" si="79"/>
        <v>0</v>
      </c>
      <c r="AO206" s="3289">
        <f t="shared" si="79"/>
        <v>0</v>
      </c>
      <c r="AP206" s="2511"/>
      <c r="AQ206" s="2511"/>
      <c r="AR206" s="1248"/>
      <c r="AV206" s="2736">
        <v>2</v>
      </c>
      <c r="AW206" s="1261" t="s">
        <v>20</v>
      </c>
    </row>
    <row r="207" spans="2:49" s="1300" customFormat="1" ht="19" outlineLevel="1" thickBot="1">
      <c r="B207" s="1259" t="str">
        <f>$B$97</f>
        <v>3.</v>
      </c>
      <c r="C207" s="1260" t="str">
        <f>$C$97</f>
        <v>ONERI FINANZIARI</v>
      </c>
      <c r="D207" s="2575">
        <f>SUM(D208)</f>
        <v>-206073.81539405734</v>
      </c>
      <c r="E207" s="2169">
        <f>SUM(E208)</f>
        <v>-206073.81539405734</v>
      </c>
      <c r="F207" s="2169">
        <f>SUM(F208)</f>
        <v>-206073.81539405734</v>
      </c>
      <c r="I207" s="1259" t="str">
        <f t="shared" si="66"/>
        <v>3.</v>
      </c>
      <c r="J207" s="2832" t="str">
        <f t="shared" si="67"/>
        <v>ONERI FINANZIARI</v>
      </c>
      <c r="K207" s="2116"/>
      <c r="L207" s="1295"/>
      <c r="M207" s="1294"/>
      <c r="N207" s="1294"/>
      <c r="O207" s="2446"/>
      <c r="P207" s="1345"/>
      <c r="Q207" s="1345"/>
      <c r="R207" s="1345"/>
      <c r="S207" s="1345"/>
      <c r="T207" s="1345"/>
      <c r="U207" s="1345"/>
      <c r="V207" s="1345"/>
      <c r="W207" s="1345"/>
      <c r="X207" s="1345"/>
      <c r="Y207" s="1345"/>
      <c r="Z207" s="1345"/>
      <c r="AA207" s="1345"/>
      <c r="AB207" s="1345"/>
      <c r="AC207" s="1345"/>
      <c r="AD207" s="1345"/>
      <c r="AE207" s="1345"/>
      <c r="AF207" s="1345"/>
      <c r="AG207" s="1345"/>
      <c r="AH207" s="1345"/>
      <c r="AI207" s="1345"/>
      <c r="AJ207" s="1345"/>
      <c r="AK207" s="1345"/>
      <c r="AL207" s="1345"/>
      <c r="AM207" s="1345"/>
      <c r="AN207" s="1345"/>
      <c r="AO207" s="1345"/>
      <c r="AP207" s="2511"/>
      <c r="AQ207" s="2511"/>
      <c r="AR207" s="1248"/>
      <c r="AV207" s="2736">
        <v>3</v>
      </c>
      <c r="AW207" s="1261" t="s">
        <v>20</v>
      </c>
    </row>
    <row r="208" spans="2:49" s="751" customFormat="1" ht="21" outlineLevel="1" thickBot="1">
      <c r="B208" s="2108" t="str">
        <f>$B$98</f>
        <v>3.1</v>
      </c>
      <c r="C208" s="1237" t="str">
        <f>$C$98</f>
        <v>Oneri finanziari</v>
      </c>
      <c r="D208" s="2571">
        <f>$E$98</f>
        <v>-206073.81539405734</v>
      </c>
      <c r="E208" s="2130">
        <f>SUM(L208:AR208)</f>
        <v>-206073.81539405734</v>
      </c>
      <c r="F208" s="2131">
        <f>SUM(L208:O208)+NPV($D$137,RF_TCO!P208:AC208)</f>
        <v>-206073.81539405734</v>
      </c>
      <c r="G208" s="16"/>
      <c r="I208" s="3295" t="str">
        <f t="shared" si="66"/>
        <v>3.1</v>
      </c>
      <c r="J208" s="3296" t="str">
        <f t="shared" si="67"/>
        <v>Oneri finanziari</v>
      </c>
      <c r="K208" s="3292"/>
      <c r="L208" s="2589">
        <f>-'3. ONERI FINANZIARI'!O36</f>
        <v>-34530.229668333464</v>
      </c>
      <c r="M208" s="3293">
        <f>-'3. ONERI FINANZIARI'!P36</f>
        <v>-118032.05372291515</v>
      </c>
      <c r="N208" s="3294">
        <f>-'3. ONERI FINANZIARI'!Q36</f>
        <v>-53511.532002808737</v>
      </c>
      <c r="O208" s="907"/>
      <c r="P208" s="2460"/>
      <c r="Q208" s="2460"/>
      <c r="R208" s="2460"/>
      <c r="S208" s="1246"/>
      <c r="T208" s="2460"/>
      <c r="U208" s="2460"/>
      <c r="V208" s="2460"/>
      <c r="W208" s="2460"/>
      <c r="X208" s="2460"/>
      <c r="Y208" s="2460"/>
      <c r="Z208" s="2460"/>
      <c r="AA208" s="2460"/>
      <c r="AB208" s="2460"/>
      <c r="AC208" s="2460"/>
      <c r="AD208" s="2460">
        <f t="shared" ref="AD208:AO208" si="80">AC208*(1+AD$126)</f>
        <v>0</v>
      </c>
      <c r="AE208" s="2460">
        <f t="shared" si="80"/>
        <v>0</v>
      </c>
      <c r="AF208" s="2460">
        <f t="shared" si="80"/>
        <v>0</v>
      </c>
      <c r="AG208" s="2460">
        <f t="shared" si="80"/>
        <v>0</v>
      </c>
      <c r="AH208" s="2460">
        <f t="shared" si="80"/>
        <v>0</v>
      </c>
      <c r="AI208" s="2460">
        <f t="shared" si="80"/>
        <v>0</v>
      </c>
      <c r="AJ208" s="2460">
        <f t="shared" si="80"/>
        <v>0</v>
      </c>
      <c r="AK208" s="2460">
        <f t="shared" si="80"/>
        <v>0</v>
      </c>
      <c r="AL208" s="2460">
        <f t="shared" si="80"/>
        <v>0</v>
      </c>
      <c r="AM208" s="2460">
        <f t="shared" si="80"/>
        <v>0</v>
      </c>
      <c r="AN208" s="2460">
        <f t="shared" si="80"/>
        <v>0</v>
      </c>
      <c r="AO208" s="2460">
        <f t="shared" si="80"/>
        <v>0</v>
      </c>
      <c r="AP208" s="2511"/>
      <c r="AQ208" s="2511"/>
      <c r="AR208" s="1248"/>
      <c r="AV208" s="2736">
        <v>3</v>
      </c>
      <c r="AW208" s="1261" t="s">
        <v>20</v>
      </c>
    </row>
    <row r="209" spans="2:49" s="1300" customFormat="1" ht="19" outlineLevel="1" thickBot="1">
      <c r="B209" s="1262" t="str">
        <f>$B$99</f>
        <v>4.</v>
      </c>
      <c r="C209" s="1263" t="str">
        <f>$C$99</f>
        <v>MANUTENZIONE</v>
      </c>
      <c r="D209" s="2138">
        <f>SUM(D210,D213)</f>
        <v>-61851.682955356249</v>
      </c>
      <c r="E209" s="2138">
        <f>SUM(E210:E215)</f>
        <v>-3348043.1664814553</v>
      </c>
      <c r="F209" s="2170">
        <f>SUM(F210:F214)</f>
        <v>-788497.82545791101</v>
      </c>
      <c r="I209" s="1264" t="str">
        <f t="shared" si="66"/>
        <v>4.</v>
      </c>
      <c r="J209" s="1265" t="str">
        <f t="shared" si="67"/>
        <v>MANUTENZIONE</v>
      </c>
      <c r="K209" s="1266"/>
      <c r="L209" s="1295"/>
      <c r="M209" s="1294"/>
      <c r="N209" s="1294"/>
      <c r="O209" s="1267"/>
      <c r="P209" s="1266"/>
      <c r="Q209" s="1266"/>
      <c r="R209" s="1266"/>
      <c r="S209" s="1266"/>
      <c r="T209" s="1266"/>
      <c r="U209" s="1266"/>
      <c r="V209" s="1266"/>
      <c r="W209" s="1266"/>
      <c r="X209" s="1266"/>
      <c r="Y209" s="1266"/>
      <c r="Z209" s="1266"/>
      <c r="AA209" s="1266"/>
      <c r="AB209" s="1266"/>
      <c r="AC209" s="1266"/>
      <c r="AD209" s="1266"/>
      <c r="AE209" s="1266"/>
      <c r="AF209" s="1266"/>
      <c r="AG209" s="1266"/>
      <c r="AH209" s="1266"/>
      <c r="AI209" s="1266"/>
      <c r="AJ209" s="1266"/>
      <c r="AK209" s="1266"/>
      <c r="AL209" s="1266"/>
      <c r="AM209" s="1266"/>
      <c r="AN209" s="1266"/>
      <c r="AO209" s="1266"/>
      <c r="AP209" s="2511"/>
      <c r="AQ209" s="2511"/>
      <c r="AR209" s="1248"/>
      <c r="AV209" s="2736">
        <v>4</v>
      </c>
      <c r="AW209" s="1261" t="s">
        <v>20</v>
      </c>
    </row>
    <row r="210" spans="2:49" s="751" customFormat="1" ht="20.5" outlineLevel="1">
      <c r="B210" s="909" t="str">
        <f t="shared" ref="B210:C215" si="81">B159</f>
        <v>4.1</v>
      </c>
      <c r="C210" s="2109" t="str">
        <f t="shared" si="81"/>
        <v>Impianti - manutenzione ordinaria</v>
      </c>
      <c r="D210" s="2130">
        <f t="shared" ref="D210:D213" si="82">E100</f>
        <v>-43838.409328803595</v>
      </c>
      <c r="E210" s="2005">
        <f>SUM(L210:AR210)</f>
        <v>-1620939.9175442841</v>
      </c>
      <c r="F210" s="2131">
        <f>SUM(L210:O210)+NPV($D$137,RF_TCO!P210:AC210)</f>
        <v>-788497.82545791101</v>
      </c>
      <c r="I210" s="909" t="str">
        <f t="shared" ref="I210:J215" si="83">B159</f>
        <v>4.1</v>
      </c>
      <c r="J210" s="2109" t="str">
        <f t="shared" si="83"/>
        <v>Impianti - manutenzione ordinaria</v>
      </c>
      <c r="K210" s="2101" t="s">
        <v>242</v>
      </c>
      <c r="L210" s="3416">
        <f>-IF(L192&lt;=10,('4. MANUTENZIONE'!$E$8*((1+L$126)^(L$192-1))),('4. MANUTENZIONE'!$E$19*((1+L$126)^(L$192-1))))</f>
        <v>-43838.409328803595</v>
      </c>
      <c r="M210" s="3416">
        <f>-IF(M192&lt;=10,('4. MANUTENZIONE'!$E$8*((1+M$126)^(M$192-1))),('4. MANUTENZIONE'!$E$19*((1+M$126)^(M$192-1))))</f>
        <v>-44700.830399599334</v>
      </c>
      <c r="N210" s="3416">
        <f>-IF(N192&lt;=10,('4. MANUTENZIONE'!$E$8*((1+N$126)^(N$192-1))),('4. MANUTENZIONE'!$E$19*((1+N$126)^(N$192-1))))</f>
        <v>-45580.217644915079</v>
      </c>
      <c r="O210" s="3416">
        <f>-IF(O192&lt;=10,('4. MANUTENZIONE'!$E$8*((1+O$126)^(O$192-1))),('4. MANUTENZIONE'!$E$19*((1+O$126)^(O$192-1))))</f>
        <v>-46476.904835675043</v>
      </c>
      <c r="P210" s="3416">
        <f>-IF(P192&lt;=10,('4. MANUTENZIONE'!$E$8*((1+P$126)^(P$192-1))),('4. MANUTENZIONE'!$E$19*((1+P$126)^(P$192-1))))</f>
        <v>-47391.232308987783</v>
      </c>
      <c r="Q210" s="3416">
        <f>-IF(Q192&lt;=10,('4. MANUTENZIONE'!$E$8*((1+Q$126)^(Q$192-1))),('4. MANUTENZIONE'!$E$19*((1+Q$126)^(Q$192-1))))</f>
        <v>-48323.547097320952</v>
      </c>
      <c r="R210" s="3416">
        <f>-IF(R192&lt;=10,('4. MANUTENZIONE'!$E$8*((1+R$126)^(R$192-1))),('4. MANUTENZIONE'!$E$19*((1+R$126)^(R$192-1))))</f>
        <v>-49274.20306021734</v>
      </c>
      <c r="S210" s="3416">
        <f>-IF(S192&lt;=10,('4. MANUTENZIONE'!$E$8*((1+S$126)^(S$192-1))),('4. MANUTENZIONE'!$E$19*((1+S$126)^(S$192-1))))</f>
        <v>-50243.561018601969</v>
      </c>
      <c r="T210" s="3416">
        <f>-IF(T192&lt;=10,('4. MANUTENZIONE'!$E$8*((1+T$126)^(T$192-1))),('4. MANUTENZIONE'!$E$19*((1+T$126)^(T$192-1))))</f>
        <v>-51231.988891731569</v>
      </c>
      <c r="U210" s="3416">
        <f>-IF(U192&lt;=10,('4. MANUTENZIONE'!$E$8*((1+U$126)^(U$192-1))),('4. MANUTENZIONE'!$E$19*((1+U$126)^(U$192-1))))</f>
        <v>-52239.861836837998</v>
      </c>
      <c r="V210" s="3416">
        <f>-IF(V192&lt;=10,('4. MANUTENZIONE'!$E$8*((1+V$126)^(V$192-1))),('4. MANUTENZIONE'!$E$19*((1+V$126)^(V$192-1))))</f>
        <v>-47139.435744707131</v>
      </c>
      <c r="W210" s="3416">
        <f>-IF(W192&lt;=10,('4. MANUTENZIONE'!$E$8*((1+W$126)^(W$192-1))),('4. MANUTENZIONE'!$E$19*((1+W$126)^(W$192-1))))</f>
        <v>-48066.797007903013</v>
      </c>
      <c r="X210" s="3416">
        <f>-IF(X192&lt;=10,('4. MANUTENZIONE'!$E$8*((1+X$126)^(X$192-1))),('4. MANUTENZIONE'!$E$19*((1+X$126)^(X$192-1))))</f>
        <v>-49012.401996313034</v>
      </c>
      <c r="Y210" s="3416">
        <f>-IF(Y192&lt;=10,('4. MANUTENZIONE'!$E$8*((1+Y$126)^(Y$192-1))),('4. MANUTENZIONE'!$E$19*((1+Y$126)^(Y$192-1))))</f>
        <v>-49976.609613767767</v>
      </c>
      <c r="Z210" s="3416">
        <f>-IF(Z192&lt;=10,('4. MANUTENZIONE'!$E$8*((1+Z$126)^(Z$192-1))),('4. MANUTENZIONE'!$E$19*((1+Z$126)^(Z$192-1))))</f>
        <v>-50959.785824714978</v>
      </c>
      <c r="AA210" s="3416">
        <f>-IF(AA192&lt;=10,('4. MANUTENZIONE'!$E$8*((1+AA$126)^(AA$192-1))),('4. MANUTENZIONE'!$E$19*((1+AA$126)^(AA$192-1))))</f>
        <v>-51962.30379312118</v>
      </c>
      <c r="AB210" s="3416">
        <f>-IF(AB192&lt;=10,('4. MANUTENZIONE'!$E$8*((1+AB$126)^(AB$192-1))),('4. MANUTENZIONE'!$E$19*((1+AB$126)^(AB$192-1))))</f>
        <v>-52984.54402410586</v>
      </c>
      <c r="AC210" s="3416">
        <f>-IF(AC192&lt;=10,('4. MANUTENZIONE'!$E$8*((1+AC$126)^(AC$192-1))),('4. MANUTENZIONE'!$E$19*((1+AC$126)^(AC$192-1))))</f>
        <v>-54026.894508361911</v>
      </c>
      <c r="AD210" s="3416">
        <f>-IF(AD192&lt;=10,('4. MANUTENZIONE'!$E$8*((1+AD$126)^(AD$192-1))),('4. MANUTENZIONE'!$E$19*((1+AD$126)^(AD$192-1))))</f>
        <v>-55089.750869417316</v>
      </c>
      <c r="AE210" s="3416">
        <f>-IF(AE192&lt;=10,('4. MANUTENZIONE'!$E$8*((1+AE$126)^(AE$192-1))),('4. MANUTENZIONE'!$E$19*((1+AE$126)^(AE$192-1))))</f>
        <v>-56173.516513793853</v>
      </c>
      <c r="AF210" s="3416">
        <f>-IF(AF192&lt;=10,('4. MANUTENZIONE'!$E$8*((1+AF$126)^(AF$192-1))),('4. MANUTENZIONE'!$E$19*((1+AF$126)^(AF$192-1))))</f>
        <v>-57278.602784119757</v>
      </c>
      <c r="AG210" s="3416">
        <f>-IF(AG192&lt;=10,('4. MANUTENZIONE'!$E$8*((1+AG$126)^(AG$192-1))),('4. MANUTENZIONE'!$E$19*((1+AG$126)^(AG$192-1))))</f>
        <v>-58405.429115254614</v>
      </c>
      <c r="AH210" s="3416">
        <f>-IF(AH192&lt;=10,('4. MANUTENZIONE'!$E$8*((1+AH$126)^(AH$192-1))),('4. MANUTENZIONE'!$E$19*((1+AH$126)^(AH$192-1))))</f>
        <v>-59554.423193485622</v>
      </c>
      <c r="AI210" s="3416">
        <f>-IF(AI192&lt;=10,('4. MANUTENZIONE'!$E$8*((1+AI$126)^(AI$192-1))),('4. MANUTENZIONE'!$E$19*((1+AI$126)^(AI$192-1))))</f>
        <v>-60726.021118855642</v>
      </c>
      <c r="AJ210" s="3416">
        <f>-IF(AJ192&lt;=10,('4. MANUTENZIONE'!$E$8*((1+AJ$126)^(AJ$192-1))),('4. MANUTENZIONE'!$E$19*((1+AJ$126)^(AJ$192-1))))</f>
        <v>-61920.667570684782</v>
      </c>
      <c r="AK210" s="3416">
        <f>-IF(AK192&lt;=10,('4. MANUTENZIONE'!$E$8*((1+AK$126)^(AK$192-1))),('4. MANUTENZIONE'!$E$19*((1+AK$126)^(AK$192-1))))</f>
        <v>-63138.815976348065</v>
      </c>
      <c r="AL210" s="3416">
        <f>-IF(AL192&lt;=10,('4. MANUTENZIONE'!$E$8*((1+AL$126)^(AL$192-1))),('4. MANUTENZIONE'!$E$19*((1+AL$126)^(AL$192-1))))</f>
        <v>-64380.92868337367</v>
      </c>
      <c r="AM210" s="3416">
        <f>-IF(AM192&lt;=10,('4. MANUTENZIONE'!$E$8*((1+AM$126)^(AM$192-1))),('4. MANUTENZIONE'!$E$19*((1+AM$126)^(AM$192-1))))</f>
        <v>-65647.477134926594</v>
      </c>
      <c r="AN210" s="3416">
        <f>-IF(AN192&lt;=10,('4. MANUTENZIONE'!$E$8*((1+AN$126)^(AN$192-1))),('4. MANUTENZIONE'!$E$19*((1+AN$126)^(AN$192-1))))</f>
        <v>-66938.942048744604</v>
      </c>
      <c r="AO210" s="3416">
        <f>-IF(AO192&lt;=10,('4. MANUTENZIONE'!$E$8*((1+AO$126)^(AO$192-1))),('4. MANUTENZIONE'!$E$19*((1+AO$126)^(AO$192-1))))</f>
        <v>-68255.813599594432</v>
      </c>
      <c r="AP210" s="2511"/>
      <c r="AQ210" s="2511"/>
      <c r="AR210" s="1248"/>
      <c r="AV210" s="2736" t="s">
        <v>58</v>
      </c>
      <c r="AW210" s="1261" t="s">
        <v>20</v>
      </c>
    </row>
    <row r="211" spans="2:49" s="751" customFormat="1" ht="20.5" outlineLevel="1">
      <c r="B211" s="1232" t="str">
        <f t="shared" si="81"/>
        <v>4.2</v>
      </c>
      <c r="C211" s="2657" t="str">
        <f t="shared" si="81"/>
        <v>Impianti - interventi straordinari</v>
      </c>
      <c r="D211" s="2130">
        <f>E101</f>
        <v>-9757.5499999999993</v>
      </c>
      <c r="E211" s="2005"/>
      <c r="F211" s="2131"/>
      <c r="I211" s="1232" t="str">
        <f t="shared" si="83"/>
        <v>4.2</v>
      </c>
      <c r="J211" s="2657" t="str">
        <f t="shared" si="83"/>
        <v>Impianti - interventi straordinari</v>
      </c>
      <c r="K211" s="2103" t="s">
        <v>243</v>
      </c>
      <c r="L211" s="3416"/>
      <c r="M211" s="3416"/>
      <c r="N211" s="3416"/>
      <c r="O211" s="3416"/>
      <c r="P211" s="3416"/>
      <c r="Q211" s="3416"/>
      <c r="R211" s="3416"/>
      <c r="S211" s="3416"/>
      <c r="T211" s="3416"/>
      <c r="U211" s="3416"/>
      <c r="V211" s="3416"/>
      <c r="W211" s="3416"/>
      <c r="X211" s="3416"/>
      <c r="Y211" s="3416"/>
      <c r="Z211" s="3416"/>
      <c r="AA211" s="3416"/>
      <c r="AB211" s="3416"/>
      <c r="AC211" s="3416"/>
      <c r="AD211" s="3416"/>
      <c r="AE211" s="3416"/>
      <c r="AF211" s="3416"/>
      <c r="AG211" s="3416"/>
      <c r="AH211" s="3416"/>
      <c r="AI211" s="3416"/>
      <c r="AJ211" s="3416"/>
      <c r="AK211" s="3416"/>
      <c r="AL211" s="3416"/>
      <c r="AM211" s="3416"/>
      <c r="AN211" s="3416"/>
      <c r="AO211" s="3416"/>
      <c r="AP211" s="2511"/>
      <c r="AQ211" s="2511"/>
      <c r="AR211" s="1248"/>
      <c r="AV211" s="2736" t="s">
        <v>60</v>
      </c>
      <c r="AW211" s="1261" t="s">
        <v>20</v>
      </c>
    </row>
    <row r="212" spans="2:49" s="751" customFormat="1" ht="20.5" outlineLevel="1">
      <c r="B212" s="1232" t="str">
        <f t="shared" si="81"/>
        <v>4.3</v>
      </c>
      <c r="C212" s="2657" t="str">
        <f t="shared" si="81"/>
        <v>Impianti - sostituzione caldaia</v>
      </c>
      <c r="D212" s="2130">
        <f t="shared" si="82"/>
        <v>0</v>
      </c>
      <c r="E212" s="2005">
        <f t="shared" ref="E212:E213" si="84">SUM(L212:AR212)</f>
        <v>0</v>
      </c>
      <c r="F212" s="2131"/>
      <c r="I212" s="1232" t="str">
        <f t="shared" si="83"/>
        <v>4.3</v>
      </c>
      <c r="J212" s="2657" t="str">
        <f t="shared" si="83"/>
        <v>Impianti - sostituzione caldaia</v>
      </c>
      <c r="K212" s="2103"/>
      <c r="L212" s="3417"/>
      <c r="M212" s="3418"/>
      <c r="N212" s="3418"/>
      <c r="O212" s="3416"/>
      <c r="P212" s="3416"/>
      <c r="Q212" s="3416"/>
      <c r="R212" s="3416"/>
      <c r="S212" s="3416"/>
      <c r="T212" s="3416"/>
      <c r="U212" s="3416"/>
      <c r="V212" s="3416"/>
      <c r="W212" s="3416"/>
      <c r="X212" s="3416"/>
      <c r="Y212" s="3416"/>
      <c r="Z212" s="3416"/>
      <c r="AA212" s="3416"/>
      <c r="AB212" s="3416"/>
      <c r="AC212" s="3416"/>
      <c r="AD212" s="3416"/>
      <c r="AE212" s="3416"/>
      <c r="AF212" s="3416"/>
      <c r="AG212" s="3416"/>
      <c r="AH212" s="3416"/>
      <c r="AI212" s="3416"/>
      <c r="AJ212" s="3416"/>
      <c r="AK212" s="3416"/>
      <c r="AL212" s="3416"/>
      <c r="AM212" s="3416"/>
      <c r="AN212" s="3416"/>
      <c r="AO212" s="3416"/>
      <c r="AP212" s="2511"/>
      <c r="AQ212" s="2511"/>
      <c r="AR212" s="1248"/>
      <c r="AV212" s="2736" t="s">
        <v>60</v>
      </c>
      <c r="AW212" s="1261" t="s">
        <v>20</v>
      </c>
    </row>
    <row r="213" spans="2:49" s="751" customFormat="1" ht="20.5" outlineLevel="1">
      <c r="B213" s="1232" t="str">
        <f t="shared" si="81"/>
        <v>4.4</v>
      </c>
      <c r="C213" s="2657" t="str">
        <f t="shared" si="81"/>
        <v>Involucro e Parti comuni - manutenzione ordinarie</v>
      </c>
      <c r="D213" s="2130">
        <f t="shared" si="82"/>
        <v>-18013.273626552655</v>
      </c>
      <c r="E213" s="2005">
        <f t="shared" si="84"/>
        <v>-701857.75165793463</v>
      </c>
      <c r="F213" s="2131"/>
      <c r="I213" s="1232" t="str">
        <f t="shared" si="83"/>
        <v>4.4</v>
      </c>
      <c r="J213" s="2657" t="str">
        <f t="shared" si="83"/>
        <v>Involucro e Parti comuni - manutenzione ordinarie</v>
      </c>
      <c r="K213" s="2101" t="s">
        <v>244</v>
      </c>
      <c r="L213" s="3416">
        <f>-IF(L192&lt;=10,(('4. MANUTENZIONE'!$E$9+'4. MANUTENZIONE'!$E$35)*((1+L$126)^(L$192-1))),(('4. MANUTENZIONE'!$E$20+'4. MANUTENZIONE'!$E$35)*((1+L$126)^(L$192-1))))</f>
        <v>-18013.273626552655</v>
      </c>
      <c r="M213" s="3416">
        <f>-IF(M192&lt;=10,(('4. MANUTENZIONE'!$E$9+'4. MANUTENZIONE'!$E$35)*((1+M$126)^(M$192-1))),(('4. MANUTENZIONE'!$E$20+'4. MANUTENZIONE'!$E$35)*((1+M$126)^(M$192-1))))</f>
        <v>-18367.643845896837</v>
      </c>
      <c r="N213" s="3416">
        <f>-IF(N192&lt;=10,(('4. MANUTENZIONE'!$E$9+'4. MANUTENZIONE'!$E$35)*((1+N$126)^(N$192-1))),(('4. MANUTENZIONE'!$E$20+'4. MANUTENZIONE'!$E$35)*((1+N$126)^(N$192-1))))</f>
        <v>-18728.98549391975</v>
      </c>
      <c r="O213" s="3416">
        <f>-IF(O192&lt;=10,(('4. MANUTENZIONE'!$E$9+'4. MANUTENZIONE'!$E$35)*((1+O$126)^(O$192-1))),(('4. MANUTENZIONE'!$E$20+'4. MANUTENZIONE'!$E$35)*((1+O$126)^(O$192-1))))</f>
        <v>-19097.435717636497</v>
      </c>
      <c r="P213" s="3416">
        <f>-IF(P192&lt;=10,(('4. MANUTENZIONE'!$E$9+'4. MANUTENZIONE'!$E$35)*((1+P$126)^(P$192-1))),(('4. MANUTENZIONE'!$E$20+'4. MANUTENZIONE'!$E$35)*((1+P$126)^(P$192-1))))</f>
        <v>-19473.134362118002</v>
      </c>
      <c r="Q213" s="3416">
        <f>-IF(Q192&lt;=10,(('4. MANUTENZIONE'!$E$9+'4. MANUTENZIONE'!$E$35)*((1+Q$126)^(Q$192-1))),(('4. MANUTENZIONE'!$E$20+'4. MANUTENZIONE'!$E$35)*((1+Q$126)^(Q$192-1))))</f>
        <v>-19856.224023569121</v>
      </c>
      <c r="R213" s="3416">
        <f>-IF(R192&lt;=10,(('4. MANUTENZIONE'!$E$9+'4. MANUTENZIONE'!$E$35)*((1+R$126)^(R$192-1))),(('4. MANUTENZIONE'!$E$20+'4. MANUTENZIONE'!$E$35)*((1+R$126)^(R$192-1))))</f>
        <v>-20246.850103450972</v>
      </c>
      <c r="S213" s="3416">
        <f>-IF(S192&lt;=10,(('4. MANUTENZIONE'!$E$9+'4. MANUTENZIONE'!$E$35)*((1+S$126)^(S$192-1))),(('4. MANUTENZIONE'!$E$20+'4. MANUTENZIONE'!$E$35)*((1+S$126)^(S$192-1))))</f>
        <v>-20645.160863667952</v>
      </c>
      <c r="T213" s="3416">
        <f>-IF(T192&lt;=10,(('4. MANUTENZIONE'!$E$9+'4. MANUTENZIONE'!$E$35)*((1+T$126)^(T$192-1))),(('4. MANUTENZIONE'!$E$20+'4. MANUTENZIONE'!$E$35)*((1+T$126)^(T$192-1))))</f>
        <v>-21051.307482840475</v>
      </c>
      <c r="U213" s="3416">
        <f>-IF(U192&lt;=10,(('4. MANUTENZIONE'!$E$9+'4. MANUTENZIONE'!$E$35)*((1+U$126)^(U$192-1))),(('4. MANUTENZIONE'!$E$20+'4. MANUTENZIONE'!$E$35)*((1+U$126)^(U$192-1))))</f>
        <v>-21465.44411368472</v>
      </c>
      <c r="V213" s="3416">
        <f>-IF(V192&lt;=10,(('4. MANUTENZIONE'!$E$9+'4. MANUTENZIONE'!$E$35)*((1+V$126)^(V$192-1))),(('4. MANUTENZIONE'!$E$20+'4. MANUTENZIONE'!$E$35)*((1+V$126)^(V$192-1))))</f>
        <v>-20848.33926266418</v>
      </c>
      <c r="W213" s="3416">
        <f>-IF(W192&lt;=10,(('4. MANUTENZIONE'!$E$9+'4. MANUTENZIONE'!$E$35)*((1+W$126)^(W$192-1))),(('4. MANUTENZIONE'!$E$20+'4. MANUTENZIONE'!$E$35)*((1+W$126)^(W$192-1))))</f>
        <v>-21258.482955067866</v>
      </c>
      <c r="X213" s="3416">
        <f>-IF(X192&lt;=10,(('4. MANUTENZIONE'!$E$9+'4. MANUTENZIONE'!$E$35)*((1+X$126)^(X$192-1))),(('4. MANUTENZIONE'!$E$20+'4. MANUTENZIONE'!$E$35)*((1+X$126)^(X$192-1))))</f>
        <v>-21676.695292474837</v>
      </c>
      <c r="Y213" s="3416">
        <f>-IF(Y192&lt;=10,(('4. MANUTENZIONE'!$E$9+'4. MANUTENZIONE'!$E$35)*((1+Y$126)^(Y$192-1))),(('4. MANUTENZIONE'!$E$20+'4. MANUTENZIONE'!$E$35)*((1+Y$126)^(Y$192-1))))</f>
        <v>-22103.135007137702</v>
      </c>
      <c r="Z213" s="3416">
        <f>-IF(Z192&lt;=10,(('4. MANUTENZIONE'!$E$9+'4. MANUTENZIONE'!$E$35)*((1+Z$126)^(Z$192-1))),(('4. MANUTENZIONE'!$E$20+'4. MANUTENZIONE'!$E$35)*((1+Z$126)^(Z$192-1))))</f>
        <v>-22537.963954005394</v>
      </c>
      <c r="AA213" s="3416">
        <f>-IF(AA192&lt;=10,(('4. MANUTENZIONE'!$E$9+'4. MANUTENZIONE'!$E$35)*((1+AA$126)^(AA$192-1))),(('4. MANUTENZIONE'!$E$20+'4. MANUTENZIONE'!$E$35)*((1+AA$126)^(AA$192-1))))</f>
        <v>-22981.347172155096</v>
      </c>
      <c r="AB213" s="3416">
        <f>-IF(AB192&lt;=10,(('4. MANUTENZIONE'!$E$9+'4. MANUTENZIONE'!$E$35)*((1+AB$126)^(AB$192-1))),(('4. MANUTENZIONE'!$E$20+'4. MANUTENZIONE'!$E$35)*((1+AB$126)^(AB$192-1))))</f>
        <v>-23433.452947432768</v>
      </c>
      <c r="AC213" s="3416">
        <f>-IF(AC192&lt;=10,(('4. MANUTENZIONE'!$E$9+'4. MANUTENZIONE'!$E$35)*((1+AC$126)^(AC$192-1))),(('4. MANUTENZIONE'!$E$20+'4. MANUTENZIONE'!$E$35)*((1+AC$126)^(AC$192-1))))</f>
        <v>-23894.4528763259</v>
      </c>
      <c r="AD213" s="3416">
        <f>-IF(AD192&lt;=10,(('4. MANUTENZIONE'!$E$9+'4. MANUTENZIONE'!$E$35)*((1+AD$126)^(AD$192-1))),(('4. MANUTENZIONE'!$E$20+'4. MANUTENZIONE'!$E$35)*((1+AD$126)^(AD$192-1))))</f>
        <v>-24364.521931092891</v>
      </c>
      <c r="AE213" s="3416">
        <f>-IF(AE192&lt;=10,(('4. MANUTENZIONE'!$E$9+'4. MANUTENZIONE'!$E$35)*((1+AE$126)^(AE$192-1))),(('4. MANUTENZIONE'!$E$20+'4. MANUTENZIONE'!$E$35)*((1+AE$126)^(AE$192-1))))</f>
        <v>-24843.838526173666</v>
      </c>
      <c r="AF213" s="3416">
        <f>-IF(AF192&lt;=10,(('4. MANUTENZIONE'!$E$9+'4. MANUTENZIONE'!$E$35)*((1+AF$126)^(AF$192-1))),(('4. MANUTENZIONE'!$E$20+'4. MANUTENZIONE'!$E$35)*((1+AF$126)^(AF$192-1))))</f>
        <v>-25332.584585906752</v>
      </c>
      <c r="AG213" s="3416">
        <f>-IF(AG192&lt;=10,(('4. MANUTENZIONE'!$E$9+'4. MANUTENZIONE'!$E$35)*((1+AG$126)^(AG$192-1))),(('4. MANUTENZIONE'!$E$20+'4. MANUTENZIONE'!$E$35)*((1+AG$126)^(AG$192-1))))</f>
        <v>-25830.945613578588</v>
      </c>
      <c r="AH213" s="3416">
        <f>-IF(AH192&lt;=10,(('4. MANUTENZIONE'!$E$9+'4. MANUTENZIONE'!$E$35)*((1+AH$126)^(AH$192-1))),(('4. MANUTENZIONE'!$E$20+'4. MANUTENZIONE'!$E$35)*((1+AH$126)^(AH$192-1))))</f>
        <v>-26339.110761831169</v>
      </c>
      <c r="AI213" s="3416">
        <f>-IF(AI192&lt;=10,(('4. MANUTENZIONE'!$E$9+'4. MANUTENZIONE'!$E$35)*((1+AI$126)^(AI$192-1))),(('4. MANUTENZIONE'!$E$20+'4. MANUTENZIONE'!$E$35)*((1+AI$126)^(AI$192-1))))</f>
        <v>-26857.272904454829</v>
      </c>
      <c r="AJ213" s="3416">
        <f>-IF(AJ192&lt;=10,(('4. MANUTENZIONE'!$E$9+'4. MANUTENZIONE'!$E$35)*((1+AJ$126)^(AJ$192-1))),(('4. MANUTENZIONE'!$E$20+'4. MANUTENZIONE'!$E$35)*((1+AJ$126)^(AJ$192-1))))</f>
        <v>-27385.62870959338</v>
      </c>
      <c r="AK213" s="3416">
        <f>-IF(AK192&lt;=10,(('4. MANUTENZIONE'!$E$9+'4. MANUTENZIONE'!$E$35)*((1+AK$126)^(AK$192-1))),(('4. MANUTENZIONE'!$E$20+'4. MANUTENZIONE'!$E$35)*((1+AK$126)^(AK$192-1))))</f>
        <v>-27924.378714389379</v>
      </c>
      <c r="AL213" s="3416">
        <f>-IF(AL192&lt;=10,(('4. MANUTENZIONE'!$E$9+'4. MANUTENZIONE'!$E$35)*((1+AL$126)^(AL$192-1))),(('4. MANUTENZIONE'!$E$20+'4. MANUTENZIONE'!$E$35)*((1+AL$126)^(AL$192-1))))</f>
        <v>-28473.727401097913</v>
      </c>
      <c r="AM213" s="3416">
        <f>-IF(AM192&lt;=10,(('4. MANUTENZIONE'!$E$9+'4. MANUTENZIONE'!$E$35)*((1+AM$126)^(AM$192-1))),(('4. MANUTENZIONE'!$E$20+'4. MANUTENZIONE'!$E$35)*((1+AM$126)^(AM$192-1))))</f>
        <v>-29033.883274697695</v>
      </c>
      <c r="AN213" s="3416">
        <f>-IF(AN192&lt;=10,(('4. MANUTENZIONE'!$E$9+'4. MANUTENZIONE'!$E$35)*((1+AN$126)^(AN$192-1))),(('4. MANUTENZIONE'!$E$20+'4. MANUTENZIONE'!$E$35)*((1+AN$126)^(AN$192-1))))</f>
        <v>-29605.05894202902</v>
      </c>
      <c r="AO213" s="3416">
        <f>-IF(AO192&lt;=10,(('4. MANUTENZIONE'!$E$9+'4. MANUTENZIONE'!$E$35)*((1+AO$126)^(AO$192-1))),(('4. MANUTENZIONE'!$E$20+'4. MANUTENZIONE'!$E$35)*((1+AO$126)^(AO$192-1))))</f>
        <v>-30187.471192488567</v>
      </c>
      <c r="AP213" s="2511"/>
      <c r="AQ213" s="2511"/>
      <c r="AR213" s="1248"/>
      <c r="AV213" s="2736" t="s">
        <v>58</v>
      </c>
      <c r="AW213" s="1261" t="s">
        <v>20</v>
      </c>
    </row>
    <row r="214" spans="2:49" s="751" customFormat="1" ht="20.5" outlineLevel="1">
      <c r="B214" s="1232" t="str">
        <f t="shared" si="81"/>
        <v>4.5</v>
      </c>
      <c r="C214" s="2657" t="str">
        <f t="shared" si="81"/>
        <v>Involucro - tinteggiatura</v>
      </c>
      <c r="D214" s="2663">
        <f>E104</f>
        <v>-226190.40047999998</v>
      </c>
      <c r="E214" s="2005">
        <f>SUM(L214:AR214)</f>
        <v>-308920.71175887348</v>
      </c>
      <c r="F214" s="2140">
        <f>(AC214/(1+AC126)^AC125)</f>
        <v>0</v>
      </c>
      <c r="G214" s="803"/>
      <c r="I214" s="1232" t="str">
        <f t="shared" si="83"/>
        <v>4.5</v>
      </c>
      <c r="J214" s="2657" t="str">
        <f t="shared" si="83"/>
        <v>Involucro - tinteggiatura</v>
      </c>
      <c r="K214" s="2103" t="s">
        <v>245</v>
      </c>
      <c r="L214" s="3416">
        <f>IF(AND(MOD((2-L$192),'4. MANUTENZIONE'!$E$75)=0,L192&gt;=7),$D$214*((1+L$126)^(L$192-1)),0)</f>
        <v>0</v>
      </c>
      <c r="M214" s="3416">
        <f>IF(AND(MOD((2-M$192),'4. MANUTENZIONE'!$E$75)=0,M192&gt;=7),$D$214*((1+M$126)^(M$192-1)),0)</f>
        <v>0</v>
      </c>
      <c r="N214" s="3416">
        <f>IF(AND(MOD((2-N$192),'4. MANUTENZIONE'!$E$75)=0,N192&gt;=7),$D$214*((1+N$126)^(N$192-1)),0)</f>
        <v>0</v>
      </c>
      <c r="O214" s="3416">
        <f>IF(AND(MOD((2-O$192),'4. MANUTENZIONE'!$E$75)=0,O192&gt;=7),$D$214*((1+O$126)^(O$192-1)),0)</f>
        <v>0</v>
      </c>
      <c r="P214" s="3416">
        <f>IF(AND(MOD((2-P$192),'4. MANUTENZIONE'!$E$75)=0,P192&gt;=7),$D$214*((1+P$126)^(P$192-1)),0)</f>
        <v>0</v>
      </c>
      <c r="Q214" s="3416">
        <f>IF(AND(MOD((2-Q$192),'4. MANUTENZIONE'!$E$75)=0,Q192&gt;=7),$D$214*((1+Q$126)^(Q$192-1)),0)</f>
        <v>0</v>
      </c>
      <c r="R214" s="3416">
        <f>IF(AND(MOD((2-R$192),'4. MANUTENZIONE'!$E$75)=0,R192&gt;=7),$D$214*((1+R$126)^(R$192-1)),0)</f>
        <v>0</v>
      </c>
      <c r="S214" s="3416">
        <f>IF(AND(MOD((2-S$192),'4. MANUTENZIONE'!$E$75)=0,S192&gt;=7),$D$214*((1+S$126)^(S$192-1)),0)</f>
        <v>0</v>
      </c>
      <c r="T214" s="3416">
        <f>IF(AND(MOD((2-T$192),'4. MANUTENZIONE'!$E$75)=0,T192&gt;=7),$D$214*((1+T$126)^(T$192-1)),0)</f>
        <v>0</v>
      </c>
      <c r="U214" s="3416">
        <f>IF(AND(MOD((2-U$192),'4. MANUTENZIONE'!$E$75)=0,U192&gt;=7),$D$214*((1+U$126)^(U$192-1)),0)</f>
        <v>0</v>
      </c>
      <c r="V214" s="3416">
        <f>IF(AND(MOD((2-V$192),'4. MANUTENZIONE'!$E$75)=0,V192&gt;=7),$D$214*((1+V$126)^(V$192-1)),0)</f>
        <v>0</v>
      </c>
      <c r="W214" s="3416">
        <f>IF(AND(MOD((2-W$192),'4. MANUTENZIONE'!$E$75)=0,W192&gt;=7),$D$214*((1+W$126)^(W$192-1)),0)</f>
        <v>0</v>
      </c>
      <c r="X214" s="3416">
        <f>IF(AND(MOD((2-X$192),'4. MANUTENZIONE'!$E$75)=0,X192&gt;=7),$D$214*((1+X$126)^(X$192-1)),0)</f>
        <v>0</v>
      </c>
      <c r="Y214" s="3416">
        <f>IF(AND(MOD((2-Y$192),'4. MANUTENZIONE'!$E$75)=0,Y192&gt;=7),$D$214*((1+Y$126)^(Y$192-1)),0)</f>
        <v>0</v>
      </c>
      <c r="Z214" s="3416">
        <f>IF(AND(MOD((2-Z$192),'4. MANUTENZIONE'!$E$75)=0,Z192&gt;=7),$D$214*((1+Z$126)^(Z$192-1)),0)</f>
        <v>0</v>
      </c>
      <c r="AA214" s="3416">
        <f>IF(AND(MOD((2-AA$192),'4. MANUTENZIONE'!$E$75)=0,AA192&gt;=7),$D$214*((1+AA$126)^(AA$192-1)),0)</f>
        <v>0</v>
      </c>
      <c r="AB214" s="3416">
        <f>IF(AND(MOD((2-AB$192),'4. MANUTENZIONE'!$E$75)=0,AB192&gt;=7),$D$214*((1+AB$126)^(AB$192-1)),0)</f>
        <v>-308920.71175887348</v>
      </c>
      <c r="AC214" s="3416">
        <f>IF(AND(MOD((2-AC$192),'4. MANUTENZIONE'!$E$75)=0,AC192&gt;=7),$D$214*((1+AC$126)^(AC$192-1)),0)</f>
        <v>0</v>
      </c>
      <c r="AD214" s="3416">
        <f>IF(AND(MOD((2-AD$192),'4. MANUTENZIONE'!$E$75)=0,AD192&gt;=7),$D$214*((1+AD$126)^(AD$192-1)),0)</f>
        <v>0</v>
      </c>
      <c r="AE214" s="3416">
        <f>IF(AND(MOD((2-AE$192),'4. MANUTENZIONE'!$E$75)=0,AE192&gt;=7),$D$214*((1+AE$126)^(AE$192-1)),0)</f>
        <v>0</v>
      </c>
      <c r="AF214" s="3416">
        <f>IF(AND(MOD((2-AF$192),'4. MANUTENZIONE'!$E$75)=0,AF192&gt;=7),$D$214*((1+AF$126)^(AF$192-1)),0)</f>
        <v>0</v>
      </c>
      <c r="AG214" s="3416">
        <f>IF(AND(MOD((2-AG$192),'4. MANUTENZIONE'!$E$75)=0,AG192&gt;=7),$D$214*((1+AG$126)^(AG$192-1)),0)</f>
        <v>0</v>
      </c>
      <c r="AH214" s="3416">
        <f>IF(AND(MOD((2-AH$192),'4. MANUTENZIONE'!$E$75)=0,AH192&gt;=7),$D$214*((1+AH$126)^(AH$192-1)),0)</f>
        <v>0</v>
      </c>
      <c r="AI214" s="3416">
        <f>IF(AND(MOD((2-AI$192),'4. MANUTENZIONE'!$E$75)=0,AI192&gt;=7),$D$214*((1+AI$126)^(AI$192-1)),0)</f>
        <v>0</v>
      </c>
      <c r="AJ214" s="3416">
        <f>IF(AND(MOD((2-AJ$192),'4. MANUTENZIONE'!$E$75)=0,AJ192&gt;=7),$D$214*((1+AJ$126)^(AJ$192-1)),0)</f>
        <v>0</v>
      </c>
      <c r="AK214" s="3416">
        <f>IF(AND(MOD((2-AK$192),'4. MANUTENZIONE'!$E$75)=0,AK192&gt;=7),$D$214*((1+AK$126)^(AK$192-1)),0)</f>
        <v>0</v>
      </c>
      <c r="AL214" s="3416">
        <f>IF(AND(MOD((2-AL$192),'4. MANUTENZIONE'!$E$75)=0,AL192&gt;=7),$D$214*((1+AL$126)^(AL$192-1)),0)</f>
        <v>0</v>
      </c>
      <c r="AM214" s="3416">
        <f>IF(AND(MOD((2-AM$192),'4. MANUTENZIONE'!$E$75)=0,AM192&gt;=7),$D$214*((1+AM$126)^(AM$192-1)),0)</f>
        <v>0</v>
      </c>
      <c r="AN214" s="3416">
        <f>IF(AND(MOD((2-AN$192),'4. MANUTENZIONE'!$E$75)=0,AN192&gt;=7),$D$214*((1+AN$126)^(AN$192-1)),0)</f>
        <v>0</v>
      </c>
      <c r="AO214" s="3416">
        <f>IF(AND(MOD((2-AO$192),'4. MANUTENZIONE'!$E$75)=0,AO192&gt;=7),$D$214*((1+AO$126)^(AO$192-1)),0)</f>
        <v>0</v>
      </c>
      <c r="AP214" s="2511"/>
      <c r="AQ214" s="2511"/>
      <c r="AR214" s="1248"/>
      <c r="AV214" s="2736" t="s">
        <v>60</v>
      </c>
      <c r="AW214" s="1261" t="s">
        <v>20</v>
      </c>
    </row>
    <row r="215" spans="2:49" s="751" customFormat="1" ht="21" outlineLevel="1" thickBot="1">
      <c r="B215" s="911" t="str">
        <f t="shared" si="81"/>
        <v>4.6</v>
      </c>
      <c r="C215" s="2658" t="str">
        <f t="shared" si="81"/>
        <v>Involucro - rifacimento intonaco</v>
      </c>
      <c r="D215" s="2664">
        <f>E105</f>
        <v>-407142.72086399997</v>
      </c>
      <c r="E215" s="2005">
        <f>SUM(L215:AR215)</f>
        <v>-716324.78552036325</v>
      </c>
      <c r="F215" s="2143"/>
      <c r="G215" s="803"/>
      <c r="I215" s="911" t="str">
        <f t="shared" si="83"/>
        <v>4.6</v>
      </c>
      <c r="J215" s="2658" t="str">
        <f t="shared" si="83"/>
        <v>Involucro - rifacimento intonaco</v>
      </c>
      <c r="K215" s="2105" t="s">
        <v>232</v>
      </c>
      <c r="L215" s="3416">
        <f>IF(MOD(L$192,'4. MANUTENZIONE'!$E$79)=0,$D$215*((1+L$126)^(L$192-1)),0)</f>
        <v>0</v>
      </c>
      <c r="M215" s="3416">
        <f>IF(MOD(M$192,'4. MANUTENZIONE'!$E$79)=0,$D$215*((1+M$126)^(M$192-1)),0)</f>
        <v>0</v>
      </c>
      <c r="N215" s="3416">
        <f>IF(MOD(N$192,'4. MANUTENZIONE'!$E$79)=0,$D$215*((1+N$126)^(N$192-1)),0)</f>
        <v>0</v>
      </c>
      <c r="O215" s="3416">
        <f>IF(MOD(O$192,'4. MANUTENZIONE'!$E$79)=0,$D$215*((1+O$126)^(O$192-1)),0)</f>
        <v>0</v>
      </c>
      <c r="P215" s="3416">
        <f>IF(MOD(P$192,'4. MANUTENZIONE'!$E$79)=0,$D$215*((1+P$126)^(P$192-1)),0)</f>
        <v>0</v>
      </c>
      <c r="Q215" s="3416">
        <f>IF(MOD(Q$192,'4. MANUTENZIONE'!$E$79)=0,$D$215*((1+Q$126)^(Q$192-1)),0)</f>
        <v>0</v>
      </c>
      <c r="R215" s="3416">
        <f>IF(MOD(R$192,'4. MANUTENZIONE'!$E$79)=0,$D$215*((1+R$126)^(R$192-1)),0)</f>
        <v>0</v>
      </c>
      <c r="S215" s="3416">
        <f>IF(MOD(S$192,'4. MANUTENZIONE'!$E$79)=0,$D$215*((1+S$126)^(S$192-1)),0)</f>
        <v>0</v>
      </c>
      <c r="T215" s="3416">
        <f>IF(MOD(T$192,'4. MANUTENZIONE'!$E$79)=0,$D$215*((1+T$126)^(T$192-1)),0)</f>
        <v>0</v>
      </c>
      <c r="U215" s="3416">
        <f>IF(MOD(U$192,'4. MANUTENZIONE'!$E$79)=0,$D$215*((1+U$126)^(U$192-1)),0)</f>
        <v>0</v>
      </c>
      <c r="V215" s="3416">
        <f>IF(MOD(V$192,'4. MANUTENZIONE'!$E$79)=0,$D$215*((1+V$126)^(V$192-1)),0)</f>
        <v>0</v>
      </c>
      <c r="W215" s="3416">
        <f>IF(MOD(W$192,'4. MANUTENZIONE'!$E$79)=0,$D$215*((1+W$126)^(W$192-1)),0)</f>
        <v>0</v>
      </c>
      <c r="X215" s="3416">
        <f>IF(MOD(X$192,'4. MANUTENZIONE'!$E$79)=0,$D$215*((1+X$126)^(X$192-1)),0)</f>
        <v>0</v>
      </c>
      <c r="Y215" s="3416">
        <f>IF(MOD(Y$192,'4. MANUTENZIONE'!$E$79)=0,$D$215*((1+Y$126)^(Y$192-1)),0)</f>
        <v>0</v>
      </c>
      <c r="Z215" s="3416">
        <f>IF(MOD(Z$192,'4. MANUTENZIONE'!$E$79)=0,$D$215*((1+Z$126)^(Z$192-1)),0)</f>
        <v>0</v>
      </c>
      <c r="AA215" s="3416">
        <f>IF(MOD(AA$192,'4. MANUTENZIONE'!$E$79)=0,$D$215*((1+AA$126)^(AA$192-1)),0)</f>
        <v>0</v>
      </c>
      <c r="AB215" s="3416">
        <f>IF(MOD(AB$192,'4. MANUTENZIONE'!$E$79)=0,$D$215*((1+AB$126)^(AB$192-1)),0)</f>
        <v>0</v>
      </c>
      <c r="AC215" s="3416">
        <f>IF(MOD(AC$192,'4. MANUTENZIONE'!$E$79)=0,$D$215*((1+AC$126)^(AC$192-1)),0)</f>
        <v>0</v>
      </c>
      <c r="AD215" s="3416">
        <f>IF(MOD(AD$192,'4. MANUTENZIONE'!$E$79)=0,$D$215*((1+AD$126)^(AD$192-1)),0)</f>
        <v>0</v>
      </c>
      <c r="AE215" s="3416">
        <f>IF(MOD(AE$192,'4. MANUTENZIONE'!$E$79)=0,$D$215*((1+AE$126)^(AE$192-1)),0)</f>
        <v>0</v>
      </c>
      <c r="AF215" s="3416">
        <f>IF(MOD(AF$192,'4. MANUTENZIONE'!$E$79)=0,$D$215*((1+AF$126)^(AF$192-1)),0)</f>
        <v>0</v>
      </c>
      <c r="AG215" s="3416">
        <f>IF(MOD(AG$192,'4. MANUTENZIONE'!$E$79)=0,$D$215*((1+AG$126)^(AG$192-1)),0)</f>
        <v>0</v>
      </c>
      <c r="AH215" s="3416">
        <f>IF(MOD(AH$192,'4. MANUTENZIONE'!$E$79)=0,$D$215*((1+AH$126)^(AH$192-1)),0)</f>
        <v>0</v>
      </c>
      <c r="AI215" s="3416">
        <f>IF(MOD(AI$192,'4. MANUTENZIONE'!$E$79)=0,$D$215*((1+AI$126)^(AI$192-1)),0)</f>
        <v>0</v>
      </c>
      <c r="AJ215" s="3416">
        <f>IF(MOD(AJ$192,'4. MANUTENZIONE'!$E$79)=0,$D$215*((1+AJ$126)^(AJ$192-1)),0)</f>
        <v>0</v>
      </c>
      <c r="AK215" s="3416">
        <f>IF(MOD(AK$192,'4. MANUTENZIONE'!$E$79)=0,$D$215*((1+AK$126)^(AK$192-1)),0)</f>
        <v>0</v>
      </c>
      <c r="AL215" s="3416">
        <f>IF(MOD(AL$192,'4. MANUTENZIONE'!$E$79)=0,$D$215*((1+AL$126)^(AL$192-1)),0)</f>
        <v>0</v>
      </c>
      <c r="AM215" s="3416">
        <f>IF(MOD(AM$192,'4. MANUTENZIONE'!$E$79)=0,$D$215*((1+AM$126)^(AM$192-1)),0)</f>
        <v>0</v>
      </c>
      <c r="AN215" s="3416">
        <f>IF(MOD(AN$192,'4. MANUTENZIONE'!$E$79)=0,$D$215*((1+AN$126)^(AN$192-1)),0)</f>
        <v>0</v>
      </c>
      <c r="AO215" s="3416">
        <f>IF(MOD(AO$192,'4. MANUTENZIONE'!$E$79)=0,$D$215*((1+AO$126)^(AO$192-1)),0)</f>
        <v>-716324.78552036325</v>
      </c>
      <c r="AP215" s="2511"/>
      <c r="AQ215" s="2511"/>
      <c r="AR215" s="1248"/>
      <c r="AV215" s="2736" t="s">
        <v>60</v>
      </c>
      <c r="AW215" s="1261" t="s">
        <v>20</v>
      </c>
    </row>
    <row r="216" spans="2:49" s="1300" customFormat="1" ht="19" outlineLevel="1" thickBot="1">
      <c r="B216" s="1268" t="str">
        <f>$B$106</f>
        <v>5.</v>
      </c>
      <c r="C216" s="1269" t="str">
        <f>$C$106</f>
        <v>GESTIONE</v>
      </c>
      <c r="D216" s="2141">
        <f>SUM(D217:D218)</f>
        <v>10502.073148090847</v>
      </c>
      <c r="E216" s="2141">
        <f t="shared" ref="E216:F216" si="85">SUM(E217:E218)</f>
        <v>423872.01097071997</v>
      </c>
      <c r="F216" s="2141">
        <f t="shared" si="85"/>
        <v>224896.34315363021</v>
      </c>
      <c r="I216" s="1268" t="str">
        <f t="shared" si="66"/>
        <v>5.</v>
      </c>
      <c r="J216" s="1269" t="str">
        <f t="shared" si="67"/>
        <v>GESTIONE</v>
      </c>
      <c r="K216" s="1270"/>
      <c r="L216" s="1295"/>
      <c r="M216" s="1294"/>
      <c r="N216" s="1294"/>
      <c r="O216" s="1271"/>
      <c r="P216" s="1270"/>
      <c r="Q216" s="1270"/>
      <c r="R216" s="1270"/>
      <c r="S216" s="1270"/>
      <c r="T216" s="1270"/>
      <c r="U216" s="1270"/>
      <c r="V216" s="1270"/>
      <c r="W216" s="1270"/>
      <c r="X216" s="1270"/>
      <c r="Y216" s="1270"/>
      <c r="Z216" s="1270"/>
      <c r="AA216" s="1270"/>
      <c r="AB216" s="1270"/>
      <c r="AC216" s="1270"/>
      <c r="AD216" s="1270"/>
      <c r="AE216" s="1270"/>
      <c r="AF216" s="1270"/>
      <c r="AG216" s="1270"/>
      <c r="AH216" s="1270"/>
      <c r="AI216" s="1270"/>
      <c r="AJ216" s="1270"/>
      <c r="AK216" s="1270"/>
      <c r="AL216" s="1270"/>
      <c r="AM216" s="1270"/>
      <c r="AN216" s="1270"/>
      <c r="AO216" s="1270"/>
      <c r="AP216" s="2511"/>
      <c r="AQ216" s="2511"/>
      <c r="AR216" s="1248"/>
      <c r="AV216" s="2736">
        <v>5</v>
      </c>
      <c r="AW216" s="1261" t="s">
        <v>20</v>
      </c>
    </row>
    <row r="217" spans="2:49" s="756" customFormat="1" ht="17.149999999999999" customHeight="1" outlineLevel="1">
      <c r="B217" s="911" t="s">
        <v>188</v>
      </c>
      <c r="C217" s="2110" t="str">
        <f>$C$107</f>
        <v>Costi di gestione - diretti</v>
      </c>
      <c r="D217" s="2130">
        <f>E107</f>
        <v>-8417.9268519091529</v>
      </c>
      <c r="E217" s="2130">
        <f>SUM(L217:AR217)</f>
        <v>-339754.21163123369</v>
      </c>
      <c r="F217" s="2131">
        <f>O217+NPV($D$137,RF_TCO!P217:AC217)</f>
        <v>-133868.62954199238</v>
      </c>
      <c r="G217" s="802"/>
      <c r="H217" s="751"/>
      <c r="I217" s="911" t="str">
        <f t="shared" si="66"/>
        <v>5.1</v>
      </c>
      <c r="J217" s="2105" t="str">
        <f t="shared" si="67"/>
        <v>Costi di gestione - diretti</v>
      </c>
      <c r="K217" s="2105"/>
      <c r="L217" s="3283">
        <f>$D217*((1+L$126)^(L$141-1))</f>
        <v>-8417.9268519091529</v>
      </c>
      <c r="M217" s="3283">
        <f>$D217*((1+M$126)^(M$141-1))</f>
        <v>-8583.5304310685297</v>
      </c>
      <c r="N217" s="3283">
        <f t="shared" ref="N217:AO217" si="86">$D217*((1+N$126)^(N$141-1))</f>
        <v>-8752.3918842760959</v>
      </c>
      <c r="O217" s="3283">
        <f t="shared" si="86"/>
        <v>-8924.5753027994888</v>
      </c>
      <c r="P217" s="3283">
        <f t="shared" si="86"/>
        <v>-9100.146038756382</v>
      </c>
      <c r="Q217" s="3283">
        <f t="shared" si="86"/>
        <v>-9279.1707299188238</v>
      </c>
      <c r="R217" s="3283">
        <f t="shared" si="86"/>
        <v>-9461.7173250055912</v>
      </c>
      <c r="S217" s="3283">
        <f t="shared" si="86"/>
        <v>-9647.8551094720642</v>
      </c>
      <c r="T217" s="3283">
        <f t="shared" si="86"/>
        <v>-9837.6547318074972</v>
      </c>
      <c r="U217" s="3283">
        <f t="shared" si="86"/>
        <v>-10031.1882303496</v>
      </c>
      <c r="V217" s="3283">
        <f t="shared" si="86"/>
        <v>-10228.529060626659</v>
      </c>
      <c r="W217" s="3283">
        <f t="shared" si="86"/>
        <v>-10429.752123237533</v>
      </c>
      <c r="X217" s="3283">
        <f t="shared" si="86"/>
        <v>-10634.933792280133</v>
      </c>
      <c r="Y217" s="3283">
        <f t="shared" si="86"/>
        <v>-10844.15194433917</v>
      </c>
      <c r="Z217" s="3283">
        <f t="shared" si="86"/>
        <v>-11057.485988044171</v>
      </c>
      <c r="AA217" s="3283">
        <f t="shared" si="86"/>
        <v>-11275.016894208966</v>
      </c>
      <c r="AB217" s="3283">
        <f t="shared" si="86"/>
        <v>-11496.827226564132</v>
      </c>
      <c r="AC217" s="3283">
        <f t="shared" si="86"/>
        <v>-11723.001173093993</v>
      </c>
      <c r="AD217" s="3283">
        <f t="shared" si="86"/>
        <v>-11953.624577990133</v>
      </c>
      <c r="AE217" s="3283">
        <f t="shared" si="86"/>
        <v>-12188.784974233502</v>
      </c>
      <c r="AF217" s="3283">
        <f t="shared" si="86"/>
        <v>-12428.571616817513</v>
      </c>
      <c r="AG217" s="3283">
        <f t="shared" si="86"/>
        <v>-12673.075516624722</v>
      </c>
      <c r="AH217" s="3283">
        <f t="shared" si="86"/>
        <v>-12922.389474969958</v>
      </c>
      <c r="AI217" s="3283">
        <f t="shared" si="86"/>
        <v>-13176.608118823</v>
      </c>
      <c r="AJ217" s="3283">
        <f t="shared" si="86"/>
        <v>-13435.827936724212</v>
      </c>
      <c r="AK217" s="3283">
        <f t="shared" si="86"/>
        <v>-13700.147315406677</v>
      </c>
      <c r="AL217" s="3283">
        <f t="shared" si="86"/>
        <v>-13969.666577138858</v>
      </c>
      <c r="AM217" s="3283">
        <f t="shared" si="86"/>
        <v>-14244.488017801845</v>
      </c>
      <c r="AN217" s="3283">
        <f t="shared" si="86"/>
        <v>-14524.715945715692</v>
      </c>
      <c r="AO217" s="3283">
        <f t="shared" si="86"/>
        <v>-14810.456721229588</v>
      </c>
      <c r="AP217" s="376"/>
      <c r="AQ217" s="376"/>
      <c r="AR217" s="376"/>
      <c r="AS217" s="376"/>
      <c r="AT217" s="885"/>
      <c r="AV217" s="2736" t="s">
        <v>62</v>
      </c>
      <c r="AW217" s="1261" t="s">
        <v>20</v>
      </c>
    </row>
    <row r="218" spans="2:49" s="751" customFormat="1" ht="21" outlineLevel="1" thickBot="1">
      <c r="B218" s="911" t="str">
        <f>$B$108</f>
        <v>5.2</v>
      </c>
      <c r="C218" s="2110" t="str">
        <f>$C$108</f>
        <v>Ricavi di Gestione</v>
      </c>
      <c r="D218" s="2142">
        <f>$E$108</f>
        <v>18920</v>
      </c>
      <c r="E218" s="2142">
        <f>SUM(L218:AR218)</f>
        <v>763626.22260195366</v>
      </c>
      <c r="F218" s="2131">
        <f>SUM(L218:O218)+NPV($D$137,RF_TCO!P218:AC218)</f>
        <v>358764.97269562259</v>
      </c>
      <c r="I218" s="911" t="str">
        <f t="shared" si="66"/>
        <v>5.2</v>
      </c>
      <c r="J218" s="2105" t="str">
        <f t="shared" si="67"/>
        <v>Ricavi di Gestione</v>
      </c>
      <c r="K218" s="2105"/>
      <c r="L218" s="3298">
        <f>$D218*((1+L$126)^(L$192-1))</f>
        <v>18920</v>
      </c>
      <c r="M218" s="3298">
        <f t="shared" ref="M218:AO218" si="87">$D218*((1+M$126)^(M$192-1))</f>
        <v>19292.207999999999</v>
      </c>
      <c r="N218" s="3298">
        <f t="shared" si="87"/>
        <v>19671.738346472725</v>
      </c>
      <c r="O218" s="3298">
        <f t="shared" si="87"/>
        <v>20058.735089943333</v>
      </c>
      <c r="P218" s="3298">
        <f t="shared" si="87"/>
        <v>20453.345114803673</v>
      </c>
      <c r="Q218" s="3298">
        <f t="shared" si="87"/>
        <v>20855.718195062174</v>
      </c>
      <c r="R218" s="3298">
        <f t="shared" si="87"/>
        <v>21266.007051190485</v>
      </c>
      <c r="S218" s="3298">
        <f t="shared" si="87"/>
        <v>21684.367408088448</v>
      </c>
      <c r="T218" s="3298">
        <f t="shared" si="87"/>
        <v>22110.958054189392</v>
      </c>
      <c r="U218" s="3298">
        <f t="shared" si="87"/>
        <v>22545.940901728172</v>
      </c>
      <c r="V218" s="3298">
        <f t="shared" si="87"/>
        <v>22989.481048194895</v>
      </c>
      <c r="W218" s="3298">
        <f t="shared" si="87"/>
        <v>23441.746838997566</v>
      </c>
      <c r="X218" s="3298">
        <f t="shared" si="87"/>
        <v>23902.909931357484</v>
      </c>
      <c r="Y218" s="3298">
        <f t="shared" si="87"/>
        <v>24373.14535946164</v>
      </c>
      <c r="Z218" s="3298">
        <f t="shared" si="87"/>
        <v>24852.631600896868</v>
      </c>
      <c r="AA218" s="3298">
        <f t="shared" si="87"/>
        <v>25341.550644390871</v>
      </c>
      <c r="AB218" s="3298">
        <f t="shared" si="87"/>
        <v>25840.088058885984</v>
      </c>
      <c r="AC218" s="3298">
        <f t="shared" si="87"/>
        <v>26348.433063971705</v>
      </c>
      <c r="AD218" s="3298">
        <f t="shared" si="87"/>
        <v>26866.778601702925</v>
      </c>
      <c r="AE218" s="3298">
        <f t="shared" si="87"/>
        <v>27395.321409830973</v>
      </c>
      <c r="AF218" s="3298">
        <f t="shared" si="87"/>
        <v>27934.262096475282</v>
      </c>
      <c r="AG218" s="3298">
        <f t="shared" si="87"/>
        <v>28483.805216264122</v>
      </c>
      <c r="AH218" s="3298">
        <f t="shared" si="87"/>
        <v>29044.159347973171</v>
      </c>
      <c r="AI218" s="3298">
        <f t="shared" si="87"/>
        <v>29615.537173691475</v>
      </c>
      <c r="AJ218" s="3298">
        <f t="shared" si="87"/>
        <v>30198.15555954483</v>
      </c>
      <c r="AK218" s="3298">
        <f t="shared" si="87"/>
        <v>30792.235638007147</v>
      </c>
      <c r="AL218" s="3298">
        <f t="shared" si="87"/>
        <v>31398.002891831213</v>
      </c>
      <c r="AM218" s="3298">
        <f t="shared" si="87"/>
        <v>32015.687239630512</v>
      </c>
      <c r="AN218" s="3298">
        <f t="shared" si="87"/>
        <v>32645.523123144696</v>
      </c>
      <c r="AO218" s="3298">
        <f t="shared" si="87"/>
        <v>33287.749596221831</v>
      </c>
      <c r="AP218" s="2511"/>
      <c r="AQ218" s="2511"/>
      <c r="AR218" s="1248"/>
      <c r="AV218" s="2736" t="s">
        <v>64</v>
      </c>
      <c r="AW218" s="1261" t="s">
        <v>20</v>
      </c>
    </row>
    <row r="219" spans="2:49" s="1300" customFormat="1" ht="19" outlineLevel="1" thickBot="1">
      <c r="B219" s="1272" t="str">
        <f>$B$109</f>
        <v>6.</v>
      </c>
      <c r="C219" s="1273" t="str">
        <f>$C$109</f>
        <v>ENERGIA</v>
      </c>
      <c r="D219" s="2144">
        <f>SUM(D220,D223)</f>
        <v>-67952.106230173973</v>
      </c>
      <c r="E219" s="2144">
        <f>E220+E223</f>
        <v>-2729334.8148435615</v>
      </c>
      <c r="F219" s="2171">
        <f>SUM(F220,F223)</f>
        <v>-1282338.7785673304</v>
      </c>
      <c r="I219" s="1272" t="str">
        <f t="shared" si="66"/>
        <v>6.</v>
      </c>
      <c r="J219" s="1273" t="str">
        <f t="shared" si="67"/>
        <v>ENERGIA</v>
      </c>
      <c r="K219" s="1274"/>
      <c r="L219" s="1295"/>
      <c r="M219" s="1294"/>
      <c r="N219" s="1294"/>
      <c r="O219" s="1275"/>
      <c r="P219" s="1274"/>
      <c r="Q219" s="1274"/>
      <c r="R219" s="1274"/>
      <c r="S219" s="1274"/>
      <c r="T219" s="1274"/>
      <c r="U219" s="1274"/>
      <c r="V219" s="1274"/>
      <c r="W219" s="1274"/>
      <c r="X219" s="1274"/>
      <c r="Y219" s="1274"/>
      <c r="Z219" s="1274"/>
      <c r="AA219" s="1274"/>
      <c r="AB219" s="1274"/>
      <c r="AC219" s="1274"/>
      <c r="AD219" s="1274"/>
      <c r="AE219" s="1274"/>
      <c r="AF219" s="1274"/>
      <c r="AG219" s="1274"/>
      <c r="AH219" s="1274"/>
      <c r="AI219" s="1274"/>
      <c r="AJ219" s="1274"/>
      <c r="AK219" s="1274"/>
      <c r="AL219" s="1274"/>
      <c r="AM219" s="1274"/>
      <c r="AN219" s="1274"/>
      <c r="AO219" s="1274"/>
      <c r="AP219" s="2511"/>
      <c r="AQ219" s="2511"/>
      <c r="AR219" s="1248"/>
      <c r="AV219" s="2736">
        <v>6</v>
      </c>
      <c r="AW219" s="1261" t="s">
        <v>20</v>
      </c>
    </row>
    <row r="220" spans="2:49" s="751" customFormat="1" ht="20.5" outlineLevel="1">
      <c r="B220" s="2111" t="str">
        <f>$B$110</f>
        <v>6.1</v>
      </c>
      <c r="C220" s="2112" t="str">
        <f>$C$110</f>
        <v>Utenze</v>
      </c>
      <c r="D220" s="2146">
        <f>SUM(D221:D222)</f>
        <v>-68432.186230173975</v>
      </c>
      <c r="E220" s="2146">
        <f>SUM(E221:E222)</f>
        <v>-2742296.9748435616</v>
      </c>
      <c r="F220" s="2147">
        <f>SUM(F221:F222)</f>
        <v>-1288644.2356248586</v>
      </c>
      <c r="I220" s="875" t="str">
        <f t="shared" si="66"/>
        <v>6.1</v>
      </c>
      <c r="J220" s="881" t="str">
        <f t="shared" si="67"/>
        <v>Utenze</v>
      </c>
      <c r="K220" s="2113"/>
      <c r="L220" s="2450"/>
      <c r="M220" s="2450"/>
      <c r="N220" s="2451"/>
      <c r="O220" s="898"/>
      <c r="P220" s="898"/>
      <c r="Q220" s="898"/>
      <c r="R220" s="898"/>
      <c r="S220" s="898"/>
      <c r="T220" s="898"/>
      <c r="U220" s="898"/>
      <c r="V220" s="898"/>
      <c r="W220" s="898"/>
      <c r="X220" s="898"/>
      <c r="Y220" s="898"/>
      <c r="Z220" s="898"/>
      <c r="AA220" s="898"/>
      <c r="AB220" s="898"/>
      <c r="AC220" s="898"/>
      <c r="AD220" s="898"/>
      <c r="AE220" s="898"/>
      <c r="AF220" s="898"/>
      <c r="AG220" s="898"/>
      <c r="AH220" s="898"/>
      <c r="AI220" s="898"/>
      <c r="AJ220" s="898"/>
      <c r="AK220" s="898"/>
      <c r="AL220" s="898"/>
      <c r="AM220" s="898"/>
      <c r="AN220" s="898"/>
      <c r="AO220" s="898"/>
      <c r="AP220" s="2511"/>
      <c r="AQ220" s="2511"/>
      <c r="AR220" s="1248"/>
      <c r="AV220" s="2736">
        <v>6</v>
      </c>
      <c r="AW220" s="1261" t="s">
        <v>20</v>
      </c>
    </row>
    <row r="221" spans="2:49" s="751" customFormat="1" ht="20.5" outlineLevel="1">
      <c r="B221" s="876" t="str">
        <f>$B$111</f>
        <v>6.1.1</v>
      </c>
      <c r="C221" s="883" t="str">
        <f>$C$111</f>
        <v>Bolletta energetica - B</v>
      </c>
      <c r="D221" s="2148">
        <f>$E$111</f>
        <v>-67932.186230173975</v>
      </c>
      <c r="E221" s="2148">
        <f>SUM(L221:AR221)</f>
        <v>-2741796.9748435616</v>
      </c>
      <c r="F221" s="2131">
        <f>SUM(L221:O221)+NPV($D$137,RF_TCO!P221:AC221)</f>
        <v>-1288144.2356248586</v>
      </c>
      <c r="I221" s="876" t="str">
        <f t="shared" si="66"/>
        <v>6.1.1</v>
      </c>
      <c r="J221" s="883" t="str">
        <f t="shared" si="67"/>
        <v>Bolletta energetica - B</v>
      </c>
      <c r="K221" s="2103" t="s">
        <v>246</v>
      </c>
      <c r="L221" s="3298">
        <f t="shared" ref="L221:O221" si="88">$D221*((1+L$126)^(L$192-1))</f>
        <v>-67932.186230173975</v>
      </c>
      <c r="M221" s="3298">
        <f t="shared" si="88"/>
        <v>-69268.597602920301</v>
      </c>
      <c r="N221" s="3298">
        <f t="shared" si="88"/>
        <v>-70631.299832126839</v>
      </c>
      <c r="O221" s="3298">
        <f t="shared" si="88"/>
        <v>-72020.810130642494</v>
      </c>
      <c r="P221" s="3298">
        <f t="shared" ref="P221:AO221" si="89">$D221*((1+P$126)^(P$192-1))</f>
        <v>-73437.655886303502</v>
      </c>
      <c r="Q221" s="3298">
        <f t="shared" si="89"/>
        <v>-74882.374862103141</v>
      </c>
      <c r="R221" s="3298">
        <f t="shared" si="89"/>
        <v>-76355.515400299424</v>
      </c>
      <c r="S221" s="3298">
        <f t="shared" si="89"/>
        <v>-77857.636630538036</v>
      </c>
      <c r="T221" s="3298">
        <f t="shared" si="89"/>
        <v>-79389.308682069721</v>
      </c>
      <c r="U221" s="3298">
        <f t="shared" si="89"/>
        <v>-80951.112900142427</v>
      </c>
      <c r="V221" s="3298">
        <f t="shared" si="89"/>
        <v>-82543.642066650675</v>
      </c>
      <c r="W221" s="3298">
        <f t="shared" si="89"/>
        <v>-84167.500625125525</v>
      </c>
      <c r="X221" s="3298">
        <f t="shared" si="89"/>
        <v>-85823.30491015072</v>
      </c>
      <c r="Y221" s="3298">
        <f t="shared" si="89"/>
        <v>-87511.683381292212</v>
      </c>
      <c r="Z221" s="3298">
        <f t="shared" si="89"/>
        <v>-89233.276861629638</v>
      </c>
      <c r="AA221" s="3298">
        <f t="shared" si="89"/>
        <v>-90988.738780980231</v>
      </c>
      <c r="AB221" s="3298">
        <f t="shared" si="89"/>
        <v>-92778.735423907885</v>
      </c>
      <c r="AC221" s="3298">
        <f t="shared" si="89"/>
        <v>-94603.946182610947</v>
      </c>
      <c r="AD221" s="3298">
        <f t="shared" si="89"/>
        <v>-96465.063814785215</v>
      </c>
      <c r="AE221" s="3298">
        <f t="shared" si="89"/>
        <v>-98362.794706559711</v>
      </c>
      <c r="AF221" s="3298">
        <f t="shared" si="89"/>
        <v>-100297.85914060513</v>
      </c>
      <c r="AG221" s="3298">
        <f t="shared" si="89"/>
        <v>-102270.99156951666</v>
      </c>
      <c r="AH221" s="3298">
        <f t="shared" si="89"/>
        <v>-104282.94089457515</v>
      </c>
      <c r="AI221" s="3298">
        <f t="shared" si="89"/>
        <v>-106334.47074999205</v>
      </c>
      <c r="AJ221" s="3298">
        <f t="shared" si="89"/>
        <v>-108426.35979274646</v>
      </c>
      <c r="AK221" s="3298">
        <f t="shared" si="89"/>
        <v>-110559.40199812375</v>
      </c>
      <c r="AL221" s="3298">
        <f t="shared" si="89"/>
        <v>-112734.40696106866</v>
      </c>
      <c r="AM221" s="3298">
        <f t="shared" si="89"/>
        <v>-114952.2002034664</v>
      </c>
      <c r="AN221" s="3298">
        <f t="shared" si="89"/>
        <v>-117213.62348746914</v>
      </c>
      <c r="AO221" s="3298">
        <f t="shared" si="89"/>
        <v>-119519.53513498625</v>
      </c>
      <c r="AP221" s="2511"/>
      <c r="AQ221" s="2511"/>
      <c r="AR221" s="1248"/>
      <c r="AV221" s="2736">
        <v>6</v>
      </c>
      <c r="AW221" s="1261" t="s">
        <v>20</v>
      </c>
    </row>
    <row r="222" spans="2:49" s="751" customFormat="1" ht="21" outlineLevel="1" thickBot="1">
      <c r="B222" s="912" t="str">
        <f>$B$112</f>
        <v>6.1.2</v>
      </c>
      <c r="C222" s="913" t="str">
        <f>$C$112</f>
        <v>Costo di allacciamento - CF</v>
      </c>
      <c r="D222" s="2150">
        <f>$E$112</f>
        <v>-500</v>
      </c>
      <c r="E222" s="2150">
        <f>SUM(L222:AR222)</f>
        <v>-500</v>
      </c>
      <c r="F222" s="2151">
        <f>O222</f>
        <v>-500</v>
      </c>
      <c r="G222" s="803" t="s">
        <v>247</v>
      </c>
      <c r="I222" s="912" t="str">
        <f t="shared" si="66"/>
        <v>6.1.2</v>
      </c>
      <c r="J222" s="913" t="str">
        <f t="shared" si="67"/>
        <v>Costo di allacciamento - CF</v>
      </c>
      <c r="K222" s="2105"/>
      <c r="L222" s="2458"/>
      <c r="M222" s="2458"/>
      <c r="N222" s="2459"/>
      <c r="O222" s="2441">
        <f>$D222</f>
        <v>-500</v>
      </c>
      <c r="P222" s="2441"/>
      <c r="Q222" s="2441"/>
      <c r="R222" s="2441"/>
      <c r="S222" s="2441"/>
      <c r="T222" s="2441"/>
      <c r="U222" s="2441"/>
      <c r="V222" s="2441"/>
      <c r="W222" s="2441"/>
      <c r="X222" s="2441"/>
      <c r="Y222" s="2441"/>
      <c r="Z222" s="2441"/>
      <c r="AA222" s="2441"/>
      <c r="AB222" s="2441"/>
      <c r="AC222" s="2441"/>
      <c r="AD222" s="2441"/>
      <c r="AE222" s="2441"/>
      <c r="AF222" s="2441"/>
      <c r="AG222" s="2441"/>
      <c r="AH222" s="2441"/>
      <c r="AI222" s="2441"/>
      <c r="AJ222" s="2441"/>
      <c r="AK222" s="2441"/>
      <c r="AL222" s="2441"/>
      <c r="AM222" s="2441"/>
      <c r="AN222" s="2441"/>
      <c r="AO222" s="2441"/>
      <c r="AP222" s="2511"/>
      <c r="AQ222" s="2511"/>
      <c r="AR222" s="1248"/>
      <c r="AV222" s="2736">
        <v>6</v>
      </c>
      <c r="AW222" s="1261" t="s">
        <v>20</v>
      </c>
    </row>
    <row r="223" spans="2:49" s="751" customFormat="1" ht="20.5" outlineLevel="1">
      <c r="B223" s="2111" t="str">
        <f>$B$113</f>
        <v>6.2</v>
      </c>
      <c r="C223" s="2112" t="str">
        <f>$C$113</f>
        <v>Impianto pannelli FV</v>
      </c>
      <c r="D223" s="2146">
        <f>SUM(D224:D224)</f>
        <v>480.08000000000004</v>
      </c>
      <c r="E223" s="2146">
        <f>SUM(E224:E224)</f>
        <v>12962.16</v>
      </c>
      <c r="F223" s="2147">
        <f>SUM(F224:F224)</f>
        <v>6305.4570575280959</v>
      </c>
      <c r="I223" s="875" t="str">
        <f t="shared" si="66"/>
        <v>6.2</v>
      </c>
      <c r="J223" s="881" t="str">
        <f t="shared" si="67"/>
        <v>Impianto pannelli FV</v>
      </c>
      <c r="K223" s="2115"/>
      <c r="L223" s="2453"/>
      <c r="M223" s="2453"/>
      <c r="N223" s="2453"/>
      <c r="O223" s="898"/>
      <c r="P223" s="898"/>
      <c r="Q223" s="898"/>
      <c r="R223" s="898"/>
      <c r="S223" s="898"/>
      <c r="T223" s="898"/>
      <c r="U223" s="898"/>
      <c r="V223" s="898"/>
      <c r="W223" s="898"/>
      <c r="X223" s="898"/>
      <c r="Y223" s="898"/>
      <c r="Z223" s="898"/>
      <c r="AA223" s="898"/>
      <c r="AB223" s="898"/>
      <c r="AC223" s="898"/>
      <c r="AD223" s="898"/>
      <c r="AE223" s="898"/>
      <c r="AF223" s="898"/>
      <c r="AG223" s="898"/>
      <c r="AH223" s="898"/>
      <c r="AI223" s="898"/>
      <c r="AJ223" s="898"/>
      <c r="AK223" s="898"/>
      <c r="AL223" s="898"/>
      <c r="AM223" s="898"/>
      <c r="AN223" s="898"/>
      <c r="AO223" s="898"/>
      <c r="AP223" s="2511"/>
      <c r="AQ223" s="2511"/>
      <c r="AR223" s="1248"/>
      <c r="AV223" s="2736">
        <v>6</v>
      </c>
      <c r="AW223" s="1261" t="s">
        <v>20</v>
      </c>
    </row>
    <row r="224" spans="2:49" s="751" customFormat="1" ht="21" outlineLevel="1" thickBot="1">
      <c r="B224" s="1239" t="str">
        <f>$B$114</f>
        <v>6.2.2</v>
      </c>
      <c r="C224" s="1240" t="str">
        <f>$C$114</f>
        <v>Valorizzazione dello SSP - GSE</v>
      </c>
      <c r="D224" s="2150">
        <f>$E$114</f>
        <v>480.08000000000004</v>
      </c>
      <c r="E224" s="2150">
        <f>SUM(L224:AR224)</f>
        <v>12962.16</v>
      </c>
      <c r="F224" s="2131">
        <f>SUM(L224:O224)+NPV($D$137,RF_TCO!P224:AC224)</f>
        <v>6305.4570575280959</v>
      </c>
      <c r="I224" s="2442" t="str">
        <f t="shared" si="66"/>
        <v>6.2.2</v>
      </c>
      <c r="J224" s="2443" t="str">
        <f t="shared" si="67"/>
        <v>Valorizzazione dello SSP - GSE</v>
      </c>
      <c r="K224" s="2114"/>
      <c r="L224" s="2463">
        <f>L173</f>
        <v>0</v>
      </c>
      <c r="M224" s="2463">
        <f>M173</f>
        <v>0</v>
      </c>
      <c r="N224" s="2467">
        <f>N173</f>
        <v>0</v>
      </c>
      <c r="O224" s="2444">
        <f>$D224</f>
        <v>480.08000000000004</v>
      </c>
      <c r="P224" s="2452">
        <f t="shared" ref="P224:AO224" si="90">P131*P128</f>
        <v>480.08000000000004</v>
      </c>
      <c r="Q224" s="2452">
        <f t="shared" si="90"/>
        <v>480.08000000000004</v>
      </c>
      <c r="R224" s="2452">
        <f t="shared" si="90"/>
        <v>480.08000000000004</v>
      </c>
      <c r="S224" s="2452">
        <f t="shared" si="90"/>
        <v>480.08000000000004</v>
      </c>
      <c r="T224" s="2452">
        <f t="shared" si="90"/>
        <v>480.08000000000004</v>
      </c>
      <c r="U224" s="2452">
        <f t="shared" si="90"/>
        <v>480.08000000000004</v>
      </c>
      <c r="V224" s="2452">
        <f t="shared" si="90"/>
        <v>480.08000000000004</v>
      </c>
      <c r="W224" s="2452">
        <f t="shared" si="90"/>
        <v>480.08000000000004</v>
      </c>
      <c r="X224" s="2452">
        <f t="shared" si="90"/>
        <v>480.08000000000004</v>
      </c>
      <c r="Y224" s="2452">
        <f t="shared" si="90"/>
        <v>480.08000000000004</v>
      </c>
      <c r="Z224" s="2452">
        <f t="shared" si="90"/>
        <v>480.08000000000004</v>
      </c>
      <c r="AA224" s="2452">
        <f t="shared" si="90"/>
        <v>480.08000000000004</v>
      </c>
      <c r="AB224" s="2452">
        <f t="shared" si="90"/>
        <v>480.08000000000004</v>
      </c>
      <c r="AC224" s="2452">
        <f t="shared" si="90"/>
        <v>480.08000000000004</v>
      </c>
      <c r="AD224" s="2452">
        <f t="shared" si="90"/>
        <v>480.08000000000004</v>
      </c>
      <c r="AE224" s="2452">
        <f t="shared" si="90"/>
        <v>480.08000000000004</v>
      </c>
      <c r="AF224" s="2452">
        <f t="shared" si="90"/>
        <v>480.08000000000004</v>
      </c>
      <c r="AG224" s="2452">
        <f t="shared" si="90"/>
        <v>480.08000000000004</v>
      </c>
      <c r="AH224" s="2452">
        <f t="shared" si="90"/>
        <v>480.08000000000004</v>
      </c>
      <c r="AI224" s="2452">
        <f t="shared" si="90"/>
        <v>480.08000000000004</v>
      </c>
      <c r="AJ224" s="2452">
        <f t="shared" si="90"/>
        <v>480.08000000000004</v>
      </c>
      <c r="AK224" s="2452">
        <f t="shared" si="90"/>
        <v>480.08000000000004</v>
      </c>
      <c r="AL224" s="2452">
        <f t="shared" si="90"/>
        <v>480.08000000000004</v>
      </c>
      <c r="AM224" s="2452">
        <f t="shared" si="90"/>
        <v>480.08000000000004</v>
      </c>
      <c r="AN224" s="2452">
        <f t="shared" si="90"/>
        <v>480.08000000000004</v>
      </c>
      <c r="AO224" s="2452">
        <f t="shared" si="90"/>
        <v>480.08000000000004</v>
      </c>
      <c r="AP224" s="2511"/>
      <c r="AQ224" s="2511"/>
      <c r="AR224" s="1248"/>
      <c r="AV224" s="2736">
        <v>6</v>
      </c>
      <c r="AW224" s="1261" t="s">
        <v>20</v>
      </c>
    </row>
    <row r="225" spans="2:49" s="52" customFormat="1" ht="19" outlineLevel="1" thickBot="1">
      <c r="B225" s="1276" t="str">
        <f>$B$115</f>
        <v>7.</v>
      </c>
      <c r="C225" s="1277" t="str">
        <f>$C$115</f>
        <v>AFFITTO</v>
      </c>
      <c r="D225" s="2152">
        <f>SUM(D226)</f>
        <v>442854.30000000005</v>
      </c>
      <c r="E225" s="2152">
        <f>SUM(E226)</f>
        <v>17873951.177168731</v>
      </c>
      <c r="F225" s="2172">
        <f>SUM(F226)</f>
        <v>8397495.2879301868</v>
      </c>
      <c r="I225" s="1278" t="str">
        <f t="shared" si="66"/>
        <v>7.</v>
      </c>
      <c r="J225" s="1279" t="str">
        <f t="shared" si="67"/>
        <v>AFFITTO</v>
      </c>
      <c r="K225" s="1280"/>
      <c r="L225" s="1295"/>
      <c r="M225" s="1294"/>
      <c r="N225" s="1294"/>
      <c r="O225" s="1281"/>
      <c r="P225" s="1280"/>
      <c r="Q225" s="1280"/>
      <c r="R225" s="1280"/>
      <c r="S225" s="1280"/>
      <c r="T225" s="1280"/>
      <c r="U225" s="1280"/>
      <c r="V225" s="1280"/>
      <c r="W225" s="1280"/>
      <c r="X225" s="1280"/>
      <c r="Y225" s="1280"/>
      <c r="Z225" s="1280"/>
      <c r="AA225" s="1280"/>
      <c r="AB225" s="1280"/>
      <c r="AC225" s="1280"/>
      <c r="AD225" s="1280"/>
      <c r="AE225" s="1280"/>
      <c r="AF225" s="1280"/>
      <c r="AG225" s="1280"/>
      <c r="AH225" s="1280"/>
      <c r="AI225" s="1280"/>
      <c r="AJ225" s="1280"/>
      <c r="AK225" s="1280"/>
      <c r="AL225" s="1280"/>
      <c r="AM225" s="1280"/>
      <c r="AN225" s="1280"/>
      <c r="AO225" s="1280"/>
      <c r="AP225" s="2511"/>
      <c r="AQ225" s="2511"/>
      <c r="AR225" s="1248"/>
      <c r="AS225" s="1301"/>
      <c r="AV225" s="2736">
        <v>7</v>
      </c>
      <c r="AW225" s="1261" t="s">
        <v>20</v>
      </c>
    </row>
    <row r="226" spans="2:49" ht="19.399999999999999" customHeight="1" outlineLevel="1" thickBot="1">
      <c r="B226" s="2108" t="str">
        <f>$B$116</f>
        <v>7.1</v>
      </c>
      <c r="C226" s="1237" t="str">
        <f>$C$116</f>
        <v>Affitto unità immobiliare</v>
      </c>
      <c r="D226" s="2154">
        <f>$E$116</f>
        <v>442854.30000000005</v>
      </c>
      <c r="E226" s="2154">
        <f>SUM(L226:AR226)</f>
        <v>17873951.177168731</v>
      </c>
      <c r="F226" s="2131">
        <f>SUM(L226:O226)+NPV($D$137,RF_TCO!P226:AC226)</f>
        <v>8397495.2879301868</v>
      </c>
      <c r="I226" s="2108" t="str">
        <f t="shared" si="66"/>
        <v>7.1</v>
      </c>
      <c r="J226" s="908" t="str">
        <f t="shared" si="67"/>
        <v>Affitto unità immobiliare</v>
      </c>
      <c r="K226" s="2114"/>
      <c r="L226" s="3298">
        <f t="shared" ref="L226:O226" si="91">$D226*((1+L$126)^(L$192-1))</f>
        <v>442854.30000000005</v>
      </c>
      <c r="M226" s="3298">
        <f t="shared" si="91"/>
        <v>451566.45186545461</v>
      </c>
      <c r="N226" s="3298">
        <f t="shared" si="91"/>
        <v>460449.99551851681</v>
      </c>
      <c r="O226" s="3298">
        <f t="shared" si="91"/>
        <v>469508.30270308105</v>
      </c>
      <c r="P226" s="3298">
        <f>$D226*((1+P$126)^(P$192-1))</f>
        <v>478744.81149443984</v>
      </c>
      <c r="Q226" s="3298">
        <f t="shared" ref="Q226:AO226" si="92">$D226*((1+Q$126)^(Q$192-1))</f>
        <v>488163.02760420315</v>
      </c>
      <c r="R226" s="3298">
        <f t="shared" si="92"/>
        <v>497766.52571088943</v>
      </c>
      <c r="S226" s="3298">
        <f t="shared" si="92"/>
        <v>507558.95081669267</v>
      </c>
      <c r="T226" s="3298">
        <f t="shared" si="92"/>
        <v>517544.01963094115</v>
      </c>
      <c r="U226" s="3298">
        <f t="shared" si="92"/>
        <v>527725.52198077168</v>
      </c>
      <c r="V226" s="3298">
        <f t="shared" si="92"/>
        <v>538107.32224955701</v>
      </c>
      <c r="W226" s="3298">
        <f t="shared" si="92"/>
        <v>548693.36084363004</v>
      </c>
      <c r="X226" s="3298">
        <f t="shared" si="92"/>
        <v>559487.65568786301</v>
      </c>
      <c r="Y226" s="3298">
        <f t="shared" si="92"/>
        <v>570494.30375066772</v>
      </c>
      <c r="Z226" s="3298">
        <f t="shared" si="92"/>
        <v>581717.48259899905</v>
      </c>
      <c r="AA226" s="3298">
        <f t="shared" si="92"/>
        <v>593161.45198394661</v>
      </c>
      <c r="AB226" s="3298">
        <f t="shared" si="92"/>
        <v>604830.55545752181</v>
      </c>
      <c r="AC226" s="3298">
        <f t="shared" si="92"/>
        <v>616729.2220212497</v>
      </c>
      <c r="AD226" s="3298">
        <f t="shared" si="92"/>
        <v>628861.96780719503</v>
      </c>
      <c r="AE226" s="3298">
        <f t="shared" si="92"/>
        <v>641233.39779205655</v>
      </c>
      <c r="AF226" s="3298">
        <f t="shared" si="92"/>
        <v>653848.20754498383</v>
      </c>
      <c r="AG226" s="3298">
        <f t="shared" si="92"/>
        <v>666711.1850097779</v>
      </c>
      <c r="AH226" s="3298">
        <f t="shared" si="92"/>
        <v>679827.21232215199</v>
      </c>
      <c r="AI226" s="3298">
        <f t="shared" si="92"/>
        <v>693201.26766274404</v>
      </c>
      <c r="AJ226" s="3298">
        <f t="shared" si="92"/>
        <v>706838.42714658217</v>
      </c>
      <c r="AK226" s="3298">
        <f t="shared" si="92"/>
        <v>720743.86674972042</v>
      </c>
      <c r="AL226" s="3298">
        <f t="shared" si="92"/>
        <v>734922.86427377851</v>
      </c>
      <c r="AM226" s="3298">
        <f t="shared" si="92"/>
        <v>749380.80134912813</v>
      </c>
      <c r="AN226" s="3298">
        <f t="shared" si="92"/>
        <v>764123.16547748738</v>
      </c>
      <c r="AO226" s="3298">
        <f t="shared" si="92"/>
        <v>779155.5521146988</v>
      </c>
      <c r="AP226" s="2511"/>
      <c r="AQ226" s="2511"/>
      <c r="AR226" s="1248"/>
      <c r="AV226" s="2736">
        <v>7</v>
      </c>
      <c r="AW226" s="1261" t="s">
        <v>20</v>
      </c>
    </row>
    <row r="227" spans="2:49" s="52" customFormat="1" ht="19" outlineLevel="1" thickBot="1">
      <c r="B227" s="1282" t="str">
        <f>$B$117</f>
        <v>8.</v>
      </c>
      <c r="C227" s="1283" t="str">
        <f>$C$117</f>
        <v>VALORE IMMOBILIARE</v>
      </c>
      <c r="D227" s="2156">
        <f>SUM(D228)</f>
        <v>21778339.021686736</v>
      </c>
      <c r="E227" s="2156">
        <f>SUM(E228)</f>
        <v>38316696.404626571</v>
      </c>
      <c r="F227" s="2173">
        <f>SUM(F228)</f>
        <v>0</v>
      </c>
      <c r="I227" s="1284" t="str">
        <f t="shared" si="66"/>
        <v>8.</v>
      </c>
      <c r="J227" s="1285" t="str">
        <f t="shared" si="67"/>
        <v>VALORE IMMOBILIARE</v>
      </c>
      <c r="K227" s="1286"/>
      <c r="L227" s="1295"/>
      <c r="M227" s="1294"/>
      <c r="N227" s="1294"/>
      <c r="O227" s="1287"/>
      <c r="P227" s="1286"/>
      <c r="Q227" s="1286"/>
      <c r="R227" s="1286"/>
      <c r="S227" s="1286"/>
      <c r="T227" s="1286"/>
      <c r="U227" s="1286"/>
      <c r="V227" s="1286"/>
      <c r="W227" s="1286"/>
      <c r="X227" s="1286"/>
      <c r="Y227" s="1286"/>
      <c r="Z227" s="1286"/>
      <c r="AA227" s="1286"/>
      <c r="AB227" s="1286"/>
      <c r="AC227" s="1286"/>
      <c r="AD227" s="1286"/>
      <c r="AE227" s="1286"/>
      <c r="AF227" s="1286"/>
      <c r="AG227" s="1286"/>
      <c r="AH227" s="1286"/>
      <c r="AI227" s="1286"/>
      <c r="AJ227" s="1286"/>
      <c r="AK227" s="1286"/>
      <c r="AL227" s="1286"/>
      <c r="AM227" s="1286"/>
      <c r="AN227" s="1286"/>
      <c r="AO227" s="1286"/>
      <c r="AP227" s="2511"/>
      <c r="AQ227" s="2511"/>
      <c r="AR227" s="1248"/>
      <c r="AS227" s="1301"/>
      <c r="AV227" s="2736">
        <v>8</v>
      </c>
      <c r="AW227" s="1261" t="s">
        <v>20</v>
      </c>
    </row>
    <row r="228" spans="2:49" ht="24.65" customHeight="1" outlineLevel="1" thickBot="1">
      <c r="B228" s="2108" t="str">
        <f>$B$118</f>
        <v>8.1</v>
      </c>
      <c r="C228" s="1237" t="str">
        <f>$C$118</f>
        <v>Valore immobiliare</v>
      </c>
      <c r="D228" s="2154">
        <f>$E$118</f>
        <v>21778339.021686736</v>
      </c>
      <c r="E228" s="2005">
        <f t="shared" ref="E228" si="93">SUM(L228:AR228)</f>
        <v>38316696.404626571</v>
      </c>
      <c r="F228" s="2155">
        <f>AC228</f>
        <v>0</v>
      </c>
      <c r="G228" s="15" t="s">
        <v>248</v>
      </c>
      <c r="I228" s="2108" t="str">
        <f t="shared" si="66"/>
        <v>8.1</v>
      </c>
      <c r="J228" s="2114" t="str">
        <f t="shared" si="67"/>
        <v>Valore immobiliare</v>
      </c>
      <c r="K228" s="2114" t="s">
        <v>233</v>
      </c>
      <c r="L228" s="2463"/>
      <c r="M228" s="2463"/>
      <c r="N228" s="2467"/>
      <c r="O228" s="1245"/>
      <c r="P228" s="1245"/>
      <c r="Q228" s="1245"/>
      <c r="R228" s="1245"/>
      <c r="S228" s="1245"/>
      <c r="T228" s="1245"/>
      <c r="U228" s="1245"/>
      <c r="V228" s="1245"/>
      <c r="W228" s="1245"/>
      <c r="X228" s="1245"/>
      <c r="Y228" s="1245"/>
      <c r="Z228" s="1245"/>
      <c r="AA228" s="1245"/>
      <c r="AB228" s="1245"/>
      <c r="AC228" s="1245"/>
      <c r="AD228" s="1245"/>
      <c r="AE228" s="1245"/>
      <c r="AF228" s="1245"/>
      <c r="AG228" s="1245"/>
      <c r="AH228" s="1245"/>
      <c r="AI228" s="1245"/>
      <c r="AJ228" s="1245"/>
      <c r="AK228" s="1245"/>
      <c r="AL228" s="1245"/>
      <c r="AM228" s="1245"/>
      <c r="AN228" s="1245"/>
      <c r="AO228" s="910">
        <f>$D228*((1+AO$126)^(AO$192-1))</f>
        <v>38316696.404626571</v>
      </c>
      <c r="AP228" s="2511"/>
      <c r="AQ228" s="2511"/>
      <c r="AR228" s="1248"/>
      <c r="AV228" s="2736">
        <v>8</v>
      </c>
      <c r="AW228" s="1261" t="s">
        <v>20</v>
      </c>
    </row>
    <row r="229" spans="2:49" s="1300" customFormat="1" ht="19" outlineLevel="1" thickBot="1">
      <c r="B229" s="1288" t="str">
        <f>$B$119</f>
        <v>9.</v>
      </c>
      <c r="C229" s="1289" t="str">
        <f>$C$119</f>
        <v>ALTRI COSTI</v>
      </c>
      <c r="D229" s="2158">
        <f>SUM(D230:D232)</f>
        <v>-157916.43996339999</v>
      </c>
      <c r="E229" s="2158">
        <f>SUM(E230:E232)</f>
        <v>-1141612.1217611008</v>
      </c>
      <c r="F229" s="2174">
        <f>SUM(F230:F232)</f>
        <v>-606015.35462777177</v>
      </c>
      <c r="I229" s="1365" t="str">
        <f t="shared" si="66"/>
        <v>9.</v>
      </c>
      <c r="J229" s="1366" t="str">
        <f t="shared" si="67"/>
        <v>ALTRI COSTI</v>
      </c>
      <c r="K229" s="2117"/>
      <c r="L229" s="1295"/>
      <c r="M229" s="1294"/>
      <c r="N229" s="1294"/>
      <c r="O229" s="1367"/>
      <c r="P229" s="1367"/>
      <c r="Q229" s="1367"/>
      <c r="R229" s="1367"/>
      <c r="S229" s="1367"/>
      <c r="T229" s="1367"/>
      <c r="U229" s="1367"/>
      <c r="V229" s="1367"/>
      <c r="W229" s="1367"/>
      <c r="X229" s="1367"/>
      <c r="Y229" s="1367"/>
      <c r="Z229" s="1367"/>
      <c r="AA229" s="1367"/>
      <c r="AB229" s="1367"/>
      <c r="AC229" s="1367"/>
      <c r="AD229" s="1367"/>
      <c r="AE229" s="1367"/>
      <c r="AF229" s="1367"/>
      <c r="AG229" s="1367"/>
      <c r="AH229" s="1367"/>
      <c r="AI229" s="1367"/>
      <c r="AJ229" s="1367"/>
      <c r="AK229" s="1367"/>
      <c r="AL229" s="1367"/>
      <c r="AM229" s="1367"/>
      <c r="AN229" s="1367"/>
      <c r="AO229" s="1367"/>
      <c r="AP229" s="2511"/>
      <c r="AQ229" s="2511"/>
      <c r="AR229" s="1248"/>
      <c r="AV229" s="2736">
        <v>9</v>
      </c>
      <c r="AW229" s="1261" t="s">
        <v>20</v>
      </c>
    </row>
    <row r="230" spans="2:49" s="751" customFormat="1" ht="20.5" outlineLevel="1">
      <c r="B230" s="1363" t="str">
        <f>$B$120</f>
        <v>9.1</v>
      </c>
      <c r="C230" s="1364" t="str">
        <f>$C$120</f>
        <v>Costi Sociali</v>
      </c>
      <c r="D230" s="2160">
        <f>$E$120</f>
        <v>-89797</v>
      </c>
      <c r="E230" s="2160">
        <f>SUM(L230:AR230)</f>
        <v>-89797</v>
      </c>
      <c r="F230" s="2131">
        <f>SUM(L230:N230)+NPV($D$137,RF_TCO!P230:AC230)</f>
        <v>-89797</v>
      </c>
      <c r="G230" s="15" t="s">
        <v>249</v>
      </c>
      <c r="I230" s="1369" t="str">
        <f t="shared" si="66"/>
        <v>9.1</v>
      </c>
      <c r="J230" s="1370" t="str">
        <f t="shared" si="67"/>
        <v>Costi Sociali</v>
      </c>
      <c r="K230" s="2101"/>
      <c r="L230" s="2505"/>
      <c r="M230" s="2506">
        <v>0</v>
      </c>
      <c r="N230" s="2505">
        <f>D230</f>
        <v>-89797</v>
      </c>
      <c r="O230" s="2505"/>
      <c r="P230" s="2505"/>
      <c r="Q230" s="2505"/>
      <c r="R230" s="2505"/>
      <c r="S230" s="2505"/>
      <c r="T230" s="2505"/>
      <c r="U230" s="2505"/>
      <c r="V230" s="2505"/>
      <c r="W230" s="2505"/>
      <c r="X230" s="2505"/>
      <c r="Y230" s="2505"/>
      <c r="Z230" s="2505"/>
      <c r="AA230" s="2505"/>
      <c r="AB230" s="2505"/>
      <c r="AC230" s="2505"/>
      <c r="AD230" s="2505"/>
      <c r="AE230" s="2505"/>
      <c r="AF230" s="2505"/>
      <c r="AG230" s="2505"/>
      <c r="AH230" s="2505"/>
      <c r="AI230" s="2505"/>
      <c r="AJ230" s="2505"/>
      <c r="AK230" s="2505"/>
      <c r="AL230" s="2505"/>
      <c r="AM230" s="2505"/>
      <c r="AN230" s="2505"/>
      <c r="AO230" s="2505"/>
      <c r="AP230" s="2511"/>
      <c r="AQ230" s="2511"/>
      <c r="AR230" s="1248"/>
      <c r="AV230" s="2736">
        <v>9</v>
      </c>
      <c r="AW230" s="1261" t="s">
        <v>20</v>
      </c>
    </row>
    <row r="231" spans="2:49" s="751" customFormat="1" ht="20.5" outlineLevel="1">
      <c r="B231" s="1235" t="str">
        <f>$B$121</f>
        <v>9.2.1</v>
      </c>
      <c r="C231" s="1238" t="str">
        <f>$C$121</f>
        <v xml:space="preserve">Costi Ambientali durante la costruzione </v>
      </c>
      <c r="D231" s="1210">
        <f>$E$121</f>
        <v>-43089.9</v>
      </c>
      <c r="E231" s="1210">
        <f>SUM(L231:AR231)</f>
        <v>-43089.9</v>
      </c>
      <c r="F231" s="2131">
        <f>SUM(L231:N231)+NPV($D$137,RF_TCO!P231:AC231)</f>
        <v>-43089.9</v>
      </c>
      <c r="I231" s="1232" t="str">
        <f t="shared" si="66"/>
        <v>9.2.1</v>
      </c>
      <c r="J231" s="883" t="str">
        <f t="shared" si="67"/>
        <v xml:space="preserve">Costi Ambientali durante la costruzione </v>
      </c>
      <c r="K231" s="2103"/>
      <c r="L231" s="1252"/>
      <c r="M231" s="2448"/>
      <c r="N231" s="1252">
        <f>D231</f>
        <v>-43089.9</v>
      </c>
      <c r="O231" s="1252"/>
      <c r="P231" s="1252"/>
      <c r="Q231" s="1252"/>
      <c r="R231" s="1252"/>
      <c r="S231" s="1252"/>
      <c r="T231" s="1252"/>
      <c r="U231" s="1252"/>
      <c r="V231" s="1252"/>
      <c r="W231" s="1252"/>
      <c r="X231" s="1252"/>
      <c r="Y231" s="1252"/>
      <c r="Z231" s="1252"/>
      <c r="AA231" s="1252"/>
      <c r="AB231" s="1252"/>
      <c r="AC231" s="1252"/>
      <c r="AD231" s="1252"/>
      <c r="AE231" s="1252"/>
      <c r="AF231" s="1252"/>
      <c r="AG231" s="1252"/>
      <c r="AH231" s="1252"/>
      <c r="AI231" s="1252"/>
      <c r="AJ231" s="1252"/>
      <c r="AK231" s="1252"/>
      <c r="AL231" s="1252"/>
      <c r="AM231" s="1252"/>
      <c r="AN231" s="1252"/>
      <c r="AO231" s="1252"/>
      <c r="AP231" s="2511"/>
      <c r="AQ231" s="2511"/>
      <c r="AR231" s="1248"/>
      <c r="AV231" s="2736">
        <v>9</v>
      </c>
      <c r="AW231" s="1261" t="s">
        <v>20</v>
      </c>
    </row>
    <row r="232" spans="2:49" s="751" customFormat="1" ht="21" outlineLevel="1" thickBot="1">
      <c r="B232" s="2437" t="str">
        <f>$B$122</f>
        <v>9.2.2</v>
      </c>
      <c r="C232" s="2438" t="str">
        <f>$C$122</f>
        <v xml:space="preserve">Costi Ambientali durante il ciclo di vita </v>
      </c>
      <c r="D232" s="2154">
        <f>$E$122</f>
        <v>-25029.539963400002</v>
      </c>
      <c r="E232" s="2154">
        <f>SUM(L232:AR232)</f>
        <v>-1008725.2217611009</v>
      </c>
      <c r="F232" s="2131">
        <f>SUM(L232:O232)+NPV($D$137,RF_TCO!P232:AC232)</f>
        <v>-473128.4546277718</v>
      </c>
      <c r="I232" s="2439" t="str">
        <f t="shared" si="66"/>
        <v>9.2.2</v>
      </c>
      <c r="J232" s="884" t="str">
        <f t="shared" si="67"/>
        <v xml:space="preserve">Costi Ambientali durante il ciclo di vita </v>
      </c>
      <c r="K232" s="2445"/>
      <c r="L232" s="2440">
        <f>$D$181</f>
        <v>-25029.539963400002</v>
      </c>
      <c r="M232" s="2440">
        <f t="shared" ref="M232:N232" si="94">$D$181</f>
        <v>-25029.539963400002</v>
      </c>
      <c r="N232" s="2440">
        <f t="shared" si="94"/>
        <v>-25029.539963400002</v>
      </c>
      <c r="O232" s="3285">
        <f t="shared" ref="O232:AO232" si="95">$D232*((1+O$126)^(O$192-1))</f>
        <v>-26535.98898250479</v>
      </c>
      <c r="P232" s="3285">
        <f t="shared" si="95"/>
        <v>-27058.024256669702</v>
      </c>
      <c r="Q232" s="3285">
        <f t="shared" si="95"/>
        <v>-27590.329388410002</v>
      </c>
      <c r="R232" s="3285">
        <f t="shared" si="95"/>
        <v>-28133.106413832902</v>
      </c>
      <c r="S232" s="3285">
        <f t="shared" si="95"/>
        <v>-28686.561343646848</v>
      </c>
      <c r="T232" s="3285">
        <f t="shared" si="95"/>
        <v>-29250.904241352779</v>
      </c>
      <c r="U232" s="3285">
        <f t="shared" si="95"/>
        <v>-29826.349302973573</v>
      </c>
      <c r="V232" s="3285">
        <f t="shared" si="95"/>
        <v>-30413.114938352068</v>
      </c>
      <c r="W232" s="3285">
        <f t="shared" si="95"/>
        <v>-31011.423854048375</v>
      </c>
      <c r="X232" s="3285">
        <f t="shared" si="95"/>
        <v>-31621.503137868021</v>
      </c>
      <c r="Y232" s="3285">
        <f t="shared" si="95"/>
        <v>-32243.584345052983</v>
      </c>
      <c r="Z232" s="3285">
        <f t="shared" si="95"/>
        <v>-32877.903586168388</v>
      </c>
      <c r="AA232" s="3285">
        <f t="shared" si="95"/>
        <v>-33524.701616718099</v>
      </c>
      <c r="AB232" s="3285">
        <f t="shared" si="95"/>
        <v>-34184.223928523359</v>
      </c>
      <c r="AC232" s="3285">
        <f t="shared" si="95"/>
        <v>-34856.720842899034</v>
      </c>
      <c r="AD232" s="3285">
        <f t="shared" si="95"/>
        <v>-35542.447605662972</v>
      </c>
      <c r="AE232" s="3285">
        <f t="shared" si="95"/>
        <v>-36241.664484014378</v>
      </c>
      <c r="AF232" s="3285">
        <f t="shared" si="95"/>
        <v>-36954.636865318076</v>
      </c>
      <c r="AG232" s="3285">
        <f t="shared" si="95"/>
        <v>-37681.63535783215</v>
      </c>
      <c r="AH232" s="3285">
        <f t="shared" si="95"/>
        <v>-38422.93589341714</v>
      </c>
      <c r="AI232" s="3285">
        <f t="shared" si="95"/>
        <v>-39178.819832265814</v>
      </c>
      <c r="AJ232" s="3285">
        <f t="shared" si="95"/>
        <v>-39949.574069693306</v>
      </c>
      <c r="AK232" s="3285">
        <f t="shared" si="95"/>
        <v>-40735.491145027998</v>
      </c>
      <c r="AL232" s="3285">
        <f t="shared" si="95"/>
        <v>-41536.869352644724</v>
      </c>
      <c r="AM232" s="3285">
        <f t="shared" si="95"/>
        <v>-42354.012855182213</v>
      </c>
      <c r="AN232" s="3285">
        <f t="shared" si="95"/>
        <v>-43187.231798987792</v>
      </c>
      <c r="AO232" s="3285">
        <f t="shared" si="95"/>
        <v>-44036.842431833327</v>
      </c>
      <c r="AP232" s="2511"/>
      <c r="AQ232" s="2511"/>
      <c r="AR232" s="1248"/>
      <c r="AV232" s="2736">
        <v>9</v>
      </c>
      <c r="AW232" s="1261" t="s">
        <v>20</v>
      </c>
    </row>
    <row r="233" spans="2:49" ht="15" outlineLevel="1" thickBot="1">
      <c r="D233" s="2175"/>
      <c r="E233" s="2175"/>
      <c r="F233" s="886"/>
      <c r="I233" s="28"/>
      <c r="J233" s="28"/>
      <c r="O233" s="1255"/>
      <c r="P233" s="886"/>
      <c r="Q233" s="886"/>
      <c r="R233" s="886"/>
      <c r="S233" s="886"/>
      <c r="T233" s="886"/>
      <c r="U233" s="886"/>
      <c r="V233" s="886"/>
      <c r="W233" s="886"/>
      <c r="X233" s="886"/>
      <c r="Y233" s="886"/>
      <c r="Z233" s="886"/>
      <c r="AA233" s="886"/>
      <c r="AB233" s="886"/>
      <c r="AC233" s="886"/>
      <c r="AD233" s="886"/>
      <c r="AE233" s="886"/>
      <c r="AF233" s="886"/>
      <c r="AG233" s="886"/>
      <c r="AH233" s="886"/>
      <c r="AI233" s="886"/>
      <c r="AJ233" s="886"/>
      <c r="AK233" s="886"/>
      <c r="AL233" s="886"/>
      <c r="AM233" s="886"/>
      <c r="AN233" s="886"/>
      <c r="AO233" s="886"/>
      <c r="AP233" s="2511"/>
      <c r="AQ233" s="2511"/>
      <c r="AR233" s="1248"/>
    </row>
    <row r="234" spans="2:49" ht="21.5" outlineLevel="1" thickBot="1">
      <c r="C234" s="757" t="s">
        <v>234</v>
      </c>
      <c r="D234" s="2164">
        <f>SUM(D225)</f>
        <v>442854.30000000005</v>
      </c>
      <c r="E234" s="2164">
        <f>SUM(E225+E196+E227)</f>
        <v>58505914.864480585</v>
      </c>
      <c r="F234" s="2165">
        <f>SUM(F196,F225,F227)</f>
        <v>8397495.2879301868</v>
      </c>
      <c r="I234" s="28"/>
      <c r="J234" s="900" t="s">
        <v>24</v>
      </c>
      <c r="K234" s="1253"/>
      <c r="L234" s="1256">
        <f>SUM(L197:L206,L226,L224)+L228</f>
        <v>442854.30000000005</v>
      </c>
      <c r="M234" s="1256">
        <f>SUM(M197:M206,M226,M224)+M228</f>
        <v>451566.45186545461</v>
      </c>
      <c r="N234" s="1256">
        <f t="shared" ref="N234:AO234" si="96">SUM(N197:N206,N226,N224)+N228</f>
        <v>460449.99551851681</v>
      </c>
      <c r="O234" s="1256">
        <f t="shared" si="96"/>
        <v>701515.11097160983</v>
      </c>
      <c r="P234" s="1256">
        <f t="shared" si="96"/>
        <v>710751.61976296862</v>
      </c>
      <c r="Q234" s="1256">
        <f t="shared" si="96"/>
        <v>720169.83587273199</v>
      </c>
      <c r="R234" s="1256">
        <f t="shared" si="96"/>
        <v>729773.33397941815</v>
      </c>
      <c r="S234" s="1256">
        <f t="shared" si="96"/>
        <v>739565.75908522145</v>
      </c>
      <c r="T234" s="1256">
        <f t="shared" si="96"/>
        <v>749550.82789946988</v>
      </c>
      <c r="U234" s="1256">
        <f t="shared" si="96"/>
        <v>759732.33024930046</v>
      </c>
      <c r="V234" s="1256">
        <f t="shared" si="96"/>
        <v>770114.13051808579</v>
      </c>
      <c r="W234" s="1256">
        <f t="shared" si="96"/>
        <v>780700.16911215882</v>
      </c>
      <c r="X234" s="1256">
        <f t="shared" si="96"/>
        <v>791494.46395639179</v>
      </c>
      <c r="Y234" s="1256">
        <f t="shared" si="96"/>
        <v>570974.38375066768</v>
      </c>
      <c r="Z234" s="1256">
        <f t="shared" si="96"/>
        <v>582197.56259899901</v>
      </c>
      <c r="AA234" s="1256">
        <f t="shared" si="96"/>
        <v>593641.53198394657</v>
      </c>
      <c r="AB234" s="1256">
        <f t="shared" si="96"/>
        <v>605310.63545752177</v>
      </c>
      <c r="AC234" s="1256">
        <f t="shared" si="96"/>
        <v>617209.30202124966</v>
      </c>
      <c r="AD234" s="1256">
        <f t="shared" si="96"/>
        <v>629342.04780719499</v>
      </c>
      <c r="AE234" s="1256">
        <f t="shared" si="96"/>
        <v>641713.47779205651</v>
      </c>
      <c r="AF234" s="1256">
        <f t="shared" si="96"/>
        <v>654328.28754498379</v>
      </c>
      <c r="AG234" s="1256">
        <f t="shared" si="96"/>
        <v>667191.26500977785</v>
      </c>
      <c r="AH234" s="1256">
        <f t="shared" si="96"/>
        <v>680307.29232215194</v>
      </c>
      <c r="AI234" s="1256">
        <f t="shared" si="96"/>
        <v>693681.347662744</v>
      </c>
      <c r="AJ234" s="1256">
        <f t="shared" si="96"/>
        <v>707318.50714658212</v>
      </c>
      <c r="AK234" s="1256">
        <f t="shared" si="96"/>
        <v>721223.94674972037</v>
      </c>
      <c r="AL234" s="1256">
        <f t="shared" si="96"/>
        <v>735402.94427377847</v>
      </c>
      <c r="AM234" s="1256">
        <f t="shared" si="96"/>
        <v>749860.88134912809</v>
      </c>
      <c r="AN234" s="1256">
        <f t="shared" si="96"/>
        <v>764603.24547748733</v>
      </c>
      <c r="AO234" s="1256">
        <f t="shared" si="96"/>
        <v>39096332.036741272</v>
      </c>
      <c r="AP234" s="2511"/>
      <c r="AQ234" s="2511"/>
      <c r="AR234" s="1248"/>
    </row>
    <row r="235" spans="2:49" ht="21.5" outlineLevel="1" thickBot="1">
      <c r="C235" s="757" t="s">
        <v>236</v>
      </c>
      <c r="D235" s="2164">
        <f>SUM(D209,D219,D216,D229,)</f>
        <v>-277218.15600083937</v>
      </c>
      <c r="E235" s="2164">
        <f>SUM(E194,E207,E209,E219,E216,E229,)</f>
        <v>-11864055.407509455</v>
      </c>
      <c r="F235" s="2165">
        <f>SUM(F194,F207,F209,F216,F219,F229)</f>
        <v>-7520892.9308934398</v>
      </c>
      <c r="J235" s="900" t="s">
        <v>23</v>
      </c>
      <c r="K235" s="1254"/>
      <c r="L235" s="1256">
        <f>SUM(L230:L232)+SUM(L208:L222)+L195</f>
        <v>-665127.91566917289</v>
      </c>
      <c r="M235" s="1256">
        <f>SUM(M230:M232)+SUM(M208:M222)+M195</f>
        <v>-750976.33796580019</v>
      </c>
      <c r="N235" s="1256">
        <f t="shared" ref="N235:AO235" si="97">SUM(N230:N232)+SUM(N208:N222)+N195</f>
        <v>-821735.4784749737</v>
      </c>
      <c r="O235" s="1256">
        <f t="shared" si="97"/>
        <v>-639783.32987931499</v>
      </c>
      <c r="P235" s="1256">
        <f t="shared" si="97"/>
        <v>-642293.19773803174</v>
      </c>
      <c r="Q235" s="1256">
        <f t="shared" si="97"/>
        <v>-645362.27790625987</v>
      </c>
      <c r="R235" s="1256">
        <f t="shared" si="97"/>
        <v>-648491.73525161576</v>
      </c>
      <c r="S235" s="1256">
        <f t="shared" si="97"/>
        <v>-651682.75755783846</v>
      </c>
      <c r="T235" s="1256">
        <f t="shared" si="97"/>
        <v>-654936.55597561272</v>
      </c>
      <c r="U235" s="1256">
        <f t="shared" si="97"/>
        <v>-658254.36548226012</v>
      </c>
      <c r="V235" s="1256">
        <f t="shared" si="97"/>
        <v>-168183.58002480585</v>
      </c>
      <c r="W235" s="1256">
        <f t="shared" si="97"/>
        <v>-171492.20972638472</v>
      </c>
      <c r="X235" s="1256">
        <f t="shared" si="97"/>
        <v>-174865.92919772927</v>
      </c>
      <c r="Y235" s="1256">
        <f t="shared" si="97"/>
        <v>-178306.01893212818</v>
      </c>
      <c r="Z235" s="1256">
        <f t="shared" si="97"/>
        <v>-181813.78461366569</v>
      </c>
      <c r="AA235" s="1256">
        <f t="shared" si="97"/>
        <v>-185390.55761279271</v>
      </c>
      <c r="AB235" s="1256">
        <f t="shared" si="97"/>
        <v>-497958.40725052147</v>
      </c>
      <c r="AC235" s="1256">
        <f t="shared" si="97"/>
        <v>-192756.58251932004</v>
      </c>
      <c r="AD235" s="1256">
        <f t="shared" si="97"/>
        <v>-196548.63019724563</v>
      </c>
      <c r="AE235" s="1256">
        <f t="shared" si="97"/>
        <v>-200415.27779494415</v>
      </c>
      <c r="AF235" s="1256">
        <f t="shared" si="97"/>
        <v>-204357.99289629195</v>
      </c>
      <c r="AG235" s="1256">
        <f t="shared" si="97"/>
        <v>-208378.27195654262</v>
      </c>
      <c r="AH235" s="1256">
        <f t="shared" si="97"/>
        <v>-212477.64087030586</v>
      </c>
      <c r="AI235" s="1256">
        <f t="shared" si="97"/>
        <v>-216657.65555069988</v>
      </c>
      <c r="AJ235" s="1256">
        <f t="shared" si="97"/>
        <v>-220919.9025198973</v>
      </c>
      <c r="AK235" s="1256">
        <f t="shared" si="97"/>
        <v>-225265.99951128874</v>
      </c>
      <c r="AL235" s="1256">
        <f t="shared" si="97"/>
        <v>-229697.59608349259</v>
      </c>
      <c r="AM235" s="1256">
        <f t="shared" si="97"/>
        <v>-234216.37424644426</v>
      </c>
      <c r="AN235" s="1256">
        <f t="shared" si="97"/>
        <v>-238824.04909980157</v>
      </c>
      <c r="AO235" s="1256">
        <f t="shared" si="97"/>
        <v>-959847.15500427363</v>
      </c>
      <c r="AP235" s="2511"/>
      <c r="AQ235" s="2511"/>
      <c r="AR235" s="1248"/>
    </row>
    <row r="236" spans="2:49" ht="20.5" outlineLevel="1" thickBot="1">
      <c r="D236" s="2166"/>
      <c r="E236" s="886"/>
      <c r="F236" s="886"/>
      <c r="G236" s="751" t="s">
        <v>134</v>
      </c>
      <c r="K236" s="3299"/>
      <c r="L236" s="3300"/>
      <c r="M236" s="886"/>
      <c r="N236" s="886"/>
      <c r="O236" s="886"/>
      <c r="P236" s="886"/>
      <c r="Q236" s="886"/>
      <c r="R236" s="886"/>
      <c r="S236" s="886"/>
      <c r="T236" s="886"/>
      <c r="U236" s="886"/>
      <c r="V236" s="886"/>
      <c r="W236" s="886"/>
      <c r="X236" s="886"/>
      <c r="Y236" s="886"/>
      <c r="Z236" s="886"/>
      <c r="AA236" s="886"/>
      <c r="AB236" s="886"/>
      <c r="AC236" s="886"/>
      <c r="AD236" s="886"/>
      <c r="AE236" s="886"/>
      <c r="AF236" s="886"/>
      <c r="AG236" s="886"/>
      <c r="AH236" s="886"/>
      <c r="AI236" s="886"/>
      <c r="AJ236" s="886"/>
      <c r="AK236" s="886"/>
      <c r="AL236" s="886"/>
      <c r="AM236" s="886"/>
      <c r="AN236" s="886"/>
      <c r="AO236" s="886"/>
      <c r="AP236" s="2511"/>
      <c r="AQ236" s="2511"/>
      <c r="AR236" s="1248"/>
    </row>
    <row r="237" spans="2:49" ht="21.5" outlineLevel="1" thickBot="1">
      <c r="C237" s="757" t="s">
        <v>237</v>
      </c>
      <c r="D237" s="2164">
        <f>+D234+D235</f>
        <v>165636.14399916067</v>
      </c>
      <c r="E237" s="2165">
        <f>SUM(E234:E235)</f>
        <v>46641859.456971131</v>
      </c>
      <c r="F237" s="2165">
        <f>SUM(F234:F235)</f>
        <v>876602.35703674704</v>
      </c>
      <c r="G237" s="2576">
        <f>+IRR(L237:AR237)</f>
        <v>0.21323935572923247</v>
      </c>
      <c r="I237" s="477"/>
      <c r="J237" s="900" t="s">
        <v>238</v>
      </c>
      <c r="K237" s="1254"/>
      <c r="L237" s="1256">
        <f>+L234+L235</f>
        <v>-222273.61566917284</v>
      </c>
      <c r="M237" s="1256">
        <f>+M234+M235</f>
        <v>-299409.88610034558</v>
      </c>
      <c r="N237" s="1256">
        <f t="shared" ref="N237:AO237" si="98">+N234+N235</f>
        <v>-361285.48295645689</v>
      </c>
      <c r="O237" s="1256">
        <f t="shared" si="98"/>
        <v>61731.781092294841</v>
      </c>
      <c r="P237" s="1256">
        <f t="shared" si="98"/>
        <v>68458.422024936881</v>
      </c>
      <c r="Q237" s="1256">
        <f t="shared" si="98"/>
        <v>74807.557966472115</v>
      </c>
      <c r="R237" s="1256">
        <f t="shared" si="98"/>
        <v>81281.598727802397</v>
      </c>
      <c r="S237" s="1256">
        <f t="shared" si="98"/>
        <v>87883.001527382992</v>
      </c>
      <c r="T237" s="1256">
        <f t="shared" si="98"/>
        <v>94614.271923857159</v>
      </c>
      <c r="U237" s="1256">
        <f t="shared" si="98"/>
        <v>101477.96476704034</v>
      </c>
      <c r="V237" s="1256">
        <f t="shared" si="98"/>
        <v>601930.55049327994</v>
      </c>
      <c r="W237" s="1256">
        <f t="shared" si="98"/>
        <v>609207.9593857741</v>
      </c>
      <c r="X237" s="1256">
        <f t="shared" si="98"/>
        <v>616628.53475866257</v>
      </c>
      <c r="Y237" s="1256">
        <f t="shared" si="98"/>
        <v>392668.36481853947</v>
      </c>
      <c r="Z237" s="1256">
        <f t="shared" si="98"/>
        <v>400383.77798533335</v>
      </c>
      <c r="AA237" s="1256">
        <f t="shared" si="98"/>
        <v>408250.97437115386</v>
      </c>
      <c r="AB237" s="1256">
        <f t="shared" si="98"/>
        <v>107352.2282070003</v>
      </c>
      <c r="AC237" s="1256">
        <f t="shared" si="98"/>
        <v>424452.71950192959</v>
      </c>
      <c r="AD237" s="1256">
        <f t="shared" si="98"/>
        <v>432793.41760994936</v>
      </c>
      <c r="AE237" s="1256">
        <f t="shared" si="98"/>
        <v>441298.19999711239</v>
      </c>
      <c r="AF237" s="1256">
        <f t="shared" si="98"/>
        <v>449970.29464869184</v>
      </c>
      <c r="AG237" s="1256">
        <f t="shared" si="98"/>
        <v>458812.99305323523</v>
      </c>
      <c r="AH237" s="1256">
        <f t="shared" si="98"/>
        <v>467829.65145184612</v>
      </c>
      <c r="AI237" s="1256">
        <f t="shared" si="98"/>
        <v>477023.69211204408</v>
      </c>
      <c r="AJ237" s="1256">
        <f t="shared" si="98"/>
        <v>486398.6046266848</v>
      </c>
      <c r="AK237" s="1256">
        <f t="shared" si="98"/>
        <v>495957.94723843166</v>
      </c>
      <c r="AL237" s="1256">
        <f t="shared" si="98"/>
        <v>505705.34819028585</v>
      </c>
      <c r="AM237" s="1256">
        <f t="shared" si="98"/>
        <v>515644.50710268383</v>
      </c>
      <c r="AN237" s="1256">
        <f t="shared" si="98"/>
        <v>525779.19637768576</v>
      </c>
      <c r="AO237" s="1256">
        <f t="shared" si="98"/>
        <v>38136484.881737001</v>
      </c>
      <c r="AP237" s="2511"/>
      <c r="AQ237" s="2511"/>
      <c r="AR237" s="1248"/>
    </row>
    <row r="238" spans="2:49" ht="21.5" outlineLevel="1" thickBot="1">
      <c r="C238" s="757" t="s">
        <v>151</v>
      </c>
      <c r="D238" s="2164">
        <f>+AR238</f>
        <v>0</v>
      </c>
      <c r="E238" s="2165">
        <f>SUM(E194,E196,E207,E209,E216,E219,E225,E227,E229)</f>
        <v>46641859.456971139</v>
      </c>
      <c r="F238" s="2165">
        <f>SUM(F194,F196,F207,F209,F216,F219,F225,F227,F229)</f>
        <v>876602.35703674657</v>
      </c>
      <c r="G238" s="22"/>
      <c r="I238" s="477"/>
      <c r="J238" s="900" t="s">
        <v>239</v>
      </c>
      <c r="K238" s="1254"/>
      <c r="L238" s="1256">
        <f>+L237</f>
        <v>-222273.61566917284</v>
      </c>
      <c r="M238" s="901">
        <f>+M237+L238</f>
        <v>-521683.50176951842</v>
      </c>
      <c r="N238" s="901">
        <f t="shared" ref="N238:AO238" si="99">+N237+M238</f>
        <v>-882968.98472597532</v>
      </c>
      <c r="O238" s="901">
        <f t="shared" si="99"/>
        <v>-821237.20363368047</v>
      </c>
      <c r="P238" s="901">
        <f t="shared" si="99"/>
        <v>-752778.78160874359</v>
      </c>
      <c r="Q238" s="901">
        <f t="shared" si="99"/>
        <v>-677971.22364227148</v>
      </c>
      <c r="R238" s="901">
        <f t="shared" si="99"/>
        <v>-596689.62491446908</v>
      </c>
      <c r="S238" s="901">
        <f t="shared" si="99"/>
        <v>-508806.62338708609</v>
      </c>
      <c r="T238" s="901">
        <f t="shared" si="99"/>
        <v>-414192.35146322893</v>
      </c>
      <c r="U238" s="901">
        <f t="shared" si="99"/>
        <v>-312714.38669618859</v>
      </c>
      <c r="V238" s="901">
        <f t="shared" si="99"/>
        <v>289216.16379709134</v>
      </c>
      <c r="W238" s="901">
        <f t="shared" si="99"/>
        <v>898424.12318286544</v>
      </c>
      <c r="X238" s="901">
        <f t="shared" si="99"/>
        <v>1515052.6579415281</v>
      </c>
      <c r="Y238" s="901">
        <f t="shared" si="99"/>
        <v>1907721.0227600676</v>
      </c>
      <c r="Z238" s="901">
        <f t="shared" si="99"/>
        <v>2308104.8007454011</v>
      </c>
      <c r="AA238" s="901">
        <f t="shared" si="99"/>
        <v>2716355.7751165549</v>
      </c>
      <c r="AB238" s="901">
        <f t="shared" si="99"/>
        <v>2823708.003323555</v>
      </c>
      <c r="AC238" s="901">
        <f t="shared" si="99"/>
        <v>3248160.7228254844</v>
      </c>
      <c r="AD238" s="901">
        <f t="shared" si="99"/>
        <v>3680954.1404354339</v>
      </c>
      <c r="AE238" s="901">
        <f t="shared" si="99"/>
        <v>4122252.3404325461</v>
      </c>
      <c r="AF238" s="901">
        <f t="shared" si="99"/>
        <v>4572222.6350812381</v>
      </c>
      <c r="AG238" s="901">
        <f t="shared" si="99"/>
        <v>5031035.6281344732</v>
      </c>
      <c r="AH238" s="901">
        <f t="shared" si="99"/>
        <v>5498865.2795863189</v>
      </c>
      <c r="AI238" s="901">
        <f t="shared" si="99"/>
        <v>5975888.9716983633</v>
      </c>
      <c r="AJ238" s="901">
        <f t="shared" si="99"/>
        <v>6462287.5763250478</v>
      </c>
      <c r="AK238" s="901">
        <f t="shared" si="99"/>
        <v>6958245.5235634791</v>
      </c>
      <c r="AL238" s="901">
        <f t="shared" si="99"/>
        <v>7463950.8717537653</v>
      </c>
      <c r="AM238" s="901">
        <f t="shared" si="99"/>
        <v>7979595.3788564494</v>
      </c>
      <c r="AN238" s="901">
        <f t="shared" si="99"/>
        <v>8505374.5752341356</v>
      </c>
      <c r="AO238" s="901">
        <f t="shared" si="99"/>
        <v>46641859.456971139</v>
      </c>
      <c r="AP238" s="2511"/>
      <c r="AQ238" s="2511"/>
      <c r="AR238" s="1248"/>
    </row>
    <row r="239" spans="2:49" ht="21.5" outlineLevel="1" thickBot="1">
      <c r="C239" s="757" t="s">
        <v>240</v>
      </c>
      <c r="D239" s="2164"/>
      <c r="E239" s="2164">
        <f>NPV(SINTESI!E70,E238)</f>
        <v>44420818.530448705</v>
      </c>
      <c r="F239" s="758"/>
      <c r="I239" s="751"/>
      <c r="J239" s="751"/>
      <c r="K239" s="751"/>
      <c r="L239" s="751"/>
      <c r="M239" s="751"/>
      <c r="N239" s="751"/>
      <c r="O239" s="751"/>
      <c r="P239" s="751"/>
      <c r="Q239" s="751"/>
      <c r="R239" s="751"/>
      <c r="S239" s="751"/>
      <c r="T239" s="751"/>
      <c r="U239" s="751"/>
      <c r="V239" s="751"/>
      <c r="W239" s="751"/>
      <c r="X239" s="751"/>
      <c r="Y239" s="751"/>
      <c r="Z239" s="751"/>
      <c r="AA239" s="751"/>
      <c r="AB239" s="751"/>
      <c r="AC239" s="751"/>
      <c r="AD239" s="1249"/>
      <c r="AE239" s="1249"/>
      <c r="AF239" s="1249"/>
      <c r="AG239" s="1249"/>
      <c r="AH239" s="1249"/>
      <c r="AI239" s="1249"/>
      <c r="AJ239" s="1249"/>
      <c r="AK239" s="1249"/>
      <c r="AL239" s="1249"/>
      <c r="AM239" s="1249"/>
      <c r="AN239" s="1249"/>
      <c r="AO239" s="1249"/>
      <c r="AP239" s="2511"/>
      <c r="AQ239" s="2511"/>
      <c r="AR239" s="1248"/>
    </row>
    <row r="240" spans="2:49" ht="21">
      <c r="C240" s="16"/>
      <c r="D240" s="2512"/>
      <c r="E240" s="2512"/>
      <c r="I240" s="902"/>
      <c r="K240" s="886"/>
      <c r="L240" s="886"/>
      <c r="M240" s="886"/>
      <c r="N240" s="886"/>
      <c r="O240" s="887"/>
      <c r="P240" s="887"/>
      <c r="Q240" s="887"/>
      <c r="R240" s="887"/>
      <c r="S240" s="887"/>
      <c r="T240" s="887"/>
      <c r="U240" s="887"/>
      <c r="V240" s="887"/>
      <c r="W240" s="887"/>
      <c r="X240" s="887"/>
      <c r="Y240" s="887"/>
      <c r="Z240" s="887"/>
      <c r="AA240" s="887"/>
      <c r="AB240" s="887"/>
      <c r="AC240" s="887"/>
      <c r="AD240" s="1249"/>
      <c r="AE240" s="1249"/>
      <c r="AF240" s="1249"/>
      <c r="AG240" s="1249"/>
      <c r="AH240" s="1249"/>
      <c r="AI240" s="1249"/>
      <c r="AJ240" s="1249"/>
      <c r="AK240" s="1249"/>
      <c r="AL240" s="1249"/>
      <c r="AM240" s="1249"/>
      <c r="AN240" s="1249"/>
      <c r="AO240" s="1249"/>
      <c r="AP240" s="2511"/>
      <c r="AQ240" s="2511"/>
      <c r="AR240" s="1248"/>
    </row>
    <row r="241" spans="2:49" s="925" customFormat="1" ht="40.4" customHeight="1">
      <c r="B241" s="1219"/>
      <c r="C241" s="926" t="s">
        <v>250</v>
      </c>
      <c r="D241" s="927"/>
      <c r="E241" s="927"/>
      <c r="I241" s="928" t="s">
        <v>251</v>
      </c>
      <c r="K241" s="929"/>
      <c r="L241" s="929"/>
      <c r="M241" s="929"/>
      <c r="N241" s="929"/>
      <c r="O241" s="2513"/>
      <c r="P241" s="2513"/>
      <c r="Q241" s="2513"/>
      <c r="R241" s="2513"/>
      <c r="S241" s="2513"/>
      <c r="T241" s="2513"/>
      <c r="U241" s="2513"/>
      <c r="V241" s="2513"/>
      <c r="W241" s="2513"/>
      <c r="X241" s="2513"/>
      <c r="Y241" s="2513"/>
      <c r="Z241" s="2513"/>
      <c r="AA241" s="2513"/>
      <c r="AB241" s="2513"/>
      <c r="AC241" s="2513"/>
      <c r="AD241" s="2514"/>
      <c r="AE241" s="2514"/>
      <c r="AF241" s="2514"/>
      <c r="AG241" s="2514"/>
      <c r="AH241" s="2514"/>
      <c r="AI241" s="2514"/>
      <c r="AJ241" s="2514"/>
      <c r="AK241" s="2514"/>
      <c r="AL241" s="2514"/>
      <c r="AM241" s="2514"/>
      <c r="AN241" s="2514"/>
      <c r="AO241" s="2514"/>
      <c r="AP241" s="2514"/>
      <c r="AQ241" s="2514"/>
      <c r="AR241" s="2514"/>
    </row>
    <row r="242" spans="2:49" s="751" customFormat="1" ht="21.5" outlineLevel="1" thickBot="1">
      <c r="B242" s="1215"/>
      <c r="C242" s="752"/>
      <c r="D242" s="753"/>
      <c r="E242" s="753"/>
      <c r="I242" s="903"/>
      <c r="K242" s="885"/>
      <c r="L242" s="885"/>
      <c r="M242" s="885"/>
      <c r="N242" s="885"/>
      <c r="O242" s="2515"/>
      <c r="P242" s="2515"/>
      <c r="Q242" s="2515"/>
      <c r="R242" s="2515"/>
      <c r="S242" s="2515"/>
      <c r="T242" s="2515"/>
      <c r="U242" s="2515"/>
      <c r="V242" s="2515"/>
      <c r="W242" s="2515"/>
      <c r="X242" s="2515"/>
      <c r="Y242" s="2515"/>
      <c r="Z242" s="2515"/>
      <c r="AA242" s="2515"/>
      <c r="AB242" s="2515"/>
      <c r="AC242" s="2515"/>
      <c r="AD242" s="2516"/>
      <c r="AE242" s="2516"/>
      <c r="AF242" s="2516"/>
      <c r="AG242" s="2516"/>
      <c r="AH242" s="2516"/>
      <c r="AI242" s="2516"/>
      <c r="AJ242" s="2516"/>
      <c r="AK242" s="2516"/>
      <c r="AL242" s="2516"/>
      <c r="AM242" s="2516"/>
      <c r="AN242" s="2516"/>
      <c r="AO242" s="2516"/>
    </row>
    <row r="243" spans="2:49" s="751" customFormat="1" ht="21.5" outlineLevel="1" thickBot="1">
      <c r="B243" s="1215"/>
      <c r="C243" s="752"/>
      <c r="D243" s="2465" t="s">
        <v>252</v>
      </c>
      <c r="E243" s="2465" t="s">
        <v>230</v>
      </c>
      <c r="F243" s="2466" t="s">
        <v>133</v>
      </c>
      <c r="K243" s="1250" t="s">
        <v>50</v>
      </c>
      <c r="L243" s="899">
        <v>1</v>
      </c>
      <c r="M243" s="899">
        <f t="shared" ref="M243" si="100">L243+1</f>
        <v>2</v>
      </c>
      <c r="N243" s="899">
        <f t="shared" ref="N243" si="101">M243+1</f>
        <v>3</v>
      </c>
      <c r="O243" s="899">
        <f t="shared" ref="O243" si="102">N243+1</f>
        <v>4</v>
      </c>
      <c r="P243" s="899">
        <f t="shared" ref="P243:AC243" si="103">O243+1</f>
        <v>5</v>
      </c>
      <c r="Q243" s="899">
        <f t="shared" si="103"/>
        <v>6</v>
      </c>
      <c r="R243" s="899">
        <f t="shared" si="103"/>
        <v>7</v>
      </c>
      <c r="S243" s="899">
        <f t="shared" si="103"/>
        <v>8</v>
      </c>
      <c r="T243" s="899">
        <f t="shared" si="103"/>
        <v>9</v>
      </c>
      <c r="U243" s="899">
        <f t="shared" si="103"/>
        <v>10</v>
      </c>
      <c r="V243" s="899">
        <f t="shared" si="103"/>
        <v>11</v>
      </c>
      <c r="W243" s="899">
        <f t="shared" si="103"/>
        <v>12</v>
      </c>
      <c r="X243" s="899">
        <f t="shared" si="103"/>
        <v>13</v>
      </c>
      <c r="Y243" s="899">
        <f t="shared" si="103"/>
        <v>14</v>
      </c>
      <c r="Z243" s="899">
        <f t="shared" si="103"/>
        <v>15</v>
      </c>
      <c r="AA243" s="899">
        <f t="shared" si="103"/>
        <v>16</v>
      </c>
      <c r="AB243" s="904">
        <f t="shared" si="103"/>
        <v>17</v>
      </c>
      <c r="AC243" s="904">
        <f t="shared" si="103"/>
        <v>18</v>
      </c>
      <c r="AD243" s="904">
        <f t="shared" ref="AD243" si="104">AC243+1</f>
        <v>19</v>
      </c>
      <c r="AE243" s="904">
        <f t="shared" ref="AE243" si="105">AD243+1</f>
        <v>20</v>
      </c>
      <c r="AF243" s="904">
        <f t="shared" ref="AF243" si="106">AE243+1</f>
        <v>21</v>
      </c>
      <c r="AG243" s="904">
        <f t="shared" ref="AG243" si="107">AF243+1</f>
        <v>22</v>
      </c>
      <c r="AH243" s="904">
        <f t="shared" ref="AH243" si="108">AG243+1</f>
        <v>23</v>
      </c>
      <c r="AI243" s="904">
        <f t="shared" ref="AI243" si="109">AH243+1</f>
        <v>24</v>
      </c>
      <c r="AJ243" s="904">
        <f t="shared" ref="AJ243" si="110">AI243+1</f>
        <v>25</v>
      </c>
      <c r="AK243" s="904">
        <f t="shared" ref="AK243" si="111">AJ243+1</f>
        <v>26</v>
      </c>
      <c r="AL243" s="904">
        <f t="shared" ref="AL243" si="112">AK243+1</f>
        <v>27</v>
      </c>
      <c r="AM243" s="904">
        <f t="shared" ref="AM243" si="113">AL243+1</f>
        <v>28</v>
      </c>
      <c r="AN243" s="904">
        <f t="shared" ref="AN243" si="114">AM243+1</f>
        <v>29</v>
      </c>
      <c r="AO243" s="904">
        <f t="shared" ref="AO243" si="115">AN243+1</f>
        <v>30</v>
      </c>
    </row>
    <row r="244" spans="2:49" s="751" customFormat="1" ht="21.5" outlineLevel="1" thickBot="1">
      <c r="B244" s="1215"/>
      <c r="C244" s="752"/>
      <c r="D244" s="878"/>
      <c r="E244" s="878"/>
      <c r="F244" s="874"/>
      <c r="L244" s="1251"/>
      <c r="N244" s="1251"/>
      <c r="AB244" s="1346"/>
      <c r="AC244" s="2481"/>
      <c r="AD244" s="1244"/>
      <c r="AE244" s="1244"/>
      <c r="AF244" s="1244"/>
      <c r="AG244" s="1244"/>
      <c r="AH244" s="1244"/>
      <c r="AI244" s="1244"/>
      <c r="AJ244" s="1244"/>
      <c r="AK244" s="1244"/>
      <c r="AL244" s="1244"/>
      <c r="AM244" s="1244"/>
      <c r="AN244" s="1244"/>
      <c r="AO244" s="1244"/>
    </row>
    <row r="245" spans="2:49" s="1300" customFormat="1" ht="21" outlineLevel="1" thickBot="1">
      <c r="B245" s="1290">
        <f>$B$54</f>
        <v>1</v>
      </c>
      <c r="C245" s="1291" t="str">
        <f>$C$54</f>
        <v>COSTI DI COSTRUZIONE</v>
      </c>
      <c r="D245" s="2574">
        <f>SUM(D246)</f>
        <v>-5236302.5999999996</v>
      </c>
      <c r="E245" s="2128">
        <f>SUM(E246)</f>
        <v>-5236302.5999999987</v>
      </c>
      <c r="F245" s="2167">
        <f>SUM(F246)</f>
        <v>-5236302.5999999987</v>
      </c>
      <c r="H245" s="751"/>
      <c r="I245" s="1292">
        <f t="shared" ref="I245:I283" si="116">B245</f>
        <v>1</v>
      </c>
      <c r="J245" s="1293" t="str">
        <f t="shared" ref="J245:J283" si="117">C245</f>
        <v>COSTI DI COSTRUZIONE</v>
      </c>
      <c r="K245" s="1294"/>
      <c r="L245" s="1295"/>
      <c r="M245" s="1294"/>
      <c r="N245" s="1294"/>
      <c r="O245" s="1295"/>
      <c r="P245" s="1294"/>
      <c r="Q245" s="1294"/>
      <c r="R245" s="1294"/>
      <c r="S245" s="1294"/>
      <c r="T245" s="1294"/>
      <c r="U245" s="1294"/>
      <c r="V245" s="1294"/>
      <c r="W245" s="1294"/>
      <c r="X245" s="1294"/>
      <c r="Y245" s="1294"/>
      <c r="Z245" s="1294"/>
      <c r="AA245" s="1294"/>
      <c r="AB245" s="1294"/>
      <c r="AC245" s="1294"/>
      <c r="AD245" s="1294"/>
      <c r="AE245" s="1294"/>
      <c r="AF245" s="1294"/>
      <c r="AG245" s="1294"/>
      <c r="AH245" s="1294"/>
      <c r="AI245" s="1294"/>
      <c r="AJ245" s="1294"/>
      <c r="AK245" s="1294"/>
      <c r="AL245" s="1294"/>
      <c r="AM245" s="1294"/>
      <c r="AN245" s="1294"/>
      <c r="AO245" s="1294"/>
      <c r="AV245" s="2736">
        <v>1</v>
      </c>
      <c r="AW245" s="1261" t="s">
        <v>21</v>
      </c>
    </row>
    <row r="246" spans="2:49" s="751" customFormat="1" ht="21" outlineLevel="1" thickBot="1">
      <c r="B246" s="1233" t="str">
        <f>$B$55</f>
        <v>1.1</v>
      </c>
      <c r="C246" s="906" t="str">
        <f>$C$55</f>
        <v>Costo di Costruzione</v>
      </c>
      <c r="D246" s="2570">
        <f>F55</f>
        <v>-5236302.5999999996</v>
      </c>
      <c r="E246" s="2130">
        <f>SUM(L246:AR246)</f>
        <v>-5236302.5999999987</v>
      </c>
      <c r="F246" s="2131">
        <f>SUM(L246:AC246)</f>
        <v>-5236302.5999999987</v>
      </c>
      <c r="G246" s="15" t="s">
        <v>253</v>
      </c>
      <c r="I246" s="905" t="str">
        <f t="shared" si="116"/>
        <v>1.1</v>
      </c>
      <c r="J246" s="906" t="str">
        <f t="shared" si="117"/>
        <v>Costo di Costruzione</v>
      </c>
      <c r="K246" s="2114"/>
      <c r="L246" s="2589">
        <f>+'Costruction and Financing'!H82</f>
        <v>-523630.26</v>
      </c>
      <c r="M246" s="2589">
        <f>+'Costruction and Financing'!I82</f>
        <v>-523630.26</v>
      </c>
      <c r="N246" s="2589">
        <f>+'Costruction and Financing'!J82</f>
        <v>-523630.26</v>
      </c>
      <c r="O246" s="2589">
        <f>+'Costruction and Financing'!K82</f>
        <v>-523630.26</v>
      </c>
      <c r="P246" s="2589">
        <f>+'Costruction and Financing'!L82</f>
        <v>-523630.26</v>
      </c>
      <c r="Q246" s="2589">
        <f>+'Costruction and Financing'!M82</f>
        <v>-523630.26</v>
      </c>
      <c r="R246" s="2589">
        <f>+'Costruction and Financing'!N82</f>
        <v>-523630.26</v>
      </c>
      <c r="S246" s="2589">
        <f>+'Costruction and Financing'!O82</f>
        <v>-523630.26</v>
      </c>
      <c r="T246" s="2589">
        <f>+'Costruction and Financing'!P82</f>
        <v>-523630.26</v>
      </c>
      <c r="U246" s="2589">
        <f>+'Costruction and Financing'!Q82</f>
        <v>-523630.26</v>
      </c>
      <c r="V246" s="2589">
        <f>+'Costruction and Financing'!R82</f>
        <v>0</v>
      </c>
      <c r="W246" s="2460"/>
      <c r="X246" s="2460"/>
      <c r="Y246" s="2460"/>
      <c r="Z246" s="2460"/>
      <c r="AA246" s="2460"/>
      <c r="AB246" s="2460"/>
      <c r="AC246" s="2460"/>
      <c r="AD246" s="2460"/>
      <c r="AE246" s="2460"/>
      <c r="AF246" s="2460"/>
      <c r="AG246" s="2460"/>
      <c r="AH246" s="2460"/>
      <c r="AI246" s="2460"/>
      <c r="AJ246" s="2460"/>
      <c r="AK246" s="2460"/>
      <c r="AL246" s="2460"/>
      <c r="AM246" s="2460"/>
      <c r="AN246" s="2460"/>
      <c r="AO246" s="2460"/>
      <c r="AV246" s="2736">
        <v>1</v>
      </c>
      <c r="AW246" s="1261" t="s">
        <v>21</v>
      </c>
    </row>
    <row r="247" spans="2:49" s="1300" customFormat="1" ht="21" outlineLevel="1" thickBot="1">
      <c r="B247" s="1296" t="str">
        <f>$B$56</f>
        <v>2.</v>
      </c>
      <c r="C247" s="1297" t="str">
        <f>$C$56</f>
        <v>INCENTIVI</v>
      </c>
      <c r="D247" s="2575">
        <f>SUM(D248:D257)</f>
        <v>252559.47481788881</v>
      </c>
      <c r="E247" s="2128">
        <f>SUM(E248:E257)</f>
        <v>2525594.7481788881</v>
      </c>
      <c r="F247" s="2168"/>
      <c r="G247" s="2477"/>
      <c r="H247" s="751"/>
      <c r="I247" s="1296" t="str">
        <f t="shared" si="116"/>
        <v>2.</v>
      </c>
      <c r="J247" s="1297" t="str">
        <f t="shared" si="117"/>
        <v>INCENTIVI</v>
      </c>
      <c r="K247" s="1298"/>
      <c r="L247" s="1299"/>
      <c r="M247" s="1294"/>
      <c r="N247" s="1294"/>
      <c r="O247" s="1299"/>
      <c r="P247" s="1298"/>
      <c r="Q247" s="1298"/>
      <c r="R247" s="1298"/>
      <c r="S247" s="1298"/>
      <c r="T247" s="1298"/>
      <c r="U247" s="1298"/>
      <c r="V247" s="1298"/>
      <c r="W247" s="1298"/>
      <c r="X247" s="1298"/>
      <c r="Y247" s="1298"/>
      <c r="Z247" s="1298"/>
      <c r="AA247" s="1298"/>
      <c r="AB247" s="1298"/>
      <c r="AC247" s="1298"/>
      <c r="AD247" s="1298"/>
      <c r="AE247" s="1298"/>
      <c r="AF247" s="1298"/>
      <c r="AG247" s="1298"/>
      <c r="AH247" s="1298"/>
      <c r="AI247" s="1298"/>
      <c r="AJ247" s="1298"/>
      <c r="AK247" s="1298"/>
      <c r="AL247" s="1298"/>
      <c r="AM247" s="1298"/>
      <c r="AN247" s="1298"/>
      <c r="AO247" s="1298"/>
      <c r="AV247" s="2736">
        <v>2</v>
      </c>
      <c r="AW247" s="1261" t="s">
        <v>21</v>
      </c>
    </row>
    <row r="248" spans="2:49" s="751" customFormat="1" ht="20.5" outlineLevel="1">
      <c r="B248" s="1234" t="str">
        <f>$B$57</f>
        <v>2.1</v>
      </c>
      <c r="C248" s="2101" t="str">
        <f>$C$57</f>
        <v>ECOBONUS 65% - riqualificazione energetica</v>
      </c>
      <c r="D248" s="2572">
        <f>$F$60</f>
        <v>10000</v>
      </c>
      <c r="E248" s="2130">
        <f t="shared" ref="E248:E257" si="118">SUM(L248:AR248)</f>
        <v>100000</v>
      </c>
      <c r="F248" s="2134"/>
      <c r="I248" s="909" t="str">
        <f t="shared" si="116"/>
        <v>2.1</v>
      </c>
      <c r="J248" s="2101" t="str">
        <f t="shared" si="117"/>
        <v>ECOBONUS 65% - riqualificazione energetica</v>
      </c>
      <c r="K248" s="2101"/>
      <c r="L248" s="3287">
        <f t="shared" ref="L248:AO248" si="119">IF(AND($D$248&gt;0,L243&gt;=3,L243&lt;=($F$59+2)),$D$248,0)</f>
        <v>0</v>
      </c>
      <c r="M248" s="3287">
        <f t="shared" si="119"/>
        <v>0</v>
      </c>
      <c r="N248" s="3287">
        <f t="shared" si="119"/>
        <v>10000</v>
      </c>
      <c r="O248" s="3287">
        <f>IF(AND($D$248&gt;0,O243&gt;=3,O243&lt;=($F$59+2)),$D$248,0)</f>
        <v>10000</v>
      </c>
      <c r="P248" s="3287">
        <f t="shared" si="119"/>
        <v>10000</v>
      </c>
      <c r="Q248" s="3287">
        <f t="shared" si="119"/>
        <v>10000</v>
      </c>
      <c r="R248" s="3287">
        <f t="shared" si="119"/>
        <v>10000</v>
      </c>
      <c r="S248" s="3287">
        <f t="shared" si="119"/>
        <v>10000</v>
      </c>
      <c r="T248" s="3287">
        <f t="shared" si="119"/>
        <v>10000</v>
      </c>
      <c r="U248" s="3287">
        <f t="shared" si="119"/>
        <v>10000</v>
      </c>
      <c r="V248" s="3287">
        <f t="shared" si="119"/>
        <v>10000</v>
      </c>
      <c r="W248" s="3287">
        <f t="shared" si="119"/>
        <v>10000</v>
      </c>
      <c r="X248" s="3287">
        <f t="shared" si="119"/>
        <v>0</v>
      </c>
      <c r="Y248" s="3287">
        <f t="shared" si="119"/>
        <v>0</v>
      </c>
      <c r="Z248" s="3287">
        <f t="shared" si="119"/>
        <v>0</v>
      </c>
      <c r="AA248" s="3287">
        <f t="shared" si="119"/>
        <v>0</v>
      </c>
      <c r="AB248" s="3287">
        <f t="shared" si="119"/>
        <v>0</v>
      </c>
      <c r="AC248" s="3287">
        <f t="shared" si="119"/>
        <v>0</v>
      </c>
      <c r="AD248" s="3287">
        <f t="shared" si="119"/>
        <v>0</v>
      </c>
      <c r="AE248" s="3287">
        <f t="shared" si="119"/>
        <v>0</v>
      </c>
      <c r="AF248" s="3287">
        <f t="shared" si="119"/>
        <v>0</v>
      </c>
      <c r="AG248" s="3287">
        <f t="shared" si="119"/>
        <v>0</v>
      </c>
      <c r="AH248" s="3287">
        <f t="shared" si="119"/>
        <v>0</v>
      </c>
      <c r="AI248" s="3287">
        <f t="shared" si="119"/>
        <v>0</v>
      </c>
      <c r="AJ248" s="3287">
        <f t="shared" si="119"/>
        <v>0</v>
      </c>
      <c r="AK248" s="3287">
        <f t="shared" si="119"/>
        <v>0</v>
      </c>
      <c r="AL248" s="3287">
        <f t="shared" si="119"/>
        <v>0</v>
      </c>
      <c r="AM248" s="3287">
        <f t="shared" si="119"/>
        <v>0</v>
      </c>
      <c r="AN248" s="3287">
        <f t="shared" si="119"/>
        <v>0</v>
      </c>
      <c r="AO248" s="3287">
        <f t="shared" si="119"/>
        <v>0</v>
      </c>
      <c r="AV248" s="2736">
        <v>2</v>
      </c>
      <c r="AW248" s="1261" t="s">
        <v>21</v>
      </c>
    </row>
    <row r="249" spans="2:49" s="751" customFormat="1" ht="20.5" outlineLevel="1">
      <c r="B249" s="1235" t="str">
        <f>$B$61</f>
        <v>2.2</v>
      </c>
      <c r="C249" s="2103" t="str">
        <f>$C$61</f>
        <v>ECOBONUS 65%</v>
      </c>
      <c r="D249" s="2573">
        <f>$F$64</f>
        <v>242559.47481788881</v>
      </c>
      <c r="E249" s="2130">
        <f t="shared" si="118"/>
        <v>2425594.7481788881</v>
      </c>
      <c r="F249" s="2134"/>
      <c r="I249" s="1232" t="str">
        <f t="shared" si="116"/>
        <v>2.2</v>
      </c>
      <c r="J249" s="2101" t="str">
        <f t="shared" si="117"/>
        <v>ECOBONUS 65%</v>
      </c>
      <c r="K249" s="2101"/>
      <c r="L249" s="3289">
        <f t="shared" ref="L249:AN249" si="120">IF(AND($D249&gt;0,L243&gt;=3,L$243&lt;=($F$63+2)),$D249,0)</f>
        <v>0</v>
      </c>
      <c r="M249" s="3289">
        <f t="shared" si="120"/>
        <v>0</v>
      </c>
      <c r="N249" s="3289">
        <f t="shared" si="120"/>
        <v>242559.47481788881</v>
      </c>
      <c r="O249" s="3289">
        <f t="shared" si="120"/>
        <v>242559.47481788881</v>
      </c>
      <c r="P249" s="3289">
        <f>IF(AND($D249&gt;0,P243&gt;=3,P$243&lt;=($F$63+2)),$D249,0)</f>
        <v>242559.47481788881</v>
      </c>
      <c r="Q249" s="3289">
        <f t="shared" si="120"/>
        <v>242559.47481788881</v>
      </c>
      <c r="R249" s="3289">
        <f t="shared" si="120"/>
        <v>242559.47481788881</v>
      </c>
      <c r="S249" s="3289">
        <f t="shared" si="120"/>
        <v>242559.47481788881</v>
      </c>
      <c r="T249" s="3289">
        <f t="shared" si="120"/>
        <v>242559.47481788881</v>
      </c>
      <c r="U249" s="3289">
        <f t="shared" si="120"/>
        <v>242559.47481788881</v>
      </c>
      <c r="V249" s="3289">
        <f t="shared" si="120"/>
        <v>242559.47481788881</v>
      </c>
      <c r="W249" s="3289">
        <f t="shared" si="120"/>
        <v>242559.47481788881</v>
      </c>
      <c r="X249" s="3289">
        <f t="shared" si="120"/>
        <v>0</v>
      </c>
      <c r="Y249" s="3289">
        <f t="shared" si="120"/>
        <v>0</v>
      </c>
      <c r="Z249" s="3289">
        <f t="shared" si="120"/>
        <v>0</v>
      </c>
      <c r="AA249" s="3289">
        <f t="shared" si="120"/>
        <v>0</v>
      </c>
      <c r="AB249" s="3289">
        <f t="shared" si="120"/>
        <v>0</v>
      </c>
      <c r="AC249" s="3289">
        <f t="shared" si="120"/>
        <v>0</v>
      </c>
      <c r="AD249" s="3289">
        <f t="shared" si="120"/>
        <v>0</v>
      </c>
      <c r="AE249" s="3289">
        <f t="shared" si="120"/>
        <v>0</v>
      </c>
      <c r="AF249" s="3289">
        <f t="shared" si="120"/>
        <v>0</v>
      </c>
      <c r="AG249" s="3289">
        <f t="shared" si="120"/>
        <v>0</v>
      </c>
      <c r="AH249" s="3289">
        <f t="shared" si="120"/>
        <v>0</v>
      </c>
      <c r="AI249" s="3289">
        <f t="shared" si="120"/>
        <v>0</v>
      </c>
      <c r="AJ249" s="3289">
        <f t="shared" si="120"/>
        <v>0</v>
      </c>
      <c r="AK249" s="3289">
        <f t="shared" si="120"/>
        <v>0</v>
      </c>
      <c r="AL249" s="3289">
        <f t="shared" si="120"/>
        <v>0</v>
      </c>
      <c r="AM249" s="3289">
        <f t="shared" si="120"/>
        <v>0</v>
      </c>
      <c r="AN249" s="3289">
        <f t="shared" si="120"/>
        <v>0</v>
      </c>
      <c r="AO249" s="3289">
        <f>IF(AND($D249&gt;0,AO243&gt;=3,AO$243&lt;=($F$63+2)),$D249,0)</f>
        <v>0</v>
      </c>
      <c r="AV249" s="2736">
        <v>2</v>
      </c>
      <c r="AW249" s="1261" t="s">
        <v>21</v>
      </c>
    </row>
    <row r="250" spans="2:49" s="751" customFormat="1" ht="20.5" outlineLevel="1">
      <c r="B250" s="1236" t="str">
        <f>$B$65</f>
        <v>2.3</v>
      </c>
      <c r="C250" s="2105" t="str">
        <f>$C$65</f>
        <v>ECOBONUS o CASA 50% - singola unità immobiliare</v>
      </c>
      <c r="D250" s="2573">
        <f>$F$68</f>
        <v>0</v>
      </c>
      <c r="E250" s="2130">
        <f t="shared" si="118"/>
        <v>0</v>
      </c>
      <c r="F250" s="2134"/>
      <c r="I250" s="911" t="str">
        <f t="shared" si="116"/>
        <v>2.3</v>
      </c>
      <c r="J250" s="2101" t="str">
        <f t="shared" si="117"/>
        <v>ECOBONUS o CASA 50% - singola unità immobiliare</v>
      </c>
      <c r="K250" s="2101"/>
      <c r="L250" s="3289">
        <f t="shared" ref="L250:AO250" si="121">IF(AND($D$250&gt;0,L243&gt;=3,L$243&lt;=($F$67+2)),$D$250,0)</f>
        <v>0</v>
      </c>
      <c r="M250" s="3289">
        <f t="shared" si="121"/>
        <v>0</v>
      </c>
      <c r="N250" s="3289">
        <f>IF(AND($D$250&gt;0,N243&gt;=3,N$243&lt;=($F$67+2)),$D$250,0)</f>
        <v>0</v>
      </c>
      <c r="O250" s="3289">
        <f t="shared" si="121"/>
        <v>0</v>
      </c>
      <c r="P250" s="3289">
        <f t="shared" si="121"/>
        <v>0</v>
      </c>
      <c r="Q250" s="3289">
        <f t="shared" si="121"/>
        <v>0</v>
      </c>
      <c r="R250" s="3289">
        <f t="shared" si="121"/>
        <v>0</v>
      </c>
      <c r="S250" s="3289">
        <f t="shared" si="121"/>
        <v>0</v>
      </c>
      <c r="T250" s="3289">
        <f t="shared" si="121"/>
        <v>0</v>
      </c>
      <c r="U250" s="3289">
        <f t="shared" si="121"/>
        <v>0</v>
      </c>
      <c r="V250" s="3289">
        <f t="shared" si="121"/>
        <v>0</v>
      </c>
      <c r="W250" s="3289">
        <f t="shared" si="121"/>
        <v>0</v>
      </c>
      <c r="X250" s="3289">
        <f t="shared" si="121"/>
        <v>0</v>
      </c>
      <c r="Y250" s="3289">
        <f t="shared" si="121"/>
        <v>0</v>
      </c>
      <c r="Z250" s="3289">
        <f t="shared" si="121"/>
        <v>0</v>
      </c>
      <c r="AA250" s="3289">
        <f t="shared" si="121"/>
        <v>0</v>
      </c>
      <c r="AB250" s="3289">
        <f t="shared" si="121"/>
        <v>0</v>
      </c>
      <c r="AC250" s="3289">
        <f t="shared" si="121"/>
        <v>0</v>
      </c>
      <c r="AD250" s="3289">
        <f t="shared" si="121"/>
        <v>0</v>
      </c>
      <c r="AE250" s="3289">
        <f t="shared" si="121"/>
        <v>0</v>
      </c>
      <c r="AF250" s="3289">
        <f t="shared" si="121"/>
        <v>0</v>
      </c>
      <c r="AG250" s="3289">
        <f t="shared" si="121"/>
        <v>0</v>
      </c>
      <c r="AH250" s="3289">
        <f t="shared" si="121"/>
        <v>0</v>
      </c>
      <c r="AI250" s="3289">
        <f t="shared" si="121"/>
        <v>0</v>
      </c>
      <c r="AJ250" s="3289">
        <f t="shared" si="121"/>
        <v>0</v>
      </c>
      <c r="AK250" s="3289">
        <f t="shared" si="121"/>
        <v>0</v>
      </c>
      <c r="AL250" s="3289">
        <f t="shared" si="121"/>
        <v>0</v>
      </c>
      <c r="AM250" s="3289">
        <f t="shared" si="121"/>
        <v>0</v>
      </c>
      <c r="AN250" s="3289">
        <f t="shared" si="121"/>
        <v>0</v>
      </c>
      <c r="AO250" s="3289">
        <f t="shared" si="121"/>
        <v>0</v>
      </c>
      <c r="AV250" s="2736">
        <v>2</v>
      </c>
      <c r="AW250" s="1261" t="s">
        <v>21</v>
      </c>
    </row>
    <row r="251" spans="2:49" s="751" customFormat="1" ht="20.5" outlineLevel="1">
      <c r="B251" s="1234" t="str">
        <f>$B$69</f>
        <v>2.4</v>
      </c>
      <c r="C251" s="2101" t="str">
        <f>$C$69</f>
        <v>SISMABONUS - No diminuzione classi di rischio</v>
      </c>
      <c r="D251" s="2573">
        <f>$F$72</f>
        <v>0</v>
      </c>
      <c r="E251" s="2130">
        <f t="shared" si="118"/>
        <v>0</v>
      </c>
      <c r="F251" s="2134"/>
      <c r="I251" s="909" t="str">
        <f t="shared" si="116"/>
        <v>2.4</v>
      </c>
      <c r="J251" s="2101" t="str">
        <f t="shared" si="117"/>
        <v>SISMABONUS - No diminuzione classi di rischio</v>
      </c>
      <c r="K251" s="2101"/>
      <c r="L251" s="3289">
        <f t="shared" ref="L251:AO251" si="122">IF(AND($D$251&gt;0,L243&gt;=3,L$243&lt;=($F$71+2)),$D$251,0)</f>
        <v>0</v>
      </c>
      <c r="M251" s="3289">
        <f t="shared" si="122"/>
        <v>0</v>
      </c>
      <c r="N251" s="3289">
        <f>IF(AND($D$251&gt;0,N243&gt;=3,N$243&lt;=($F$71+2)),$D$251,0)</f>
        <v>0</v>
      </c>
      <c r="O251" s="3289">
        <f t="shared" si="122"/>
        <v>0</v>
      </c>
      <c r="P251" s="3289">
        <f t="shared" si="122"/>
        <v>0</v>
      </c>
      <c r="Q251" s="3289">
        <f t="shared" si="122"/>
        <v>0</v>
      </c>
      <c r="R251" s="3289">
        <f t="shared" si="122"/>
        <v>0</v>
      </c>
      <c r="S251" s="3289">
        <f t="shared" si="122"/>
        <v>0</v>
      </c>
      <c r="T251" s="3289">
        <f t="shared" si="122"/>
        <v>0</v>
      </c>
      <c r="U251" s="3289">
        <f t="shared" si="122"/>
        <v>0</v>
      </c>
      <c r="V251" s="3289">
        <f t="shared" si="122"/>
        <v>0</v>
      </c>
      <c r="W251" s="3289">
        <f t="shared" si="122"/>
        <v>0</v>
      </c>
      <c r="X251" s="3289">
        <f t="shared" si="122"/>
        <v>0</v>
      </c>
      <c r="Y251" s="3289">
        <f t="shared" si="122"/>
        <v>0</v>
      </c>
      <c r="Z251" s="3289">
        <f t="shared" si="122"/>
        <v>0</v>
      </c>
      <c r="AA251" s="3289">
        <f t="shared" si="122"/>
        <v>0</v>
      </c>
      <c r="AB251" s="3289">
        <f t="shared" si="122"/>
        <v>0</v>
      </c>
      <c r="AC251" s="3289">
        <f t="shared" si="122"/>
        <v>0</v>
      </c>
      <c r="AD251" s="3289">
        <f t="shared" si="122"/>
        <v>0</v>
      </c>
      <c r="AE251" s="3289">
        <f t="shared" si="122"/>
        <v>0</v>
      </c>
      <c r="AF251" s="3289">
        <f t="shared" si="122"/>
        <v>0</v>
      </c>
      <c r="AG251" s="3289">
        <f t="shared" si="122"/>
        <v>0</v>
      </c>
      <c r="AH251" s="3289">
        <f t="shared" si="122"/>
        <v>0</v>
      </c>
      <c r="AI251" s="3289">
        <f t="shared" si="122"/>
        <v>0</v>
      </c>
      <c r="AJ251" s="3289">
        <f t="shared" si="122"/>
        <v>0</v>
      </c>
      <c r="AK251" s="3289">
        <f t="shared" si="122"/>
        <v>0</v>
      </c>
      <c r="AL251" s="3289">
        <f t="shared" si="122"/>
        <v>0</v>
      </c>
      <c r="AM251" s="3289">
        <f t="shared" si="122"/>
        <v>0</v>
      </c>
      <c r="AN251" s="3289">
        <f t="shared" si="122"/>
        <v>0</v>
      </c>
      <c r="AO251" s="3289">
        <f t="shared" si="122"/>
        <v>0</v>
      </c>
      <c r="AV251" s="2736">
        <v>2</v>
      </c>
      <c r="AW251" s="1261" t="s">
        <v>21</v>
      </c>
    </row>
    <row r="252" spans="2:49" s="751" customFormat="1" ht="20.5" outlineLevel="1">
      <c r="B252" s="1235" t="str">
        <f>$B$73</f>
        <v>2.5</v>
      </c>
      <c r="C252" s="2103" t="str">
        <f>$C$73</f>
        <v>SISMABONUS - Diminuzione 1 classe di rischio</v>
      </c>
      <c r="D252" s="2573">
        <f>$F$76</f>
        <v>0</v>
      </c>
      <c r="E252" s="2130">
        <f t="shared" si="118"/>
        <v>0</v>
      </c>
      <c r="F252" s="2134"/>
      <c r="I252" s="1232" t="str">
        <f t="shared" si="116"/>
        <v>2.5</v>
      </c>
      <c r="J252" s="2101" t="str">
        <f t="shared" si="117"/>
        <v>SISMABONUS - Diminuzione 1 classe di rischio</v>
      </c>
      <c r="K252" s="2101"/>
      <c r="L252" s="3289">
        <f t="shared" ref="L252:AO252" si="123">IF(AND($D$252&gt;0,L243&gt;=3,L$243&lt;=($F$75+2)),$D$252,0)</f>
        <v>0</v>
      </c>
      <c r="M252" s="3289">
        <f t="shared" si="123"/>
        <v>0</v>
      </c>
      <c r="N252" s="3289">
        <f>IF(AND($D$252&gt;0,N243&gt;=3,N$243&lt;=($F$75+2)),$D$252,0)</f>
        <v>0</v>
      </c>
      <c r="O252" s="3289">
        <f t="shared" si="123"/>
        <v>0</v>
      </c>
      <c r="P252" s="3289">
        <f t="shared" si="123"/>
        <v>0</v>
      </c>
      <c r="Q252" s="3289">
        <f t="shared" si="123"/>
        <v>0</v>
      </c>
      <c r="R252" s="3289">
        <f t="shared" si="123"/>
        <v>0</v>
      </c>
      <c r="S252" s="3289">
        <f t="shared" si="123"/>
        <v>0</v>
      </c>
      <c r="T252" s="3289">
        <f t="shared" si="123"/>
        <v>0</v>
      </c>
      <c r="U252" s="3289">
        <f t="shared" si="123"/>
        <v>0</v>
      </c>
      <c r="V252" s="3289">
        <f t="shared" si="123"/>
        <v>0</v>
      </c>
      <c r="W252" s="3289">
        <f t="shared" si="123"/>
        <v>0</v>
      </c>
      <c r="X252" s="3289">
        <f t="shared" si="123"/>
        <v>0</v>
      </c>
      <c r="Y252" s="3289">
        <f t="shared" si="123"/>
        <v>0</v>
      </c>
      <c r="Z252" s="3289">
        <f t="shared" si="123"/>
        <v>0</v>
      </c>
      <c r="AA252" s="3289">
        <f t="shared" si="123"/>
        <v>0</v>
      </c>
      <c r="AB252" s="3289">
        <f t="shared" si="123"/>
        <v>0</v>
      </c>
      <c r="AC252" s="3289">
        <f t="shared" si="123"/>
        <v>0</v>
      </c>
      <c r="AD252" s="3289">
        <f t="shared" si="123"/>
        <v>0</v>
      </c>
      <c r="AE252" s="3289">
        <f t="shared" si="123"/>
        <v>0</v>
      </c>
      <c r="AF252" s="3289">
        <f t="shared" si="123"/>
        <v>0</v>
      </c>
      <c r="AG252" s="3289">
        <f t="shared" si="123"/>
        <v>0</v>
      </c>
      <c r="AH252" s="3289">
        <f t="shared" si="123"/>
        <v>0</v>
      </c>
      <c r="AI252" s="3289">
        <f t="shared" si="123"/>
        <v>0</v>
      </c>
      <c r="AJ252" s="3289">
        <f t="shared" si="123"/>
        <v>0</v>
      </c>
      <c r="AK252" s="3289">
        <f t="shared" si="123"/>
        <v>0</v>
      </c>
      <c r="AL252" s="3289">
        <f t="shared" si="123"/>
        <v>0</v>
      </c>
      <c r="AM252" s="3289">
        <f t="shared" si="123"/>
        <v>0</v>
      </c>
      <c r="AN252" s="3289">
        <f t="shared" si="123"/>
        <v>0</v>
      </c>
      <c r="AO252" s="3289">
        <f t="shared" si="123"/>
        <v>0</v>
      </c>
      <c r="AV252" s="2736">
        <v>2</v>
      </c>
      <c r="AW252" s="1261" t="s">
        <v>21</v>
      </c>
    </row>
    <row r="253" spans="2:49" s="751" customFormat="1" ht="20.5" outlineLevel="1">
      <c r="B253" s="1236" t="str">
        <f>$B$77</f>
        <v>2.6</v>
      </c>
      <c r="C253" s="2105" t="str">
        <f>$C$77</f>
        <v>SISMABONUS - Diminuzione 2 classi di rischio</v>
      </c>
      <c r="D253" s="2573">
        <f>$F$80</f>
        <v>0</v>
      </c>
      <c r="E253" s="2130">
        <f t="shared" si="118"/>
        <v>0</v>
      </c>
      <c r="F253" s="2134"/>
      <c r="I253" s="911" t="str">
        <f t="shared" si="116"/>
        <v>2.6</v>
      </c>
      <c r="J253" s="2101" t="str">
        <f t="shared" si="117"/>
        <v>SISMABONUS - Diminuzione 2 classi di rischio</v>
      </c>
      <c r="K253" s="2101"/>
      <c r="L253" s="3289">
        <f t="shared" ref="L253:AO253" si="124">IF(AND($D$253&gt;0,L243&gt;=3,L$243&lt;=($F$79+2)),$D$253,0)</f>
        <v>0</v>
      </c>
      <c r="M253" s="3289">
        <f t="shared" si="124"/>
        <v>0</v>
      </c>
      <c r="N253" s="3289">
        <f>IF(AND($D$253&gt;0,N243&gt;=3,N$243&lt;=($F$79+2)),$D$253,0)</f>
        <v>0</v>
      </c>
      <c r="O253" s="3289">
        <f t="shared" si="124"/>
        <v>0</v>
      </c>
      <c r="P253" s="3289">
        <f t="shared" si="124"/>
        <v>0</v>
      </c>
      <c r="Q253" s="3289">
        <f t="shared" si="124"/>
        <v>0</v>
      </c>
      <c r="R253" s="3289">
        <f t="shared" si="124"/>
        <v>0</v>
      </c>
      <c r="S253" s="3289">
        <f t="shared" si="124"/>
        <v>0</v>
      </c>
      <c r="T253" s="3289">
        <f t="shared" si="124"/>
        <v>0</v>
      </c>
      <c r="U253" s="3289">
        <f t="shared" si="124"/>
        <v>0</v>
      </c>
      <c r="V253" s="3289">
        <f t="shared" si="124"/>
        <v>0</v>
      </c>
      <c r="W253" s="3289">
        <f t="shared" si="124"/>
        <v>0</v>
      </c>
      <c r="X253" s="3289">
        <f t="shared" si="124"/>
        <v>0</v>
      </c>
      <c r="Y253" s="3289">
        <f t="shared" si="124"/>
        <v>0</v>
      </c>
      <c r="Z253" s="3289">
        <f t="shared" si="124"/>
        <v>0</v>
      </c>
      <c r="AA253" s="3289">
        <f t="shared" si="124"/>
        <v>0</v>
      </c>
      <c r="AB253" s="3289">
        <f t="shared" si="124"/>
        <v>0</v>
      </c>
      <c r="AC253" s="3289">
        <f t="shared" si="124"/>
        <v>0</v>
      </c>
      <c r="AD253" s="3289">
        <f t="shared" si="124"/>
        <v>0</v>
      </c>
      <c r="AE253" s="3289">
        <f t="shared" si="124"/>
        <v>0</v>
      </c>
      <c r="AF253" s="3289">
        <f t="shared" si="124"/>
        <v>0</v>
      </c>
      <c r="AG253" s="3289">
        <f t="shared" si="124"/>
        <v>0</v>
      </c>
      <c r="AH253" s="3289">
        <f t="shared" si="124"/>
        <v>0</v>
      </c>
      <c r="AI253" s="3289">
        <f t="shared" si="124"/>
        <v>0</v>
      </c>
      <c r="AJ253" s="3289">
        <f t="shared" si="124"/>
        <v>0</v>
      </c>
      <c r="AK253" s="3289">
        <f t="shared" si="124"/>
        <v>0</v>
      </c>
      <c r="AL253" s="3289">
        <f t="shared" si="124"/>
        <v>0</v>
      </c>
      <c r="AM253" s="3289">
        <f t="shared" si="124"/>
        <v>0</v>
      </c>
      <c r="AN253" s="3289">
        <f t="shared" si="124"/>
        <v>0</v>
      </c>
      <c r="AO253" s="3289">
        <f t="shared" si="124"/>
        <v>0</v>
      </c>
      <c r="AV253" s="2736">
        <v>2</v>
      </c>
      <c r="AW253" s="1261" t="s">
        <v>21</v>
      </c>
    </row>
    <row r="254" spans="2:49" s="751" customFormat="1" ht="20.5" outlineLevel="1">
      <c r="B254" s="1234" t="str">
        <f>$B$81</f>
        <v>2.7</v>
      </c>
      <c r="C254" s="2101" t="str">
        <f>$C$81</f>
        <v>BONUS RISTRUTT. - Fotovoltaico e accumulo</v>
      </c>
      <c r="D254" s="2573">
        <f>$F$84</f>
        <v>0</v>
      </c>
      <c r="E254" s="2130">
        <f t="shared" si="118"/>
        <v>0</v>
      </c>
      <c r="F254" s="2134"/>
      <c r="I254" s="909" t="str">
        <f t="shared" si="116"/>
        <v>2.7</v>
      </c>
      <c r="J254" s="2101" t="str">
        <f t="shared" si="117"/>
        <v>BONUS RISTRUTT. - Fotovoltaico e accumulo</v>
      </c>
      <c r="K254" s="2101"/>
      <c r="L254" s="3289">
        <f t="shared" ref="L254:AO254" si="125">IF(AND($D$254&gt;0,L243&gt;=3,L$243&lt;=($F$83+2)),$D$254,0)</f>
        <v>0</v>
      </c>
      <c r="M254" s="3289">
        <f t="shared" si="125"/>
        <v>0</v>
      </c>
      <c r="N254" s="3289">
        <f>IF(AND($D$254&gt;0,N243&gt;=3,N$243&lt;=($F$83+2)),$D$254,0)</f>
        <v>0</v>
      </c>
      <c r="O254" s="3289">
        <f t="shared" si="125"/>
        <v>0</v>
      </c>
      <c r="P254" s="3289">
        <f t="shared" si="125"/>
        <v>0</v>
      </c>
      <c r="Q254" s="3289">
        <f t="shared" si="125"/>
        <v>0</v>
      </c>
      <c r="R254" s="3289">
        <f t="shared" si="125"/>
        <v>0</v>
      </c>
      <c r="S254" s="3289">
        <f t="shared" si="125"/>
        <v>0</v>
      </c>
      <c r="T254" s="3289">
        <f t="shared" si="125"/>
        <v>0</v>
      </c>
      <c r="U254" s="3289">
        <f t="shared" si="125"/>
        <v>0</v>
      </c>
      <c r="V254" s="3289">
        <f t="shared" si="125"/>
        <v>0</v>
      </c>
      <c r="W254" s="3289">
        <f t="shared" si="125"/>
        <v>0</v>
      </c>
      <c r="X254" s="3289">
        <f t="shared" si="125"/>
        <v>0</v>
      </c>
      <c r="Y254" s="3289">
        <f t="shared" si="125"/>
        <v>0</v>
      </c>
      <c r="Z254" s="3289">
        <f t="shared" si="125"/>
        <v>0</v>
      </c>
      <c r="AA254" s="3289">
        <f t="shared" si="125"/>
        <v>0</v>
      </c>
      <c r="AB254" s="3289">
        <f t="shared" si="125"/>
        <v>0</v>
      </c>
      <c r="AC254" s="3289">
        <f t="shared" si="125"/>
        <v>0</v>
      </c>
      <c r="AD254" s="3289">
        <f t="shared" si="125"/>
        <v>0</v>
      </c>
      <c r="AE254" s="3289">
        <f t="shared" si="125"/>
        <v>0</v>
      </c>
      <c r="AF254" s="3289">
        <f t="shared" si="125"/>
        <v>0</v>
      </c>
      <c r="AG254" s="3289">
        <f t="shared" si="125"/>
        <v>0</v>
      </c>
      <c r="AH254" s="3289">
        <f t="shared" si="125"/>
        <v>0</v>
      </c>
      <c r="AI254" s="3289">
        <f t="shared" si="125"/>
        <v>0</v>
      </c>
      <c r="AJ254" s="3289">
        <f t="shared" si="125"/>
        <v>0</v>
      </c>
      <c r="AK254" s="3289">
        <f t="shared" si="125"/>
        <v>0</v>
      </c>
      <c r="AL254" s="3289">
        <f t="shared" si="125"/>
        <v>0</v>
      </c>
      <c r="AM254" s="3289">
        <f t="shared" si="125"/>
        <v>0</v>
      </c>
      <c r="AN254" s="3289">
        <f t="shared" si="125"/>
        <v>0</v>
      </c>
      <c r="AO254" s="3289">
        <f t="shared" si="125"/>
        <v>0</v>
      </c>
      <c r="AV254" s="2736">
        <v>2</v>
      </c>
      <c r="AW254" s="1261" t="s">
        <v>21</v>
      </c>
    </row>
    <row r="255" spans="2:49" s="751" customFormat="1" ht="20.5" outlineLevel="1">
      <c r="B255" s="1235" t="str">
        <f>$B$85</f>
        <v>2.8</v>
      </c>
      <c r="C255" s="2103" t="str">
        <f>$C$85</f>
        <v>BONUS BARRIERE ARCHITETTONICHE</v>
      </c>
      <c r="D255" s="2573">
        <f>$F$88</f>
        <v>0</v>
      </c>
      <c r="E255" s="2130">
        <f t="shared" si="118"/>
        <v>0</v>
      </c>
      <c r="F255" s="2134"/>
      <c r="I255" s="1232" t="str">
        <f t="shared" si="116"/>
        <v>2.8</v>
      </c>
      <c r="J255" s="2101" t="str">
        <f t="shared" si="117"/>
        <v>BONUS BARRIERE ARCHITETTONICHE</v>
      </c>
      <c r="K255" s="2101"/>
      <c r="L255" s="3289">
        <f t="shared" ref="L255:AO255" si="126">IF(AND($D$255&gt;0,L243&gt;=3,L$243&lt;=($F$87+2)),$D$255,0)</f>
        <v>0</v>
      </c>
      <c r="M255" s="3289">
        <f t="shared" si="126"/>
        <v>0</v>
      </c>
      <c r="N255" s="3289">
        <f>IF(AND($D$255&gt;0,N243&gt;=3,N$243&lt;=($F$87+2)),$D$255,0)</f>
        <v>0</v>
      </c>
      <c r="O255" s="3289">
        <f t="shared" si="126"/>
        <v>0</v>
      </c>
      <c r="P255" s="3289">
        <f t="shared" si="126"/>
        <v>0</v>
      </c>
      <c r="Q255" s="3289">
        <f t="shared" si="126"/>
        <v>0</v>
      </c>
      <c r="R255" s="3289">
        <f t="shared" si="126"/>
        <v>0</v>
      </c>
      <c r="S255" s="3289">
        <f t="shared" si="126"/>
        <v>0</v>
      </c>
      <c r="T255" s="3289">
        <f t="shared" si="126"/>
        <v>0</v>
      </c>
      <c r="U255" s="3289">
        <f t="shared" si="126"/>
        <v>0</v>
      </c>
      <c r="V255" s="3289">
        <f t="shared" si="126"/>
        <v>0</v>
      </c>
      <c r="W255" s="3289">
        <f t="shared" si="126"/>
        <v>0</v>
      </c>
      <c r="X255" s="3289">
        <f t="shared" si="126"/>
        <v>0</v>
      </c>
      <c r="Y255" s="3289">
        <f t="shared" si="126"/>
        <v>0</v>
      </c>
      <c r="Z255" s="3289">
        <f t="shared" si="126"/>
        <v>0</v>
      </c>
      <c r="AA255" s="3289">
        <f t="shared" si="126"/>
        <v>0</v>
      </c>
      <c r="AB255" s="3289">
        <f t="shared" si="126"/>
        <v>0</v>
      </c>
      <c r="AC255" s="3289">
        <f t="shared" si="126"/>
        <v>0</v>
      </c>
      <c r="AD255" s="3289">
        <f t="shared" si="126"/>
        <v>0</v>
      </c>
      <c r="AE255" s="3289">
        <f t="shared" si="126"/>
        <v>0</v>
      </c>
      <c r="AF255" s="3289">
        <f t="shared" si="126"/>
        <v>0</v>
      </c>
      <c r="AG255" s="3289">
        <f t="shared" si="126"/>
        <v>0</v>
      </c>
      <c r="AH255" s="3289">
        <f t="shared" si="126"/>
        <v>0</v>
      </c>
      <c r="AI255" s="3289">
        <f t="shared" si="126"/>
        <v>0</v>
      </c>
      <c r="AJ255" s="3289">
        <f t="shared" si="126"/>
        <v>0</v>
      </c>
      <c r="AK255" s="3289">
        <f t="shared" si="126"/>
        <v>0</v>
      </c>
      <c r="AL255" s="3289">
        <f t="shared" si="126"/>
        <v>0</v>
      </c>
      <c r="AM255" s="3289">
        <f t="shared" si="126"/>
        <v>0</v>
      </c>
      <c r="AN255" s="3289">
        <f t="shared" si="126"/>
        <v>0</v>
      </c>
      <c r="AO255" s="3289">
        <f t="shared" si="126"/>
        <v>0</v>
      </c>
      <c r="AV255" s="2736">
        <v>2</v>
      </c>
      <c r="AW255" s="1261" t="s">
        <v>21</v>
      </c>
    </row>
    <row r="256" spans="2:49" s="751" customFormat="1" ht="20.5" outlineLevel="1">
      <c r="B256" s="1236" t="str">
        <f>$B$89</f>
        <v>2.9</v>
      </c>
      <c r="C256" s="2105" t="str">
        <f>$C$89</f>
        <v>BONUS VERDE</v>
      </c>
      <c r="D256" s="2573">
        <f>$F$92</f>
        <v>0</v>
      </c>
      <c r="E256" s="2130">
        <f t="shared" si="118"/>
        <v>0</v>
      </c>
      <c r="F256" s="2134"/>
      <c r="I256" s="1232" t="str">
        <f t="shared" si="116"/>
        <v>2.9</v>
      </c>
      <c r="J256" s="2101" t="str">
        <f t="shared" si="117"/>
        <v>BONUS VERDE</v>
      </c>
      <c r="K256" s="2101"/>
      <c r="L256" s="3289">
        <f t="shared" ref="L256:AO256" si="127">IF(AND($D$256&gt;0,L243&gt;=3,L$243&lt;=($F$91+2)),$D$256,0)</f>
        <v>0</v>
      </c>
      <c r="M256" s="3289">
        <f t="shared" si="127"/>
        <v>0</v>
      </c>
      <c r="N256" s="3289">
        <f>IF(AND($D$256&gt;0,N243&gt;=3,N$243&lt;=($F$91+2)),$D$256,0)</f>
        <v>0</v>
      </c>
      <c r="O256" s="3289">
        <f t="shared" si="127"/>
        <v>0</v>
      </c>
      <c r="P256" s="3289">
        <f t="shared" si="127"/>
        <v>0</v>
      </c>
      <c r="Q256" s="3289">
        <f t="shared" si="127"/>
        <v>0</v>
      </c>
      <c r="R256" s="3289">
        <f t="shared" si="127"/>
        <v>0</v>
      </c>
      <c r="S256" s="3289">
        <f t="shared" si="127"/>
        <v>0</v>
      </c>
      <c r="T256" s="3289">
        <f t="shared" si="127"/>
        <v>0</v>
      </c>
      <c r="U256" s="3289">
        <f t="shared" si="127"/>
        <v>0</v>
      </c>
      <c r="V256" s="3289">
        <f t="shared" si="127"/>
        <v>0</v>
      </c>
      <c r="W256" s="3289">
        <f t="shared" si="127"/>
        <v>0</v>
      </c>
      <c r="X256" s="3289">
        <f t="shared" si="127"/>
        <v>0</v>
      </c>
      <c r="Y256" s="3289">
        <f t="shared" si="127"/>
        <v>0</v>
      </c>
      <c r="Z256" s="3289">
        <f t="shared" si="127"/>
        <v>0</v>
      </c>
      <c r="AA256" s="3289">
        <f t="shared" si="127"/>
        <v>0</v>
      </c>
      <c r="AB256" s="3289">
        <f t="shared" si="127"/>
        <v>0</v>
      </c>
      <c r="AC256" s="3289">
        <f t="shared" si="127"/>
        <v>0</v>
      </c>
      <c r="AD256" s="3289">
        <f t="shared" si="127"/>
        <v>0</v>
      </c>
      <c r="AE256" s="3289">
        <f t="shared" si="127"/>
        <v>0</v>
      </c>
      <c r="AF256" s="3289">
        <f t="shared" si="127"/>
        <v>0</v>
      </c>
      <c r="AG256" s="3289">
        <f t="shared" si="127"/>
        <v>0</v>
      </c>
      <c r="AH256" s="3289">
        <f t="shared" si="127"/>
        <v>0</v>
      </c>
      <c r="AI256" s="3289">
        <f t="shared" si="127"/>
        <v>0</v>
      </c>
      <c r="AJ256" s="3289">
        <f t="shared" si="127"/>
        <v>0</v>
      </c>
      <c r="AK256" s="3289">
        <f t="shared" si="127"/>
        <v>0</v>
      </c>
      <c r="AL256" s="3289">
        <f t="shared" si="127"/>
        <v>0</v>
      </c>
      <c r="AM256" s="3289">
        <f t="shared" si="127"/>
        <v>0</v>
      </c>
      <c r="AN256" s="3289">
        <f t="shared" si="127"/>
        <v>0</v>
      </c>
      <c r="AO256" s="3289">
        <f t="shared" si="127"/>
        <v>0</v>
      </c>
      <c r="AV256" s="2736">
        <v>2</v>
      </c>
      <c r="AW256" s="1261" t="s">
        <v>21</v>
      </c>
    </row>
    <row r="257" spans="2:49" s="751" customFormat="1" ht="21" outlineLevel="1" thickBot="1">
      <c r="B257" s="1236" t="str">
        <f>$B$93</f>
        <v>2.10</v>
      </c>
      <c r="C257" s="2105" t="str">
        <f>$C$93</f>
        <v>CONTO TERMICO</v>
      </c>
      <c r="D257" s="2573">
        <f>$F$96</f>
        <v>0</v>
      </c>
      <c r="E257" s="2130">
        <f t="shared" si="118"/>
        <v>0</v>
      </c>
      <c r="F257" s="2134"/>
      <c r="I257" s="911" t="str">
        <f t="shared" si="116"/>
        <v>2.10</v>
      </c>
      <c r="J257" s="2101" t="str">
        <f t="shared" si="117"/>
        <v>CONTO TERMICO</v>
      </c>
      <c r="K257" s="2101"/>
      <c r="L257" s="3289">
        <f t="shared" ref="L257:AO257" si="128">IF(AND($D$257&gt;0,L243&gt;=3,L$243&lt;=($F$95+2)),$D$257,0)</f>
        <v>0</v>
      </c>
      <c r="M257" s="3289">
        <f t="shared" si="128"/>
        <v>0</v>
      </c>
      <c r="N257" s="3289">
        <f>IF(AND($D$257&gt;0,N243&gt;=3,N$243&lt;=($F$95+2)),$D$257,0)</f>
        <v>0</v>
      </c>
      <c r="O257" s="3289">
        <f t="shared" si="128"/>
        <v>0</v>
      </c>
      <c r="P257" s="3289">
        <f t="shared" si="128"/>
        <v>0</v>
      </c>
      <c r="Q257" s="3289">
        <f t="shared" si="128"/>
        <v>0</v>
      </c>
      <c r="R257" s="3289">
        <f t="shared" si="128"/>
        <v>0</v>
      </c>
      <c r="S257" s="3289">
        <f t="shared" si="128"/>
        <v>0</v>
      </c>
      <c r="T257" s="3289">
        <f t="shared" si="128"/>
        <v>0</v>
      </c>
      <c r="U257" s="3289">
        <f t="shared" si="128"/>
        <v>0</v>
      </c>
      <c r="V257" s="3289">
        <f t="shared" si="128"/>
        <v>0</v>
      </c>
      <c r="W257" s="3289">
        <f t="shared" si="128"/>
        <v>0</v>
      </c>
      <c r="X257" s="3289">
        <f t="shared" si="128"/>
        <v>0</v>
      </c>
      <c r="Y257" s="3289">
        <f t="shared" si="128"/>
        <v>0</v>
      </c>
      <c r="Z257" s="3289">
        <f t="shared" si="128"/>
        <v>0</v>
      </c>
      <c r="AA257" s="3289">
        <f t="shared" si="128"/>
        <v>0</v>
      </c>
      <c r="AB257" s="3289">
        <f t="shared" si="128"/>
        <v>0</v>
      </c>
      <c r="AC257" s="3289">
        <f t="shared" si="128"/>
        <v>0</v>
      </c>
      <c r="AD257" s="3289">
        <f t="shared" si="128"/>
        <v>0</v>
      </c>
      <c r="AE257" s="3289">
        <f t="shared" si="128"/>
        <v>0</v>
      </c>
      <c r="AF257" s="3289">
        <f t="shared" si="128"/>
        <v>0</v>
      </c>
      <c r="AG257" s="3289">
        <f t="shared" si="128"/>
        <v>0</v>
      </c>
      <c r="AH257" s="3289">
        <f t="shared" si="128"/>
        <v>0</v>
      </c>
      <c r="AI257" s="3289">
        <f t="shared" si="128"/>
        <v>0</v>
      </c>
      <c r="AJ257" s="3289">
        <f t="shared" si="128"/>
        <v>0</v>
      </c>
      <c r="AK257" s="3289">
        <f t="shared" si="128"/>
        <v>0</v>
      </c>
      <c r="AL257" s="3289">
        <f t="shared" si="128"/>
        <v>0</v>
      </c>
      <c r="AM257" s="3289">
        <f t="shared" si="128"/>
        <v>0</v>
      </c>
      <c r="AN257" s="3289">
        <f t="shared" si="128"/>
        <v>0</v>
      </c>
      <c r="AO257" s="3289">
        <f t="shared" si="128"/>
        <v>0</v>
      </c>
      <c r="AV257" s="2736">
        <v>2</v>
      </c>
      <c r="AW257" s="1261" t="s">
        <v>21</v>
      </c>
    </row>
    <row r="258" spans="2:49" s="1300" customFormat="1" ht="21" outlineLevel="1" thickBot="1">
      <c r="B258" s="1259" t="str">
        <f>$B$97</f>
        <v>3.</v>
      </c>
      <c r="C258" s="1260" t="str">
        <f>$C$97</f>
        <v>ONERI FINANZIARI</v>
      </c>
      <c r="D258" s="2575">
        <f>SUM(D259)</f>
        <v>-115025.48575765386</v>
      </c>
      <c r="E258" s="2136">
        <f>SUM(E259)</f>
        <v>-115025.48575765388</v>
      </c>
      <c r="F258" s="2169">
        <f>SUM(F259)</f>
        <v>0</v>
      </c>
      <c r="H258" s="751"/>
      <c r="I258" s="1343" t="str">
        <f t="shared" si="116"/>
        <v>3.</v>
      </c>
      <c r="J258" s="1344" t="str">
        <f t="shared" si="117"/>
        <v>ONERI FINANZIARI</v>
      </c>
      <c r="K258" s="2116"/>
      <c r="L258" s="1295"/>
      <c r="M258" s="1294"/>
      <c r="N258" s="1294"/>
      <c r="O258" s="2446"/>
      <c r="P258" s="2446"/>
      <c r="Q258" s="2446"/>
      <c r="R258" s="2446"/>
      <c r="S258" s="2446"/>
      <c r="T258" s="2446"/>
      <c r="U258" s="2446"/>
      <c r="V258" s="2446"/>
      <c r="W258" s="2446"/>
      <c r="X258" s="2446"/>
      <c r="Y258" s="2446"/>
      <c r="Z258" s="2446"/>
      <c r="AA258" s="2446"/>
      <c r="AB258" s="2446"/>
      <c r="AC258" s="2446"/>
      <c r="AD258" s="2446"/>
      <c r="AE258" s="2446"/>
      <c r="AF258" s="2446"/>
      <c r="AG258" s="2446"/>
      <c r="AH258" s="2446"/>
      <c r="AI258" s="2446"/>
      <c r="AJ258" s="2446"/>
      <c r="AK258" s="2446"/>
      <c r="AL258" s="2446"/>
      <c r="AM258" s="2446"/>
      <c r="AN258" s="2446"/>
      <c r="AO258" s="2446"/>
      <c r="AV258" s="2736">
        <v>3</v>
      </c>
      <c r="AW258" s="1261" t="s">
        <v>21</v>
      </c>
    </row>
    <row r="259" spans="2:49" s="751" customFormat="1" ht="21" outlineLevel="1" thickBot="1">
      <c r="B259" s="2108" t="str">
        <f>$B$98</f>
        <v>3.1</v>
      </c>
      <c r="C259" s="1237" t="str">
        <f>$C$98</f>
        <v>Oneri finanziari</v>
      </c>
      <c r="D259" s="2571">
        <f>$F$98</f>
        <v>-115025.48575765386</v>
      </c>
      <c r="E259" s="2130">
        <f>SUM(L259:AR259)</f>
        <v>-115025.48575765388</v>
      </c>
      <c r="F259" s="2131">
        <f>N259+NPV($D$137,RF_TCO!O259:AB259)</f>
        <v>0</v>
      </c>
      <c r="G259" s="16"/>
      <c r="I259" s="2108" t="str">
        <f t="shared" si="116"/>
        <v>3.1</v>
      </c>
      <c r="J259" s="908" t="str">
        <f t="shared" si="117"/>
        <v>Oneri finanziari</v>
      </c>
      <c r="K259" s="2114"/>
      <c r="L259" s="2589">
        <f>-'3. ONERI FINANZIARI'!O49</f>
        <v>-18481.689142175335</v>
      </c>
      <c r="M259" s="3293">
        <f>-'3. ONERI FINANZIARI'!P49</f>
        <v>-96543.796615478539</v>
      </c>
      <c r="N259" s="3294"/>
      <c r="O259" s="907"/>
      <c r="P259" s="2460"/>
      <c r="Q259" s="2460"/>
      <c r="R259" s="2460"/>
      <c r="S259" s="2460"/>
      <c r="T259" s="2460"/>
      <c r="U259" s="2460"/>
      <c r="V259" s="2460"/>
      <c r="W259" s="2460"/>
      <c r="X259" s="2460"/>
      <c r="Y259" s="2460"/>
      <c r="Z259" s="2460"/>
      <c r="AA259" s="2460"/>
      <c r="AB259" s="2460"/>
      <c r="AC259" s="2460"/>
      <c r="AD259" s="2460"/>
      <c r="AE259" s="2460"/>
      <c r="AF259" s="2460"/>
      <c r="AG259" s="2460"/>
      <c r="AH259" s="2460"/>
      <c r="AI259" s="2460"/>
      <c r="AJ259" s="2460"/>
      <c r="AK259" s="2460"/>
      <c r="AL259" s="2460"/>
      <c r="AM259" s="2460"/>
      <c r="AN259" s="2460"/>
      <c r="AO259" s="2460"/>
      <c r="AV259" s="2736">
        <v>3</v>
      </c>
      <c r="AW259" s="1261" t="s">
        <v>21</v>
      </c>
    </row>
    <row r="260" spans="2:49" s="1300" customFormat="1" ht="21" outlineLevel="1" thickBot="1">
      <c r="B260" s="1262" t="str">
        <f>$B$99</f>
        <v>4.</v>
      </c>
      <c r="C260" s="1263" t="str">
        <f>$C$99</f>
        <v>MANUTENZIONE</v>
      </c>
      <c r="D260" s="2138">
        <f>SUM(D261,D264)</f>
        <v>-59063.403458524001</v>
      </c>
      <c r="E260" s="2138">
        <f>SUM(E261:E266)</f>
        <v>-2469179.0973343905</v>
      </c>
      <c r="F260" s="2170">
        <f>SUM(F261:F265)</f>
        <v>-729267.92749232694</v>
      </c>
      <c r="H260" s="751"/>
      <c r="I260" s="1264" t="str">
        <f t="shared" si="116"/>
        <v>4.</v>
      </c>
      <c r="J260" s="1265" t="str">
        <f t="shared" si="117"/>
        <v>MANUTENZIONE</v>
      </c>
      <c r="K260" s="1266"/>
      <c r="L260" s="1295"/>
      <c r="M260" s="1294"/>
      <c r="N260" s="1294"/>
      <c r="O260" s="1267"/>
      <c r="P260" s="1266"/>
      <c r="Q260" s="1266"/>
      <c r="R260" s="1266"/>
      <c r="S260" s="1266"/>
      <c r="T260" s="1266"/>
      <c r="U260" s="1266"/>
      <c r="V260" s="1266"/>
      <c r="W260" s="1266"/>
      <c r="X260" s="1266"/>
      <c r="Y260" s="1266"/>
      <c r="Z260" s="1266"/>
      <c r="AA260" s="1266"/>
      <c r="AB260" s="1266"/>
      <c r="AC260" s="1266"/>
      <c r="AD260" s="1266"/>
      <c r="AE260" s="1266"/>
      <c r="AF260" s="1266"/>
      <c r="AG260" s="1266"/>
      <c r="AH260" s="1266"/>
      <c r="AI260" s="1266"/>
      <c r="AJ260" s="1266"/>
      <c r="AK260" s="1266"/>
      <c r="AL260" s="1266"/>
      <c r="AM260" s="1266"/>
      <c r="AN260" s="1266"/>
      <c r="AO260" s="1266"/>
      <c r="AV260" s="2736">
        <v>4</v>
      </c>
      <c r="AW260" s="1261" t="s">
        <v>21</v>
      </c>
    </row>
    <row r="261" spans="2:49" s="751" customFormat="1" ht="20.5" outlineLevel="1">
      <c r="B261" s="909" t="str">
        <f t="shared" ref="B261:C266" si="129">B210</f>
        <v>4.1</v>
      </c>
      <c r="C261" s="2109" t="str">
        <f t="shared" si="129"/>
        <v>Impianti - manutenzione ordinaria</v>
      </c>
      <c r="D261" s="2130">
        <f t="shared" ref="D261:D265" si="130">F100</f>
        <v>-43838.409328803595</v>
      </c>
      <c r="E261" s="2130">
        <f>SUM(L261:AR261)</f>
        <v>-1620939.9175442841</v>
      </c>
      <c r="F261" s="2131">
        <f>N261+NPV($D$137,RF_TCO!O261:AB261)</f>
        <v>-646997.07170304225</v>
      </c>
      <c r="I261" s="909" t="str">
        <f t="shared" ref="I261:J266" si="131">B159</f>
        <v>4.1</v>
      </c>
      <c r="J261" s="2109" t="str">
        <f t="shared" si="131"/>
        <v>Impianti - manutenzione ordinaria</v>
      </c>
      <c r="K261" s="2101" t="s">
        <v>242</v>
      </c>
      <c r="L261" s="3416">
        <f>-IF(L243&lt;=10,('4. MANUTENZIONE'!$F$8*((1+L$126)^(L$192-1))),('4. MANUTENZIONE'!$F$19*((1+L$126)^(L$192-1))))</f>
        <v>-43838.409328803595</v>
      </c>
      <c r="M261" s="3416">
        <f>-IF(M243&lt;=10,('4. MANUTENZIONE'!$F$8*((1+M$126)^(M$192-1))),('4. MANUTENZIONE'!$F$19*((1+M$126)^(M$192-1))))</f>
        <v>-44700.830399599334</v>
      </c>
      <c r="N261" s="3416">
        <f>-IF(N243&lt;=10,('4. MANUTENZIONE'!$F$8*((1+N$126)^(N$192-1))),('4. MANUTENZIONE'!$F$19*((1+N$126)^(N$192-1))))</f>
        <v>-45580.217644915079</v>
      </c>
      <c r="O261" s="3416">
        <f>-IF(O243&lt;=10,('4. MANUTENZIONE'!$F$8*((1+O$126)^(O$192-1))),('4. MANUTENZIONE'!$F$19*((1+O$126)^(O$192-1))))</f>
        <v>-46476.904835675043</v>
      </c>
      <c r="P261" s="3416">
        <f>-IF(P243&lt;=10,('4. MANUTENZIONE'!$F$8*((1+P$126)^(P$192-1))),('4. MANUTENZIONE'!$F$19*((1+P$126)^(P$192-1))))</f>
        <v>-47391.232308987783</v>
      </c>
      <c r="Q261" s="3416">
        <f>-IF(Q243&lt;=10,('4. MANUTENZIONE'!$F$8*((1+Q$126)^(Q$192-1))),('4. MANUTENZIONE'!$F$19*((1+Q$126)^(Q$192-1))))</f>
        <v>-48323.547097320952</v>
      </c>
      <c r="R261" s="3416">
        <f>-IF(R243&lt;=10,('4. MANUTENZIONE'!$F$8*((1+R$126)^(R$192-1))),('4. MANUTENZIONE'!$F$19*((1+R$126)^(R$192-1))))</f>
        <v>-49274.20306021734</v>
      </c>
      <c r="S261" s="3416">
        <f>-IF(S243&lt;=10,('4. MANUTENZIONE'!$F$8*((1+S$126)^(S$192-1))),('4. MANUTENZIONE'!$F$19*((1+S$126)^(S$192-1))))</f>
        <v>-50243.561018601969</v>
      </c>
      <c r="T261" s="3416">
        <f>-IF(T243&lt;=10,('4. MANUTENZIONE'!$F$8*((1+T$126)^(T$192-1))),('4. MANUTENZIONE'!$F$19*((1+T$126)^(T$192-1))))</f>
        <v>-51231.988891731569</v>
      </c>
      <c r="U261" s="3416">
        <f>-IF(U243&lt;=10,('4. MANUTENZIONE'!$F$8*((1+U$126)^(U$192-1))),('4. MANUTENZIONE'!$F$19*((1+U$126)^(U$192-1))))</f>
        <v>-52239.861836837998</v>
      </c>
      <c r="V261" s="3416">
        <f>-IF(V243&lt;=10,('4. MANUTENZIONE'!$F$8*((1+V$126)^(V$192-1))),('4. MANUTENZIONE'!$F$19*((1+V$126)^(V$192-1))))</f>
        <v>-47139.435744707131</v>
      </c>
      <c r="W261" s="3416">
        <f>-IF(W243&lt;=10,('4. MANUTENZIONE'!$F$8*((1+W$126)^(W$192-1))),('4. MANUTENZIONE'!$F$19*((1+W$126)^(W$192-1))))</f>
        <v>-48066.797007903013</v>
      </c>
      <c r="X261" s="3416">
        <f>-IF(X243&lt;=10,('4. MANUTENZIONE'!$F$8*((1+X$126)^(X$192-1))),('4. MANUTENZIONE'!$F$19*((1+X$126)^(X$192-1))))</f>
        <v>-49012.401996313034</v>
      </c>
      <c r="Y261" s="3416">
        <f>-IF(Y243&lt;=10,('4. MANUTENZIONE'!$F$8*((1+Y$126)^(Y$192-1))),('4. MANUTENZIONE'!$F$19*((1+Y$126)^(Y$192-1))))</f>
        <v>-49976.609613767767</v>
      </c>
      <c r="Z261" s="3416">
        <f>-IF(Z243&lt;=10,('4. MANUTENZIONE'!$F$8*((1+Z$126)^(Z$192-1))),('4. MANUTENZIONE'!$F$19*((1+Z$126)^(Z$192-1))))</f>
        <v>-50959.785824714978</v>
      </c>
      <c r="AA261" s="3416">
        <f>-IF(AA243&lt;=10,('4. MANUTENZIONE'!$F$8*((1+AA$126)^(AA$192-1))),('4. MANUTENZIONE'!$F$19*((1+AA$126)^(AA$192-1))))</f>
        <v>-51962.30379312118</v>
      </c>
      <c r="AB261" s="3416">
        <f>-IF(AB243&lt;=10,('4. MANUTENZIONE'!$F$8*((1+AB$126)^(AB$192-1))),('4. MANUTENZIONE'!$F$19*((1+AB$126)^(AB$192-1))))</f>
        <v>-52984.54402410586</v>
      </c>
      <c r="AC261" s="3416">
        <f>-IF(AC243&lt;=10,('4. MANUTENZIONE'!$F$8*((1+AC$126)^(AC$192-1))),('4. MANUTENZIONE'!$F$19*((1+AC$126)^(AC$192-1))))</f>
        <v>-54026.894508361911</v>
      </c>
      <c r="AD261" s="3416">
        <f>-IF(AD243&lt;=10,('4. MANUTENZIONE'!$F$8*((1+AD$126)^(AD$192-1))),('4. MANUTENZIONE'!$F$19*((1+AD$126)^(AD$192-1))))</f>
        <v>-55089.750869417316</v>
      </c>
      <c r="AE261" s="3416">
        <f>-IF(AE243&lt;=10,('4. MANUTENZIONE'!$F$8*((1+AE$126)^(AE$192-1))),('4. MANUTENZIONE'!$F$19*((1+AE$126)^(AE$192-1))))</f>
        <v>-56173.516513793853</v>
      </c>
      <c r="AF261" s="3416">
        <f>-IF(AF243&lt;=10,('4. MANUTENZIONE'!$F$8*((1+AF$126)^(AF$192-1))),('4. MANUTENZIONE'!$F$19*((1+AF$126)^(AF$192-1))))</f>
        <v>-57278.602784119757</v>
      </c>
      <c r="AG261" s="3416">
        <f>-IF(AG243&lt;=10,('4. MANUTENZIONE'!$F$8*((1+AG$126)^(AG$192-1))),('4. MANUTENZIONE'!$F$19*((1+AG$126)^(AG$192-1))))</f>
        <v>-58405.429115254614</v>
      </c>
      <c r="AH261" s="3416">
        <f>-IF(AH243&lt;=10,('4. MANUTENZIONE'!$F$8*((1+AH$126)^(AH$192-1))),('4. MANUTENZIONE'!$F$19*((1+AH$126)^(AH$192-1))))</f>
        <v>-59554.423193485622</v>
      </c>
      <c r="AI261" s="3416">
        <f>-IF(AI243&lt;=10,('4. MANUTENZIONE'!$F$8*((1+AI$126)^(AI$192-1))),('4. MANUTENZIONE'!$F$19*((1+AI$126)^(AI$192-1))))</f>
        <v>-60726.021118855642</v>
      </c>
      <c r="AJ261" s="3416">
        <f>-IF(AJ243&lt;=10,('4. MANUTENZIONE'!$F$8*((1+AJ$126)^(AJ$192-1))),('4. MANUTENZIONE'!$F$19*((1+AJ$126)^(AJ$192-1))))</f>
        <v>-61920.667570684782</v>
      </c>
      <c r="AK261" s="3416">
        <f>-IF(AK243&lt;=10,('4. MANUTENZIONE'!$F$8*((1+AK$126)^(AK$192-1))),('4. MANUTENZIONE'!$F$19*((1+AK$126)^(AK$192-1))))</f>
        <v>-63138.815976348065</v>
      </c>
      <c r="AL261" s="3416">
        <f>-IF(AL243&lt;=10,('4. MANUTENZIONE'!$F$8*((1+AL$126)^(AL$192-1))),('4. MANUTENZIONE'!$F$19*((1+AL$126)^(AL$192-1))))</f>
        <v>-64380.92868337367</v>
      </c>
      <c r="AM261" s="3416">
        <f>-IF(AM243&lt;=10,('4. MANUTENZIONE'!$F$8*((1+AM$126)^(AM$192-1))),('4. MANUTENZIONE'!$F$19*((1+AM$126)^(AM$192-1))))</f>
        <v>-65647.477134926594</v>
      </c>
      <c r="AN261" s="3416">
        <f>-IF(AN243&lt;=10,('4. MANUTENZIONE'!$F$8*((1+AN$126)^(AN$192-1))),('4. MANUTENZIONE'!$F$19*((1+AN$126)^(AN$192-1))))</f>
        <v>-66938.942048744604</v>
      </c>
      <c r="AO261" s="3416">
        <f>-IF(AO243&lt;=10,('4. MANUTENZIONE'!$F$8*((1+AO$126)^(AO$192-1))),('4. MANUTENZIONE'!$F$19*((1+AO$126)^(AO$192-1))))</f>
        <v>-68255.813599594432</v>
      </c>
      <c r="AV261" s="2736" t="s">
        <v>58</v>
      </c>
      <c r="AW261" s="1261" t="s">
        <v>21</v>
      </c>
    </row>
    <row r="262" spans="2:49" s="751" customFormat="1" ht="20.5" outlineLevel="1">
      <c r="B262" s="1232" t="str">
        <f t="shared" si="129"/>
        <v>4.2</v>
      </c>
      <c r="C262" s="2657" t="str">
        <f t="shared" si="129"/>
        <v>Impianti - interventi straordinari</v>
      </c>
      <c r="D262" s="2130">
        <f t="shared" si="130"/>
        <v>-9757.5499999999993</v>
      </c>
      <c r="E262" s="2130"/>
      <c r="F262" s="2131"/>
      <c r="I262" s="1232" t="str">
        <f t="shared" si="131"/>
        <v>4.2</v>
      </c>
      <c r="J262" s="2657" t="str">
        <f t="shared" si="131"/>
        <v>Impianti - interventi straordinari</v>
      </c>
      <c r="K262" s="2103" t="s">
        <v>243</v>
      </c>
      <c r="L262" s="3416"/>
      <c r="M262" s="3416"/>
      <c r="N262" s="3416"/>
      <c r="O262" s="3416"/>
      <c r="P262" s="3416"/>
      <c r="Q262" s="3416"/>
      <c r="R262" s="3416"/>
      <c r="S262" s="3416"/>
      <c r="T262" s="3416"/>
      <c r="U262" s="3416"/>
      <c r="V262" s="3416"/>
      <c r="W262" s="3416"/>
      <c r="X262" s="3416"/>
      <c r="Y262" s="3416"/>
      <c r="Z262" s="3416"/>
      <c r="AA262" s="3416"/>
      <c r="AB262" s="3416"/>
      <c r="AC262" s="3416"/>
      <c r="AD262" s="3416"/>
      <c r="AE262" s="3416"/>
      <c r="AF262" s="3416"/>
      <c r="AG262" s="3416"/>
      <c r="AH262" s="3416"/>
      <c r="AI262" s="3416"/>
      <c r="AJ262" s="3416"/>
      <c r="AK262" s="3416"/>
      <c r="AL262" s="3416"/>
      <c r="AM262" s="3416"/>
      <c r="AN262" s="3416"/>
      <c r="AO262" s="3416"/>
      <c r="AV262" s="2736" t="s">
        <v>60</v>
      </c>
      <c r="AW262" s="1261" t="s">
        <v>21</v>
      </c>
    </row>
    <row r="263" spans="2:49" s="751" customFormat="1" ht="20.5" outlineLevel="1">
      <c r="B263" s="1232" t="str">
        <f t="shared" si="129"/>
        <v>4.3</v>
      </c>
      <c r="C263" s="2657" t="str">
        <f t="shared" si="129"/>
        <v>Impianti - sostituzione caldaia</v>
      </c>
      <c r="D263" s="2130">
        <f t="shared" si="130"/>
        <v>0</v>
      </c>
      <c r="E263" s="2130">
        <f t="shared" ref="E263:E266" si="132">SUM(L263:AR263)</f>
        <v>0</v>
      </c>
      <c r="F263" s="2131"/>
      <c r="I263" s="1232" t="str">
        <f t="shared" si="131"/>
        <v>4.3</v>
      </c>
      <c r="J263" s="2657" t="str">
        <f t="shared" si="131"/>
        <v>Impianti - sostituzione caldaia</v>
      </c>
      <c r="K263" s="2103"/>
      <c r="L263" s="3417"/>
      <c r="M263" s="3417"/>
      <c r="N263" s="3417"/>
      <c r="O263" s="3417"/>
      <c r="P263" s="3417"/>
      <c r="Q263" s="3417"/>
      <c r="R263" s="3417"/>
      <c r="S263" s="3417"/>
      <c r="T263" s="3417"/>
      <c r="U263" s="3417"/>
      <c r="V263" s="3417"/>
      <c r="W263" s="3417"/>
      <c r="X263" s="3417"/>
      <c r="Y263" s="3417"/>
      <c r="Z263" s="3417"/>
      <c r="AA263" s="3417"/>
      <c r="AB263" s="3417"/>
      <c r="AC263" s="3417"/>
      <c r="AD263" s="3417"/>
      <c r="AE263" s="3417"/>
      <c r="AF263" s="3417"/>
      <c r="AG263" s="3417"/>
      <c r="AH263" s="3417"/>
      <c r="AI263" s="3417"/>
      <c r="AJ263" s="3417"/>
      <c r="AK263" s="3417"/>
      <c r="AL263" s="3417"/>
      <c r="AM263" s="3417"/>
      <c r="AN263" s="3417"/>
      <c r="AO263" s="3417"/>
      <c r="AV263" s="2736" t="s">
        <v>60</v>
      </c>
      <c r="AW263" s="1261" t="s">
        <v>21</v>
      </c>
    </row>
    <row r="264" spans="2:49" s="751" customFormat="1" ht="20.5" outlineLevel="1">
      <c r="B264" s="1232" t="str">
        <f t="shared" si="129"/>
        <v>4.4</v>
      </c>
      <c r="C264" s="2657" t="str">
        <f t="shared" si="129"/>
        <v>Involucro e Parti comuni - manutenzione ordinarie</v>
      </c>
      <c r="D264" s="2130">
        <f t="shared" si="130"/>
        <v>-15224.99412972041</v>
      </c>
      <c r="E264" s="2130">
        <f t="shared" si="132"/>
        <v>-598760.18021580426</v>
      </c>
      <c r="F264" s="2131"/>
      <c r="I264" s="1232" t="str">
        <f t="shared" si="131"/>
        <v>4.4</v>
      </c>
      <c r="J264" s="2657" t="str">
        <f t="shared" si="131"/>
        <v>Involucro e Parti comuni - manutenzione ordinarie</v>
      </c>
      <c r="K264" s="2101" t="s">
        <v>244</v>
      </c>
      <c r="L264" s="3416">
        <f>-IF(L243&lt;=10,(('4. MANUTENZIONE'!$F$9+'4. MANUTENZIONE'!$F$35)*((1+L$126)^(L$192-1))),(('4. MANUTENZIONE'!$F$20+'4. MANUTENZIONE'!$F$35)*((1+L$126)^(L$192-1))))</f>
        <v>-15224.99412972041</v>
      </c>
      <c r="M264" s="3416">
        <f>-IF(M243&lt;=10,(('4. MANUTENZIONE'!$F$9+'4. MANUTENZIONE'!$F$35)*((1+M$126)^(M$192-1))),(('4. MANUTENZIONE'!$F$20+'4. MANUTENZIONE'!$F$35)*((1+M$126)^(M$192-1))))</f>
        <v>-15524.511286963274</v>
      </c>
      <c r="N264" s="3416">
        <f>-IF(N243&lt;=10,(('4. MANUTENZIONE'!$F$9+'4. MANUTENZIONE'!$F$35)*((1+N$126)^(N$192-1))),(('4. MANUTENZIONE'!$F$20+'4. MANUTENZIONE'!$F$35)*((1+N$126)^(N$192-1))))</f>
        <v>-15829.920763554077</v>
      </c>
      <c r="O264" s="3416">
        <f>-IF(O243&lt;=10,(('4. MANUTENZIONE'!$F$9+'4. MANUTENZIONE'!$F$35)*((1+O$126)^(O$192-1))),(('4. MANUTENZIONE'!$F$20+'4. MANUTENZIONE'!$F$35)*((1+O$126)^(O$192-1))))</f>
        <v>-16141.338477484358</v>
      </c>
      <c r="P264" s="3416">
        <f>-IF(P243&lt;=10,(('4. MANUTENZIONE'!$F$9+'4. MANUTENZIONE'!$F$35)*((1+P$126)^(P$192-1))),(('4. MANUTENZIONE'!$F$20+'4. MANUTENZIONE'!$F$35)*((1+P$126)^(P$192-1))))</f>
        <v>-16458.882627168685</v>
      </c>
      <c r="Q264" s="3416">
        <f>-IF(Q243&lt;=10,(('4. MANUTENZIONE'!$F$9+'4. MANUTENZIONE'!$F$35)*((1+Q$126)^(Q$192-1))),(('4. MANUTENZIONE'!$F$20+'4. MANUTENZIONE'!$F$35)*((1+Q$126)^(Q$192-1))))</f>
        <v>-16782.673736306802</v>
      </c>
      <c r="R264" s="3416">
        <f>-IF(R243&lt;=10,(('4. MANUTENZIONE'!$F$9+'4. MANUTENZIONE'!$F$35)*((1+R$126)^(R$192-1))),(('4. MANUTENZIONE'!$F$20+'4. MANUTENZIONE'!$F$35)*((1+R$126)^(R$192-1))))</f>
        <v>-17112.834699628329</v>
      </c>
      <c r="S264" s="3416">
        <f>-IF(S243&lt;=10,(('4. MANUTENZIONE'!$F$9+'4. MANUTENZIONE'!$F$35)*((1+S$126)^(S$192-1))),(('4. MANUTENZIONE'!$F$20+'4. MANUTENZIONE'!$F$35)*((1+S$126)^(S$192-1))))</f>
        <v>-17449.490829537379</v>
      </c>
      <c r="T264" s="3416">
        <f>-IF(T243&lt;=10,(('4. MANUTENZIONE'!$F$9+'4. MANUTENZIONE'!$F$35)*((1+T$126)^(T$192-1))),(('4. MANUTENZIONE'!$F$20+'4. MANUTENZIONE'!$F$35)*((1+T$126)^(T$192-1))))</f>
        <v>-17792.769903674827</v>
      </c>
      <c r="U264" s="3416">
        <f>-IF(U243&lt;=10,(('4. MANUTENZIONE'!$F$9+'4. MANUTENZIONE'!$F$35)*((1+U$126)^(U$192-1))),(('4. MANUTENZIONE'!$F$20+'4. MANUTENZIONE'!$F$35)*((1+U$126)^(U$192-1))))</f>
        <v>-18142.802213416213</v>
      </c>
      <c r="V264" s="3416">
        <f>-IF(V243&lt;=10,(('4. MANUTENZIONE'!$F$9+'4. MANUTENZIONE'!$F$35)*((1+V$126)^(V$192-1))),(('4. MANUTENZIONE'!$F$20+'4. MANUTENZIONE'!$F$35)*((1+V$126)^(V$192-1))))</f>
        <v>-17850.102689038136</v>
      </c>
      <c r="W264" s="3416">
        <f>-IF(W243&lt;=10,(('4. MANUTENZIONE'!$F$9+'4. MANUTENZIONE'!$F$35)*((1+W$126)^(W$192-1))),(('4. MANUTENZIONE'!$F$20+'4. MANUTENZIONE'!$F$35)*((1+W$126)^(W$192-1))))</f>
        <v>-18201.262891029761</v>
      </c>
      <c r="X264" s="3416">
        <f>-IF(X243&lt;=10,(('4. MANUTENZIONE'!$F$9+'4. MANUTENZIONE'!$F$35)*((1+X$126)^(X$192-1))),(('4. MANUTENZIONE'!$F$20+'4. MANUTENZIONE'!$F$35)*((1+X$126)^(X$192-1))))</f>
        <v>-18559.331371904202</v>
      </c>
      <c r="Y264" s="3416">
        <f>-IF(Y243&lt;=10,(('4. MANUTENZIONE'!$F$9+'4. MANUTENZIONE'!$F$35)*((1+Y$126)^(Y$192-1))),(('4. MANUTENZIONE'!$F$20+'4. MANUTENZIONE'!$F$35)*((1+Y$126)^(Y$192-1))))</f>
        <v>-18924.444036347842</v>
      </c>
      <c r="Z264" s="3416">
        <f>-IF(Z243&lt;=10,(('4. MANUTENZIONE'!$F$9+'4. MANUTENZIONE'!$F$35)*((1+Z$126)^(Z$192-1))),(('4. MANUTENZIONE'!$F$20+'4. MANUTENZIONE'!$F$35)*((1+Z$126)^(Z$192-1))))</f>
        <v>-19296.739462662903</v>
      </c>
      <c r="AA264" s="3416">
        <f>-IF(AA243&lt;=10,(('4. MANUTENZIONE'!$F$9+'4. MANUTENZIONE'!$F$35)*((1+AA$126)^(AA$192-1))),(('4. MANUTENZIONE'!$F$20+'4. MANUTENZIONE'!$F$35)*((1+AA$126)^(AA$192-1))))</f>
        <v>-19676.35895536474</v>
      </c>
      <c r="AB264" s="3416">
        <f>-IF(AB243&lt;=10,(('4. MANUTENZIONE'!$F$9+'4. MANUTENZIONE'!$F$35)*((1+AB$126)^(AB$192-1))),(('4. MANUTENZIONE'!$F$20+'4. MANUTENZIONE'!$F$35)*((1+AB$126)^(AB$192-1))))</f>
        <v>-20063.44659881392</v>
      </c>
      <c r="AC264" s="3416">
        <f>-IF(AC243&lt;=10,(('4. MANUTENZIONE'!$F$9+'4. MANUTENZIONE'!$F$35)*((1+AC$126)^(AC$192-1))),(('4. MANUTENZIONE'!$F$20+'4. MANUTENZIONE'!$F$35)*((1+AC$126)^(AC$192-1))))</f>
        <v>-20458.149311903315</v>
      </c>
      <c r="AD264" s="3416">
        <f>-IF(AD243&lt;=10,(('4. MANUTENZIONE'!$F$9+'4. MANUTENZIONE'!$F$35)*((1+AD$126)^(AD$192-1))),(('4. MANUTENZIONE'!$F$20+'4. MANUTENZIONE'!$F$35)*((1+AD$126)^(AD$192-1))))</f>
        <v>-20860.616903821119</v>
      </c>
      <c r="AE264" s="3416">
        <f>-IF(AE243&lt;=10,(('4. MANUTENZIONE'!$F$9+'4. MANUTENZIONE'!$F$35)*((1+AE$126)^(AE$192-1))),(('4. MANUTENZIONE'!$F$20+'4. MANUTENZIONE'!$F$35)*((1+AE$126)^(AE$192-1))))</f>
        <v>-21271.002130910834</v>
      </c>
      <c r="AF264" s="3416">
        <f>-IF(AF243&lt;=10,(('4. MANUTENZIONE'!$F$9+'4. MANUTENZIONE'!$F$35)*((1+AF$126)^(AF$192-1))),(('4. MANUTENZIONE'!$F$20+'4. MANUTENZIONE'!$F$35)*((1+AF$126)^(AF$192-1))))</f>
        <v>-21689.460754649845</v>
      </c>
      <c r="AG264" s="3416">
        <f>-IF(AG243&lt;=10,(('4. MANUTENZIONE'!$F$9+'4. MANUTENZIONE'!$F$35)*((1+AG$126)^(AG$192-1))),(('4. MANUTENZIONE'!$F$20+'4. MANUTENZIONE'!$F$35)*((1+AG$126)^(AG$192-1))))</f>
        <v>-22116.15160076859</v>
      </c>
      <c r="AH264" s="3416">
        <f>-IF(AH243&lt;=10,(('4. MANUTENZIONE'!$F$9+'4. MANUTENZIONE'!$F$35)*((1+AH$126)^(AH$192-1))),(('4. MANUTENZIONE'!$F$20+'4. MANUTENZIONE'!$F$35)*((1+AH$126)^(AH$192-1))))</f>
        <v>-22551.2366195328</v>
      </c>
      <c r="AI264" s="3416">
        <f>-IF(AI243&lt;=10,(('4. MANUTENZIONE'!$F$9+'4. MANUTENZIONE'!$F$35)*((1+AI$126)^(AI$192-1))),(('4. MANUTENZIONE'!$F$20+'4. MANUTENZIONE'!$F$35)*((1+AI$126)^(AI$192-1))))</f>
        <v>-22994.880947211605</v>
      </c>
      <c r="AJ264" s="3416">
        <f>-IF(AJ243&lt;=10,(('4. MANUTENZIONE'!$F$9+'4. MANUTENZIONE'!$F$35)*((1+AJ$126)^(AJ$192-1))),(('4. MANUTENZIONE'!$F$20+'4. MANUTENZIONE'!$F$35)*((1+AJ$126)^(AJ$192-1))))</f>
        <v>-23447.25296875494</v>
      </c>
      <c r="AK264" s="3416">
        <f>-IF(AK243&lt;=10,(('4. MANUTENZIONE'!$F$9+'4. MANUTENZIONE'!$F$35)*((1+AK$126)^(AK$192-1))),(('4. MANUTENZIONE'!$F$20+'4. MANUTENZIONE'!$F$35)*((1+AK$126)^(AK$192-1))))</f>
        <v>-23908.524381703897</v>
      </c>
      <c r="AL264" s="3416">
        <f>-IF(AL243&lt;=10,(('4. MANUTENZIONE'!$F$9+'4. MANUTENZIONE'!$F$35)*((1+AL$126)^(AL$192-1))),(('4. MANUTENZIONE'!$F$20+'4. MANUTENZIONE'!$F$35)*((1+AL$126)^(AL$192-1))))</f>
        <v>-24378.870261358508</v>
      </c>
      <c r="AM264" s="3416">
        <f>-IF(AM243&lt;=10,(('4. MANUTENZIONE'!$F$9+'4. MANUTENZIONE'!$F$35)*((1+AM$126)^(AM$192-1))),(('4. MANUTENZIONE'!$F$20+'4. MANUTENZIONE'!$F$35)*((1+AM$126)^(AM$192-1))))</f>
        <v>-24858.469127227414</v>
      </c>
      <c r="AN264" s="3416">
        <f>-IF(AN243&lt;=10,(('4. MANUTENZIONE'!$F$9+'4. MANUTENZIONE'!$F$35)*((1+AN$126)^(AN$192-1))),(('4. MANUTENZIONE'!$F$20+'4. MANUTENZIONE'!$F$35)*((1+AN$126)^(AN$192-1))))</f>
        <v>-25347.503010784872</v>
      </c>
      <c r="AO264" s="3416">
        <f>-IF(AO243&lt;=10,(('4. MANUTENZIONE'!$F$9+'4. MANUTENZIONE'!$F$35)*((1+AO$126)^(AO$192-1))),(('4. MANUTENZIONE'!$F$20+'4. MANUTENZIONE'!$F$35)*((1+AO$126)^(AO$192-1))))</f>
        <v>-25846.157524560669</v>
      </c>
      <c r="AV264" s="2736" t="s">
        <v>58</v>
      </c>
      <c r="AW264" s="1261" t="s">
        <v>21</v>
      </c>
    </row>
    <row r="265" spans="2:49" s="751" customFormat="1" ht="20.5" outlineLevel="1">
      <c r="B265" s="1232" t="str">
        <f t="shared" si="129"/>
        <v>4.5</v>
      </c>
      <c r="C265" s="2657" t="str">
        <f t="shared" si="129"/>
        <v>Involucro - tinteggiatura</v>
      </c>
      <c r="D265" s="2665">
        <f t="shared" si="130"/>
        <v>-85539.680159999989</v>
      </c>
      <c r="E265" s="2130">
        <f t="shared" si="132"/>
        <v>-116826.26151497579</v>
      </c>
      <c r="F265" s="2140">
        <f>(AB265/(1+AC126)^AC125)</f>
        <v>-82270.855789284717</v>
      </c>
      <c r="G265" s="803"/>
      <c r="I265" s="1232" t="str">
        <f t="shared" si="131"/>
        <v>4.5</v>
      </c>
      <c r="J265" s="2657" t="str">
        <f t="shared" si="131"/>
        <v>Involucro - tinteggiatura</v>
      </c>
      <c r="K265" s="2103" t="s">
        <v>245</v>
      </c>
      <c r="L265" s="3416">
        <f>IF(AND(MOD((L$243-2),'4. MANUTENZIONE'!$F$75)=0,L243&gt;=7),$D$265*((1+L$126)^(L$243-1)),0)</f>
        <v>0</v>
      </c>
      <c r="M265" s="3416">
        <f>IF(AND(MOD((M$243-2),'4. MANUTENZIONE'!$F$75)=0,M243&gt;=7),$D$265*((1+M$126)^(M$243-1)),0)</f>
        <v>0</v>
      </c>
      <c r="N265" s="3416">
        <f>IF(AND(MOD((N$243-2),'4. MANUTENZIONE'!$F$75)=0,N243&gt;=7),$D$265*((1+N$126)^(N$243-1)),0)</f>
        <v>0</v>
      </c>
      <c r="O265" s="3416">
        <f>IF(AND(MOD((O$243-2),'4. MANUTENZIONE'!$F$75)=0,O243&gt;=7),$D$265*((1+O$126)^(O$243-1)),0)</f>
        <v>0</v>
      </c>
      <c r="P265" s="3416">
        <f>IF(AND(MOD((P$243-2),'4. MANUTENZIONE'!$F$75)=0,P243&gt;=7),$D$265*((1+P$126)^(P$243-1)),0)</f>
        <v>0</v>
      </c>
      <c r="Q265" s="3416">
        <f>IF(AND(MOD((Q$243-2),'4. MANUTENZIONE'!$F$75)=0,Q243&gt;=7),$D$265*((1+Q$126)^(Q$243-1)),0)</f>
        <v>0</v>
      </c>
      <c r="R265" s="3416">
        <f>IF(AND(MOD((R$243-2),'4. MANUTENZIONE'!$F$75)=0,R243&gt;=7),$D$265*((1+R$126)^(R$243-1)),0)</f>
        <v>0</v>
      </c>
      <c r="S265" s="3416">
        <f>IF(AND(MOD((S$243-2),'4. MANUTENZIONE'!$F$75)=0,S243&gt;=7),$D$265*((1+S$126)^(S$243-1)),0)</f>
        <v>0</v>
      </c>
      <c r="T265" s="3416">
        <f>IF(AND(MOD((T$243-2),'4. MANUTENZIONE'!$F$75)=0,T243&gt;=7),$D$265*((1+T$126)^(T$243-1)),0)</f>
        <v>0</v>
      </c>
      <c r="U265" s="3416">
        <f>IF(AND(MOD((U$243-2),'4. MANUTENZIONE'!$F$75)=0,U243&gt;=7),$D$265*((1+U$126)^(U$243-1)),0)</f>
        <v>0</v>
      </c>
      <c r="V265" s="3416">
        <f>IF(AND(MOD((V$243-2),'4. MANUTENZIONE'!$F$75)=0,V243&gt;=7),$D$265*((1+V$126)^(V$243-1)),0)</f>
        <v>0</v>
      </c>
      <c r="W265" s="3416">
        <f>IF(AND(MOD((W$243-2),'4. MANUTENZIONE'!$F$75)=0,W243&gt;=7),$D$265*((1+W$126)^(W$243-1)),0)</f>
        <v>0</v>
      </c>
      <c r="X265" s="3416">
        <f>IF(AND(MOD((X$243-2),'4. MANUTENZIONE'!$F$75)=0,X243&gt;=7),$D$265*((1+X$126)^(X$243-1)),0)</f>
        <v>0</v>
      </c>
      <c r="Y265" s="3416">
        <f>IF(AND(MOD((Y$243-2),'4. MANUTENZIONE'!$F$75)=0,Y243&gt;=7),$D$265*((1+Y$126)^(Y$243-1)),0)</f>
        <v>0</v>
      </c>
      <c r="Z265" s="3416">
        <f>IF(AND(MOD((Z$243-2),'4. MANUTENZIONE'!$F$75)=0,Z243&gt;=7),$D$265*((1+Z$126)^(Z$243-1)),0)</f>
        <v>0</v>
      </c>
      <c r="AA265" s="3416">
        <f>IF(AND(MOD((AA$243-2),'4. MANUTENZIONE'!$F$75)=0,AA243&gt;=7),$D$265*((1+AA$126)^(AA$243-1)),0)</f>
        <v>0</v>
      </c>
      <c r="AB265" s="3416">
        <f>IF(AND(MOD((AB$243-2),'4. MANUTENZIONE'!$F$75)=0,AB243&gt;=7),$D$265*((1+AB$126)^(AB$243-1)),0)</f>
        <v>-116826.26151497579</v>
      </c>
      <c r="AC265" s="3416">
        <f>IF(AND(MOD((AC$243-2),'4. MANUTENZIONE'!$F$75)=0,AC243&gt;=7),$D$265*((1+AC$126)^(AC$243-1)),0)</f>
        <v>0</v>
      </c>
      <c r="AD265" s="3416">
        <f>IF(AND(MOD((AD$243-2),'4. MANUTENZIONE'!$F$75)=0,AD243&gt;=7),$D$265*((1+AD$126)^(AD$243-1)),0)</f>
        <v>0</v>
      </c>
      <c r="AE265" s="3416">
        <f>IF(AND(MOD((AE$243-2),'4. MANUTENZIONE'!$F$75)=0,AE243&gt;=7),$D$265*((1+AE$126)^(AE$243-1)),0)</f>
        <v>0</v>
      </c>
      <c r="AF265" s="3416">
        <f>IF(AND(MOD((AF$243-2),'4. MANUTENZIONE'!$F$75)=0,AF243&gt;=7),$D$265*((1+AF$126)^(AF$243-1)),0)</f>
        <v>0</v>
      </c>
      <c r="AG265" s="3416">
        <f>IF(AND(MOD((AG$243-2),'4. MANUTENZIONE'!$F$75)=0,AG243&gt;=7),$D$265*((1+AG$126)^(AG$243-1)),0)</f>
        <v>0</v>
      </c>
      <c r="AH265" s="3416">
        <f>IF(AND(MOD((AH$243-2),'4. MANUTENZIONE'!$F$75)=0,AH243&gt;=7),$D$265*((1+AH$126)^(AH$243-1)),0)</f>
        <v>0</v>
      </c>
      <c r="AI265" s="3416">
        <f>IF(AND(MOD((AI$243-2),'4. MANUTENZIONE'!$F$75)=0,AI243&gt;=7),$D$265*((1+AI$126)^(AI$243-1)),0)</f>
        <v>0</v>
      </c>
      <c r="AJ265" s="3416">
        <f>IF(AND(MOD((AJ$243-2),'4. MANUTENZIONE'!$F$75)=0,AJ243&gt;=7),$D$265*((1+AJ$126)^(AJ$243-1)),0)</f>
        <v>0</v>
      </c>
      <c r="AK265" s="3416">
        <f>IF(AND(MOD((AK$243-2),'4. MANUTENZIONE'!$F$75)=0,AK243&gt;=7),$D$265*((1+AK$126)^(AK$243-1)),0)</f>
        <v>0</v>
      </c>
      <c r="AL265" s="3416">
        <f>IF(AND(MOD((AL$243-2),'4. MANUTENZIONE'!$F$75)=0,AL243&gt;=7),$D$265*((1+AL$126)^(AL$243-1)),0)</f>
        <v>0</v>
      </c>
      <c r="AM265" s="3416">
        <f>IF(AND(MOD((AM$243-2),'4. MANUTENZIONE'!$F$75)=0,AM243&gt;=7),$D$265*((1+AM$126)^(AM$243-1)),0)</f>
        <v>0</v>
      </c>
      <c r="AN265" s="3416">
        <f>IF(AND(MOD((AN$243-2),'4. MANUTENZIONE'!$F$75)=0,AN243&gt;=7),$D$265*((1+AN$126)^(AN$243-1)),0)</f>
        <v>0</v>
      </c>
      <c r="AO265" s="3416">
        <f>IF(AND(MOD((AO$243-2),'4. MANUTENZIONE'!$F$75)=0,AO243&gt;=7),$D$265*((1+AO$126)^(AO$243-1)),0)</f>
        <v>0</v>
      </c>
      <c r="AV265" s="2736" t="s">
        <v>60</v>
      </c>
      <c r="AW265" s="1261" t="s">
        <v>21</v>
      </c>
    </row>
    <row r="266" spans="2:49" s="751" customFormat="1" ht="21" outlineLevel="1" thickBot="1">
      <c r="B266" s="911" t="str">
        <f t="shared" si="129"/>
        <v>4.6</v>
      </c>
      <c r="C266" s="2658" t="str">
        <f t="shared" si="129"/>
        <v>Involucro - rifacimento intonaco</v>
      </c>
      <c r="D266" s="2664">
        <f>F105</f>
        <v>-75396.800159999999</v>
      </c>
      <c r="E266" s="2130">
        <f t="shared" si="132"/>
        <v>-132652.73805932654</v>
      </c>
      <c r="F266" s="2143"/>
      <c r="G266" s="803"/>
      <c r="I266" s="911" t="str">
        <f t="shared" si="131"/>
        <v>4.6</v>
      </c>
      <c r="J266" s="2658" t="str">
        <f t="shared" si="131"/>
        <v>Involucro - rifacimento intonaco</v>
      </c>
      <c r="K266" s="2105" t="s">
        <v>232</v>
      </c>
      <c r="L266" s="3416">
        <f>IF(MOD(L$243,'4. MANUTENZIONE'!$F$79)=0,$D$266*((1+L$126)^(L$243-1)),0)</f>
        <v>0</v>
      </c>
      <c r="M266" s="3416">
        <f>IF(MOD(M$243,'4. MANUTENZIONE'!$F$79)=0,$D$266*((1+M$126)^(M$243-1)),0)</f>
        <v>0</v>
      </c>
      <c r="N266" s="3416">
        <f>IF(MOD(N$243,'4. MANUTENZIONE'!$F$79)=0,$D$266*((1+N$126)^(N$243-1)),0)</f>
        <v>0</v>
      </c>
      <c r="O266" s="3416">
        <f>IF(MOD(O$243,'4. MANUTENZIONE'!$F$79)=0,$D$266*((1+O$126)^(O$243-1)),0)</f>
        <v>0</v>
      </c>
      <c r="P266" s="3416">
        <f>IF(MOD(P$243,'4. MANUTENZIONE'!$F$79)=0,$D$266*((1+P$126)^(P$243-1)),0)</f>
        <v>0</v>
      </c>
      <c r="Q266" s="3416">
        <f>IF(MOD(Q$243,'4. MANUTENZIONE'!$F$79)=0,$D$266*((1+Q$126)^(Q$243-1)),0)</f>
        <v>0</v>
      </c>
      <c r="R266" s="3416">
        <f>IF(MOD(R$243,'4. MANUTENZIONE'!$F$79)=0,$D$266*((1+R$126)^(R$243-1)),0)</f>
        <v>0</v>
      </c>
      <c r="S266" s="3416">
        <f>IF(MOD(S$243,'4. MANUTENZIONE'!$F$79)=0,$D$266*((1+S$126)^(S$243-1)),0)</f>
        <v>0</v>
      </c>
      <c r="T266" s="3416">
        <f>IF(MOD(T$243,'4. MANUTENZIONE'!$F$79)=0,$D$266*((1+T$126)^(T$243-1)),0)</f>
        <v>0</v>
      </c>
      <c r="U266" s="3416">
        <f>IF(MOD(U$243,'4. MANUTENZIONE'!$F$79)=0,$D$266*((1+U$126)^(U$243-1)),0)</f>
        <v>0</v>
      </c>
      <c r="V266" s="3416">
        <f>IF(MOD(V$243,'4. MANUTENZIONE'!$F$79)=0,$D$266*((1+V$126)^(V$243-1)),0)</f>
        <v>0</v>
      </c>
      <c r="W266" s="3416">
        <f>IF(MOD(W$243,'4. MANUTENZIONE'!$F$79)=0,$D$266*((1+W$126)^(W$243-1)),0)</f>
        <v>0</v>
      </c>
      <c r="X266" s="3416">
        <f>IF(MOD(X$243,'4. MANUTENZIONE'!$F$79)=0,$D$266*((1+X$126)^(X$243-1)),0)</f>
        <v>0</v>
      </c>
      <c r="Y266" s="3416">
        <f>IF(MOD(Y$243,'4. MANUTENZIONE'!$F$79)=0,$D$266*((1+Y$126)^(Y$243-1)),0)</f>
        <v>0</v>
      </c>
      <c r="Z266" s="3416">
        <f>IF(MOD(Z$243,'4. MANUTENZIONE'!$F$79)=0,$D$266*((1+Z$126)^(Z$243-1)),0)</f>
        <v>0</v>
      </c>
      <c r="AA266" s="3416">
        <f>IF(MOD(AA$243,'4. MANUTENZIONE'!$F$79)=0,$D$266*((1+AA$126)^(AA$243-1)),0)</f>
        <v>0</v>
      </c>
      <c r="AB266" s="3416">
        <f>IF(MOD(AB$243,'4. MANUTENZIONE'!$F$79)=0,$D$266*((1+AB$126)^(AB$243-1)),0)</f>
        <v>0</v>
      </c>
      <c r="AC266" s="3416">
        <f>IF(MOD(AC$243,'4. MANUTENZIONE'!$F$79)=0,$D$266*((1+AC$126)^(AC$243-1)),0)</f>
        <v>0</v>
      </c>
      <c r="AD266" s="3416">
        <f>IF(MOD(AD$243,'4. MANUTENZIONE'!$F$79)=0,$D$266*((1+AD$126)^(AD$243-1)),0)</f>
        <v>0</v>
      </c>
      <c r="AE266" s="3416">
        <f>IF(MOD(AE$243,'4. MANUTENZIONE'!$F$79)=0,$D$266*((1+AE$126)^(AE$243-1)),0)</f>
        <v>0</v>
      </c>
      <c r="AF266" s="3416">
        <f>IF(MOD(AF$243,'4. MANUTENZIONE'!$F$79)=0,$D$266*((1+AF$126)^(AF$243-1)),0)</f>
        <v>0</v>
      </c>
      <c r="AG266" s="3416">
        <f>IF(MOD(AG$243,'4. MANUTENZIONE'!$F$79)=0,$D$266*((1+AG$126)^(AG$243-1)),0)</f>
        <v>0</v>
      </c>
      <c r="AH266" s="3416">
        <f>IF(MOD(AH$243,'4. MANUTENZIONE'!$F$79)=0,$D$266*((1+AH$126)^(AH$243-1)),0)</f>
        <v>0</v>
      </c>
      <c r="AI266" s="3416">
        <f>IF(MOD(AI$243,'4. MANUTENZIONE'!$F$79)=0,$D$266*((1+AI$126)^(AI$243-1)),0)</f>
        <v>0</v>
      </c>
      <c r="AJ266" s="3416">
        <f>IF(MOD(AJ$243,'4. MANUTENZIONE'!$F$79)=0,$D$266*((1+AJ$126)^(AJ$243-1)),0)</f>
        <v>0</v>
      </c>
      <c r="AK266" s="3416">
        <f>IF(MOD(AK$243,'4. MANUTENZIONE'!$F$79)=0,$D$266*((1+AK$126)^(AK$243-1)),0)</f>
        <v>0</v>
      </c>
      <c r="AL266" s="3416">
        <f>IF(MOD(AL$243,'4. MANUTENZIONE'!$F$79)=0,$D$266*((1+AL$126)^(AL$243-1)),0)</f>
        <v>0</v>
      </c>
      <c r="AM266" s="3416">
        <f>IF(MOD(AM$243,'4. MANUTENZIONE'!$F$79)=0,$D$266*((1+AM$126)^(AM$243-1)),0)</f>
        <v>0</v>
      </c>
      <c r="AN266" s="3416">
        <f>IF(MOD(AN$243,'4. MANUTENZIONE'!$F$79)=0,$D$266*((1+AN$126)^(AN$243-1)),0)</f>
        <v>0</v>
      </c>
      <c r="AO266" s="3416">
        <f>IF(MOD(AO$243,'4. MANUTENZIONE'!$F$79)=0,$D$266*((1+AO$126)^(AO$243-1)),0)</f>
        <v>-132652.73805932654</v>
      </c>
      <c r="AV266" s="2736" t="s">
        <v>60</v>
      </c>
      <c r="AW266" s="1261" t="s">
        <v>21</v>
      </c>
    </row>
    <row r="267" spans="2:49" s="1300" customFormat="1" ht="21" outlineLevel="1" thickBot="1">
      <c r="B267" s="1268" t="str">
        <f>$B$106</f>
        <v>5.</v>
      </c>
      <c r="C267" s="1269" t="str">
        <f>$C$106</f>
        <v>GESTIONE</v>
      </c>
      <c r="D267" s="2141">
        <f>SUM(D268:D269)</f>
        <v>11486.073148090847</v>
      </c>
      <c r="E267" s="2141">
        <f t="shared" ref="E267:F267" si="133">SUM(E268:E269)</f>
        <v>463587.03227306256</v>
      </c>
      <c r="F267" s="2141">
        <f t="shared" si="133"/>
        <v>176855.80347368008</v>
      </c>
      <c r="G267" s="751"/>
      <c r="H267" s="751"/>
      <c r="I267" s="1268" t="str">
        <f t="shared" si="116"/>
        <v>5.</v>
      </c>
      <c r="J267" s="1269" t="str">
        <f t="shared" si="117"/>
        <v>GESTIONE</v>
      </c>
      <c r="K267" s="1270"/>
      <c r="L267" s="1295"/>
      <c r="M267" s="1294"/>
      <c r="N267" s="1294"/>
      <c r="O267" s="1271"/>
      <c r="P267" s="1270"/>
      <c r="Q267" s="1270"/>
      <c r="R267" s="1270"/>
      <c r="S267" s="1270"/>
      <c r="T267" s="1270"/>
      <c r="U267" s="1270"/>
      <c r="V267" s="1270"/>
      <c r="W267" s="1270"/>
      <c r="X267" s="1270"/>
      <c r="Y267" s="1270"/>
      <c r="Z267" s="1270"/>
      <c r="AA267" s="1270"/>
      <c r="AB267" s="1270"/>
      <c r="AC267" s="1270"/>
      <c r="AD267" s="1270"/>
      <c r="AE267" s="1270"/>
      <c r="AF267" s="1270"/>
      <c r="AG267" s="1270"/>
      <c r="AH267" s="1270"/>
      <c r="AI267" s="1270"/>
      <c r="AJ267" s="1270"/>
      <c r="AK267" s="1270"/>
      <c r="AL267" s="1270"/>
      <c r="AM267" s="1270"/>
      <c r="AN267" s="1270"/>
      <c r="AO267" s="1270"/>
      <c r="AV267" s="2736">
        <v>5</v>
      </c>
      <c r="AW267" s="1261" t="s">
        <v>21</v>
      </c>
    </row>
    <row r="268" spans="2:49" s="756" customFormat="1" ht="17.149999999999999" customHeight="1" outlineLevel="1">
      <c r="B268" s="911" t="s">
        <v>188</v>
      </c>
      <c r="C268" s="2110" t="str">
        <f>$C$107</f>
        <v>Costi di gestione - diretti</v>
      </c>
      <c r="D268" s="2130">
        <f>+F107</f>
        <v>-7433.9268519091529</v>
      </c>
      <c r="E268" s="2130">
        <f>SUM(L268:AR268)</f>
        <v>-300039.1903288911</v>
      </c>
      <c r="F268" s="2131">
        <f>O268+NPV($D$137,RF_TCO!P268:AC268)</f>
        <v>-118220.27172341078</v>
      </c>
      <c r="G268" s="802"/>
      <c r="H268" s="751"/>
      <c r="I268" s="911" t="str">
        <f t="shared" si="116"/>
        <v>5.1</v>
      </c>
      <c r="J268" s="2105" t="str">
        <f t="shared" si="117"/>
        <v>Costi di gestione - diretti</v>
      </c>
      <c r="K268" s="2105"/>
      <c r="L268" s="3283">
        <f>$D268*((1+L$126)^(L$141-1))</f>
        <v>-7433.9268519091529</v>
      </c>
      <c r="M268" s="3283">
        <f>$D268*((1+M$126)^(M$141-1))</f>
        <v>-7580.1724674321658</v>
      </c>
      <c r="N268" s="3283">
        <f t="shared" ref="N268:AO268" si="134">$D268*((1+N$126)^(N$141-1))</f>
        <v>-7729.2951330641945</v>
      </c>
      <c r="O268" s="3283">
        <f t="shared" si="134"/>
        <v>-7881.351448227384</v>
      </c>
      <c r="P268" s="3283">
        <f t="shared" si="134"/>
        <v>-8036.3991258088754</v>
      </c>
      <c r="Q268" s="3283">
        <f t="shared" si="134"/>
        <v>-8194.4970140656969</v>
      </c>
      <c r="R268" s="3283">
        <f t="shared" si="134"/>
        <v>-8355.7051189605882</v>
      </c>
      <c r="S268" s="3283">
        <f t="shared" si="134"/>
        <v>-8520.0846269372305</v>
      </c>
      <c r="T268" s="3283">
        <f t="shared" si="134"/>
        <v>-8687.6979281435251</v>
      </c>
      <c r="U268" s="3283">
        <f t="shared" si="134"/>
        <v>-8858.60864011173</v>
      </c>
      <c r="V268" s="3283">
        <f t="shared" si="134"/>
        <v>-9032.8816319044727</v>
      </c>
      <c r="W268" s="3283">
        <f t="shared" si="134"/>
        <v>-9210.5830487357562</v>
      </c>
      <c r="X268" s="3283">
        <f t="shared" si="134"/>
        <v>-9391.7803370763413</v>
      </c>
      <c r="Y268" s="3283">
        <f t="shared" si="134"/>
        <v>-9576.542270253005</v>
      </c>
      <c r="Z268" s="3283">
        <f t="shared" si="134"/>
        <v>-9764.9389745514363</v>
      </c>
      <c r="AA268" s="3283">
        <f t="shared" si="134"/>
        <v>-9957.0419558326103</v>
      </c>
      <c r="AB268" s="3283">
        <f t="shared" si="134"/>
        <v>-10152.92412667281</v>
      </c>
      <c r="AC268" s="3283">
        <f t="shared" si="134"/>
        <v>-10352.659834037537</v>
      </c>
      <c r="AD268" s="3283">
        <f t="shared" si="134"/>
        <v>-10556.324887499874</v>
      </c>
      <c r="AE268" s="3283">
        <f t="shared" si="134"/>
        <v>-10763.996588013963</v>
      </c>
      <c r="AF268" s="3283">
        <f t="shared" si="134"/>
        <v>-10975.753757254528</v>
      </c>
      <c r="AG268" s="3283">
        <f t="shared" si="134"/>
        <v>-11191.676767533607</v>
      </c>
      <c r="AH268" s="3283">
        <f t="shared" si="134"/>
        <v>-11411.847572305813</v>
      </c>
      <c r="AI268" s="3283">
        <f t="shared" si="134"/>
        <v>-11636.349737273718</v>
      </c>
      <c r="AJ268" s="3283">
        <f t="shared" si="134"/>
        <v>-11865.268472105179</v>
      </c>
      <c r="AK268" s="3283">
        <f t="shared" si="134"/>
        <v>-12098.690662774592</v>
      </c>
      <c r="AL268" s="3283">
        <f t="shared" si="134"/>
        <v>-12336.704904540449</v>
      </c>
      <c r="AM268" s="3283">
        <f t="shared" si="134"/>
        <v>-12579.401535571591</v>
      </c>
      <c r="AN268" s="3283">
        <f t="shared" si="134"/>
        <v>-12826.872671235016</v>
      </c>
      <c r="AO268" s="3283">
        <f t="shared" si="134"/>
        <v>-13079.212239058219</v>
      </c>
      <c r="AP268" s="376"/>
      <c r="AQ268" s="376"/>
      <c r="AR268" s="376"/>
      <c r="AS268" s="376"/>
      <c r="AT268" s="885"/>
      <c r="AV268" s="2736" t="s">
        <v>62</v>
      </c>
      <c r="AW268" s="1261" t="s">
        <v>21</v>
      </c>
    </row>
    <row r="269" spans="2:49" s="751" customFormat="1" ht="21" outlineLevel="1" thickBot="1">
      <c r="B269" s="911" t="str">
        <f>$B$108</f>
        <v>5.2</v>
      </c>
      <c r="C269" s="2110" t="str">
        <f>$C$108</f>
        <v>Ricavi di Gestione</v>
      </c>
      <c r="D269" s="2142">
        <f>$F$108</f>
        <v>18920</v>
      </c>
      <c r="E269" s="2142">
        <f>SUM(L269:AR269)</f>
        <v>763626.22260195366</v>
      </c>
      <c r="F269" s="2143">
        <f>N269+NPV($D$137,RF_TCO!O269:AB269)</f>
        <v>295076.07519709086</v>
      </c>
      <c r="I269" s="911" t="str">
        <f t="shared" si="116"/>
        <v>5.2</v>
      </c>
      <c r="J269" s="2105" t="str">
        <f t="shared" si="117"/>
        <v>Ricavi di Gestione</v>
      </c>
      <c r="K269" s="2105"/>
      <c r="L269" s="3298">
        <f t="shared" ref="L269:AO269" si="135">$D269*((1+L$126)^(L$192-1))</f>
        <v>18920</v>
      </c>
      <c r="M269" s="3298">
        <f t="shared" si="135"/>
        <v>19292.207999999999</v>
      </c>
      <c r="N269" s="3298">
        <f t="shared" si="135"/>
        <v>19671.738346472725</v>
      </c>
      <c r="O269" s="3298">
        <f t="shared" si="135"/>
        <v>20058.735089943333</v>
      </c>
      <c r="P269" s="3298">
        <f t="shared" si="135"/>
        <v>20453.345114803673</v>
      </c>
      <c r="Q269" s="3298">
        <f t="shared" si="135"/>
        <v>20855.718195062174</v>
      </c>
      <c r="R269" s="3298">
        <f t="shared" si="135"/>
        <v>21266.007051190485</v>
      </c>
      <c r="S269" s="3298">
        <f t="shared" si="135"/>
        <v>21684.367408088448</v>
      </c>
      <c r="T269" s="3298">
        <f t="shared" si="135"/>
        <v>22110.958054189392</v>
      </c>
      <c r="U269" s="3298">
        <f t="shared" si="135"/>
        <v>22545.940901728172</v>
      </c>
      <c r="V269" s="3298">
        <f t="shared" si="135"/>
        <v>22989.481048194895</v>
      </c>
      <c r="W269" s="3298">
        <f t="shared" si="135"/>
        <v>23441.746838997566</v>
      </c>
      <c r="X269" s="3298">
        <f t="shared" si="135"/>
        <v>23902.909931357484</v>
      </c>
      <c r="Y269" s="3298">
        <f t="shared" si="135"/>
        <v>24373.14535946164</v>
      </c>
      <c r="Z269" s="3298">
        <f t="shared" si="135"/>
        <v>24852.631600896868</v>
      </c>
      <c r="AA269" s="3298">
        <f t="shared" si="135"/>
        <v>25341.550644390871</v>
      </c>
      <c r="AB269" s="3298">
        <f t="shared" si="135"/>
        <v>25840.088058885984</v>
      </c>
      <c r="AC269" s="3298">
        <f t="shared" si="135"/>
        <v>26348.433063971705</v>
      </c>
      <c r="AD269" s="3298">
        <f t="shared" si="135"/>
        <v>26866.778601702925</v>
      </c>
      <c r="AE269" s="3298">
        <f t="shared" si="135"/>
        <v>27395.321409830973</v>
      </c>
      <c r="AF269" s="3298">
        <f t="shared" si="135"/>
        <v>27934.262096475282</v>
      </c>
      <c r="AG269" s="3298">
        <f t="shared" si="135"/>
        <v>28483.805216264122</v>
      </c>
      <c r="AH269" s="3298">
        <f t="shared" si="135"/>
        <v>29044.159347973171</v>
      </c>
      <c r="AI269" s="3298">
        <f t="shared" si="135"/>
        <v>29615.537173691475</v>
      </c>
      <c r="AJ269" s="3298">
        <f t="shared" si="135"/>
        <v>30198.15555954483</v>
      </c>
      <c r="AK269" s="3298">
        <f t="shared" si="135"/>
        <v>30792.235638007147</v>
      </c>
      <c r="AL269" s="3298">
        <f t="shared" si="135"/>
        <v>31398.002891831213</v>
      </c>
      <c r="AM269" s="3298">
        <f t="shared" si="135"/>
        <v>32015.687239630512</v>
      </c>
      <c r="AN269" s="3298">
        <f t="shared" si="135"/>
        <v>32645.523123144696</v>
      </c>
      <c r="AO269" s="3298">
        <f t="shared" si="135"/>
        <v>33287.749596221831</v>
      </c>
      <c r="AV269" s="2736" t="s">
        <v>64</v>
      </c>
      <c r="AW269" s="1261" t="s">
        <v>21</v>
      </c>
    </row>
    <row r="270" spans="2:49" s="1300" customFormat="1" ht="21" outlineLevel="1" thickBot="1">
      <c r="B270" s="1272" t="str">
        <f>$B$109</f>
        <v>6.</v>
      </c>
      <c r="C270" s="1273" t="str">
        <f>$C$109</f>
        <v>ENERGIA</v>
      </c>
      <c r="D270" s="2144">
        <f>D271+D274</f>
        <v>-67952.106230173973</v>
      </c>
      <c r="E270" s="2144">
        <f>E271+E274</f>
        <v>-2729334.8148435615</v>
      </c>
      <c r="F270" s="2171">
        <f>F271+F274</f>
        <v>-1054144.1204243745</v>
      </c>
      <c r="G270" s="751"/>
      <c r="H270" s="751"/>
      <c r="I270" s="1272" t="str">
        <f t="shared" si="116"/>
        <v>6.</v>
      </c>
      <c r="J270" s="1273" t="str">
        <f t="shared" si="117"/>
        <v>ENERGIA</v>
      </c>
      <c r="K270" s="1274"/>
      <c r="L270" s="1295"/>
      <c r="M270" s="1294"/>
      <c r="N270" s="1294"/>
      <c r="O270" s="1275"/>
      <c r="P270" s="1274"/>
      <c r="Q270" s="1274"/>
      <c r="R270" s="1274"/>
      <c r="S270" s="1274"/>
      <c r="T270" s="1274"/>
      <c r="U270" s="1274"/>
      <c r="V270" s="1274"/>
      <c r="W270" s="1274"/>
      <c r="X270" s="1274"/>
      <c r="Y270" s="1274"/>
      <c r="Z270" s="1274"/>
      <c r="AA270" s="1274"/>
      <c r="AB270" s="1274"/>
      <c r="AC270" s="1274"/>
      <c r="AD270" s="1274"/>
      <c r="AE270" s="1274"/>
      <c r="AF270" s="1274"/>
      <c r="AG270" s="1274"/>
      <c r="AH270" s="1274"/>
      <c r="AI270" s="1274"/>
      <c r="AJ270" s="1274"/>
      <c r="AK270" s="1274"/>
      <c r="AL270" s="1274"/>
      <c r="AM270" s="1274"/>
      <c r="AN270" s="1274"/>
      <c r="AO270" s="1274"/>
      <c r="AV270" s="2736">
        <v>6</v>
      </c>
      <c r="AW270" s="1261" t="s">
        <v>21</v>
      </c>
    </row>
    <row r="271" spans="2:49" s="751" customFormat="1" ht="20.5" outlineLevel="1">
      <c r="B271" s="2111" t="str">
        <f>$B$110</f>
        <v>6.1</v>
      </c>
      <c r="C271" s="2112" t="str">
        <f>$C$110</f>
        <v>Utenze</v>
      </c>
      <c r="D271" s="2146">
        <f>SUM(D272:D273)</f>
        <v>-68432.186230173975</v>
      </c>
      <c r="E271" s="2146">
        <f>SUM(E272:E273)</f>
        <v>-2742296.9748435616</v>
      </c>
      <c r="F271" s="2147">
        <f>SUM(F272:F273)</f>
        <v>-1059969.4974819026</v>
      </c>
      <c r="I271" s="875" t="str">
        <f t="shared" si="116"/>
        <v>6.1</v>
      </c>
      <c r="J271" s="881" t="str">
        <f t="shared" si="117"/>
        <v>Utenze</v>
      </c>
      <c r="K271" s="2113"/>
      <c r="L271" s="2450"/>
      <c r="M271" s="2450"/>
      <c r="N271" s="2451"/>
      <c r="O271" s="898"/>
      <c r="P271" s="898"/>
      <c r="Q271" s="898"/>
      <c r="R271" s="898"/>
      <c r="S271" s="898"/>
      <c r="T271" s="898"/>
      <c r="U271" s="898"/>
      <c r="V271" s="898"/>
      <c r="W271" s="898"/>
      <c r="X271" s="898"/>
      <c r="Y271" s="898"/>
      <c r="Z271" s="898"/>
      <c r="AA271" s="898"/>
      <c r="AB271" s="898"/>
      <c r="AC271" s="898"/>
      <c r="AD271" s="898"/>
      <c r="AE271" s="898"/>
      <c r="AF271" s="898"/>
      <c r="AG271" s="898"/>
      <c r="AH271" s="898"/>
      <c r="AI271" s="898"/>
      <c r="AJ271" s="898"/>
      <c r="AK271" s="898"/>
      <c r="AL271" s="898"/>
      <c r="AM271" s="898"/>
      <c r="AN271" s="898"/>
      <c r="AO271" s="898"/>
      <c r="AV271" s="2736">
        <v>6</v>
      </c>
      <c r="AW271" s="1261" t="s">
        <v>21</v>
      </c>
    </row>
    <row r="272" spans="2:49" s="751" customFormat="1" ht="20.5" outlineLevel="1">
      <c r="B272" s="876" t="str">
        <f>$B$111</f>
        <v>6.1.1</v>
      </c>
      <c r="C272" s="883" t="str">
        <f>$C$111</f>
        <v>Bolletta energetica - B</v>
      </c>
      <c r="D272" s="2148">
        <f>$F$111</f>
        <v>-67932.186230173975</v>
      </c>
      <c r="E272" s="2148">
        <f>SUM(L272:AR272)</f>
        <v>-2741796.9748435616</v>
      </c>
      <c r="F272" s="2149">
        <f>N272+NPV($D$137,RF_TCO!O272:AB272)</f>
        <v>-1059469.4974819026</v>
      </c>
      <c r="I272" s="876" t="str">
        <f t="shared" si="116"/>
        <v>6.1.1</v>
      </c>
      <c r="J272" s="883" t="str">
        <f t="shared" si="117"/>
        <v>Bolletta energetica - B</v>
      </c>
      <c r="K272" s="2103"/>
      <c r="L272" s="910">
        <f>$D272*((1+L$126)^(L$192-1))</f>
        <v>-67932.186230173975</v>
      </c>
      <c r="M272" s="910">
        <f>$D272*((1+M$126)^(M$192-1))</f>
        <v>-69268.597602920301</v>
      </c>
      <c r="N272" s="910">
        <f>$D272*((1+N$126)^(N$192-1))</f>
        <v>-70631.299832126839</v>
      </c>
      <c r="O272" s="910">
        <f t="shared" ref="O272:AO272" si="136">$D272*((1+O$126)^(O$192-1))</f>
        <v>-72020.810130642494</v>
      </c>
      <c r="P272" s="910">
        <f t="shared" si="136"/>
        <v>-73437.655886303502</v>
      </c>
      <c r="Q272" s="910">
        <f t="shared" si="136"/>
        <v>-74882.374862103141</v>
      </c>
      <c r="R272" s="910">
        <f t="shared" si="136"/>
        <v>-76355.515400299424</v>
      </c>
      <c r="S272" s="910">
        <f t="shared" si="136"/>
        <v>-77857.636630538036</v>
      </c>
      <c r="T272" s="910">
        <f t="shared" si="136"/>
        <v>-79389.308682069721</v>
      </c>
      <c r="U272" s="910">
        <f t="shared" si="136"/>
        <v>-80951.112900142427</v>
      </c>
      <c r="V272" s="910">
        <f t="shared" si="136"/>
        <v>-82543.642066650675</v>
      </c>
      <c r="W272" s="910">
        <f t="shared" si="136"/>
        <v>-84167.500625125525</v>
      </c>
      <c r="X272" s="910">
        <f t="shared" si="136"/>
        <v>-85823.30491015072</v>
      </c>
      <c r="Y272" s="910">
        <f t="shared" si="136"/>
        <v>-87511.683381292212</v>
      </c>
      <c r="Z272" s="910">
        <f t="shared" si="136"/>
        <v>-89233.276861629638</v>
      </c>
      <c r="AA272" s="910">
        <f t="shared" si="136"/>
        <v>-90988.738780980231</v>
      </c>
      <c r="AB272" s="910">
        <f t="shared" si="136"/>
        <v>-92778.735423907885</v>
      </c>
      <c r="AC272" s="910">
        <f t="shared" si="136"/>
        <v>-94603.946182610947</v>
      </c>
      <c r="AD272" s="910">
        <f t="shared" si="136"/>
        <v>-96465.063814785215</v>
      </c>
      <c r="AE272" s="910">
        <f t="shared" si="136"/>
        <v>-98362.794706559711</v>
      </c>
      <c r="AF272" s="910">
        <f t="shared" si="136"/>
        <v>-100297.85914060513</v>
      </c>
      <c r="AG272" s="910">
        <f t="shared" si="136"/>
        <v>-102270.99156951666</v>
      </c>
      <c r="AH272" s="910">
        <f t="shared" si="136"/>
        <v>-104282.94089457515</v>
      </c>
      <c r="AI272" s="910">
        <f t="shared" si="136"/>
        <v>-106334.47074999205</v>
      </c>
      <c r="AJ272" s="910">
        <f t="shared" si="136"/>
        <v>-108426.35979274646</v>
      </c>
      <c r="AK272" s="910">
        <f t="shared" si="136"/>
        <v>-110559.40199812375</v>
      </c>
      <c r="AL272" s="910">
        <f t="shared" si="136"/>
        <v>-112734.40696106866</v>
      </c>
      <c r="AM272" s="910">
        <f t="shared" si="136"/>
        <v>-114952.2002034664</v>
      </c>
      <c r="AN272" s="910">
        <f t="shared" si="136"/>
        <v>-117213.62348746914</v>
      </c>
      <c r="AO272" s="910">
        <f t="shared" si="136"/>
        <v>-119519.53513498625</v>
      </c>
      <c r="AV272" s="2736">
        <v>6</v>
      </c>
      <c r="AW272" s="1261" t="s">
        <v>21</v>
      </c>
    </row>
    <row r="273" spans="2:49" s="751" customFormat="1" ht="21" outlineLevel="1" thickBot="1">
      <c r="B273" s="912" t="str">
        <f>$B$112</f>
        <v>6.1.2</v>
      </c>
      <c r="C273" s="913" t="str">
        <f>$C$112</f>
        <v>Costo di allacciamento - CF</v>
      </c>
      <c r="D273" s="2150">
        <f>$F$112</f>
        <v>-500</v>
      </c>
      <c r="E273" s="2150">
        <f>SUM(L273:AR273)</f>
        <v>-500</v>
      </c>
      <c r="F273" s="2151">
        <f>N273</f>
        <v>-500</v>
      </c>
      <c r="I273" s="912" t="str">
        <f t="shared" si="116"/>
        <v>6.1.2</v>
      </c>
      <c r="J273" s="913" t="str">
        <f t="shared" si="117"/>
        <v>Costo di allacciamento - CF</v>
      </c>
      <c r="K273" s="2105"/>
      <c r="L273" s="2458">
        <f>L171</f>
        <v>0</v>
      </c>
      <c r="M273" s="2458">
        <f>M171</f>
        <v>0</v>
      </c>
      <c r="N273" s="2449">
        <f>$D273</f>
        <v>-500</v>
      </c>
      <c r="O273" s="2441"/>
      <c r="P273" s="2441"/>
      <c r="Q273" s="2441"/>
      <c r="R273" s="2441"/>
      <c r="S273" s="2441"/>
      <c r="T273" s="2441"/>
      <c r="U273" s="2441"/>
      <c r="V273" s="2441"/>
      <c r="W273" s="2441"/>
      <c r="X273" s="2441"/>
      <c r="Y273" s="2441"/>
      <c r="Z273" s="2441"/>
      <c r="AA273" s="2441"/>
      <c r="AB273" s="2441"/>
      <c r="AC273" s="2441"/>
      <c r="AD273" s="2441"/>
      <c r="AE273" s="2441"/>
      <c r="AF273" s="2441"/>
      <c r="AG273" s="2441"/>
      <c r="AH273" s="2441"/>
      <c r="AI273" s="2441"/>
      <c r="AJ273" s="2441"/>
      <c r="AK273" s="2441"/>
      <c r="AL273" s="2441"/>
      <c r="AM273" s="2441"/>
      <c r="AN273" s="2441"/>
      <c r="AO273" s="2441"/>
      <c r="AV273" s="2736">
        <v>6</v>
      </c>
      <c r="AW273" s="1261" t="s">
        <v>21</v>
      </c>
    </row>
    <row r="274" spans="2:49" s="751" customFormat="1" ht="20.5" outlineLevel="1">
      <c r="B274" s="2111" t="str">
        <f>$B$113</f>
        <v>6.2</v>
      </c>
      <c r="C274" s="2112" t="str">
        <f>$C$113</f>
        <v>Impianto pannelli FV</v>
      </c>
      <c r="D274" s="2146">
        <f>SUM(D275:D275)</f>
        <v>480.08000000000004</v>
      </c>
      <c r="E274" s="2146">
        <f>SUM(E275:E275)</f>
        <v>12962.16</v>
      </c>
      <c r="F274" s="2147">
        <f>SUM(F275:F275)</f>
        <v>5825.377057528096</v>
      </c>
      <c r="I274" s="875" t="str">
        <f t="shared" si="116"/>
        <v>6.2</v>
      </c>
      <c r="J274" s="881" t="str">
        <f t="shared" si="117"/>
        <v>Impianto pannelli FV</v>
      </c>
      <c r="K274" s="2115"/>
      <c r="L274" s="2453"/>
      <c r="M274" s="2453"/>
      <c r="N274" s="2453"/>
      <c r="O274" s="898"/>
      <c r="P274" s="898"/>
      <c r="Q274" s="898"/>
      <c r="R274" s="898"/>
      <c r="S274" s="898"/>
      <c r="T274" s="898"/>
      <c r="U274" s="898"/>
      <c r="V274" s="898"/>
      <c r="W274" s="898"/>
      <c r="X274" s="898"/>
      <c r="Y274" s="898"/>
      <c r="Z274" s="898"/>
      <c r="AA274" s="898"/>
      <c r="AB274" s="898"/>
      <c r="AC274" s="898"/>
      <c r="AD274" s="898"/>
      <c r="AE274" s="898"/>
      <c r="AF274" s="898"/>
      <c r="AG274" s="898"/>
      <c r="AH274" s="898"/>
      <c r="AI274" s="898"/>
      <c r="AJ274" s="898"/>
      <c r="AK274" s="898"/>
      <c r="AL274" s="898"/>
      <c r="AM274" s="898"/>
      <c r="AN274" s="898"/>
      <c r="AO274" s="898"/>
      <c r="AV274" s="2736">
        <v>6</v>
      </c>
      <c r="AW274" s="1261" t="s">
        <v>21</v>
      </c>
    </row>
    <row r="275" spans="2:49" s="751" customFormat="1" ht="21" outlineLevel="1" thickBot="1">
      <c r="B275" s="1239" t="str">
        <f>$B$114</f>
        <v>6.2.2</v>
      </c>
      <c r="C275" s="1240" t="str">
        <f>$C$114</f>
        <v>Valorizzazione dello SSP - GSE</v>
      </c>
      <c r="D275" s="2150">
        <f>$F$114</f>
        <v>480.08000000000004</v>
      </c>
      <c r="E275" s="2150">
        <f>SUM(L275:AR275)</f>
        <v>12962.16</v>
      </c>
      <c r="F275" s="2149">
        <f>N275+NPV($D$137,RF_TCO!O275:AB275)</f>
        <v>5825.377057528096</v>
      </c>
      <c r="I275" s="2442" t="str">
        <f t="shared" si="116"/>
        <v>6.2.2</v>
      </c>
      <c r="J275" s="2443" t="str">
        <f t="shared" si="117"/>
        <v>Valorizzazione dello SSP - GSE</v>
      </c>
      <c r="K275" s="2114"/>
      <c r="L275" s="2463">
        <f>L173</f>
        <v>0</v>
      </c>
      <c r="M275" s="2463">
        <f>M173</f>
        <v>0</v>
      </c>
      <c r="N275" s="2447"/>
      <c r="O275" s="2452">
        <f>O131*O128</f>
        <v>480.08000000000004</v>
      </c>
      <c r="P275" s="2452">
        <f>P131*P128</f>
        <v>480.08000000000004</v>
      </c>
      <c r="Q275" s="2452">
        <f t="shared" ref="Q275:AO275" si="137">Q131*Q128</f>
        <v>480.08000000000004</v>
      </c>
      <c r="R275" s="2452">
        <f t="shared" si="137"/>
        <v>480.08000000000004</v>
      </c>
      <c r="S275" s="2452">
        <f t="shared" si="137"/>
        <v>480.08000000000004</v>
      </c>
      <c r="T275" s="2452">
        <f t="shared" si="137"/>
        <v>480.08000000000004</v>
      </c>
      <c r="U275" s="2452">
        <f t="shared" si="137"/>
        <v>480.08000000000004</v>
      </c>
      <c r="V275" s="2452">
        <f t="shared" si="137"/>
        <v>480.08000000000004</v>
      </c>
      <c r="W275" s="2452">
        <f t="shared" si="137"/>
        <v>480.08000000000004</v>
      </c>
      <c r="X275" s="2452">
        <f t="shared" si="137"/>
        <v>480.08000000000004</v>
      </c>
      <c r="Y275" s="2452">
        <f t="shared" si="137"/>
        <v>480.08000000000004</v>
      </c>
      <c r="Z275" s="2452">
        <f t="shared" si="137"/>
        <v>480.08000000000004</v>
      </c>
      <c r="AA275" s="2452">
        <f t="shared" si="137"/>
        <v>480.08000000000004</v>
      </c>
      <c r="AB275" s="2452">
        <f t="shared" si="137"/>
        <v>480.08000000000004</v>
      </c>
      <c r="AC275" s="2452">
        <f t="shared" si="137"/>
        <v>480.08000000000004</v>
      </c>
      <c r="AD275" s="2452">
        <f t="shared" si="137"/>
        <v>480.08000000000004</v>
      </c>
      <c r="AE275" s="2452">
        <f t="shared" si="137"/>
        <v>480.08000000000004</v>
      </c>
      <c r="AF275" s="2452">
        <f t="shared" si="137"/>
        <v>480.08000000000004</v>
      </c>
      <c r="AG275" s="2452">
        <f t="shared" si="137"/>
        <v>480.08000000000004</v>
      </c>
      <c r="AH275" s="2452">
        <f t="shared" si="137"/>
        <v>480.08000000000004</v>
      </c>
      <c r="AI275" s="2452">
        <f t="shared" si="137"/>
        <v>480.08000000000004</v>
      </c>
      <c r="AJ275" s="2452">
        <f t="shared" si="137"/>
        <v>480.08000000000004</v>
      </c>
      <c r="AK275" s="2452">
        <f t="shared" si="137"/>
        <v>480.08000000000004</v>
      </c>
      <c r="AL275" s="2452">
        <f t="shared" si="137"/>
        <v>480.08000000000004</v>
      </c>
      <c r="AM275" s="2452">
        <f t="shared" si="137"/>
        <v>480.08000000000004</v>
      </c>
      <c r="AN275" s="2452">
        <f t="shared" si="137"/>
        <v>480.08000000000004</v>
      </c>
      <c r="AO275" s="2452">
        <f t="shared" si="137"/>
        <v>480.08000000000004</v>
      </c>
      <c r="AV275" s="2736">
        <v>6</v>
      </c>
      <c r="AW275" s="1261" t="s">
        <v>21</v>
      </c>
    </row>
    <row r="276" spans="2:49" s="52" customFormat="1" ht="21" outlineLevel="1" thickBot="1">
      <c r="B276" s="1276" t="str">
        <f>$B$115</f>
        <v>7.</v>
      </c>
      <c r="C276" s="1277" t="str">
        <f>$C$115</f>
        <v>AFFITTO</v>
      </c>
      <c r="D276" s="2152">
        <f>SUM(D277)</f>
        <v>442854.30000000005</v>
      </c>
      <c r="E276" s="2152">
        <f>SUM(E277)</f>
        <v>17873951.177168731</v>
      </c>
      <c r="F276" s="2172">
        <f>SUM(F277)</f>
        <v>6906749.9327777503</v>
      </c>
      <c r="H276" s="751"/>
      <c r="I276" s="1278" t="str">
        <f t="shared" si="116"/>
        <v>7.</v>
      </c>
      <c r="J276" s="1279" t="str">
        <f t="shared" si="117"/>
        <v>AFFITTO</v>
      </c>
      <c r="K276" s="1280"/>
      <c r="L276" s="1295"/>
      <c r="M276" s="1294"/>
      <c r="N276" s="1294"/>
      <c r="O276" s="1281"/>
      <c r="P276" s="1280"/>
      <c r="Q276" s="1280"/>
      <c r="R276" s="1280"/>
      <c r="S276" s="1280"/>
      <c r="T276" s="1280"/>
      <c r="U276" s="1280"/>
      <c r="V276" s="1280"/>
      <c r="W276" s="1280"/>
      <c r="X276" s="1280"/>
      <c r="Y276" s="1280"/>
      <c r="Z276" s="1280"/>
      <c r="AA276" s="1280"/>
      <c r="AB276" s="1280"/>
      <c r="AC276" s="1280"/>
      <c r="AD276" s="1280"/>
      <c r="AE276" s="1280"/>
      <c r="AF276" s="1280"/>
      <c r="AG276" s="1280"/>
      <c r="AH276" s="1280"/>
      <c r="AI276" s="1280"/>
      <c r="AJ276" s="1280"/>
      <c r="AK276" s="1280"/>
      <c r="AL276" s="1280"/>
      <c r="AM276" s="1280"/>
      <c r="AN276" s="1280"/>
      <c r="AO276" s="1280"/>
      <c r="AP276" s="1301"/>
      <c r="AQ276" s="1301"/>
      <c r="AR276" s="1301"/>
      <c r="AS276" s="1301"/>
      <c r="AV276" s="2736">
        <v>7</v>
      </c>
      <c r="AW276" s="1261" t="s">
        <v>21</v>
      </c>
    </row>
    <row r="277" spans="2:49" ht="21" outlineLevel="1" thickBot="1">
      <c r="B277" s="2108" t="str">
        <f>$B$116</f>
        <v>7.1</v>
      </c>
      <c r="C277" s="1237" t="str">
        <f>$C$116</f>
        <v>Affitto unità immobiliare</v>
      </c>
      <c r="D277" s="2154">
        <f>$F$116</f>
        <v>442854.30000000005</v>
      </c>
      <c r="E277" s="2154">
        <f>SUM(L277:AR277)</f>
        <v>17873951.177168731</v>
      </c>
      <c r="F277" s="2155">
        <f>N277+NPV($D$137,RF_TCO!O277:AB277)</f>
        <v>6906749.9327777503</v>
      </c>
      <c r="H277" s="751"/>
      <c r="I277" s="2108" t="str">
        <f t="shared" si="116"/>
        <v>7.1</v>
      </c>
      <c r="J277" s="908" t="str">
        <f t="shared" si="117"/>
        <v>Affitto unità immobiliare</v>
      </c>
      <c r="K277" s="2114"/>
      <c r="L277" s="3298">
        <f>$D277*((1+L$126)^(L$192-1))</f>
        <v>442854.30000000005</v>
      </c>
      <c r="M277" s="3298">
        <f t="shared" ref="M277:AO277" si="138">$D277*((1+M$126)^(M$192-1))</f>
        <v>451566.45186545461</v>
      </c>
      <c r="N277" s="3298">
        <f t="shared" si="138"/>
        <v>460449.99551851681</v>
      </c>
      <c r="O277" s="3298">
        <f t="shared" si="138"/>
        <v>469508.30270308105</v>
      </c>
      <c r="P277" s="3298">
        <f t="shared" si="138"/>
        <v>478744.81149443984</v>
      </c>
      <c r="Q277" s="3298">
        <f t="shared" si="138"/>
        <v>488163.02760420315</v>
      </c>
      <c r="R277" s="3298">
        <f t="shared" si="138"/>
        <v>497766.52571088943</v>
      </c>
      <c r="S277" s="3298">
        <f t="shared" si="138"/>
        <v>507558.95081669267</v>
      </c>
      <c r="T277" s="3298">
        <f t="shared" si="138"/>
        <v>517544.01963094115</v>
      </c>
      <c r="U277" s="3298">
        <f t="shared" si="138"/>
        <v>527725.52198077168</v>
      </c>
      <c r="V277" s="3298">
        <f t="shared" si="138"/>
        <v>538107.32224955701</v>
      </c>
      <c r="W277" s="3298">
        <f t="shared" si="138"/>
        <v>548693.36084363004</v>
      </c>
      <c r="X277" s="3298">
        <f t="shared" si="138"/>
        <v>559487.65568786301</v>
      </c>
      <c r="Y277" s="3298">
        <f t="shared" si="138"/>
        <v>570494.30375066772</v>
      </c>
      <c r="Z277" s="3298">
        <f t="shared" si="138"/>
        <v>581717.48259899905</v>
      </c>
      <c r="AA277" s="3298">
        <f t="shared" si="138"/>
        <v>593161.45198394661</v>
      </c>
      <c r="AB277" s="3298">
        <f t="shared" si="138"/>
        <v>604830.55545752181</v>
      </c>
      <c r="AC277" s="3298">
        <f t="shared" si="138"/>
        <v>616729.2220212497</v>
      </c>
      <c r="AD277" s="3298">
        <f t="shared" si="138"/>
        <v>628861.96780719503</v>
      </c>
      <c r="AE277" s="3298">
        <f t="shared" si="138"/>
        <v>641233.39779205655</v>
      </c>
      <c r="AF277" s="3298">
        <f t="shared" si="138"/>
        <v>653848.20754498383</v>
      </c>
      <c r="AG277" s="3298">
        <f t="shared" si="138"/>
        <v>666711.1850097779</v>
      </c>
      <c r="AH277" s="3298">
        <f t="shared" si="138"/>
        <v>679827.21232215199</v>
      </c>
      <c r="AI277" s="3298">
        <f t="shared" si="138"/>
        <v>693201.26766274404</v>
      </c>
      <c r="AJ277" s="3298">
        <f t="shared" si="138"/>
        <v>706838.42714658217</v>
      </c>
      <c r="AK277" s="3298">
        <f t="shared" si="138"/>
        <v>720743.86674972042</v>
      </c>
      <c r="AL277" s="3298">
        <f t="shared" si="138"/>
        <v>734922.86427377851</v>
      </c>
      <c r="AM277" s="3298">
        <f t="shared" si="138"/>
        <v>749380.80134912813</v>
      </c>
      <c r="AN277" s="3298">
        <f t="shared" si="138"/>
        <v>764123.16547748738</v>
      </c>
      <c r="AO277" s="3298">
        <f t="shared" si="138"/>
        <v>779155.5521146988</v>
      </c>
      <c r="AV277" s="2736">
        <v>7</v>
      </c>
      <c r="AW277" s="1261" t="s">
        <v>21</v>
      </c>
    </row>
    <row r="278" spans="2:49" s="52" customFormat="1" ht="21" outlineLevel="1" thickBot="1">
      <c r="B278" s="1282" t="str">
        <f>$B$117</f>
        <v>8.</v>
      </c>
      <c r="C278" s="1283" t="str">
        <f>$C$117</f>
        <v>VALORE IMMOBILIARE</v>
      </c>
      <c r="D278" s="2156">
        <f>SUM(D279)</f>
        <v>23956172.923855413</v>
      </c>
      <c r="E278" s="2156">
        <f>SUM(E279)</f>
        <v>42148366.045089237</v>
      </c>
      <c r="F278" s="2173">
        <f>SUM(F279)</f>
        <v>0</v>
      </c>
      <c r="H278" s="751"/>
      <c r="I278" s="1284" t="str">
        <f t="shared" si="116"/>
        <v>8.</v>
      </c>
      <c r="J278" s="1285" t="str">
        <f t="shared" si="117"/>
        <v>VALORE IMMOBILIARE</v>
      </c>
      <c r="K278" s="1286"/>
      <c r="L278" s="1295"/>
      <c r="M278" s="1294"/>
      <c r="N278" s="1294"/>
      <c r="O278" s="1287"/>
      <c r="P278" s="1286"/>
      <c r="Q278" s="1286"/>
      <c r="R278" s="1286"/>
      <c r="S278" s="1286"/>
      <c r="T278" s="1286"/>
      <c r="U278" s="1286"/>
      <c r="V278" s="1286"/>
      <c r="W278" s="1286"/>
      <c r="X278" s="1286"/>
      <c r="Y278" s="1286"/>
      <c r="Z278" s="1286"/>
      <c r="AA278" s="1286"/>
      <c r="AB278" s="1286"/>
      <c r="AC278" s="1286"/>
      <c r="AD278" s="1286"/>
      <c r="AE278" s="1286"/>
      <c r="AF278" s="1286"/>
      <c r="AG278" s="1286"/>
      <c r="AH278" s="1286"/>
      <c r="AI278" s="1286"/>
      <c r="AJ278" s="1286"/>
      <c r="AK278" s="1286"/>
      <c r="AL278" s="1286"/>
      <c r="AM278" s="1286"/>
      <c r="AN278" s="1286"/>
      <c r="AO278" s="1286"/>
      <c r="AP278" s="1301"/>
      <c r="AQ278" s="1301"/>
      <c r="AR278" s="1301"/>
      <c r="AS278" s="1301"/>
      <c r="AV278" s="2736">
        <v>8</v>
      </c>
      <c r="AW278" s="1261" t="s">
        <v>21</v>
      </c>
    </row>
    <row r="279" spans="2:49" ht="21" customHeight="1" outlineLevel="1" thickBot="1">
      <c r="B279" s="2108" t="str">
        <f>$B$118</f>
        <v>8.1</v>
      </c>
      <c r="C279" s="1237" t="str">
        <f>$C$118</f>
        <v>Valore immobiliare</v>
      </c>
      <c r="D279" s="2154">
        <f>$F$118</f>
        <v>23956172.923855413</v>
      </c>
      <c r="E279" s="2154">
        <f>SUM(L279:AR279)</f>
        <v>42148366.045089237</v>
      </c>
      <c r="F279" s="2155">
        <f>AB279</f>
        <v>0</v>
      </c>
      <c r="G279" s="15"/>
      <c r="H279" s="751"/>
      <c r="I279" s="2108" t="str">
        <f t="shared" si="116"/>
        <v>8.1</v>
      </c>
      <c r="J279" s="2114" t="str">
        <f t="shared" si="117"/>
        <v>Valore immobiliare</v>
      </c>
      <c r="K279" s="2114" t="s">
        <v>233</v>
      </c>
      <c r="L279" s="2463"/>
      <c r="M279" s="2463"/>
      <c r="N279" s="2467"/>
      <c r="O279" s="1245"/>
      <c r="P279" s="1245"/>
      <c r="Q279" s="1245"/>
      <c r="R279" s="1245"/>
      <c r="S279" s="1245"/>
      <c r="T279" s="1245"/>
      <c r="U279" s="1245"/>
      <c r="V279" s="1245"/>
      <c r="W279" s="1245"/>
      <c r="X279" s="1245"/>
      <c r="Y279" s="1245"/>
      <c r="Z279" s="1245"/>
      <c r="AA279" s="1245"/>
      <c r="AB279" s="1245"/>
      <c r="AC279" s="1245"/>
      <c r="AD279" s="1245"/>
      <c r="AE279" s="1245"/>
      <c r="AF279" s="1245"/>
      <c r="AG279" s="1245"/>
      <c r="AH279" s="1245"/>
      <c r="AI279" s="1245"/>
      <c r="AJ279" s="1245"/>
      <c r="AK279" s="1245"/>
      <c r="AL279" s="1245"/>
      <c r="AM279" s="1245"/>
      <c r="AN279" s="1245"/>
      <c r="AO279" s="910">
        <f>$D279*((1+AO$126)^((AO$192)-1))</f>
        <v>42148366.045089237</v>
      </c>
      <c r="AV279" s="2736">
        <v>8</v>
      </c>
      <c r="AW279" s="1261" t="s">
        <v>21</v>
      </c>
    </row>
    <row r="280" spans="2:49" s="1300" customFormat="1" ht="21" outlineLevel="1" thickBot="1">
      <c r="B280" s="1288" t="str">
        <f>$B$119</f>
        <v>9.</v>
      </c>
      <c r="C280" s="1289" t="str">
        <f>$C$119</f>
        <v>ALTRI COSTI</v>
      </c>
      <c r="D280" s="2158">
        <f>SUM(D281:D283)</f>
        <v>-77994.375077400007</v>
      </c>
      <c r="E280" s="2158">
        <f>SUM(E281:E283)</f>
        <v>-570232.95263542689</v>
      </c>
      <c r="F280" s="2174">
        <f>SUM(F281:F283)</f>
        <v>-228660.54990829603</v>
      </c>
      <c r="H280" s="751"/>
      <c r="I280" s="1365" t="str">
        <f t="shared" si="116"/>
        <v>9.</v>
      </c>
      <c r="J280" s="1366" t="str">
        <f t="shared" si="117"/>
        <v>ALTRI COSTI</v>
      </c>
      <c r="K280" s="2117"/>
      <c r="L280" s="1295"/>
      <c r="M280" s="1294"/>
      <c r="N280" s="1294"/>
      <c r="O280" s="1368"/>
      <c r="P280" s="1367"/>
      <c r="Q280" s="1367"/>
      <c r="R280" s="1367"/>
      <c r="S280" s="1367"/>
      <c r="T280" s="1367"/>
      <c r="U280" s="1367"/>
      <c r="V280" s="1367"/>
      <c r="W280" s="1367"/>
      <c r="X280" s="1367"/>
      <c r="Y280" s="1367"/>
      <c r="Z280" s="1367"/>
      <c r="AA280" s="1367"/>
      <c r="AB280" s="1367"/>
      <c r="AC280" s="1367"/>
      <c r="AD280" s="1367"/>
      <c r="AE280" s="1367"/>
      <c r="AF280" s="1367"/>
      <c r="AG280" s="1367"/>
      <c r="AH280" s="1367"/>
      <c r="AI280" s="1367"/>
      <c r="AJ280" s="1367"/>
      <c r="AK280" s="1367"/>
      <c r="AL280" s="1367"/>
      <c r="AM280" s="1367"/>
      <c r="AN280" s="1367"/>
      <c r="AO280" s="1367"/>
      <c r="AV280" s="2736">
        <v>9</v>
      </c>
      <c r="AW280" s="1261" t="s">
        <v>21</v>
      </c>
    </row>
    <row r="281" spans="2:49" s="751" customFormat="1" ht="20.5" outlineLevel="1">
      <c r="B281" s="1363" t="str">
        <f>$B$120</f>
        <v>9.1</v>
      </c>
      <c r="C281" s="1364" t="str">
        <f>$C$120</f>
        <v>Costi Sociali</v>
      </c>
      <c r="D281" s="2160">
        <f>$F$120</f>
        <v>-37200</v>
      </c>
      <c r="E281" s="2160">
        <f>SUM(L281:AR281)</f>
        <v>0</v>
      </c>
      <c r="F281" s="2162">
        <f>N281</f>
        <v>0</v>
      </c>
      <c r="G281" s="15"/>
      <c r="I281" s="1369" t="str">
        <f t="shared" si="116"/>
        <v>9.1</v>
      </c>
      <c r="J281" s="1370" t="str">
        <f t="shared" si="117"/>
        <v>Costi Sociali</v>
      </c>
      <c r="K281" s="2101"/>
      <c r="L281" s="2506">
        <v>0</v>
      </c>
      <c r="M281" s="2506">
        <f>D2810</f>
        <v>0</v>
      </c>
      <c r="N281" s="2448"/>
      <c r="O281" s="2505"/>
      <c r="P281" s="2505"/>
      <c r="Q281" s="2505"/>
      <c r="R281" s="2505"/>
      <c r="S281" s="2505"/>
      <c r="T281" s="2505"/>
      <c r="U281" s="2505"/>
      <c r="V281" s="2505"/>
      <c r="W281" s="2505"/>
      <c r="X281" s="2505"/>
      <c r="Y281" s="2505"/>
      <c r="Z281" s="2505"/>
      <c r="AA281" s="2505"/>
      <c r="AB281" s="2505"/>
      <c r="AC281" s="2505"/>
      <c r="AD281" s="2505"/>
      <c r="AE281" s="2505"/>
      <c r="AF281" s="2505"/>
      <c r="AG281" s="2505"/>
      <c r="AH281" s="2505"/>
      <c r="AI281" s="2505"/>
      <c r="AJ281" s="2505"/>
      <c r="AK281" s="2505"/>
      <c r="AL281" s="2505"/>
      <c r="AM281" s="2505"/>
      <c r="AN281" s="2505"/>
      <c r="AO281" s="2505"/>
      <c r="AV281" s="2736">
        <v>9</v>
      </c>
      <c r="AW281" s="1261" t="s">
        <v>21</v>
      </c>
    </row>
    <row r="282" spans="2:49" s="751" customFormat="1" ht="21" outlineLevel="1" thickBot="1">
      <c r="B282" s="1235" t="str">
        <f>$B$121</f>
        <v>9.2.1</v>
      </c>
      <c r="C282" s="1238" t="str">
        <f>$C$121</f>
        <v xml:space="preserve">Costi Ambientali durante la costruzione </v>
      </c>
      <c r="D282" s="1210">
        <f>$F$121</f>
        <v>-27999.510000000002</v>
      </c>
      <c r="E282" s="1210">
        <f>SUM(L282:AR282)</f>
        <v>-29111.999711915782</v>
      </c>
      <c r="F282" s="2162">
        <f>N282+NPV($D$137,RF_TCO!O282:AB282)</f>
        <v>-29111.999711915782</v>
      </c>
      <c r="I282" s="1232" t="str">
        <f t="shared" si="116"/>
        <v>9.2.1</v>
      </c>
      <c r="J282" s="883" t="str">
        <f t="shared" si="117"/>
        <v xml:space="preserve">Costi Ambientali durante la costruzione </v>
      </c>
      <c r="K282" s="2103"/>
      <c r="L282" s="2448"/>
      <c r="M282" s="2448"/>
      <c r="N282" s="3285">
        <f>$D282*((1+N$126)^(N$192-1))</f>
        <v>-29111.999711915782</v>
      </c>
      <c r="O282" s="2448"/>
      <c r="P282" s="1252"/>
      <c r="Q282" s="1252"/>
      <c r="R282" s="1252"/>
      <c r="S282" s="1252"/>
      <c r="T282" s="1252"/>
      <c r="U282" s="1252"/>
      <c r="V282" s="1252"/>
      <c r="W282" s="1252"/>
      <c r="X282" s="1252"/>
      <c r="Y282" s="1252"/>
      <c r="Z282" s="1252"/>
      <c r="AA282" s="1252"/>
      <c r="AB282" s="1252"/>
      <c r="AC282" s="1252"/>
      <c r="AD282" s="1252"/>
      <c r="AE282" s="1252"/>
      <c r="AF282" s="1252"/>
      <c r="AG282" s="1252"/>
      <c r="AH282" s="1252"/>
      <c r="AI282" s="1252"/>
      <c r="AJ282" s="1252"/>
      <c r="AK282" s="1252"/>
      <c r="AL282" s="1252"/>
      <c r="AM282" s="1252"/>
      <c r="AN282" s="1252"/>
      <c r="AO282" s="1252"/>
      <c r="AV282" s="2736">
        <v>9</v>
      </c>
      <c r="AW282" s="1261" t="s">
        <v>21</v>
      </c>
    </row>
    <row r="283" spans="2:49" s="751" customFormat="1" ht="21" outlineLevel="1" thickBot="1">
      <c r="B283" s="2437" t="str">
        <f>$B$122</f>
        <v>9.2.2</v>
      </c>
      <c r="C283" s="2438" t="str">
        <f>$C$122</f>
        <v xml:space="preserve">Costi Ambientali durante il ciclo di vita </v>
      </c>
      <c r="D283" s="2154">
        <f>$F$122</f>
        <v>-12794.8650774</v>
      </c>
      <c r="E283" s="2154">
        <f>SUM(L283:AR283)</f>
        <v>-541120.95292351115</v>
      </c>
      <c r="F283" s="2155">
        <f>N283+NPV($D$137,RF_TCO!O283:AB283)</f>
        <v>-199548.55019638024</v>
      </c>
      <c r="I283" s="2439" t="str">
        <f t="shared" si="116"/>
        <v>9.2.2</v>
      </c>
      <c r="J283" s="884" t="str">
        <f t="shared" si="117"/>
        <v xml:space="preserve">Costi Ambientali durante il ciclo di vita </v>
      </c>
      <c r="K283" s="2445"/>
      <c r="L283" s="3285">
        <f>$D$181*((1+L$126)^(L$192-1))</f>
        <v>-25029.539963400002</v>
      </c>
      <c r="M283" s="3285">
        <f>$D$181*((1+M$126)^(M$192-1))</f>
        <v>-25521.939276861798</v>
      </c>
      <c r="N283" s="3285">
        <f>$D283*((1+N$126)^(N$192-1))</f>
        <v>-13303.236679758684</v>
      </c>
      <c r="O283" s="3285">
        <f>$D283*((1+O$126)^(O$192-1))</f>
        <v>-13564.947626804118</v>
      </c>
      <c r="P283" s="3285">
        <f>O283*(1+$Q$126)</f>
        <v>-13831.807141935065</v>
      </c>
      <c r="Q283" s="3285">
        <f>P283*(1+$R$126)</f>
        <v>-14103.916511527315</v>
      </c>
      <c r="R283" s="3285">
        <f>Q283*(1+$S$126)</f>
        <v>-14381.379014535907</v>
      </c>
      <c r="S283" s="3285">
        <f>R283*(1+$T$126)</f>
        <v>-14664.299961694596</v>
      </c>
      <c r="T283" s="3285">
        <f>S283*(1+$U$126)</f>
        <v>-14952.786735486479</v>
      </c>
      <c r="U283" s="3285">
        <f>T283*(1+$V$126)</f>
        <v>-15246.948830900959</v>
      </c>
      <c r="V283" s="3285">
        <f>U283*(1+$W$126)</f>
        <v>-15546.897896992503</v>
      </c>
      <c r="W283" s="3285">
        <f>V283*(1+$X$126)</f>
        <v>-15852.747779256973</v>
      </c>
      <c r="X283" s="3285">
        <f>W283*(1+$Y$126)</f>
        <v>-16164.614562841629</v>
      </c>
      <c r="Y283" s="3285">
        <f>X283*(1+$Z$126)</f>
        <v>-16482.61661660517</v>
      </c>
      <c r="Z283" s="3285">
        <f>Y283*(1+$AA$126)</f>
        <v>-16806.874638044566</v>
      </c>
      <c r="AA283" s="3285">
        <f>Z283*(1+$AB$126)</f>
        <v>-17137.511699105733</v>
      </c>
      <c r="AB283" s="3285">
        <f>AA283*(1+$AC$126)</f>
        <v>-17474.653292895415</v>
      </c>
      <c r="AC283" s="3285">
        <f>AB283*(1+$AD$126)</f>
        <v>-17818.427381312013</v>
      </c>
      <c r="AD283" s="3285">
        <f>AC283*(1+$AE$126)</f>
        <v>-18168.964443613459</v>
      </c>
      <c r="AE283" s="3285">
        <f>AD283*(1+AF$126)</f>
        <v>-18526.397525940545</v>
      </c>
      <c r="AF283" s="3285">
        <f>AE283*(1+$AG$126)</f>
        <v>-18890.862291814505</v>
      </c>
      <c r="AG283" s="3285">
        <f>AF283*(1+$AH$126)</f>
        <v>-19262.497073628019</v>
      </c>
      <c r="AH283" s="3285">
        <f>AG283*(1+$AI$126)</f>
        <v>-19641.442925149211</v>
      </c>
      <c r="AI283" s="3285">
        <f>AH283*(1+$AJ$126)</f>
        <v>-20027.84367505851</v>
      </c>
      <c r="AJ283" s="3285">
        <f>AI283*(1+$AK$126)</f>
        <v>-20421.84598153875</v>
      </c>
      <c r="AK283" s="3285">
        <f>AJ283*(1+$AL$126)</f>
        <v>-20823.599387939204</v>
      </c>
      <c r="AL283" s="3285">
        <f>AK283*(1+$AM$126)</f>
        <v>-21233.256379534665</v>
      </c>
      <c r="AM283" s="3285">
        <f>AL283*(1+$AN$126)</f>
        <v>-21650.972441401147</v>
      </c>
      <c r="AN283" s="3285">
        <f>AM283*(1+$AO$126)</f>
        <v>-22076.906117430168</v>
      </c>
      <c r="AO283" s="3285">
        <f>AN283*(1+$AP$126)</f>
        <v>-22511.219070503976</v>
      </c>
      <c r="AV283" s="2736">
        <v>9</v>
      </c>
      <c r="AW283" s="1261" t="s">
        <v>21</v>
      </c>
    </row>
    <row r="284" spans="2:49" ht="20.5" outlineLevel="1" thickBot="1">
      <c r="D284" s="882"/>
      <c r="E284" s="882"/>
      <c r="H284" s="751"/>
      <c r="I284" s="28"/>
      <c r="J284" s="28"/>
      <c r="O284" s="1255"/>
      <c r="P284" s="886"/>
      <c r="Q284" s="886"/>
      <c r="R284" s="886"/>
      <c r="S284" s="886"/>
      <c r="T284" s="886"/>
      <c r="U284" s="886"/>
      <c r="V284" s="886"/>
      <c r="W284" s="886"/>
      <c r="X284" s="886"/>
      <c r="Y284" s="886"/>
      <c r="Z284" s="886"/>
      <c r="AA284" s="886"/>
      <c r="AB284" s="886"/>
      <c r="AC284" s="886"/>
      <c r="AD284" s="886"/>
      <c r="AE284" s="886"/>
      <c r="AF284" s="886"/>
      <c r="AG284" s="886"/>
      <c r="AH284" s="886"/>
      <c r="AI284" s="886"/>
      <c r="AJ284" s="886"/>
      <c r="AK284" s="886"/>
      <c r="AL284" s="886"/>
      <c r="AM284" s="886"/>
      <c r="AN284" s="886"/>
      <c r="AO284" s="886"/>
    </row>
    <row r="285" spans="2:49" ht="21.5" outlineLevel="1" thickBot="1">
      <c r="C285" s="757" t="s">
        <v>234</v>
      </c>
      <c r="D285" s="2164">
        <f>SUM(D276)</f>
        <v>442854.30000000005</v>
      </c>
      <c r="E285" s="2164">
        <f>SUM(E276+E247+E278+E274)</f>
        <v>62560874.130436853</v>
      </c>
      <c r="F285" s="2165">
        <f>SUM(F247,F276,F278)</f>
        <v>6906749.9327777503</v>
      </c>
      <c r="H285" s="751"/>
      <c r="I285" s="28"/>
      <c r="J285" s="900" t="s">
        <v>24</v>
      </c>
      <c r="K285" s="3302"/>
      <c r="L285" s="3301">
        <f>SUM(L248:L257,L277,L275)+L279</f>
        <v>442854.30000000005</v>
      </c>
      <c r="M285" s="901">
        <f>SUM(M248:M257,M277,M275)+M279</f>
        <v>451566.45186545461</v>
      </c>
      <c r="N285" s="901">
        <f t="shared" ref="N285:AO285" si="139">SUM(N248:N257,N277,N275)+N279</f>
        <v>713009.47033640556</v>
      </c>
      <c r="O285" s="901">
        <f t="shared" si="139"/>
        <v>722547.85752096982</v>
      </c>
      <c r="P285" s="901">
        <f t="shared" si="139"/>
        <v>731784.36631232861</v>
      </c>
      <c r="Q285" s="901">
        <f t="shared" si="139"/>
        <v>741202.58242209197</v>
      </c>
      <c r="R285" s="901">
        <f t="shared" si="139"/>
        <v>750806.08052877814</v>
      </c>
      <c r="S285" s="901">
        <f t="shared" si="139"/>
        <v>760598.50563458144</v>
      </c>
      <c r="T285" s="901">
        <f t="shared" si="139"/>
        <v>770583.57444882987</v>
      </c>
      <c r="U285" s="901">
        <f t="shared" si="139"/>
        <v>780765.07679866045</v>
      </c>
      <c r="V285" s="901">
        <f t="shared" si="139"/>
        <v>791146.87706744578</v>
      </c>
      <c r="W285" s="901">
        <f t="shared" si="139"/>
        <v>801732.91566151881</v>
      </c>
      <c r="X285" s="901">
        <f t="shared" si="139"/>
        <v>559967.73568786297</v>
      </c>
      <c r="Y285" s="901">
        <f t="shared" si="139"/>
        <v>570974.38375066768</v>
      </c>
      <c r="Z285" s="901">
        <f t="shared" si="139"/>
        <v>582197.56259899901</v>
      </c>
      <c r="AA285" s="901">
        <f t="shared" si="139"/>
        <v>593641.53198394657</v>
      </c>
      <c r="AB285" s="901">
        <f t="shared" si="139"/>
        <v>605310.63545752177</v>
      </c>
      <c r="AC285" s="901">
        <f t="shared" si="139"/>
        <v>617209.30202124966</v>
      </c>
      <c r="AD285" s="901">
        <f t="shared" si="139"/>
        <v>629342.04780719499</v>
      </c>
      <c r="AE285" s="901">
        <f t="shared" si="139"/>
        <v>641713.47779205651</v>
      </c>
      <c r="AF285" s="901">
        <f t="shared" si="139"/>
        <v>654328.28754498379</v>
      </c>
      <c r="AG285" s="901">
        <f t="shared" si="139"/>
        <v>667191.26500977785</v>
      </c>
      <c r="AH285" s="901">
        <f t="shared" si="139"/>
        <v>680307.29232215194</v>
      </c>
      <c r="AI285" s="901">
        <f t="shared" si="139"/>
        <v>693681.347662744</v>
      </c>
      <c r="AJ285" s="901">
        <f t="shared" si="139"/>
        <v>707318.50714658212</v>
      </c>
      <c r="AK285" s="901">
        <f t="shared" si="139"/>
        <v>721223.94674972037</v>
      </c>
      <c r="AL285" s="901">
        <f t="shared" si="139"/>
        <v>735402.94427377847</v>
      </c>
      <c r="AM285" s="901">
        <f t="shared" si="139"/>
        <v>749860.88134912809</v>
      </c>
      <c r="AN285" s="901">
        <f t="shared" si="139"/>
        <v>764603.24547748733</v>
      </c>
      <c r="AO285" s="901">
        <f t="shared" si="139"/>
        <v>42928001.677203938</v>
      </c>
    </row>
    <row r="286" spans="2:49" s="751" customFormat="1" ht="21.5" outlineLevel="1" thickBot="1">
      <c r="B286" s="1"/>
      <c r="C286" s="757" t="s">
        <v>236</v>
      </c>
      <c r="D286" s="2164">
        <f>SUM(D260,D270,D267,D280,)</f>
        <v>-193523.81161800714</v>
      </c>
      <c r="E286" s="2164">
        <f>SUM(E245,E258,E260,E271,E267,E280,)</f>
        <v>-10669450.078297967</v>
      </c>
      <c r="F286" s="2165">
        <f>SUM(F245,F258,F260,F267,F270,F280)</f>
        <v>-7071519.3943513157</v>
      </c>
      <c r="I286"/>
      <c r="J286" s="900" t="s">
        <v>23</v>
      </c>
      <c r="K286" s="3303"/>
      <c r="L286" s="3301">
        <f>SUM(L281:L283)+SUM(L259:L273)+L246</f>
        <v>-682651.00564618246</v>
      </c>
      <c r="M286" s="901">
        <f>SUM(M281:M283)+SUM(M259:M273)+M246</f>
        <v>-763477.89964925544</v>
      </c>
      <c r="N286" s="901">
        <f t="shared" ref="N286:AO286" si="140">SUM(N281:N283)+SUM(N259:N273)+N246</f>
        <v>-686644.4914188619</v>
      </c>
      <c r="O286" s="901">
        <f t="shared" si="140"/>
        <v>-659656.87742889009</v>
      </c>
      <c r="P286" s="901">
        <f t="shared" si="140"/>
        <v>-662332.89197540027</v>
      </c>
      <c r="Q286" s="901">
        <f t="shared" si="140"/>
        <v>-665061.55102626176</v>
      </c>
      <c r="R286" s="901">
        <f t="shared" si="140"/>
        <v>-667843.8902424511</v>
      </c>
      <c r="S286" s="901">
        <f t="shared" si="140"/>
        <v>-670680.96565922082</v>
      </c>
      <c r="T286" s="901">
        <f t="shared" si="140"/>
        <v>-673573.85408691666</v>
      </c>
      <c r="U286" s="901">
        <f t="shared" si="140"/>
        <v>-676523.65351968119</v>
      </c>
      <c r="V286" s="901">
        <f t="shared" si="140"/>
        <v>-149123.47898109804</v>
      </c>
      <c r="W286" s="901">
        <f t="shared" si="140"/>
        <v>-152057.14451305347</v>
      </c>
      <c r="X286" s="901">
        <f t="shared" si="140"/>
        <v>-155048.52324692844</v>
      </c>
      <c r="Y286" s="901">
        <f t="shared" si="140"/>
        <v>-158098.75055880437</v>
      </c>
      <c r="Z286" s="901">
        <f t="shared" si="140"/>
        <v>-161208.98416070663</v>
      </c>
      <c r="AA286" s="901">
        <f t="shared" si="140"/>
        <v>-164380.40454001364</v>
      </c>
      <c r="AB286" s="901">
        <f t="shared" si="140"/>
        <v>-284440.47692248569</v>
      </c>
      <c r="AC286" s="901">
        <f t="shared" si="140"/>
        <v>-170911.644154254</v>
      </c>
      <c r="AD286" s="901">
        <f t="shared" si="140"/>
        <v>-174273.94231743403</v>
      </c>
      <c r="AE286" s="901">
        <f t="shared" si="140"/>
        <v>-177702.38605538796</v>
      </c>
      <c r="AF286" s="901">
        <f t="shared" si="140"/>
        <v>-181198.27663196847</v>
      </c>
      <c r="AG286" s="901">
        <f t="shared" si="140"/>
        <v>-184762.94091043735</v>
      </c>
      <c r="AH286" s="901">
        <f t="shared" si="140"/>
        <v>-188397.73185707541</v>
      </c>
      <c r="AI286" s="901">
        <f t="shared" si="140"/>
        <v>-192104.02905470005</v>
      </c>
      <c r="AJ286" s="901">
        <f t="shared" si="140"/>
        <v>-195883.23922628528</v>
      </c>
      <c r="AK286" s="901">
        <f t="shared" si="140"/>
        <v>-199736.79676888237</v>
      </c>
      <c r="AL286" s="901">
        <f t="shared" si="140"/>
        <v>-203666.16429804472</v>
      </c>
      <c r="AM286" s="901">
        <f t="shared" si="140"/>
        <v>-207672.83320296265</v>
      </c>
      <c r="AN286" s="901">
        <f t="shared" si="140"/>
        <v>-211758.3242125191</v>
      </c>
      <c r="AO286" s="901">
        <f t="shared" si="140"/>
        <v>-348576.92603180825</v>
      </c>
    </row>
    <row r="287" spans="2:49" s="751" customFormat="1" ht="20.5" outlineLevel="1" thickBot="1">
      <c r="B287" s="1"/>
      <c r="C287"/>
      <c r="D287" s="2166"/>
      <c r="E287" s="886"/>
      <c r="F287" s="886"/>
      <c r="G287" s="751" t="s">
        <v>134</v>
      </c>
      <c r="I287"/>
      <c r="J287"/>
      <c r="K287" s="3304"/>
      <c r="L287" s="886"/>
      <c r="M287" s="886"/>
      <c r="N287" s="886"/>
      <c r="O287" s="886"/>
      <c r="P287" s="886"/>
      <c r="Q287" s="886"/>
      <c r="R287" s="886"/>
      <c r="S287" s="886"/>
      <c r="T287" s="886"/>
      <c r="U287" s="886"/>
      <c r="V287" s="886"/>
      <c r="W287" s="886"/>
      <c r="X287" s="886"/>
      <c r="Y287" s="886"/>
      <c r="Z287" s="886"/>
      <c r="AA287" s="886"/>
      <c r="AB287" s="886"/>
      <c r="AC287" s="886"/>
      <c r="AD287" s="886"/>
      <c r="AE287" s="886"/>
      <c r="AF287" s="886"/>
      <c r="AG287" s="886"/>
      <c r="AH287" s="886"/>
      <c r="AI287" s="886"/>
      <c r="AJ287" s="886"/>
      <c r="AK287" s="886"/>
      <c r="AL287" s="886"/>
      <c r="AM287" s="886"/>
      <c r="AN287" s="886"/>
      <c r="AO287" s="886"/>
    </row>
    <row r="288" spans="2:49" s="751" customFormat="1" ht="21.5" outlineLevel="1" thickBot="1">
      <c r="B288" s="1"/>
      <c r="C288" s="757" t="s">
        <v>237</v>
      </c>
      <c r="D288" s="2164">
        <f>+D285+D286</f>
        <v>249330.48838199291</v>
      </c>
      <c r="E288" s="2165">
        <f>SUM(E285:E286)</f>
        <v>51891424.052138887</v>
      </c>
      <c r="F288" s="2165">
        <f>SUM(F285:F286)</f>
        <v>-164769.46157356538</v>
      </c>
      <c r="G288" s="2576">
        <f>+IRR(L288:AR288)</f>
        <v>0.25370259873720791</v>
      </c>
      <c r="I288" s="477"/>
      <c r="J288" s="900" t="s">
        <v>238</v>
      </c>
      <c r="K288" s="3303"/>
      <c r="L288" s="3301">
        <f>+L285+L286</f>
        <v>-239796.70564618241</v>
      </c>
      <c r="M288" s="901">
        <f>+M285+M286</f>
        <v>-311911.44778380083</v>
      </c>
      <c r="N288" s="901">
        <f t="shared" ref="N288:AO288" si="141">+N285+N286</f>
        <v>26364.97891754366</v>
      </c>
      <c r="O288" s="901">
        <f t="shared" si="141"/>
        <v>62890.980092079728</v>
      </c>
      <c r="P288" s="901">
        <f t="shared" si="141"/>
        <v>69451.474336928339</v>
      </c>
      <c r="Q288" s="901">
        <f t="shared" si="141"/>
        <v>76141.031395830214</v>
      </c>
      <c r="R288" s="901">
        <f t="shared" si="141"/>
        <v>82962.190286327037</v>
      </c>
      <c r="S288" s="901">
        <f t="shared" si="141"/>
        <v>89917.539975360618</v>
      </c>
      <c r="T288" s="901">
        <f t="shared" si="141"/>
        <v>97009.720361913205</v>
      </c>
      <c r="U288" s="901">
        <f t="shared" si="141"/>
        <v>104241.42327897926</v>
      </c>
      <c r="V288" s="901">
        <f t="shared" si="141"/>
        <v>642023.39808634773</v>
      </c>
      <c r="W288" s="901">
        <f t="shared" si="141"/>
        <v>649675.77114846534</v>
      </c>
      <c r="X288" s="901">
        <f t="shared" si="141"/>
        <v>404919.2124409345</v>
      </c>
      <c r="Y288" s="901">
        <f t="shared" si="141"/>
        <v>412875.63319186331</v>
      </c>
      <c r="Z288" s="901">
        <f t="shared" si="141"/>
        <v>420988.57843829237</v>
      </c>
      <c r="AA288" s="901">
        <f t="shared" si="141"/>
        <v>429261.12744393293</v>
      </c>
      <c r="AB288" s="901">
        <f t="shared" si="141"/>
        <v>320870.15853503608</v>
      </c>
      <c r="AC288" s="901">
        <f t="shared" si="141"/>
        <v>446297.65786699567</v>
      </c>
      <c r="AD288" s="901">
        <f t="shared" si="141"/>
        <v>455068.10548976099</v>
      </c>
      <c r="AE288" s="901">
        <f t="shared" si="141"/>
        <v>464011.09173666855</v>
      </c>
      <c r="AF288" s="901">
        <f t="shared" si="141"/>
        <v>473130.01091301534</v>
      </c>
      <c r="AG288" s="901">
        <f t="shared" si="141"/>
        <v>482428.32409934048</v>
      </c>
      <c r="AH288" s="901">
        <f t="shared" si="141"/>
        <v>491909.56046507653</v>
      </c>
      <c r="AI288" s="901">
        <f t="shared" si="141"/>
        <v>501577.31860804395</v>
      </c>
      <c r="AJ288" s="901">
        <f t="shared" si="141"/>
        <v>511435.26792029687</v>
      </c>
      <c r="AK288" s="901">
        <f t="shared" si="141"/>
        <v>521487.149980838</v>
      </c>
      <c r="AL288" s="901">
        <f t="shared" si="141"/>
        <v>531736.77997573372</v>
      </c>
      <c r="AM288" s="901">
        <f t="shared" si="141"/>
        <v>542188.04814616544</v>
      </c>
      <c r="AN288" s="901">
        <f t="shared" si="141"/>
        <v>552844.92126496823</v>
      </c>
      <c r="AO288" s="901">
        <f t="shared" si="141"/>
        <v>42579424.751172133</v>
      </c>
    </row>
    <row r="289" spans="2:49" s="751" customFormat="1" ht="21.5" outlineLevel="1" thickBot="1">
      <c r="B289" s="1"/>
      <c r="C289" s="757" t="s">
        <v>151</v>
      </c>
      <c r="D289" s="2164">
        <f>+AR289</f>
        <v>0</v>
      </c>
      <c r="E289" s="2165">
        <f>SUM(E245,E247,E258,E260,E267,E270,E276,E278,E280)</f>
        <v>51891424.052138887</v>
      </c>
      <c r="F289" s="2165">
        <f>SUM(F245,F247,F258,F260,F267,F270,F276,F278,F280)</f>
        <v>-164769.4615735652</v>
      </c>
      <c r="G289" s="22"/>
      <c r="I289" s="477"/>
      <c r="J289" s="900" t="s">
        <v>239</v>
      </c>
      <c r="K289" s="3303"/>
      <c r="L289" s="3301">
        <f>+L288</f>
        <v>-239796.70564618241</v>
      </c>
      <c r="M289" s="901">
        <f t="shared" ref="M289" si="142">+M288+L289</f>
        <v>-551708.15342998318</v>
      </c>
      <c r="N289" s="901">
        <f t="shared" ref="N289" si="143">+N288+M289</f>
        <v>-525343.17451243952</v>
      </c>
      <c r="O289" s="901">
        <f t="shared" ref="O289" si="144">+O288+N289</f>
        <v>-462452.1944203598</v>
      </c>
      <c r="P289" s="901">
        <f t="shared" ref="P289" si="145">+P288+O289</f>
        <v>-393000.72008343146</v>
      </c>
      <c r="Q289" s="901">
        <f t="shared" ref="Q289" si="146">+Q288+P289</f>
        <v>-316859.68868760124</v>
      </c>
      <c r="R289" s="901">
        <f t="shared" ref="R289" si="147">+R288+Q289</f>
        <v>-233897.49840127421</v>
      </c>
      <c r="S289" s="901">
        <f t="shared" ref="S289" si="148">+S288+R289</f>
        <v>-143979.95842591359</v>
      </c>
      <c r="T289" s="901">
        <f t="shared" ref="T289" si="149">+T288+S289</f>
        <v>-46970.238064000383</v>
      </c>
      <c r="U289" s="901">
        <f t="shared" ref="U289" si="150">+U288+T289</f>
        <v>57271.185214978876</v>
      </c>
      <c r="V289" s="901">
        <f t="shared" ref="V289" si="151">+V288+U289</f>
        <v>699294.58330132661</v>
      </c>
      <c r="W289" s="901">
        <f t="shared" ref="W289" si="152">+W288+V289</f>
        <v>1348970.3544497918</v>
      </c>
      <c r="X289" s="901">
        <f t="shared" ref="X289" si="153">+X288+W289</f>
        <v>1753889.5668907263</v>
      </c>
      <c r="Y289" s="901">
        <f t="shared" ref="Y289" si="154">+Y288+X289</f>
        <v>2166765.2000825899</v>
      </c>
      <c r="Z289" s="901">
        <f t="shared" ref="Z289" si="155">+Z288+Y289</f>
        <v>2587753.7785208821</v>
      </c>
      <c r="AA289" s="901">
        <f t="shared" ref="AA289" si="156">+AA288+Z289</f>
        <v>3017014.9059648151</v>
      </c>
      <c r="AB289" s="901">
        <f t="shared" ref="AB289" si="157">+AB288+AA289</f>
        <v>3337885.0644998513</v>
      </c>
      <c r="AC289" s="901">
        <f t="shared" ref="AC289" si="158">+AC288+AB289</f>
        <v>3784182.7223668471</v>
      </c>
      <c r="AD289" s="901">
        <f t="shared" ref="AD289" si="159">+AD288+AC289</f>
        <v>4239250.8278566077</v>
      </c>
      <c r="AE289" s="901">
        <f t="shared" ref="AE289" si="160">+AE288+AD289</f>
        <v>4703261.9195932765</v>
      </c>
      <c r="AF289" s="901">
        <f t="shared" ref="AF289" si="161">+AF288+AE289</f>
        <v>5176391.9305062918</v>
      </c>
      <c r="AG289" s="901">
        <f t="shared" ref="AG289" si="162">+AG288+AF289</f>
        <v>5658820.2546056323</v>
      </c>
      <c r="AH289" s="901">
        <f t="shared" ref="AH289" si="163">+AH288+AG289</f>
        <v>6150729.8150707092</v>
      </c>
      <c r="AI289" s="901">
        <f t="shared" ref="AI289" si="164">+AI288+AH289</f>
        <v>6652307.1336787529</v>
      </c>
      <c r="AJ289" s="901">
        <f t="shared" ref="AJ289" si="165">+AJ288+AI289</f>
        <v>7163742.4015990496</v>
      </c>
      <c r="AK289" s="901">
        <f t="shared" ref="AK289" si="166">+AK288+AJ289</f>
        <v>7685229.551579888</v>
      </c>
      <c r="AL289" s="901">
        <f t="shared" ref="AL289" si="167">+AL288+AK289</f>
        <v>8216966.3315556217</v>
      </c>
      <c r="AM289" s="901">
        <f t="shared" ref="AM289" si="168">+AM288+AL289</f>
        <v>8759154.3797017876</v>
      </c>
      <c r="AN289" s="901">
        <f t="shared" ref="AN289" si="169">+AN288+AM289</f>
        <v>9311999.3009667564</v>
      </c>
      <c r="AO289" s="901">
        <f t="shared" ref="AO289" si="170">+AO288+AN289</f>
        <v>51891424.052138887</v>
      </c>
    </row>
    <row r="290" spans="2:49" s="751" customFormat="1" ht="21.5" outlineLevel="1" thickBot="1">
      <c r="B290" s="1215"/>
      <c r="C290" s="757" t="s">
        <v>240</v>
      </c>
      <c r="D290" s="2164"/>
      <c r="E290" s="2164">
        <f>NPV(SINTESI!E70,E289)</f>
        <v>49420403.859179892</v>
      </c>
    </row>
    <row r="291" spans="2:49" s="751" customFormat="1" ht="20" outlineLevel="1">
      <c r="B291" s="1215"/>
      <c r="C291" s="752"/>
      <c r="D291" s="753"/>
      <c r="E291" s="753"/>
    </row>
    <row r="292" spans="2:49" s="751" customFormat="1" ht="20">
      <c r="B292" s="1215"/>
      <c r="C292" s="752"/>
      <c r="D292" s="753"/>
      <c r="E292" s="753"/>
    </row>
    <row r="293" spans="2:49" s="751" customFormat="1" ht="20">
      <c r="B293" s="1215"/>
      <c r="C293" s="752"/>
      <c r="D293" s="753"/>
      <c r="E293" s="753"/>
    </row>
    <row r="294" spans="2:49" s="751" customFormat="1" ht="20">
      <c r="B294" s="1215"/>
      <c r="C294" s="752"/>
      <c r="D294" s="753"/>
      <c r="E294" s="753"/>
      <c r="I294" s="2"/>
      <c r="J294" s="2"/>
      <c r="K294" s="10"/>
      <c r="L294" s="10"/>
      <c r="M294" s="10"/>
      <c r="N294" s="10"/>
      <c r="O294" s="377"/>
      <c r="P294" s="377"/>
      <c r="Q294" s="377"/>
      <c r="R294" s="377"/>
      <c r="S294" s="377"/>
      <c r="T294" s="377"/>
      <c r="U294" s="377"/>
      <c r="V294" s="377"/>
      <c r="W294" s="377"/>
      <c r="X294" s="377"/>
      <c r="Y294" s="377"/>
      <c r="Z294" s="377"/>
      <c r="AA294" s="377"/>
      <c r="AB294" s="377"/>
      <c r="AC294" s="377"/>
      <c r="AD294" s="377"/>
      <c r="AE294" s="377"/>
      <c r="AF294" s="377"/>
      <c r="AG294" s="377"/>
      <c r="AH294" s="377"/>
      <c r="AI294" s="377"/>
      <c r="AJ294" s="377"/>
      <c r="AK294" s="377"/>
      <c r="AL294" s="377"/>
      <c r="AM294" s="377"/>
      <c r="AN294" s="377"/>
      <c r="AO294" s="377"/>
      <c r="AP294" s="377"/>
      <c r="AQ294" s="377"/>
      <c r="AR294" s="377"/>
    </row>
    <row r="295" spans="2:49" s="91" customFormat="1" ht="14">
      <c r="B295" s="760"/>
      <c r="H295" s="760"/>
      <c r="O295" s="92"/>
      <c r="P295" s="759"/>
      <c r="Q295" s="759"/>
      <c r="R295" s="759"/>
      <c r="S295" s="759"/>
      <c r="T295" s="759"/>
      <c r="U295" s="759"/>
      <c r="V295" s="759"/>
      <c r="W295" s="759"/>
      <c r="X295" s="759"/>
      <c r="Y295" s="759"/>
      <c r="Z295" s="759"/>
      <c r="AA295" s="759"/>
      <c r="AB295" s="759"/>
      <c r="AC295" s="759"/>
      <c r="AD295" s="759"/>
      <c r="AE295" s="759"/>
      <c r="AF295" s="759"/>
      <c r="AG295" s="759"/>
      <c r="AH295" s="759"/>
      <c r="AI295" s="759"/>
      <c r="AJ295" s="759"/>
      <c r="AK295" s="759"/>
      <c r="AL295" s="759"/>
      <c r="AM295" s="759"/>
      <c r="AN295" s="759"/>
      <c r="AO295" s="759"/>
      <c r="AP295" s="759"/>
      <c r="AQ295" s="759"/>
      <c r="AR295" s="759"/>
      <c r="AS295" s="759"/>
    </row>
    <row r="296" spans="2:49" s="91" customFormat="1" ht="14">
      <c r="B296" s="760"/>
      <c r="F296" s="2517"/>
      <c r="G296" s="2517"/>
      <c r="H296" s="760"/>
      <c r="O296" s="92"/>
      <c r="P296" s="759"/>
      <c r="Q296" s="759"/>
      <c r="R296" s="759"/>
      <c r="S296" s="759"/>
      <c r="T296" s="759"/>
      <c r="U296" s="759"/>
      <c r="V296" s="759"/>
      <c r="W296" s="759"/>
      <c r="X296" s="759"/>
      <c r="Y296" s="759"/>
      <c r="Z296" s="759"/>
      <c r="AA296" s="759"/>
      <c r="AB296" s="759"/>
      <c r="AC296" s="759"/>
      <c r="AD296" s="759"/>
      <c r="AE296" s="759"/>
      <c r="AF296" s="759"/>
      <c r="AG296" s="759"/>
      <c r="AH296" s="759"/>
      <c r="AI296" s="759"/>
      <c r="AJ296" s="759"/>
      <c r="AK296" s="759"/>
      <c r="AL296" s="759"/>
      <c r="AM296" s="759"/>
      <c r="AN296" s="759"/>
      <c r="AO296" s="759"/>
      <c r="AP296" s="759"/>
      <c r="AQ296" s="759"/>
      <c r="AR296" s="759"/>
      <c r="AS296" s="759"/>
    </row>
    <row r="297" spans="2:49" s="91" customFormat="1">
      <c r="B297" s="760"/>
      <c r="F297" s="2517"/>
      <c r="G297" s="2517"/>
      <c r="H297" s="760"/>
      <c r="O297" s="92"/>
      <c r="P297" s="759"/>
      <c r="Q297" s="759"/>
      <c r="R297" s="759"/>
      <c r="S297" s="759"/>
      <c r="T297" s="759"/>
      <c r="U297" s="759"/>
      <c r="V297" s="759"/>
      <c r="W297" s="759"/>
      <c r="X297" s="759"/>
      <c r="Y297" s="759"/>
      <c r="Z297" s="759"/>
      <c r="AA297" s="759"/>
      <c r="AB297" s="759"/>
      <c r="AC297" s="759"/>
      <c r="AD297" s="759"/>
      <c r="AE297" s="759"/>
      <c r="AF297" s="759"/>
      <c r="AG297" s="759"/>
      <c r="AH297" s="759"/>
      <c r="AI297" s="759"/>
      <c r="AJ297" s="759"/>
      <c r="AK297" s="759"/>
      <c r="AL297" s="759"/>
      <c r="AM297" s="759"/>
      <c r="AN297" s="759"/>
      <c r="AO297" s="759"/>
      <c r="AP297" s="759"/>
      <c r="AQ297" s="759"/>
      <c r="AR297" s="759"/>
      <c r="AS297" s="759"/>
      <c r="AV297"/>
      <c r="AW297"/>
    </row>
    <row r="298" spans="2:49" ht="20">
      <c r="AV298" s="751"/>
      <c r="AW298" s="751"/>
    </row>
    <row r="299" spans="2:49" ht="20">
      <c r="AV299" s="751"/>
      <c r="AW299" s="751"/>
    </row>
    <row r="300" spans="2:49" ht="20">
      <c r="AV300" s="751"/>
      <c r="AW300" s="751"/>
    </row>
    <row r="301" spans="2:49" ht="20">
      <c r="AV301" s="751"/>
      <c r="AW301" s="751"/>
    </row>
    <row r="302" spans="2:49" ht="20">
      <c r="AV302" s="751"/>
      <c r="AW302" s="751"/>
    </row>
    <row r="303" spans="2:49" ht="20">
      <c r="AV303" s="751"/>
      <c r="AW303" s="751"/>
    </row>
    <row r="304" spans="2:49" ht="20">
      <c r="AV304" s="751"/>
      <c r="AW304" s="751"/>
    </row>
    <row r="321" spans="48:49" ht="20">
      <c r="AV321" s="751"/>
      <c r="AW321" s="751"/>
    </row>
    <row r="322" spans="48:49" ht="20">
      <c r="AV322" s="751"/>
      <c r="AW322" s="751"/>
    </row>
    <row r="323" spans="48:49">
      <c r="AV323" s="91"/>
      <c r="AW323" s="91"/>
    </row>
    <row r="324" spans="48:49">
      <c r="AV324" s="91"/>
      <c r="AW324" s="91"/>
    </row>
    <row r="325" spans="48:49">
      <c r="AV325" s="91"/>
      <c r="AW325" s="91"/>
    </row>
  </sheetData>
  <phoneticPr fontId="103" type="noConversion"/>
  <conditionalFormatting sqref="AE4:AG4">
    <cfRule type="cellIs" dxfId="115" priority="1" operator="equal">
      <formula>"var"</formula>
    </cfRule>
    <cfRule type="cellIs" dxfId="114" priority="2" operator="equal">
      <formula>"inv"</formula>
    </cfRule>
  </conditionalFormatting>
  <conditionalFormatting sqref="AE49:AG49">
    <cfRule type="cellIs" dxfId="113" priority="3" operator="equal">
      <formula>"var"</formula>
    </cfRule>
    <cfRule type="cellIs" dxfId="112" priority="4" operator="equal">
      <formula>"inv"</formula>
    </cfRule>
  </conditionalFormatting>
  <conditionalFormatting sqref="AE134:AG135">
    <cfRule type="cellIs" dxfId="111" priority="5" operator="equal">
      <formula>"var"</formula>
    </cfRule>
    <cfRule type="cellIs" dxfId="110" priority="6" operator="equal">
      <formula>"inv"</formula>
    </cfRule>
  </conditionalFormatting>
  <pageMargins left="0.25" right="0.25" top="0.75" bottom="0.75" header="0.3" footer="0.3"/>
  <pageSetup paperSize="8" scale="13" orientation="landscape" r:id="rId1"/>
  <ignoredErrors>
    <ignoredError sqref="AD127:AR127 P129:AR129 E145 E156 D158:E158 E162 D172:E172 D174:E175 F175 D176:E176 E178 E196 E207 E209 E219 E223 E225 D226:F226 E227 E229 E247 E258 E260 E274 E276 D277:F277 E278 E280" formula="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6989-5FD6-E64F-BCAD-EF0308E62098}">
  <sheetPr>
    <tabColor rgb="FF92D050"/>
  </sheetPr>
  <dimension ref="A1:XP320"/>
  <sheetViews>
    <sheetView topLeftCell="A46" zoomScale="55" zoomScaleNormal="55" workbookViewId="0">
      <selection activeCell="AO177" sqref="AO177"/>
    </sheetView>
  </sheetViews>
  <sheetFormatPr defaultColWidth="11.453125" defaultRowHeight="14.5" outlineLevelRow="1"/>
  <cols>
    <col min="2" max="2" width="31.453125" customWidth="1"/>
    <col min="3" max="3" width="17.453125" customWidth="1"/>
    <col min="4" max="4" width="42.453125" bestFit="1" customWidth="1"/>
    <col min="5" max="5" width="21" bestFit="1" customWidth="1"/>
    <col min="6" max="6" width="45.453125" style="132" customWidth="1"/>
    <col min="7" max="7" width="50.453125" customWidth="1"/>
    <col min="8" max="8" width="43.54296875" customWidth="1"/>
    <col min="9" max="9" width="24" bestFit="1" customWidth="1"/>
    <col min="10" max="10" width="40.453125" style="132" customWidth="1"/>
    <col min="11" max="11" width="37.54296875" bestFit="1" customWidth="1"/>
    <col min="12" max="12" width="32.453125" customWidth="1"/>
    <col min="13" max="13" width="26.453125" customWidth="1"/>
    <col min="14" max="14" width="35.54296875" style="132" customWidth="1"/>
    <col min="15" max="15" width="37.54296875" bestFit="1" customWidth="1"/>
    <col min="16" max="16" width="34.453125" customWidth="1"/>
    <col min="17" max="17" width="28.453125" customWidth="1"/>
    <col min="18" max="18" width="23.453125" style="392" bestFit="1" customWidth="1"/>
    <col min="19" max="19" width="19.54296875" bestFit="1" customWidth="1"/>
    <col min="20" max="20" width="20" bestFit="1" customWidth="1"/>
    <col min="21" max="23" width="19.54296875" bestFit="1" customWidth="1"/>
    <col min="24" max="24" width="26.453125" style="392" bestFit="1" customWidth="1"/>
    <col min="25" max="25" width="21.54296875" bestFit="1" customWidth="1"/>
    <col min="26" max="26" width="26.453125" style="392" bestFit="1" customWidth="1"/>
    <col min="27" max="27" width="11.54296875" customWidth="1"/>
    <col min="28" max="28" width="10.453125" customWidth="1"/>
    <col min="29" max="29" width="9.54296875" customWidth="1"/>
  </cols>
  <sheetData>
    <row r="1" spans="2:26" ht="15" thickBot="1"/>
    <row r="2" spans="2:26" s="930" customFormat="1" ht="26.5" thickBot="1">
      <c r="B2" s="930" t="s">
        <v>254</v>
      </c>
      <c r="H2" s="931"/>
      <c r="M2" s="931"/>
      <c r="N2" s="931"/>
      <c r="O2" s="931"/>
      <c r="P2" s="931"/>
      <c r="Q2" s="932"/>
      <c r="R2" s="1509"/>
      <c r="X2" s="1538"/>
      <c r="Z2" s="1538"/>
    </row>
    <row r="3" spans="2:26" ht="15" thickBot="1"/>
    <row r="4" spans="2:26" ht="19" thickBot="1">
      <c r="D4" s="421" t="s">
        <v>255</v>
      </c>
      <c r="E4" s="565" t="s">
        <v>161</v>
      </c>
      <c r="F4" s="423" t="s">
        <v>256</v>
      </c>
      <c r="G4" s="422" t="s">
        <v>257</v>
      </c>
      <c r="J4" s="423" t="s">
        <v>256</v>
      </c>
      <c r="K4" s="422" t="s">
        <v>257</v>
      </c>
      <c r="N4" s="423" t="s">
        <v>256</v>
      </c>
      <c r="O4" s="422" t="s">
        <v>257</v>
      </c>
    </row>
    <row r="5" spans="2:26" ht="15.5">
      <c r="D5" s="1157" t="str">
        <f>'0_DATI EDIFICIO'!B3</f>
        <v>Tipo di edificio</v>
      </c>
      <c r="E5" s="298" t="s">
        <v>258</v>
      </c>
      <c r="F5" s="424" t="str">
        <f>'0_DATI EDIFICIO'!C3</f>
        <v>3 torri di cui due a sette piani e una a sei piani</v>
      </c>
      <c r="G5" s="2075" t="s">
        <v>259</v>
      </c>
      <c r="J5" s="424" t="str">
        <f>F5</f>
        <v>3 torri di cui due a sette piani e una a sei piani</v>
      </c>
      <c r="K5" s="2075" t="str">
        <f>G5</f>
        <v>-</v>
      </c>
      <c r="N5" s="424" t="str">
        <f>F5</f>
        <v>3 torri di cui due a sette piani e una a sei piani</v>
      </c>
      <c r="O5" s="2075" t="str">
        <f>G5</f>
        <v>-</v>
      </c>
    </row>
    <row r="6" spans="2:26" ht="15.5">
      <c r="D6" s="2076" t="str">
        <f>'0_DATI EDIFICIO'!B4</f>
        <v>N° piani</v>
      </c>
      <c r="E6" s="280"/>
      <c r="F6" s="2077">
        <f>'0_DATI EDIFICIO'!C4</f>
        <v>20</v>
      </c>
      <c r="G6" s="2078" t="s">
        <v>259</v>
      </c>
      <c r="J6" s="2077">
        <f t="shared" ref="J6:K18" si="0">F6</f>
        <v>20</v>
      </c>
      <c r="K6" s="2078" t="str">
        <f t="shared" si="0"/>
        <v>-</v>
      </c>
      <c r="N6" s="2077">
        <f t="shared" ref="N6:O18" si="1">F6</f>
        <v>20</v>
      </c>
      <c r="O6" s="2078" t="str">
        <f t="shared" si="1"/>
        <v>-</v>
      </c>
    </row>
    <row r="7" spans="2:26" ht="15.5">
      <c r="D7" s="2076" t="str">
        <f>'0_DATI EDIFICIO'!B5</f>
        <v>Piani interrati</v>
      </c>
      <c r="E7" s="280"/>
      <c r="F7" s="2077">
        <f>'0_DATI EDIFICIO'!C5</f>
        <v>1</v>
      </c>
      <c r="G7" s="2078" t="s">
        <v>259</v>
      </c>
      <c r="J7" s="2077">
        <f t="shared" si="0"/>
        <v>1</v>
      </c>
      <c r="K7" s="2078" t="str">
        <f t="shared" si="0"/>
        <v>-</v>
      </c>
      <c r="N7" s="2077">
        <f t="shared" si="1"/>
        <v>1</v>
      </c>
      <c r="O7" s="2078" t="str">
        <f t="shared" si="1"/>
        <v>-</v>
      </c>
    </row>
    <row r="8" spans="2:26" ht="15.5">
      <c r="D8" s="2076" t="str">
        <f>'0_DATI EDIFICIO'!B6</f>
        <v>Numero di unità immobiliari</v>
      </c>
      <c r="E8" s="280"/>
      <c r="F8" s="2077">
        <f>'0_DATI EDIFICIO'!C6</f>
        <v>86</v>
      </c>
      <c r="G8" s="2078" t="s">
        <v>259</v>
      </c>
      <c r="J8" s="2077">
        <f t="shared" si="0"/>
        <v>86</v>
      </c>
      <c r="K8" s="2078" t="str">
        <f t="shared" si="0"/>
        <v>-</v>
      </c>
      <c r="N8" s="2077">
        <f t="shared" si="1"/>
        <v>86</v>
      </c>
      <c r="O8" s="2078" t="str">
        <f t="shared" si="1"/>
        <v>-</v>
      </c>
    </row>
    <row r="9" spans="2:26" ht="15.5">
      <c r="D9" s="2076" t="str">
        <f>'0_DATI EDIFICIO'!B7</f>
        <v>Condizioni</v>
      </c>
      <c r="E9" s="280"/>
      <c r="F9" s="2077" t="str">
        <f>'0_DATI EDIFICIO'!C7</f>
        <v>Da riqualificare</v>
      </c>
      <c r="G9" s="2078" t="s">
        <v>259</v>
      </c>
      <c r="J9" s="2077" t="str">
        <f t="shared" si="0"/>
        <v>Da riqualificare</v>
      </c>
      <c r="K9" s="2078" t="str">
        <f t="shared" si="0"/>
        <v>-</v>
      </c>
      <c r="N9" s="2077" t="str">
        <f t="shared" si="1"/>
        <v>Da riqualificare</v>
      </c>
      <c r="O9" s="2078" t="str">
        <f t="shared" si="1"/>
        <v>-</v>
      </c>
    </row>
    <row r="10" spans="2:26" ht="15.5">
      <c r="D10" s="2076" t="str">
        <f>'0_DATI EDIFICIO'!B8</f>
        <v>Tipologia di intervento</v>
      </c>
      <c r="E10" s="280"/>
      <c r="F10" s="2077" t="str">
        <f>'0_DATI EDIFICIO'!C8</f>
        <v>Retrofit profondo</v>
      </c>
      <c r="G10" s="2078" t="s">
        <v>259</v>
      </c>
      <c r="J10" s="2077" t="str">
        <f t="shared" si="0"/>
        <v>Retrofit profondo</v>
      </c>
      <c r="K10" s="2078" t="str">
        <f t="shared" si="0"/>
        <v>-</v>
      </c>
      <c r="N10" s="2077" t="str">
        <f t="shared" si="1"/>
        <v>Retrofit profondo</v>
      </c>
      <c r="O10" s="2078" t="str">
        <f t="shared" si="1"/>
        <v>-</v>
      </c>
    </row>
    <row r="11" spans="2:26" ht="15.5">
      <c r="D11" s="2076" t="str">
        <f>'0_DATI EDIFICIO'!B9</f>
        <v>Destinazioni d'uso prevalente</v>
      </c>
      <c r="E11" s="280"/>
      <c r="F11" s="2077" t="str">
        <f>'0_DATI EDIFICIO'!C9</f>
        <v>Residenziale</v>
      </c>
      <c r="G11" s="2078" t="s">
        <v>259</v>
      </c>
      <c r="J11" s="2077" t="str">
        <f t="shared" si="0"/>
        <v>Residenziale</v>
      </c>
      <c r="K11" s="2078" t="str">
        <f t="shared" si="0"/>
        <v>-</v>
      </c>
      <c r="N11" s="2077" t="str">
        <f t="shared" si="1"/>
        <v>Residenziale</v>
      </c>
      <c r="O11" s="2078" t="str">
        <f t="shared" si="1"/>
        <v>-</v>
      </c>
    </row>
    <row r="12" spans="2:26" ht="15.5">
      <c r="D12" s="2079" t="str">
        <f>'0_DATI EDIFICIO'!B27</f>
        <v>Superficie lorda pavimento (Slp) senza vani scale</v>
      </c>
      <c r="E12" s="280" t="s">
        <v>260</v>
      </c>
      <c r="F12" s="2080">
        <f>'0_DATI EDIFICIO'!C27</f>
        <v>6518.0110000000004</v>
      </c>
      <c r="G12" s="280" t="s">
        <v>261</v>
      </c>
      <c r="J12" s="2080">
        <f t="shared" si="0"/>
        <v>6518.0110000000004</v>
      </c>
      <c r="K12" s="280" t="str">
        <f t="shared" si="0"/>
        <v>mq</v>
      </c>
      <c r="N12" s="2080">
        <f t="shared" si="1"/>
        <v>6518.0110000000004</v>
      </c>
      <c r="O12" s="280" t="str">
        <f t="shared" si="1"/>
        <v>mq</v>
      </c>
    </row>
    <row r="13" spans="2:26" ht="15.5">
      <c r="D13" s="2081" t="str">
        <f>'0_DATI EDIFICIO'!B23</f>
        <v>Superficie facciata (opaca+trasparente)</v>
      </c>
      <c r="E13" s="280"/>
      <c r="F13" s="2080">
        <f>'0_DATI EDIFICIO'!C23</f>
        <v>5054.76</v>
      </c>
      <c r="G13" s="2078" t="s">
        <v>261</v>
      </c>
      <c r="J13" s="2080">
        <f t="shared" si="0"/>
        <v>5054.76</v>
      </c>
      <c r="K13" s="2078" t="str">
        <f t="shared" si="0"/>
        <v>mq</v>
      </c>
      <c r="N13" s="2080">
        <f t="shared" si="1"/>
        <v>5054.76</v>
      </c>
      <c r="O13" s="2078" t="str">
        <f t="shared" si="1"/>
        <v>mq</v>
      </c>
    </row>
    <row r="14" spans="2:26" ht="15.5">
      <c r="D14" s="2081" t="str">
        <f>'0_DATI EDIFICIO'!B25</f>
        <v>Superficie involucro opaco</v>
      </c>
      <c r="E14" s="280" t="s">
        <v>262</v>
      </c>
      <c r="F14" s="2080">
        <f>'0_DATI EDIFICIO'!C25</f>
        <v>4043.808</v>
      </c>
      <c r="G14" s="2078" t="s">
        <v>261</v>
      </c>
      <c r="J14" s="2080">
        <f t="shared" si="0"/>
        <v>4043.808</v>
      </c>
      <c r="K14" s="2078" t="str">
        <f t="shared" si="0"/>
        <v>mq</v>
      </c>
      <c r="N14" s="2080">
        <f t="shared" si="1"/>
        <v>4043.808</v>
      </c>
      <c r="O14" s="2078" t="str">
        <f t="shared" si="1"/>
        <v>mq</v>
      </c>
    </row>
    <row r="15" spans="2:26" ht="15.5">
      <c r="D15" s="2081" t="str">
        <f>'0_DATI EDIFICIO'!B24</f>
        <v>Superficie involcro trasparente</v>
      </c>
      <c r="E15" s="280" t="s">
        <v>263</v>
      </c>
      <c r="F15" s="2080">
        <f>'0_DATI EDIFICIO'!C24</f>
        <v>1010.9520000000001</v>
      </c>
      <c r="G15" s="2078" t="s">
        <v>261</v>
      </c>
      <c r="J15" s="2080">
        <f t="shared" si="0"/>
        <v>1010.9520000000001</v>
      </c>
      <c r="K15" s="2078" t="str">
        <f t="shared" si="0"/>
        <v>mq</v>
      </c>
      <c r="N15" s="2080">
        <f t="shared" si="1"/>
        <v>1010.9520000000001</v>
      </c>
      <c r="O15" s="2078" t="str">
        <f t="shared" si="1"/>
        <v>mq</v>
      </c>
    </row>
    <row r="16" spans="2:26" ht="15.5">
      <c r="D16" s="2081" t="str">
        <f>'0_DATI EDIFICIO'!B22</f>
        <v>Superficie copertura (Sc)</v>
      </c>
      <c r="E16" s="280"/>
      <c r="F16" s="2080">
        <f>'0_DATI EDIFICIO'!C22</f>
        <v>1540.38</v>
      </c>
      <c r="G16" s="2078" t="s">
        <v>259</v>
      </c>
      <c r="J16" s="2080">
        <f t="shared" si="0"/>
        <v>1540.38</v>
      </c>
      <c r="K16" s="2078" t="str">
        <f t="shared" si="0"/>
        <v>-</v>
      </c>
      <c r="N16" s="2080">
        <f t="shared" si="1"/>
        <v>1540.38</v>
      </c>
      <c r="O16" s="2078" t="str">
        <f t="shared" si="1"/>
        <v>-</v>
      </c>
    </row>
    <row r="17" spans="1:640" ht="15.5">
      <c r="D17" s="2082" t="str">
        <f>'0_DATI EDIFICIO'!B30</f>
        <v>Sup.pavimentata media singola abitazione</v>
      </c>
      <c r="E17" s="280"/>
      <c r="F17" s="2083">
        <f>'0_DATI EDIFICIO'!C30</f>
        <v>73.563837209302321</v>
      </c>
      <c r="G17" s="2078" t="s">
        <v>261</v>
      </c>
      <c r="J17" s="2083">
        <f t="shared" si="0"/>
        <v>73.563837209302321</v>
      </c>
      <c r="K17" s="2078" t="str">
        <f t="shared" si="0"/>
        <v>mq</v>
      </c>
      <c r="N17" s="2083">
        <f t="shared" si="1"/>
        <v>73.563837209302321</v>
      </c>
      <c r="O17" s="2078" t="str">
        <f t="shared" si="1"/>
        <v>mq</v>
      </c>
    </row>
    <row r="18" spans="1:640" ht="16" thickBot="1">
      <c r="D18" s="2084" t="str">
        <f>'1. COSTI DI COSTRUZIONE'!D14</f>
        <v>Durata di cantiere</v>
      </c>
      <c r="E18" s="281"/>
      <c r="F18" s="2059">
        <f>'1. COSTI DI COSTRUZIONE'!I14</f>
        <v>0</v>
      </c>
      <c r="G18" s="2060" t="s">
        <v>264</v>
      </c>
      <c r="J18" s="2059">
        <f>'1. COSTI DI COSTRUZIONE'!M14</f>
        <v>0</v>
      </c>
      <c r="K18" s="2060" t="str">
        <f t="shared" si="0"/>
        <v>mesi</v>
      </c>
      <c r="N18" s="2059">
        <f>'1. COSTI DI COSTRUZIONE'!Q14</f>
        <v>0</v>
      </c>
      <c r="O18" s="2060" t="str">
        <f t="shared" si="1"/>
        <v>mesi</v>
      </c>
      <c r="P18" s="21"/>
    </row>
    <row r="19" spans="1:640">
      <c r="J19" s="131"/>
      <c r="K19" s="58"/>
      <c r="L19" s="58"/>
      <c r="M19" s="57"/>
      <c r="N19" s="118"/>
      <c r="O19" s="58"/>
      <c r="P19" s="58"/>
      <c r="Q19" s="57"/>
    </row>
    <row r="20" spans="1:640" ht="19" thickBot="1">
      <c r="B20" s="26"/>
      <c r="C20" s="26"/>
      <c r="D20" s="26"/>
      <c r="E20" s="26"/>
      <c r="F20" s="208"/>
      <c r="G20" s="26"/>
      <c r="H20" s="26"/>
      <c r="I20" s="26"/>
      <c r="J20" s="207"/>
      <c r="K20" s="2085"/>
      <c r="L20" s="2085"/>
      <c r="M20" s="2086"/>
      <c r="N20" s="207"/>
      <c r="O20" s="2085"/>
      <c r="P20" s="2085"/>
      <c r="Q20" s="2086"/>
    </row>
    <row r="21" spans="1:640" s="209" customFormat="1" ht="18.5">
      <c r="A21" s="1374"/>
      <c r="B21" s="1374"/>
      <c r="C21" s="1374"/>
      <c r="D21" s="1374"/>
      <c r="E21" s="1374"/>
      <c r="F21" s="219"/>
      <c r="G21" s="1147" t="s">
        <v>19</v>
      </c>
      <c r="H21" s="220"/>
      <c r="I21" s="220"/>
      <c r="J21" s="221"/>
      <c r="K21" s="222" t="s">
        <v>20</v>
      </c>
      <c r="L21" s="222"/>
      <c r="M21" s="223"/>
      <c r="N21" s="224"/>
      <c r="O21" s="2087" t="s">
        <v>265</v>
      </c>
      <c r="P21" s="2087"/>
      <c r="Q21" s="1001"/>
      <c r="R21" s="1510" t="s">
        <v>125</v>
      </c>
      <c r="S21" s="1510" t="s">
        <v>266</v>
      </c>
      <c r="T21" s="1504"/>
      <c r="U21" s="3594"/>
      <c r="V21" s="3594"/>
      <c r="W21" s="3594"/>
      <c r="X21" s="392"/>
      <c r="Y21"/>
      <c r="Z21" s="392"/>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row>
    <row r="22" spans="1:640" s="33" customFormat="1" ht="16" thickBot="1">
      <c r="A22"/>
      <c r="B22" s="1375"/>
      <c r="C22" s="1375"/>
      <c r="D22" s="1375"/>
      <c r="E22" s="1375"/>
      <c r="F22" s="211" t="str">
        <f>'1. COSTI DI COSTRUZIONE'!$C$108&amp;" "&amp;'1. COSTI DI COSTRUZIONE'!$D$108</f>
        <v>1. COSTI DI COSTRUZIONE</v>
      </c>
      <c r="G22" s="210" t="str">
        <f>RIS_TCO!$C$45&amp;" "&amp;RIS_TCO!$D$45</f>
        <v>3+4+5+6 SPESE CORRENTI</v>
      </c>
      <c r="H22" s="210" t="str">
        <f>RIS_TCO!$C$42&amp;"+"&amp;RIS_TCO!$C$52&amp;" "&amp;RIS_TCO!$D$42&amp;" e "&amp;RIS_TCO!$D$52</f>
        <v>2.+7+8 INCENTIVI e RICAVI</v>
      </c>
      <c r="I22" s="210" t="s">
        <v>267</v>
      </c>
      <c r="J22" s="211" t="str">
        <f>'1. COSTI DI COSTRUZIONE'!$C$108&amp;" "&amp;'1. COSTI DI COSTRUZIONE'!$D$108</f>
        <v>1. COSTI DI COSTRUZIONE</v>
      </c>
      <c r="K22" s="210" t="str">
        <f>RIS_TCO!$C$45&amp;" "&amp;RIS_TCO!$D$45</f>
        <v>3+4+5+6 SPESE CORRENTI</v>
      </c>
      <c r="L22" s="210" t="str">
        <f>RIS_TCO!$C$42&amp;"+"&amp;RIS_TCO!$C$52&amp;" "&amp;RIS_TCO!$D$42&amp;" e "&amp;RIS_TCO!$D$52</f>
        <v>2.+7+8 INCENTIVI e RICAVI</v>
      </c>
      <c r="M22" s="210" t="s">
        <v>267</v>
      </c>
      <c r="N22" s="211" t="str">
        <f>'1. COSTI DI COSTRUZIONE'!$C$108&amp;" "&amp;'1. COSTI DI COSTRUZIONE'!$D$108</f>
        <v>1. COSTI DI COSTRUZIONE</v>
      </c>
      <c r="O22" s="210" t="str">
        <f>RIS_TCO!$C$45&amp;" "&amp;RIS_TCO!$D$45</f>
        <v>3+4+5+6 SPESE CORRENTI</v>
      </c>
      <c r="P22" s="210" t="str">
        <f>RIS_TCO!$C$42&amp;"+"&amp;RIS_TCO!$C$52&amp;" "&amp;RIS_TCO!$D$42&amp;" e "&amp;RIS_TCO!$D$52</f>
        <v>2.+7+8 INCENTIVI e RICAVI</v>
      </c>
      <c r="Q22" s="210" t="s">
        <v>267</v>
      </c>
      <c r="R22" s="1511"/>
      <c r="S22" s="1511"/>
      <c r="T22"/>
      <c r="U22"/>
      <c r="V22"/>
      <c r="W22"/>
      <c r="X22" s="392"/>
      <c r="Y22"/>
      <c r="Z22" s="39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row>
    <row r="23" spans="1:640" s="33" customFormat="1" ht="26.5" thickBot="1">
      <c r="A23"/>
      <c r="B23" s="2088" t="s">
        <v>268</v>
      </c>
      <c r="C23" s="218" t="s">
        <v>269</v>
      </c>
      <c r="D23" s="218"/>
      <c r="E23" s="218"/>
      <c r="F23" s="217">
        <f>F$41</f>
        <v>0</v>
      </c>
      <c r="G23" s="218">
        <f>F$45</f>
        <v>-7730214.4513839819</v>
      </c>
      <c r="H23" s="218">
        <f>F$42+F$52</f>
        <v>42926300.865613587</v>
      </c>
      <c r="I23" s="2089">
        <f>SUM(F$23:H$23)</f>
        <v>35196086.414229602</v>
      </c>
      <c r="J23" s="217">
        <f>J$41</f>
        <v>-4862863.5</v>
      </c>
      <c r="K23" s="218">
        <f>J$45</f>
        <v>-5859579.7857483542</v>
      </c>
      <c r="L23" s="218">
        <f>J$42+J$52</f>
        <v>58505914.864480592</v>
      </c>
      <c r="M23" s="2089">
        <f>SUM(J$23:L$23)</f>
        <v>47783471.578732237</v>
      </c>
      <c r="N23" s="217">
        <f>N$41</f>
        <v>-5236302.5999999987</v>
      </c>
      <c r="O23" s="218">
        <f>N$45</f>
        <v>-4849952.3656625431</v>
      </c>
      <c r="P23" s="218">
        <f>N$42+N$52</f>
        <v>62547911.970436856</v>
      </c>
      <c r="Q23" s="2089">
        <f>SUM(N$23:P$23)</f>
        <v>52461657.004774317</v>
      </c>
      <c r="R23" s="1512">
        <f>Q23-M23</f>
        <v>4678185.4260420799</v>
      </c>
      <c r="S23" s="2608">
        <f>+R23/M23</f>
        <v>9.7903841463965038E-2</v>
      </c>
      <c r="T23" s="2090"/>
      <c r="U23" s="1505"/>
      <c r="V23" s="1505"/>
      <c r="W23" s="1505"/>
      <c r="X23" s="392"/>
      <c r="Y23"/>
      <c r="Z23" s="392"/>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row>
    <row r="24" spans="1:640" s="33" customFormat="1" ht="26.5" outlineLevel="1" thickBot="1">
      <c r="A24"/>
      <c r="C24" s="33" t="s">
        <v>270</v>
      </c>
      <c r="F24" s="212">
        <f>F$23/$F$12</f>
        <v>0</v>
      </c>
      <c r="G24" s="212">
        <f>G$23/$F$12</f>
        <v>-1185.9775093021447</v>
      </c>
      <c r="H24" s="212">
        <f>H$23/$F$12</f>
        <v>6585.7975486100877</v>
      </c>
      <c r="I24" s="212">
        <f>I$23/$F$12</f>
        <v>5399.8200393079424</v>
      </c>
      <c r="J24" s="212">
        <f>J$23/$J$12</f>
        <v>-746.06555588813819</v>
      </c>
      <c r="K24" s="212">
        <f>K$23/$J$12</f>
        <v>-898.98280100299826</v>
      </c>
      <c r="L24" s="212">
        <f>L$23/$J$12</f>
        <v>8976.0380681285424</v>
      </c>
      <c r="M24" s="212">
        <f>M$23/$J$12</f>
        <v>7330.9897112374056</v>
      </c>
      <c r="N24" s="212">
        <f>N$23/$N$12</f>
        <v>-803.35896947703804</v>
      </c>
      <c r="O24" s="212">
        <f>O$23/$N$12</f>
        <v>-744.08471628270388</v>
      </c>
      <c r="P24" s="212">
        <f>P$23/$N$12</f>
        <v>9596.1654514600923</v>
      </c>
      <c r="Q24" s="213">
        <f>Q$23/$N$12</f>
        <v>8048.7217657003512</v>
      </c>
      <c r="R24" s="1512">
        <f t="shared" ref="R24:R29" si="2">Q24-M24</f>
        <v>717.7320544629456</v>
      </c>
      <c r="S24" s="2608">
        <f t="shared" ref="S24:S30" si="3">+R24/M24</f>
        <v>9.7903841463965011E-2</v>
      </c>
      <c r="T24" s="2090"/>
      <c r="U24" s="1505"/>
      <c r="V24" s="1505"/>
      <c r="W24" s="1505"/>
      <c r="X24" s="392"/>
      <c r="Y24"/>
      <c r="Z24" s="392"/>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row>
    <row r="25" spans="1:640" s="33" customFormat="1" ht="26.5" outlineLevel="1" thickBot="1">
      <c r="A25"/>
      <c r="C25" s="33" t="s">
        <v>271</v>
      </c>
      <c r="F25" s="212">
        <f>F$23/$F$13</f>
        <v>0</v>
      </c>
      <c r="G25" s="212">
        <f>G$23/$F$13</f>
        <v>-1529.2940617129163</v>
      </c>
      <c r="H25" s="212">
        <f>H$23/$F$13</f>
        <v>8492.2530180688282</v>
      </c>
      <c r="I25" s="212">
        <f>I$23/$F$13</f>
        <v>6962.9589563559102</v>
      </c>
      <c r="J25" s="212">
        <f>J$23/$J$13</f>
        <v>-962.03647650927041</v>
      </c>
      <c r="K25" s="212">
        <f>K$23/$J$13</f>
        <v>-1159.2201777628125</v>
      </c>
      <c r="L25" s="212">
        <f>L$23/$J$13</f>
        <v>11574.419925868011</v>
      </c>
      <c r="M25" s="212">
        <f>M$23/$J$13</f>
        <v>9453.1632715959277</v>
      </c>
      <c r="N25" s="212">
        <f>N$23/$N$13</f>
        <v>-1035.915176981696</v>
      </c>
      <c r="O25" s="212">
        <f>O$23/$N$13</f>
        <v>-959.48222381726191</v>
      </c>
      <c r="P25" s="212">
        <f>P$23/$N$13</f>
        <v>12374.061670670191</v>
      </c>
      <c r="Q25" s="213">
        <f>Q$23/$N$13</f>
        <v>10378.664269871233</v>
      </c>
      <c r="R25" s="1512">
        <f t="shared" si="2"/>
        <v>925.50099827530539</v>
      </c>
      <c r="S25" s="2608">
        <f t="shared" si="3"/>
        <v>9.7903841463965108E-2</v>
      </c>
      <c r="T25" s="2090"/>
      <c r="U25" s="1505"/>
      <c r="V25" s="1505"/>
      <c r="W25" s="1505"/>
      <c r="X25" s="392"/>
      <c r="Y25"/>
      <c r="Z25" s="392"/>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row>
    <row r="26" spans="1:640" s="33" customFormat="1" ht="26.5" outlineLevel="1" thickBot="1">
      <c r="A26"/>
      <c r="C26" s="33" t="s">
        <v>272</v>
      </c>
      <c r="F26" s="212">
        <f>F$23/$F$17</f>
        <v>0</v>
      </c>
      <c r="G26" s="212">
        <f>G$23/$F$17</f>
        <v>-105081.71874436259</v>
      </c>
      <c r="H26" s="212">
        <f>H$23/$F$17</f>
        <v>583524.49374657497</v>
      </c>
      <c r="I26" s="212">
        <f>I$23/$F$17</f>
        <v>478442.77500221226</v>
      </c>
      <c r="J26" s="212">
        <f>J$23/$J$17</f>
        <v>-66103.994632094575</v>
      </c>
      <c r="K26" s="1326">
        <f>K$23/$J$17</f>
        <v>-79652.992666448292</v>
      </c>
      <c r="L26" s="212">
        <f>L$23/$J$17</f>
        <v>795308.09000651725</v>
      </c>
      <c r="M26" s="212">
        <f>M$23/$J$17</f>
        <v>649551.10270797438</v>
      </c>
      <c r="N26" s="212">
        <f>N$23/$N$17</f>
        <v>-71180.389694759637</v>
      </c>
      <c r="O26" s="1326">
        <f>O$23/$N$17</f>
        <v>-65928.485376089855</v>
      </c>
      <c r="P26" s="212">
        <f>P$23/$N$17</f>
        <v>850253.52596108895</v>
      </c>
      <c r="Q26" s="213">
        <f>Q$23/$N$17</f>
        <v>713144.65089023951</v>
      </c>
      <c r="R26" s="1512">
        <f t="shared" si="2"/>
        <v>63593.548182265135</v>
      </c>
      <c r="S26" s="2608">
        <f t="shared" si="3"/>
        <v>9.7903841463964941E-2</v>
      </c>
      <c r="T26" s="2090"/>
      <c r="U26" s="1505"/>
      <c r="V26" s="1505"/>
      <c r="W26" s="1505"/>
      <c r="X26" s="392"/>
      <c r="Y26"/>
      <c r="Z26" s="392"/>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row>
    <row r="27" spans="1:640" s="33" customFormat="1" ht="26.5" outlineLevel="1" thickBot="1">
      <c r="A27"/>
      <c r="F27" s="213"/>
      <c r="I27" s="214"/>
      <c r="J27" s="213"/>
      <c r="K27" s="215"/>
      <c r="L27" s="215"/>
      <c r="M27" s="216"/>
      <c r="N27" s="213"/>
      <c r="O27" s="216"/>
      <c r="P27" s="216"/>
      <c r="Q27" s="216"/>
      <c r="R27" s="1512">
        <f t="shared" si="2"/>
        <v>0</v>
      </c>
      <c r="S27" s="2608" t="e">
        <f t="shared" si="3"/>
        <v>#DIV/0!</v>
      </c>
      <c r="T27" s="2090"/>
      <c r="U27" s="1505"/>
      <c r="V27" s="1505"/>
      <c r="W27" s="1505"/>
      <c r="X27" s="392"/>
      <c r="Y27"/>
      <c r="Z27" s="392"/>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row>
    <row r="28" spans="1:640" s="33" customFormat="1" ht="26.5" outlineLevel="1" thickBot="1">
      <c r="A28"/>
      <c r="F28" s="225"/>
      <c r="G28" s="1148" t="s">
        <v>19</v>
      </c>
      <c r="H28" s="226"/>
      <c r="I28" s="226"/>
      <c r="J28" s="227"/>
      <c r="K28" s="228" t="s">
        <v>20</v>
      </c>
      <c r="L28" s="228"/>
      <c r="M28" s="229"/>
      <c r="N28" s="230"/>
      <c r="O28" s="2091" t="s">
        <v>265</v>
      </c>
      <c r="P28" s="2091"/>
      <c r="Q28" s="1002"/>
      <c r="R28" s="1512">
        <f t="shared" si="2"/>
        <v>0</v>
      </c>
      <c r="S28" s="2608" t="e">
        <f t="shared" si="3"/>
        <v>#DIV/0!</v>
      </c>
      <c r="T28" s="2090"/>
      <c r="U28" s="1505"/>
      <c r="V28" s="1505"/>
      <c r="W28" s="1505"/>
      <c r="X28" s="392"/>
      <c r="Y28"/>
      <c r="Z28" s="392"/>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row>
    <row r="29" spans="1:640" s="33" customFormat="1" ht="26.5" outlineLevel="1" thickBot="1">
      <c r="A29"/>
      <c r="B29" s="210"/>
      <c r="C29" s="210"/>
      <c r="D29" s="210"/>
      <c r="E29" s="210"/>
      <c r="F29" s="211" t="str">
        <f>'1. COSTI DI COSTRUZIONE'!$C$108&amp;" "&amp;'1. COSTI DI COSTRUZIONE'!$D$108</f>
        <v>1. COSTI DI COSTRUZIONE</v>
      </c>
      <c r="G29" s="210" t="str">
        <f>RIS_TCO!$C$45&amp;"+"&amp;RIS_TCO!$C$57&amp;" "&amp;RIS_TCO!$D$45&amp;" + "&amp;RIS_TCO!$D$57</f>
        <v>3+4+5+6+9 SPESE CORRENTI + ALTRI COSTI</v>
      </c>
      <c r="H29" s="210" t="str">
        <f>RIS_TCO!$C$42&amp;"+"&amp;RIS_TCO!$C$52&amp;" "&amp;RIS_TCO!$D$42&amp;" e "&amp;RIS_TCO!$D$52</f>
        <v>2.+7+8 INCENTIVI e RICAVI</v>
      </c>
      <c r="I29" s="210" t="s">
        <v>267</v>
      </c>
      <c r="J29" s="211" t="str">
        <f>'1. COSTI DI COSTRUZIONE'!$C$108&amp;" "&amp;'1. COSTI DI COSTRUZIONE'!$D$108</f>
        <v>1. COSTI DI COSTRUZIONE</v>
      </c>
      <c r="K29" s="210" t="str">
        <f>RIS_TCO!$C$45&amp;"+"&amp;RIS_TCO!$C$57&amp;" "&amp;RIS_TCO!$D$45&amp;" + "&amp;RIS_TCO!$D$57</f>
        <v>3+4+5+6+9 SPESE CORRENTI + ALTRI COSTI</v>
      </c>
      <c r="L29" s="210" t="str">
        <f>RIS_TCO!$C$42&amp;"+"&amp;RIS_TCO!$C$52&amp;" "&amp;RIS_TCO!$D$42&amp;" e "&amp;RIS_TCO!$D$52</f>
        <v>2.+7+8 INCENTIVI e RICAVI</v>
      </c>
      <c r="M29" s="210" t="s">
        <v>267</v>
      </c>
      <c r="N29" s="211" t="str">
        <f>'1. COSTI DI COSTRUZIONE'!$C$108&amp;" "&amp;'1. COSTI DI COSTRUZIONE'!$D$108</f>
        <v>1. COSTI DI COSTRUZIONE</v>
      </c>
      <c r="O29" s="210" t="str">
        <f>RIS_TCO!$C$45&amp;"+"&amp;RIS_TCO!$C$57&amp;" "&amp;RIS_TCO!$D$45&amp;" + "&amp;RIS_TCO!$D$57</f>
        <v>3+4+5+6+9 SPESE CORRENTI + ALTRI COSTI</v>
      </c>
      <c r="P29" s="210" t="str">
        <f>RIS_TCO!$C$42&amp;"+"&amp;RIS_TCO!$C$52&amp;" "&amp;RIS_TCO!$D$42&amp;" e "&amp;RIS_TCO!$D$52</f>
        <v>2.+7+8 INCENTIVI e RICAVI</v>
      </c>
      <c r="Q29" s="210" t="s">
        <v>267</v>
      </c>
      <c r="R29" s="1512" t="e">
        <f t="shared" si="2"/>
        <v>#VALUE!</v>
      </c>
      <c r="S29" s="2608" t="e">
        <f t="shared" si="3"/>
        <v>#VALUE!</v>
      </c>
      <c r="T29" s="2090"/>
      <c r="U29" s="1505"/>
      <c r="V29" s="1505"/>
      <c r="W29" s="1505"/>
      <c r="X29" s="392"/>
      <c r="Y29"/>
      <c r="Z29" s="392"/>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row>
    <row r="30" spans="1:640" s="33" customFormat="1" ht="26.5" thickBot="1">
      <c r="A30"/>
      <c r="B30" s="2088" t="s">
        <v>273</v>
      </c>
      <c r="C30" s="218" t="s">
        <v>274</v>
      </c>
      <c r="D30" s="218"/>
      <c r="E30" s="218"/>
      <c r="F30" s="217">
        <f>F$41</f>
        <v>0</v>
      </c>
      <c r="G30" s="218">
        <f>F$45+F$57</f>
        <v>-8740426.5579228718</v>
      </c>
      <c r="H30" s="218">
        <f>F$42+F$52</f>
        <v>42926300.865613587</v>
      </c>
      <c r="I30" s="2089">
        <f>SUM(F$30:H$30)</f>
        <v>34185874.307690717</v>
      </c>
      <c r="J30" s="217">
        <f>J41</f>
        <v>-4862863.5</v>
      </c>
      <c r="K30" s="218">
        <f>J$45+J$57</f>
        <v>-7001191.9075094555</v>
      </c>
      <c r="L30" s="218">
        <f>J$42+J$52</f>
        <v>58505914.864480592</v>
      </c>
      <c r="M30" s="2089">
        <f>SUM(J$30:L$30)</f>
        <v>46641859.456971139</v>
      </c>
      <c r="N30" s="217">
        <f>N$41</f>
        <v>-5236302.5999999987</v>
      </c>
      <c r="O30" s="218">
        <f>N$45+N$57</f>
        <v>-5420185.3182979701</v>
      </c>
      <c r="P30" s="218">
        <f>N$42+N$52</f>
        <v>62547911.970436856</v>
      </c>
      <c r="Q30" s="2089">
        <f>SUM(N$30:P$30)</f>
        <v>51891424.052138887</v>
      </c>
      <c r="R30" s="1512">
        <f>Q30-M30</f>
        <v>5249564.5951677486</v>
      </c>
      <c r="S30" s="2608">
        <f t="shared" si="3"/>
        <v>0.11255049983611114</v>
      </c>
      <c r="T30" s="2090"/>
      <c r="U30" s="1505"/>
      <c r="V30" s="1505"/>
      <c r="W30" s="1505"/>
      <c r="X30" s="392"/>
      <c r="Y30"/>
      <c r="Z30" s="392"/>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row>
    <row r="31" spans="1:640" s="33" customFormat="1" outlineLevel="1">
      <c r="C31" s="33" t="s">
        <v>270</v>
      </c>
      <c r="F31" s="212">
        <f>F$23/$F$12</f>
        <v>0</v>
      </c>
      <c r="G31" s="212">
        <f>G$23/$F$12</f>
        <v>-1185.9775093021447</v>
      </c>
      <c r="H31" s="212">
        <f>H$23/$F$12</f>
        <v>6585.7975486100877</v>
      </c>
      <c r="I31" s="212">
        <f>I$23/$F$12</f>
        <v>5399.8200393079424</v>
      </c>
      <c r="J31" s="212">
        <f>J$23/$J$12</f>
        <v>-746.06555588813819</v>
      </c>
      <c r="K31" s="212">
        <f>K$23/$J$12</f>
        <v>-898.98280100299826</v>
      </c>
      <c r="L31" s="212">
        <f>L$23/$J$12</f>
        <v>8976.0380681285424</v>
      </c>
      <c r="M31" s="212">
        <f>M$23/$J$12</f>
        <v>7330.9897112374056</v>
      </c>
      <c r="N31" s="212">
        <f>N$23/$N$12</f>
        <v>-803.35896947703804</v>
      </c>
      <c r="O31" s="212">
        <f>O$23/$N$12</f>
        <v>-744.08471628270388</v>
      </c>
      <c r="P31" s="212">
        <f>P$23/$N$12</f>
        <v>9596.1654514600923</v>
      </c>
      <c r="Q31" s="213">
        <f>Q$23/$N$12</f>
        <v>8048.7217657003512</v>
      </c>
      <c r="R31" s="1513"/>
      <c r="X31" s="392"/>
      <c r="Y31"/>
      <c r="Z31" s="392"/>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row>
    <row r="32" spans="1:640" s="33" customFormat="1" outlineLevel="1">
      <c r="C32" s="33" t="s">
        <v>271</v>
      </c>
      <c r="F32" s="212">
        <f>F$23/$F$13</f>
        <v>0</v>
      </c>
      <c r="G32" s="212">
        <f>G$23/$F$13</f>
        <v>-1529.2940617129163</v>
      </c>
      <c r="H32" s="212">
        <f>H$23/$F$13</f>
        <v>8492.2530180688282</v>
      </c>
      <c r="I32" s="212">
        <f>I$23/$F$13</f>
        <v>6962.9589563559102</v>
      </c>
      <c r="J32" s="212">
        <f>J$23/$J$13</f>
        <v>-962.03647650927041</v>
      </c>
      <c r="K32" s="212">
        <f>K$23/$J$13</f>
        <v>-1159.2201777628125</v>
      </c>
      <c r="L32" s="212">
        <f>L$23/$J$13</f>
        <v>11574.419925868011</v>
      </c>
      <c r="M32" s="212">
        <f>M$23/$J$13</f>
        <v>9453.1632715959277</v>
      </c>
      <c r="N32" s="212">
        <f>N$23/$N$13</f>
        <v>-1035.915176981696</v>
      </c>
      <c r="O32" s="212">
        <f>O$23/$N$13</f>
        <v>-959.48222381726191</v>
      </c>
      <c r="P32" s="212">
        <f>P$23/$N$13</f>
        <v>12374.061670670191</v>
      </c>
      <c r="Q32" s="213">
        <f>Q$23/$N$13</f>
        <v>10378.664269871233</v>
      </c>
      <c r="R32" s="1513"/>
      <c r="X32" s="392"/>
      <c r="Y32"/>
      <c r="Z32" s="39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row>
    <row r="33" spans="2:640" s="33" customFormat="1" outlineLevel="1">
      <c r="C33" s="33" t="s">
        <v>272</v>
      </c>
      <c r="F33" s="212">
        <f>F$30/$F$17</f>
        <v>0</v>
      </c>
      <c r="G33" s="212">
        <f>G$30/$F$17</f>
        <v>-118814.17404933336</v>
      </c>
      <c r="H33" s="212">
        <f>H$30/$F$17</f>
        <v>583524.49374657497</v>
      </c>
      <c r="I33" s="212">
        <f>I$30/$F$17</f>
        <v>464710.31969724159</v>
      </c>
      <c r="J33" s="212">
        <f>J$30/$J$17</f>
        <v>-66103.994632094575</v>
      </c>
      <c r="K33" s="1326">
        <f>K$30/$J$17</f>
        <v>-95171.651902684302</v>
      </c>
      <c r="L33" s="212">
        <f>L$30/$J$17</f>
        <v>795308.09000651725</v>
      </c>
      <c r="M33" s="212">
        <f>M$30/$J$17</f>
        <v>634032.44347173837</v>
      </c>
      <c r="N33" s="212">
        <f>N$30/$N$17</f>
        <v>-71180.389694759637</v>
      </c>
      <c r="O33" s="1326">
        <f>O$30/$N$17</f>
        <v>-73680.024369535939</v>
      </c>
      <c r="P33" s="212">
        <f>P$30/$N$17</f>
        <v>850253.52596108895</v>
      </c>
      <c r="Q33" s="213">
        <f>Q$30/$N$17</f>
        <v>705393.11189679347</v>
      </c>
      <c r="R33" s="1513"/>
      <c r="X33" s="392"/>
      <c r="Y33"/>
      <c r="Z33" s="392"/>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row>
    <row r="34" spans="2:640" outlineLevel="1">
      <c r="M34" s="886">
        <f>M30-J54</f>
        <v>8325163.0523445681</v>
      </c>
    </row>
    <row r="35" spans="2:640" outlineLevel="1"/>
    <row r="36" spans="2:640" outlineLevel="1"/>
    <row r="37" spans="2:640" ht="15" outlineLevel="1" thickBot="1"/>
    <row r="38" spans="2:640" ht="34">
      <c r="F38" s="231"/>
      <c r="G38" s="1146" t="s">
        <v>19</v>
      </c>
      <c r="H38" s="232"/>
      <c r="I38" s="232"/>
      <c r="J38" s="233"/>
      <c r="K38" s="234" t="s">
        <v>20</v>
      </c>
      <c r="L38" s="234"/>
      <c r="M38" s="235"/>
      <c r="N38" s="236"/>
      <c r="O38" s="2092" t="s">
        <v>265</v>
      </c>
      <c r="P38" s="2092"/>
      <c r="Q38" s="963"/>
      <c r="R38" s="3599" t="s">
        <v>125</v>
      </c>
      <c r="S38" s="3600"/>
      <c r="T38" s="3601"/>
      <c r="U38" s="3599" t="s">
        <v>275</v>
      </c>
      <c r="V38" s="3600"/>
      <c r="W38" s="3602"/>
      <c r="X38" s="1539" t="s">
        <v>276</v>
      </c>
      <c r="Y38" s="1540" t="s">
        <v>277</v>
      </c>
      <c r="Z38" s="1539" t="s">
        <v>278</v>
      </c>
      <c r="AA38" s="1508" t="s">
        <v>279</v>
      </c>
    </row>
    <row r="39" spans="2:640" ht="19" thickBot="1">
      <c r="F39" s="130" t="s">
        <v>280</v>
      </c>
      <c r="G39" s="2741" t="s">
        <v>281</v>
      </c>
      <c r="H39" s="74" t="s">
        <v>282</v>
      </c>
      <c r="I39" s="74" t="s">
        <v>283</v>
      </c>
      <c r="J39" s="130" t="s">
        <v>280</v>
      </c>
      <c r="K39" s="67" t="s">
        <v>284</v>
      </c>
      <c r="L39" s="74" t="s">
        <v>282</v>
      </c>
      <c r="M39" s="66" t="s">
        <v>283</v>
      </c>
      <c r="N39" s="119" t="s">
        <v>280</v>
      </c>
      <c r="O39" s="67" t="s">
        <v>284</v>
      </c>
      <c r="P39" s="74" t="s">
        <v>282</v>
      </c>
      <c r="Q39" s="66" t="s">
        <v>283</v>
      </c>
      <c r="R39" s="1514" t="s">
        <v>285</v>
      </c>
      <c r="S39" s="970" t="s">
        <v>286</v>
      </c>
      <c r="T39" s="971" t="s">
        <v>283</v>
      </c>
      <c r="U39" s="969" t="s">
        <v>285</v>
      </c>
      <c r="V39" s="970" t="s">
        <v>286</v>
      </c>
      <c r="W39" s="971" t="s">
        <v>283</v>
      </c>
      <c r="X39" s="1514" t="s">
        <v>285</v>
      </c>
      <c r="Y39" s="1541" t="s">
        <v>285</v>
      </c>
      <c r="Z39" s="1542" t="s">
        <v>285</v>
      </c>
      <c r="AA39" s="1543" t="s">
        <v>285</v>
      </c>
    </row>
    <row r="40" spans="2:640" ht="26.5" thickBot="1">
      <c r="B40" s="1373"/>
      <c r="C40" s="2093" t="s">
        <v>287</v>
      </c>
      <c r="D40" s="2093" t="s">
        <v>288</v>
      </c>
      <c r="E40" s="2093"/>
      <c r="F40" s="206">
        <f>SUM(F41:F42)</f>
        <v>0</v>
      </c>
      <c r="G40" s="736">
        <f>-F40/$I$23</f>
        <v>0</v>
      </c>
      <c r="H40" s="2094">
        <f>F40/$F$12</f>
        <v>0</v>
      </c>
      <c r="I40" s="2095">
        <f>F40/$F$17</f>
        <v>0</v>
      </c>
      <c r="J40" s="206">
        <f>SUM(J41:J42)</f>
        <v>-2547596.2173147118</v>
      </c>
      <c r="K40" s="660">
        <f>-J40/M$23</f>
        <v>5.3315427555678301E-2</v>
      </c>
      <c r="L40" s="2094">
        <f>J40/$J$12</f>
        <v>-390.85485086090091</v>
      </c>
      <c r="M40" s="2095">
        <f>J40/$J$17</f>
        <v>-34631.094760137967</v>
      </c>
      <c r="N40" s="206">
        <f>SUM(N41:N42)</f>
        <v>-2710707.8518211106</v>
      </c>
      <c r="O40" s="660">
        <f>-N40/Q$23</f>
        <v>5.1670267516987126E-2</v>
      </c>
      <c r="P40" s="2094">
        <f>N40/$N$12</f>
        <v>-415.87960680353416</v>
      </c>
      <c r="Q40" s="2095">
        <f>N40/$N$17</f>
        <v>-36848.37488980707</v>
      </c>
      <c r="R40" s="1515">
        <f>N40-J40</f>
        <v>-163111.63450639881</v>
      </c>
      <c r="S40" s="2096">
        <f t="shared" ref="S40:T40" si="4">P40-L40</f>
        <v>-25.024755942633249</v>
      </c>
      <c r="T40" s="2097">
        <f t="shared" si="4"/>
        <v>-2217.2801296691032</v>
      </c>
      <c r="U40" s="968">
        <f>R40/J40</f>
        <v>6.4025701324963602E-2</v>
      </c>
      <c r="V40" s="2098">
        <f t="shared" ref="V40:W40" si="5">S40/L40</f>
        <v>6.4025701324963644E-2</v>
      </c>
      <c r="W40" s="2099">
        <f t="shared" si="5"/>
        <v>6.4025701324963533E-2</v>
      </c>
      <c r="X40" s="1515">
        <f>J40-F40</f>
        <v>-2547596.2173147118</v>
      </c>
      <c r="Y40" s="2099" t="e">
        <f>X40/F40</f>
        <v>#DIV/0!</v>
      </c>
      <c r="Z40" s="1515">
        <f>N40-F40</f>
        <v>-2710707.8518211106</v>
      </c>
      <c r="AA40" s="2100" t="e">
        <f>Z40/F40</f>
        <v>#DIV/0!</v>
      </c>
    </row>
    <row r="41" spans="2:640" s="237" customFormat="1" ht="24" thickBot="1">
      <c r="C41" s="238" t="s">
        <v>289</v>
      </c>
      <c r="D41" s="238" t="s">
        <v>162</v>
      </c>
      <c r="E41" s="238"/>
      <c r="F41" s="239">
        <f>RF_TCO!E143</f>
        <v>0</v>
      </c>
      <c r="G41" s="2478">
        <f>-F41/(F$23+G$23)</f>
        <v>0</v>
      </c>
      <c r="H41" s="2028">
        <f t="shared" ref="H41:H58" si="6">F41/$F$12</f>
        <v>0</v>
      </c>
      <c r="I41" s="240">
        <f t="shared" ref="I41:I58" si="7">F41/$F$17</f>
        <v>0</v>
      </c>
      <c r="J41" s="239">
        <f>RF_TCO!$E$194</f>
        <v>-4862863.5</v>
      </c>
      <c r="K41" s="661">
        <f t="shared" ref="K41:K49" si="8">-J41/(J$23+K$23)</f>
        <v>-0.45352196047177362</v>
      </c>
      <c r="L41" s="2028">
        <f>J41/$J$12</f>
        <v>-746.06555588813819</v>
      </c>
      <c r="M41" s="240">
        <f t="shared" ref="M41:M58" si="9">J41/$J$17</f>
        <v>-66103.994632094575</v>
      </c>
      <c r="N41" s="239">
        <f>RF_TCO!E245</f>
        <v>-5236302.5999999987</v>
      </c>
      <c r="O41" s="661">
        <f>-N41/(N$23+O$23)</f>
        <v>-0.51915231350252089</v>
      </c>
      <c r="P41" s="2028">
        <f>N41/$N$12</f>
        <v>-803.35896947703804</v>
      </c>
      <c r="Q41" s="240">
        <f>N41/$N$17</f>
        <v>-71180.389694759637</v>
      </c>
      <c r="R41" s="1516">
        <f t="shared" ref="R41:R42" si="10">N41-J41</f>
        <v>-373439.0999999987</v>
      </c>
      <c r="S41" s="964">
        <f t="shared" ref="S41:S42" si="11">P41-L41</f>
        <v>-57.293413588899853</v>
      </c>
      <c r="T41" s="965">
        <f t="shared" ref="T41:T42" si="12">Q41-M41</f>
        <v>-5076.3950626650621</v>
      </c>
      <c r="U41" s="966">
        <f t="shared" ref="U41:U42" si="13">R41/J41</f>
        <v>7.6794074108804136E-2</v>
      </c>
      <c r="V41" s="967">
        <f t="shared" ref="V41:V42" si="14">S41/L41</f>
        <v>7.679407410880415E-2</v>
      </c>
      <c r="W41" s="1527">
        <f t="shared" ref="W41:W42" si="15">T41/M41</f>
        <v>7.679407410880415E-2</v>
      </c>
      <c r="X41" s="1516">
        <f t="shared" ref="X41:X42" si="16">J41-F41</f>
        <v>-4862863.5</v>
      </c>
      <c r="Y41" s="1527" t="e">
        <f t="shared" ref="Y41:Y42" si="17">X41/F41</f>
        <v>#DIV/0!</v>
      </c>
      <c r="Z41" s="1516">
        <f t="shared" ref="Z41:Z42" si="18">N41-F41</f>
        <v>-5236302.5999999987</v>
      </c>
      <c r="AA41" s="1506" t="e">
        <f t="shared" ref="AA41:AA42" si="19">Z41/F41</f>
        <v>#DIV/0!</v>
      </c>
    </row>
    <row r="42" spans="2:640" ht="24" thickBot="1">
      <c r="C42" s="75" t="s">
        <v>165</v>
      </c>
      <c r="D42" s="75" t="s">
        <v>56</v>
      </c>
      <c r="E42" s="65"/>
      <c r="F42" s="120">
        <f>RF_TCO!E145</f>
        <v>0</v>
      </c>
      <c r="G42" s="737">
        <f>-F42/H$23</f>
        <v>0</v>
      </c>
      <c r="H42" s="2029">
        <f t="shared" si="6"/>
        <v>0</v>
      </c>
      <c r="I42" s="108">
        <f t="shared" si="7"/>
        <v>0</v>
      </c>
      <c r="J42" s="120">
        <f>RF_TCO!$E$196</f>
        <v>2315267.2826852882</v>
      </c>
      <c r="K42" s="737">
        <f>J42/L$23</f>
        <v>3.9573217307142826E-2</v>
      </c>
      <c r="L42" s="2029">
        <f>J42/$J$12</f>
        <v>355.21070502723728</v>
      </c>
      <c r="M42" s="108">
        <f t="shared" si="9"/>
        <v>31472.899871956615</v>
      </c>
      <c r="N42" s="120">
        <f>RF_TCO!E247</f>
        <v>2525594.7481788881</v>
      </c>
      <c r="O42" s="85">
        <f>N42/P$23</f>
        <v>4.0378562107278741E-2</v>
      </c>
      <c r="P42" s="2029">
        <f>N42/$N$12</f>
        <v>387.47936267350394</v>
      </c>
      <c r="Q42" s="108">
        <f>N42/$N$17</f>
        <v>34332.014804952574</v>
      </c>
      <c r="R42" s="1517">
        <f t="shared" si="10"/>
        <v>210327.46549359988</v>
      </c>
      <c r="S42" s="68">
        <f t="shared" si="11"/>
        <v>32.268657646266661</v>
      </c>
      <c r="T42" s="108">
        <f t="shared" si="12"/>
        <v>2859.114932995959</v>
      </c>
      <c r="U42" s="961">
        <f t="shared" si="13"/>
        <v>9.0843708226057751E-2</v>
      </c>
      <c r="V42" s="962">
        <f t="shared" si="14"/>
        <v>9.0843708226057904E-2</v>
      </c>
      <c r="W42" s="1528">
        <f t="shared" si="15"/>
        <v>9.0843708226057807E-2</v>
      </c>
      <c r="X42" s="1517">
        <f t="shared" si="16"/>
        <v>2315267.2826852882</v>
      </c>
      <c r="Y42" s="1528" t="e">
        <f t="shared" si="17"/>
        <v>#DIV/0!</v>
      </c>
      <c r="Z42" s="1517">
        <f t="shared" si="18"/>
        <v>2525594.7481788881</v>
      </c>
      <c r="AA42" s="1507" t="e">
        <f t="shared" si="19"/>
        <v>#DIV/0!</v>
      </c>
    </row>
    <row r="43" spans="2:640" ht="23.5">
      <c r="C43" s="107"/>
      <c r="D43" s="107"/>
      <c r="E43" s="76"/>
      <c r="F43" s="205"/>
      <c r="G43" s="738"/>
      <c r="H43" s="203"/>
      <c r="I43" s="203"/>
      <c r="J43" s="205"/>
      <c r="K43" s="204"/>
      <c r="L43" s="203"/>
      <c r="M43" s="203"/>
      <c r="N43" s="205"/>
      <c r="O43" s="204"/>
      <c r="P43" s="203"/>
      <c r="Q43" s="203"/>
    </row>
    <row r="44" spans="2:640" ht="15" thickBot="1">
      <c r="G44" s="739"/>
      <c r="H44" s="886"/>
      <c r="L44" s="886"/>
      <c r="P44" s="886"/>
    </row>
    <row r="45" spans="2:640" ht="26.5" thickBot="1">
      <c r="B45" s="1373"/>
      <c r="C45" s="77" t="s">
        <v>290</v>
      </c>
      <c r="D45" s="77" t="s">
        <v>291</v>
      </c>
      <c r="E45" s="59"/>
      <c r="F45" s="121">
        <f>SUM(F46,F47,F48,F49)</f>
        <v>-7730214.4513839819</v>
      </c>
      <c r="G45" s="740">
        <f>-F45/I$23</f>
        <v>0.2196327841796267</v>
      </c>
      <c r="H45" s="2030">
        <f>F45/$F$12</f>
        <v>-1185.9775093021447</v>
      </c>
      <c r="I45" s="109">
        <f>F45/$F$17</f>
        <v>-105081.71874436259</v>
      </c>
      <c r="J45" s="121">
        <f>SUM(J46,J47,J48,J49)</f>
        <v>-5859579.7857483542</v>
      </c>
      <c r="K45" s="78">
        <f>J45/M$23</f>
        <v>-0.12262775374312426</v>
      </c>
      <c r="L45" s="2030">
        <f>J45/$J$12</f>
        <v>-898.98280100299826</v>
      </c>
      <c r="M45" s="109">
        <f t="shared" si="9"/>
        <v>-79652.992666448292</v>
      </c>
      <c r="N45" s="121">
        <f>SUM(N46,N47,N48,N49)</f>
        <v>-4849952.3656625431</v>
      </c>
      <c r="O45" s="660">
        <f>-N45/Q$23</f>
        <v>9.2447563469471986E-2</v>
      </c>
      <c r="P45" s="2030">
        <f t="shared" ref="P45:P58" si="20">N45/$N$12</f>
        <v>-744.08471628270388</v>
      </c>
      <c r="Q45" s="109">
        <f t="shared" ref="Q45:Q58" si="21">N45/$N$17</f>
        <v>-65928.485376089855</v>
      </c>
      <c r="R45" s="1518">
        <f>-N45+J45</f>
        <v>-1009627.4200858111</v>
      </c>
      <c r="S45" s="71">
        <f t="shared" ref="S45" si="22">P45-L45</f>
        <v>154.89808472029438</v>
      </c>
      <c r="T45" s="109">
        <f t="shared" ref="T45" si="23">Q45-M45</f>
        <v>13724.507290358437</v>
      </c>
      <c r="U45" s="982">
        <f t="shared" ref="U45" si="24">R45/J45</f>
        <v>0.17230372432873475</v>
      </c>
      <c r="V45" s="983">
        <f t="shared" ref="V45" si="25">S45/L45</f>
        <v>-0.1723037243287347</v>
      </c>
      <c r="W45" s="1529">
        <f t="shared" ref="W45" si="26">T45/M45</f>
        <v>-0.17230372432873475</v>
      </c>
      <c r="X45" s="1518">
        <f t="shared" ref="X45:X58" si="27">J45-F45</f>
        <v>1870634.6656356277</v>
      </c>
      <c r="Y45" s="1529">
        <f t="shared" ref="Y45:Y58" si="28">X45/F45</f>
        <v>-0.24199000912590696</v>
      </c>
      <c r="Z45" s="1518">
        <f t="shared" ref="Z45:Z58" si="29">N45-F45</f>
        <v>2880262.0857214388</v>
      </c>
      <c r="AA45" s="984">
        <f>Z45/F45</f>
        <v>-0.37259795363190346</v>
      </c>
    </row>
    <row r="46" spans="2:640" ht="24" thickBot="1">
      <c r="C46" s="62" t="s">
        <v>183</v>
      </c>
      <c r="D46" s="62" t="s">
        <v>57</v>
      </c>
      <c r="E46" s="61"/>
      <c r="F46" s="123">
        <f>RF_TCO!E157</f>
        <v>0</v>
      </c>
      <c r="G46" s="741">
        <f>-F46/(F$23+G$23)</f>
        <v>0</v>
      </c>
      <c r="H46" s="2031">
        <f t="shared" si="6"/>
        <v>0</v>
      </c>
      <c r="I46" s="111">
        <f t="shared" si="7"/>
        <v>0</v>
      </c>
      <c r="J46" s="123">
        <f>RF_TCO!E207</f>
        <v>-206073.81539405734</v>
      </c>
      <c r="K46" s="73">
        <f t="shared" si="8"/>
        <v>-1.9218923327667177E-2</v>
      </c>
      <c r="L46" s="2031">
        <f>J46/$J$12</f>
        <v>-31.616058241395624</v>
      </c>
      <c r="M46" s="111">
        <f t="shared" si="9"/>
        <v>-2801.2923633624541</v>
      </c>
      <c r="N46" s="123">
        <f>RF_TCO!E258</f>
        <v>-115025.48575765388</v>
      </c>
      <c r="O46" s="73">
        <f t="shared" ref="O46:O49" si="30">-N46/(N$23+O$23)</f>
        <v>-1.1404181844425357E-2</v>
      </c>
      <c r="P46" s="2031">
        <f>N46/$N$12</f>
        <v>-17.647329186411909</v>
      </c>
      <c r="Q46" s="111">
        <f t="shared" si="21"/>
        <v>-1563.6145437925666</v>
      </c>
      <c r="R46" s="1519">
        <f t="shared" ref="R46:R49" si="31">N46-J46</f>
        <v>91048.329636403461</v>
      </c>
      <c r="S46" s="70">
        <f t="shared" ref="S46:S49" si="32">P46-L46</f>
        <v>13.968729054983715</v>
      </c>
      <c r="T46" s="111">
        <f t="shared" ref="T46:T49" si="33">Q46-M46</f>
        <v>1237.6778195698876</v>
      </c>
      <c r="U46" s="974">
        <f t="shared" ref="U46:U49" si="34">R46/J46</f>
        <v>-0.441823865212082</v>
      </c>
      <c r="V46" s="975">
        <f t="shared" ref="V46:V49" si="35">S46/L46</f>
        <v>-0.441823865212082</v>
      </c>
      <c r="W46" s="1530">
        <f t="shared" ref="W46:W49" si="36">T46/M46</f>
        <v>-0.441823865212082</v>
      </c>
      <c r="X46" s="1519">
        <f t="shared" si="27"/>
        <v>-206073.81539405734</v>
      </c>
      <c r="Y46" s="1530" t="e">
        <f t="shared" si="28"/>
        <v>#DIV/0!</v>
      </c>
      <c r="Z46" s="1519">
        <f t="shared" si="29"/>
        <v>-115025.48575765388</v>
      </c>
      <c r="AA46" s="985" t="e">
        <f t="shared" ref="AA46:AA58" si="37">Z46/F46</f>
        <v>#DIV/0!</v>
      </c>
    </row>
    <row r="47" spans="2:640" ht="24" thickBot="1">
      <c r="C47" s="87" t="s">
        <v>186</v>
      </c>
      <c r="D47" s="87" t="s">
        <v>292</v>
      </c>
      <c r="E47" s="86"/>
      <c r="F47" s="124">
        <f>RF_TCO!E158</f>
        <v>-3594956.247180636</v>
      </c>
      <c r="G47" s="742">
        <f>-F47/(F$23+G$23)</f>
        <v>-0.46505258939317157</v>
      </c>
      <c r="H47" s="2032">
        <f t="shared" si="6"/>
        <v>-551.54191166302667</v>
      </c>
      <c r="I47" s="112">
        <f t="shared" si="7"/>
        <v>-48868.525399950799</v>
      </c>
      <c r="J47" s="124">
        <f>RF_TCO!E209</f>
        <v>-3348043.1664814553</v>
      </c>
      <c r="K47" s="88">
        <f>-J47/(J$23+K$23)</f>
        <v>-0.31224629286978639</v>
      </c>
      <c r="L47" s="2032">
        <f>J47/$J$12</f>
        <v>-513.66025103079073</v>
      </c>
      <c r="M47" s="112">
        <f t="shared" si="9"/>
        <v>-45512.078943838555</v>
      </c>
      <c r="N47" s="124">
        <f>RF_TCO!E260</f>
        <v>-2469179.0973343905</v>
      </c>
      <c r="O47" s="88">
        <f t="shared" si="30"/>
        <v>-0.24480633354405748</v>
      </c>
      <c r="P47" s="2032">
        <f t="shared" si="20"/>
        <v>-378.82401507674507</v>
      </c>
      <c r="Q47" s="112">
        <f t="shared" si="21"/>
        <v>-33565.121002444896</v>
      </c>
      <c r="R47" s="1520">
        <f t="shared" si="31"/>
        <v>878864.06914706482</v>
      </c>
      <c r="S47" s="89">
        <f t="shared" si="32"/>
        <v>134.83623595404566</v>
      </c>
      <c r="T47" s="112">
        <f t="shared" si="33"/>
        <v>11946.957941393659</v>
      </c>
      <c r="U47" s="976">
        <f t="shared" si="34"/>
        <v>-0.26250081777490514</v>
      </c>
      <c r="V47" s="977">
        <f t="shared" si="35"/>
        <v>-0.26250081777490519</v>
      </c>
      <c r="W47" s="1531">
        <f t="shared" si="36"/>
        <v>-0.26250081777490508</v>
      </c>
      <c r="X47" s="1520">
        <f t="shared" si="27"/>
        <v>246913.08069918072</v>
      </c>
      <c r="Y47" s="1531">
        <f t="shared" si="28"/>
        <v>-6.8683194932573563E-2</v>
      </c>
      <c r="Z47" s="1520">
        <f t="shared" si="29"/>
        <v>1125777.1498462455</v>
      </c>
      <c r="AA47" s="986">
        <f t="shared" si="37"/>
        <v>-0.31315461787028492</v>
      </c>
    </row>
    <row r="48" spans="2:640" ht="24" thickBot="1">
      <c r="C48" s="99" t="s">
        <v>187</v>
      </c>
      <c r="D48" s="99" t="s">
        <v>124</v>
      </c>
      <c r="E48" s="100"/>
      <c r="F48" s="125">
        <f>RF_TCO!E165</f>
        <v>579096.67240448354</v>
      </c>
      <c r="G48" s="743">
        <f>-F48/(F$23+G$23)</f>
        <v>7.4913403249867769E-2</v>
      </c>
      <c r="H48" s="2033">
        <f t="shared" si="6"/>
        <v>88.845611399625355</v>
      </c>
      <c r="I48" s="113">
        <f t="shared" si="7"/>
        <v>7872.0291704856227</v>
      </c>
      <c r="J48" s="125">
        <f>RF_TCO!E216</f>
        <v>423872.01097071997</v>
      </c>
      <c r="K48" s="101">
        <f t="shared" si="8"/>
        <v>3.9531289620725329E-2</v>
      </c>
      <c r="L48" s="2033">
        <f>J48/$J$12</f>
        <v>65.030883036361857</v>
      </c>
      <c r="M48" s="113">
        <f t="shared" si="9"/>
        <v>5761.9616791430826</v>
      </c>
      <c r="N48" s="125">
        <f>RF_TCO!E267</f>
        <v>463587.03227306256</v>
      </c>
      <c r="O48" s="101">
        <f t="shared" si="30"/>
        <v>4.5962255946462742E-2</v>
      </c>
      <c r="P48" s="2033">
        <f t="shared" si="20"/>
        <v>71.124002747626932</v>
      </c>
      <c r="Q48" s="113">
        <f t="shared" si="21"/>
        <v>6301.8332085379698</v>
      </c>
      <c r="R48" s="1521">
        <f t="shared" si="31"/>
        <v>39715.021302342589</v>
      </c>
      <c r="S48" s="102">
        <f t="shared" si="32"/>
        <v>6.093119711265075</v>
      </c>
      <c r="T48" s="113">
        <f t="shared" si="33"/>
        <v>539.87152939488715</v>
      </c>
      <c r="U48" s="978">
        <f t="shared" si="34"/>
        <v>9.3695786167598605E-2</v>
      </c>
      <c r="V48" s="979">
        <f t="shared" si="35"/>
        <v>9.3695786167598591E-2</v>
      </c>
      <c r="W48" s="1532">
        <f t="shared" si="36"/>
        <v>9.3695786167598508E-2</v>
      </c>
      <c r="X48" s="1521">
        <f t="shared" si="27"/>
        <v>-155224.66143376357</v>
      </c>
      <c r="Y48" s="1532">
        <f t="shared" si="28"/>
        <v>-0.26804619820944731</v>
      </c>
      <c r="Z48" s="1521">
        <f t="shared" si="29"/>
        <v>-115509.64013142098</v>
      </c>
      <c r="AA48" s="987">
        <f t="shared" si="37"/>
        <v>-0.19946521131231881</v>
      </c>
    </row>
    <row r="49" spans="2:27" ht="24" thickBot="1">
      <c r="C49" s="79" t="s">
        <v>191</v>
      </c>
      <c r="D49" s="79" t="s">
        <v>66</v>
      </c>
      <c r="E49" s="80"/>
      <c r="F49" s="126">
        <f>RF_TCO!E168</f>
        <v>-4714354.8766078297</v>
      </c>
      <c r="G49" s="744">
        <f>-F49/(F$23+G$23)</f>
        <v>-0.60986081385669622</v>
      </c>
      <c r="H49" s="2034">
        <f t="shared" si="6"/>
        <v>-723.28120903874344</v>
      </c>
      <c r="I49" s="114">
        <f t="shared" si="7"/>
        <v>-64085.222514897418</v>
      </c>
      <c r="J49" s="126">
        <f>RF_TCO!E219</f>
        <v>-2729334.8148435615</v>
      </c>
      <c r="K49" s="81">
        <f t="shared" si="8"/>
        <v>-0.25454411295149809</v>
      </c>
      <c r="L49" s="2034">
        <f>J49/$J$12</f>
        <v>-418.73737476717383</v>
      </c>
      <c r="M49" s="114">
        <f t="shared" si="9"/>
        <v>-37101.583038390374</v>
      </c>
      <c r="N49" s="126">
        <f>RF_TCO!E270</f>
        <v>-2729334.8148435615</v>
      </c>
      <c r="O49" s="81">
        <f t="shared" si="30"/>
        <v>-0.27059942705545892</v>
      </c>
      <c r="P49" s="2034">
        <f t="shared" si="20"/>
        <v>-418.73737476717383</v>
      </c>
      <c r="Q49" s="114">
        <f t="shared" si="21"/>
        <v>-37101.583038390374</v>
      </c>
      <c r="R49" s="1522">
        <f t="shared" si="31"/>
        <v>0</v>
      </c>
      <c r="S49" s="82">
        <f t="shared" si="32"/>
        <v>0</v>
      </c>
      <c r="T49" s="114">
        <f t="shared" si="33"/>
        <v>0</v>
      </c>
      <c r="U49" s="980">
        <f t="shared" si="34"/>
        <v>0</v>
      </c>
      <c r="V49" s="981">
        <f t="shared" si="35"/>
        <v>0</v>
      </c>
      <c r="W49" s="1533">
        <f t="shared" si="36"/>
        <v>0</v>
      </c>
      <c r="X49" s="1522">
        <f t="shared" si="27"/>
        <v>1985020.0617642682</v>
      </c>
      <c r="Y49" s="1533">
        <f t="shared" si="28"/>
        <v>-0.42105868432046656</v>
      </c>
      <c r="Z49" s="1522">
        <f t="shared" si="29"/>
        <v>1985020.0617642682</v>
      </c>
      <c r="AA49" s="988">
        <f t="shared" si="37"/>
        <v>-0.42105868432046656</v>
      </c>
    </row>
    <row r="50" spans="2:27" ht="23.5">
      <c r="C50" s="97"/>
      <c r="D50" s="97"/>
      <c r="E50" s="83"/>
      <c r="F50" s="127"/>
      <c r="G50" s="745"/>
      <c r="H50" s="2035"/>
      <c r="I50" s="115"/>
      <c r="J50" s="127"/>
      <c r="K50" s="98"/>
      <c r="L50" s="2035"/>
      <c r="M50" s="115"/>
      <c r="N50" s="127"/>
      <c r="O50" s="98"/>
      <c r="P50" s="2035"/>
      <c r="Q50" s="115"/>
    </row>
    <row r="51" spans="2:27" ht="15" thickBot="1">
      <c r="F51" s="122"/>
      <c r="G51" s="739"/>
      <c r="H51" s="2036"/>
      <c r="I51" s="110"/>
      <c r="J51" s="122"/>
      <c r="L51" s="2036"/>
      <c r="M51" s="110"/>
      <c r="N51" s="122"/>
      <c r="P51" s="2036"/>
      <c r="Q51" s="110"/>
    </row>
    <row r="52" spans="2:27" ht="26.5" thickBot="1">
      <c r="B52" s="1373"/>
      <c r="C52" s="77" t="s">
        <v>293</v>
      </c>
      <c r="D52" s="77" t="s">
        <v>24</v>
      </c>
      <c r="E52" s="59"/>
      <c r="F52" s="121">
        <f>SUM(F53,F54)</f>
        <v>42926300.865613587</v>
      </c>
      <c r="G52" s="740">
        <f>-F52/I$23</f>
        <v>-1.2196327841796268</v>
      </c>
      <c r="H52" s="2030">
        <f t="shared" si="6"/>
        <v>6585.7975486100877</v>
      </c>
      <c r="I52" s="109">
        <f t="shared" si="7"/>
        <v>583524.49374657497</v>
      </c>
      <c r="J52" s="121">
        <f>SUM(J53,J54)</f>
        <v>56190647.581795305</v>
      </c>
      <c r="K52" s="78">
        <f>J52/M$23</f>
        <v>1.1759431812988026</v>
      </c>
      <c r="L52" s="2030">
        <f t="shared" ref="L52:L57" si="38">J52/$J$12</f>
        <v>8620.8273631013053</v>
      </c>
      <c r="M52" s="109">
        <f t="shared" si="9"/>
        <v>763835.19013456069</v>
      </c>
      <c r="N52" s="121">
        <f>SUM(N53,N54)</f>
        <v>60022317.222257972</v>
      </c>
      <c r="O52" s="660">
        <f>-N52/Q$23</f>
        <v>-1.144117830986459</v>
      </c>
      <c r="P52" s="2030">
        <f t="shared" si="20"/>
        <v>9208.6860887865896</v>
      </c>
      <c r="Q52" s="109">
        <f t="shared" si="21"/>
        <v>815921.51115613652</v>
      </c>
      <c r="R52" s="1518">
        <f>N52-J52</f>
        <v>3831669.6404626667</v>
      </c>
      <c r="S52" s="71">
        <f t="shared" ref="S52" si="39">P52-L52</f>
        <v>587.8587256852843</v>
      </c>
      <c r="T52" s="109">
        <f t="shared" ref="T52" si="40">Q52-M52</f>
        <v>52086.32102157583</v>
      </c>
      <c r="U52" s="972">
        <f t="shared" ref="U52" si="41">R52/J52</f>
        <v>6.8190522895914346E-2</v>
      </c>
      <c r="V52" s="973">
        <f t="shared" ref="V52" si="42">S52/L52</f>
        <v>6.8190522895914332E-2</v>
      </c>
      <c r="W52" s="1534">
        <f t="shared" ref="W52" si="43">T52/M52</f>
        <v>6.8190522895914318E-2</v>
      </c>
      <c r="X52" s="1518">
        <f t="shared" si="27"/>
        <v>13264346.716181718</v>
      </c>
      <c r="Y52" s="1534">
        <f t="shared" si="28"/>
        <v>0.30900278963490224</v>
      </c>
      <c r="Z52" s="1518">
        <f t="shared" si="29"/>
        <v>17096016.356644385</v>
      </c>
      <c r="AA52" s="996">
        <f t="shared" si="37"/>
        <v>0.39826437433231682</v>
      </c>
    </row>
    <row r="53" spans="2:27" ht="24" thickBot="1">
      <c r="C53" s="64" t="s">
        <v>203</v>
      </c>
      <c r="D53" s="64" t="s">
        <v>67</v>
      </c>
      <c r="E53" s="63"/>
      <c r="F53" s="128">
        <f>RF_TCO!E174</f>
        <v>11490397.185322752</v>
      </c>
      <c r="G53" s="746">
        <f>F53/H$23</f>
        <v>0.26767732028191638</v>
      </c>
      <c r="H53" s="2037">
        <f t="shared" si="6"/>
        <v>1762.8686397311621</v>
      </c>
      <c r="I53" s="116">
        <f t="shared" si="7"/>
        <v>156196.27280494504</v>
      </c>
      <c r="J53" s="128">
        <f>RF_TCO!E225</f>
        <v>17873951.177168731</v>
      </c>
      <c r="K53" s="72">
        <f>J53/L$23</f>
        <v>0.30550673754219249</v>
      </c>
      <c r="L53" s="2037">
        <f>J53/$J$12</f>
        <v>2742.2401062484751</v>
      </c>
      <c r="M53" s="116">
        <f t="shared" si="9"/>
        <v>242971.97991880347</v>
      </c>
      <c r="N53" s="128">
        <f>RF_TCO!E276</f>
        <v>17873951.177168731</v>
      </c>
      <c r="O53" s="72">
        <f>N53/P$23</f>
        <v>0.285764154455177</v>
      </c>
      <c r="P53" s="2037">
        <f t="shared" si="20"/>
        <v>2742.2401062484751</v>
      </c>
      <c r="Q53" s="116">
        <f t="shared" si="21"/>
        <v>242971.97991880347</v>
      </c>
      <c r="R53" s="1523">
        <f t="shared" ref="R53:R54" si="44">N53-J53</f>
        <v>0</v>
      </c>
      <c r="S53" s="69">
        <f t="shared" ref="S53:S54" si="45">P53-L53</f>
        <v>0</v>
      </c>
      <c r="T53" s="116">
        <f t="shared" ref="T53:T54" si="46">Q53-M53</f>
        <v>0</v>
      </c>
      <c r="U53" s="989">
        <f t="shared" ref="U53:U54" si="47">R53/J53</f>
        <v>0</v>
      </c>
      <c r="V53" s="990">
        <f t="shared" ref="V53:V54" si="48">S53/L53</f>
        <v>0</v>
      </c>
      <c r="W53" s="1535">
        <f t="shared" ref="W53:W54" si="49">T53/M53</f>
        <v>0</v>
      </c>
      <c r="X53" s="1523">
        <f t="shared" si="27"/>
        <v>6383553.9918459784</v>
      </c>
      <c r="Y53" s="1535">
        <f t="shared" si="28"/>
        <v>0.55555555555555602</v>
      </c>
      <c r="Z53" s="1523">
        <f t="shared" si="29"/>
        <v>6383553.9918459784</v>
      </c>
      <c r="AA53" s="997">
        <f t="shared" si="37"/>
        <v>0.55555555555555602</v>
      </c>
    </row>
    <row r="54" spans="2:27" ht="24" thickBot="1">
      <c r="C54" s="104" t="s">
        <v>206</v>
      </c>
      <c r="D54" s="104" t="s">
        <v>68</v>
      </c>
      <c r="E54" s="103"/>
      <c r="F54" s="129">
        <f>RF_TCO!E176</f>
        <v>31435903.680290833</v>
      </c>
      <c r="G54" s="747">
        <f>F54/H$23</f>
        <v>0.73232267971808362</v>
      </c>
      <c r="H54" s="2038">
        <f t="shared" si="6"/>
        <v>4822.9289088789246</v>
      </c>
      <c r="I54" s="117">
        <f t="shared" si="7"/>
        <v>427328.22094162984</v>
      </c>
      <c r="J54" s="129">
        <f>RF_TCO!E227</f>
        <v>38316696.404626571</v>
      </c>
      <c r="K54" s="105">
        <f>J54/L$23</f>
        <v>0.6549200451506646</v>
      </c>
      <c r="L54" s="2038">
        <f>J54/$J$12</f>
        <v>5878.5872568528293</v>
      </c>
      <c r="M54" s="117">
        <f t="shared" si="9"/>
        <v>520863.21021575714</v>
      </c>
      <c r="N54" s="129">
        <f>RF_TCO!E278</f>
        <v>42148366.045089237</v>
      </c>
      <c r="O54" s="105">
        <f>N54/P$23</f>
        <v>0.67385728343754425</v>
      </c>
      <c r="P54" s="2038">
        <f t="shared" si="20"/>
        <v>6466.4459825381136</v>
      </c>
      <c r="Q54" s="117">
        <f t="shared" si="21"/>
        <v>572949.53123733297</v>
      </c>
      <c r="R54" s="1524">
        <f t="shared" si="44"/>
        <v>3831669.6404626667</v>
      </c>
      <c r="S54" s="106">
        <f t="shared" si="45"/>
        <v>587.8587256852843</v>
      </c>
      <c r="T54" s="117">
        <f t="shared" si="46"/>
        <v>52086.32102157583</v>
      </c>
      <c r="U54" s="991">
        <f t="shared" si="47"/>
        <v>0.10000000000000026</v>
      </c>
      <c r="V54" s="992">
        <f t="shared" si="48"/>
        <v>0.10000000000000023</v>
      </c>
      <c r="W54" s="1536">
        <f t="shared" si="49"/>
        <v>0.10000000000000023</v>
      </c>
      <c r="X54" s="1524">
        <f t="shared" si="27"/>
        <v>6880792.7243357375</v>
      </c>
      <c r="Y54" s="1536">
        <f t="shared" si="28"/>
        <v>0.2188832487309644</v>
      </c>
      <c r="Z54" s="1524">
        <f t="shared" si="29"/>
        <v>10712462.364798404</v>
      </c>
      <c r="AA54" s="998">
        <f t="shared" si="37"/>
        <v>0.34077157360406113</v>
      </c>
    </row>
    <row r="55" spans="2:27">
      <c r="H55" s="886"/>
      <c r="L55" s="886"/>
      <c r="P55" s="886"/>
      <c r="U55" s="993"/>
      <c r="V55" s="6"/>
      <c r="W55" s="6"/>
      <c r="Y55" s="6"/>
      <c r="AA55" s="999"/>
    </row>
    <row r="56" spans="2:27" ht="15" thickBot="1">
      <c r="H56" s="886"/>
      <c r="L56" s="886"/>
      <c r="P56" s="886"/>
      <c r="U56" s="993"/>
      <c r="V56" s="6"/>
      <c r="W56" s="6"/>
      <c r="Y56" s="6"/>
      <c r="AA56" s="999"/>
    </row>
    <row r="57" spans="2:27" ht="26.5" thickBot="1">
      <c r="B57" s="1373"/>
      <c r="C57" s="60">
        <v>9</v>
      </c>
      <c r="D57" s="77" t="s">
        <v>69</v>
      </c>
      <c r="E57" s="59"/>
      <c r="F57" s="121">
        <f>F58</f>
        <v>-1010212.1065388892</v>
      </c>
      <c r="G57" s="78">
        <f>F57/I$30</f>
        <v>-2.9550571017913797E-2</v>
      </c>
      <c r="H57" s="2030">
        <f t="shared" si="6"/>
        <v>-154.98778792163577</v>
      </c>
      <c r="I57" s="109">
        <f t="shared" si="7"/>
        <v>-13732.455304970763</v>
      </c>
      <c r="J57" s="121">
        <f>J58</f>
        <v>-1141612.1217611008</v>
      </c>
      <c r="K57" s="78">
        <f>J57/M$30</f>
        <v>-2.447612799001465E-2</v>
      </c>
      <c r="L57" s="2030">
        <f t="shared" si="38"/>
        <v>-175.14731438181076</v>
      </c>
      <c r="M57" s="109">
        <f t="shared" si="9"/>
        <v>-15518.659236235997</v>
      </c>
      <c r="N57" s="121">
        <f>N58</f>
        <v>-570232.95263542689</v>
      </c>
      <c r="O57" s="78">
        <f>N57/Q$30</f>
        <v>-1.0988963264189369E-2</v>
      </c>
      <c r="P57" s="2030">
        <f t="shared" si="20"/>
        <v>-87.48573033022295</v>
      </c>
      <c r="Q57" s="109">
        <f t="shared" si="21"/>
        <v>-7751.5389934460836</v>
      </c>
      <c r="R57" s="1518">
        <f>N57-J57</f>
        <v>571379.16912567394</v>
      </c>
      <c r="S57" s="71">
        <f t="shared" ref="S57" si="50">P57-L57</f>
        <v>87.661584051587809</v>
      </c>
      <c r="T57" s="109">
        <f t="shared" ref="T57" si="51">Q57-M57</f>
        <v>7767.1202427899134</v>
      </c>
      <c r="U57" s="972">
        <f t="shared" ref="U57" si="52">R57/J57</f>
        <v>-0.50050201660809224</v>
      </c>
      <c r="V57" s="973">
        <f t="shared" ref="V57" si="53">S57/L57</f>
        <v>-0.50050201660809224</v>
      </c>
      <c r="W57" s="1534">
        <f t="shared" ref="W57" si="54">T57/M57</f>
        <v>-0.50050201660809224</v>
      </c>
      <c r="X57" s="1518">
        <f t="shared" si="27"/>
        <v>-131400.0152222116</v>
      </c>
      <c r="Y57" s="1534">
        <f t="shared" si="28"/>
        <v>0.13007170907147825</v>
      </c>
      <c r="Z57" s="1518">
        <f t="shared" si="29"/>
        <v>439979.15390346234</v>
      </c>
      <c r="AA57" s="996">
        <f t="shared" si="37"/>
        <v>-0.43553146023054995</v>
      </c>
    </row>
    <row r="58" spans="2:27" s="8" customFormat="1" ht="24" thickBot="1">
      <c r="B58" s="245"/>
      <c r="C58" s="84" t="s">
        <v>209</v>
      </c>
      <c r="D58" s="84" t="s">
        <v>69</v>
      </c>
      <c r="E58" s="241"/>
      <c r="F58" s="242">
        <f>RF_TCO!E178</f>
        <v>-1010212.1065388892</v>
      </c>
      <c r="G58" s="748">
        <f>F58/(F$30+G$30)</f>
        <v>0.11557926833938895</v>
      </c>
      <c r="H58" s="2039">
        <f t="shared" si="6"/>
        <v>-154.98778792163577</v>
      </c>
      <c r="I58" s="244">
        <f t="shared" si="7"/>
        <v>-13732.455304970763</v>
      </c>
      <c r="J58" s="242">
        <f>RF_TCO!E229</f>
        <v>-1141612.1217611008</v>
      </c>
      <c r="K58" s="748">
        <f>J58/(J$30+K$30)</f>
        <v>9.6224442869552659E-2</v>
      </c>
      <c r="L58" s="2039">
        <f>J58/$J$12</f>
        <v>-175.14731438181076</v>
      </c>
      <c r="M58" s="244">
        <f t="shared" si="9"/>
        <v>-15518.659236235997</v>
      </c>
      <c r="N58" s="242">
        <f>RF_TCO!E280</f>
        <v>-570232.95263542689</v>
      </c>
      <c r="O58" s="748">
        <f>N58/(N$30+O$30)</f>
        <v>5.3510402020565818E-2</v>
      </c>
      <c r="P58" s="2039">
        <f t="shared" si="20"/>
        <v>-87.48573033022295</v>
      </c>
      <c r="Q58" s="244">
        <f t="shared" si="21"/>
        <v>-7751.5389934460836</v>
      </c>
      <c r="R58" s="1525">
        <f>N58-J58</f>
        <v>571379.16912567394</v>
      </c>
      <c r="S58" s="243">
        <f t="shared" ref="S58" si="55">P58-L58</f>
        <v>87.661584051587809</v>
      </c>
      <c r="T58" s="244">
        <f t="shared" ref="T58" si="56">Q58-M58</f>
        <v>7767.1202427899134</v>
      </c>
      <c r="U58" s="994">
        <f t="shared" ref="U58" si="57">R58/J58</f>
        <v>-0.50050201660809224</v>
      </c>
      <c r="V58" s="995">
        <f t="shared" ref="V58" si="58">S58/L58</f>
        <v>-0.50050201660809224</v>
      </c>
      <c r="W58" s="1537">
        <f t="shared" ref="W58" si="59">T58/M58</f>
        <v>-0.50050201660809224</v>
      </c>
      <c r="X58" s="1525">
        <f t="shared" si="27"/>
        <v>-131400.0152222116</v>
      </c>
      <c r="Y58" s="1537">
        <f t="shared" si="28"/>
        <v>0.13007170907147825</v>
      </c>
      <c r="Z58" s="1525">
        <f t="shared" si="29"/>
        <v>439979.15390346234</v>
      </c>
      <c r="AA58" s="1000">
        <f t="shared" si="37"/>
        <v>-0.43553146023054995</v>
      </c>
    </row>
    <row r="59" spans="2:27">
      <c r="J59" s="3048"/>
      <c r="N59" s="3048"/>
    </row>
    <row r="60" spans="2:27">
      <c r="F60"/>
      <c r="J60"/>
      <c r="N60"/>
    </row>
    <row r="61" spans="2:27">
      <c r="F61"/>
      <c r="J61"/>
      <c r="N61"/>
    </row>
    <row r="62" spans="2:27">
      <c r="F62"/>
      <c r="J62"/>
      <c r="N62"/>
    </row>
    <row r="63" spans="2:27" ht="15" thickBot="1">
      <c r="F63"/>
      <c r="J63"/>
      <c r="N63"/>
    </row>
    <row r="64" spans="2:27" ht="19" thickBot="1">
      <c r="B64" s="699" t="s">
        <v>294</v>
      </c>
      <c r="C64" s="3606" t="s">
        <v>19</v>
      </c>
      <c r="D64" s="3607"/>
      <c r="E64" s="3608" t="s">
        <v>20</v>
      </c>
      <c r="F64" s="3609"/>
      <c r="G64" s="3610" t="s">
        <v>265</v>
      </c>
      <c r="H64" s="3611"/>
      <c r="J64" s="699" t="s">
        <v>294</v>
      </c>
      <c r="K64" s="3606" t="s">
        <v>19</v>
      </c>
      <c r="L64" s="3607"/>
      <c r="M64" s="2556" t="s">
        <v>20</v>
      </c>
      <c r="N64" s="2557"/>
      <c r="O64" s="2554" t="s">
        <v>265</v>
      </c>
      <c r="P64" s="2555"/>
    </row>
    <row r="65" spans="2:16" ht="15" thickBot="1">
      <c r="B65" s="141"/>
      <c r="C65" s="689" t="s">
        <v>29</v>
      </c>
      <c r="D65" s="690" t="s">
        <v>30</v>
      </c>
      <c r="E65" s="689" t="s">
        <v>29</v>
      </c>
      <c r="F65" s="690" t="s">
        <v>30</v>
      </c>
      <c r="G65" s="689" t="s">
        <v>29</v>
      </c>
      <c r="H65" s="690" t="s">
        <v>30</v>
      </c>
      <c r="J65" s="141"/>
      <c r="K65" s="689" t="s">
        <v>29</v>
      </c>
      <c r="L65" s="690" t="s">
        <v>30</v>
      </c>
      <c r="M65" s="689" t="s">
        <v>29</v>
      </c>
      <c r="N65" s="690" t="s">
        <v>30</v>
      </c>
      <c r="O65" s="689" t="s">
        <v>29</v>
      </c>
      <c r="P65" s="690" t="s">
        <v>30</v>
      </c>
    </row>
    <row r="66" spans="2:16" ht="17">
      <c r="B66" s="271" t="s">
        <v>295</v>
      </c>
      <c r="C66" s="718">
        <f>G41</f>
        <v>0</v>
      </c>
      <c r="D66" s="719"/>
      <c r="E66" s="718">
        <f>K41</f>
        <v>-0.45352196047177362</v>
      </c>
      <c r="F66" s="719"/>
      <c r="G66" s="718">
        <f>O41</f>
        <v>-0.51915231350252089</v>
      </c>
      <c r="H66" s="719"/>
      <c r="J66" s="271" t="str">
        <f>B66</f>
        <v>1. COSTI DI COSTRUZIONE</v>
      </c>
      <c r="K66" s="700">
        <f>F41</f>
        <v>0</v>
      </c>
      <c r="L66" s="701"/>
      <c r="M66" s="700">
        <f>J41</f>
        <v>-4862863.5</v>
      </c>
      <c r="N66" s="701"/>
      <c r="O66" s="700">
        <f>N41</f>
        <v>-5236302.5999999987</v>
      </c>
      <c r="P66" s="701"/>
    </row>
    <row r="67" spans="2:16" ht="17">
      <c r="B67" s="691" t="s">
        <v>296</v>
      </c>
      <c r="C67" s="720"/>
      <c r="D67" s="721">
        <f>G42</f>
        <v>0</v>
      </c>
      <c r="E67" s="720"/>
      <c r="F67" s="721">
        <f>K42</f>
        <v>3.9573217307142826E-2</v>
      </c>
      <c r="G67" s="720"/>
      <c r="H67" s="721">
        <f>O42</f>
        <v>4.0378562107278741E-2</v>
      </c>
      <c r="J67" s="691" t="str">
        <f t="shared" ref="J67:J74" si="60">B67</f>
        <v>2. INCENTIVI</v>
      </c>
      <c r="K67" s="702"/>
      <c r="L67" s="703">
        <f>RIS_TCO!$F$42</f>
        <v>0</v>
      </c>
      <c r="M67" s="702"/>
      <c r="N67" s="703">
        <f>RIS_TCO!$J$42</f>
        <v>2315267.2826852882</v>
      </c>
      <c r="O67" s="702"/>
      <c r="P67" s="804">
        <f>RIS_TCO!$N$42</f>
        <v>2525594.7481788881</v>
      </c>
    </row>
    <row r="68" spans="2:16" ht="17">
      <c r="B68" s="692" t="s">
        <v>297</v>
      </c>
      <c r="C68" s="722">
        <f>G46</f>
        <v>0</v>
      </c>
      <c r="D68" s="723"/>
      <c r="E68" s="722">
        <f>K46</f>
        <v>-1.9218923327667177E-2</v>
      </c>
      <c r="F68" s="723"/>
      <c r="G68" s="722">
        <f>$O$46</f>
        <v>-1.1404181844425357E-2</v>
      </c>
      <c r="H68" s="723"/>
      <c r="J68" s="692" t="str">
        <f t="shared" si="60"/>
        <v>3. ONERI FINANZIARI</v>
      </c>
      <c r="K68" s="704">
        <f>RIS_TCO!$F$46</f>
        <v>0</v>
      </c>
      <c r="L68" s="705"/>
      <c r="M68" s="704">
        <f>RIS_TCO!$J$46</f>
        <v>-206073.81539405734</v>
      </c>
      <c r="N68" s="705"/>
      <c r="O68" s="704">
        <f>RIS_TCO!$N$46</f>
        <v>-115025.48575765388</v>
      </c>
      <c r="P68" s="705"/>
    </row>
    <row r="69" spans="2:16" ht="17">
      <c r="B69" s="693" t="s">
        <v>298</v>
      </c>
      <c r="C69" s="724">
        <f>G47</f>
        <v>-0.46505258939317157</v>
      </c>
      <c r="D69" s="725"/>
      <c r="E69" s="724">
        <f>K47</f>
        <v>-0.31224629286978639</v>
      </c>
      <c r="F69" s="725"/>
      <c r="G69" s="724">
        <f>$O$47</f>
        <v>-0.24480633354405748</v>
      </c>
      <c r="H69" s="725"/>
      <c r="J69" s="693" t="str">
        <f t="shared" si="60"/>
        <v>4. MANUTENZIONE</v>
      </c>
      <c r="K69" s="706">
        <f>RIS_TCO!$F$47</f>
        <v>-3594956.247180636</v>
      </c>
      <c r="L69" s="707"/>
      <c r="M69" s="706">
        <f>RIS_TCO!$J$47</f>
        <v>-3348043.1664814553</v>
      </c>
      <c r="N69" s="707"/>
      <c r="O69" s="706">
        <f>RIS_TCO!$N$47</f>
        <v>-2469179.0973343905</v>
      </c>
      <c r="P69" s="707"/>
    </row>
    <row r="70" spans="2:16" ht="17">
      <c r="B70" s="694" t="s">
        <v>299</v>
      </c>
      <c r="C70" s="726">
        <f>G48</f>
        <v>7.4913403249867769E-2</v>
      </c>
      <c r="D70" s="727"/>
      <c r="E70" s="726">
        <f>K48</f>
        <v>3.9531289620725329E-2</v>
      </c>
      <c r="F70" s="727"/>
      <c r="G70" s="726">
        <f>$O$48</f>
        <v>4.5962255946462742E-2</v>
      </c>
      <c r="H70" s="727"/>
      <c r="J70" s="694" t="str">
        <f t="shared" si="60"/>
        <v>5. GESTIONE</v>
      </c>
      <c r="K70" s="708">
        <f>RIS_TCO!$F$48</f>
        <v>579096.67240448354</v>
      </c>
      <c r="L70" s="709"/>
      <c r="M70" s="708">
        <f>RIS_TCO!$J$48</f>
        <v>423872.01097071997</v>
      </c>
      <c r="N70" s="709"/>
      <c r="O70" s="708">
        <f>RIS_TCO!$N$48</f>
        <v>463587.03227306256</v>
      </c>
      <c r="P70" s="709"/>
    </row>
    <row r="71" spans="2:16" ht="17">
      <c r="B71" s="695" t="s">
        <v>300</v>
      </c>
      <c r="C71" s="728">
        <f>G49</f>
        <v>-0.60986081385669622</v>
      </c>
      <c r="D71" s="729"/>
      <c r="E71" s="728">
        <f>K49</f>
        <v>-0.25454411295149809</v>
      </c>
      <c r="F71" s="729"/>
      <c r="G71" s="728">
        <f>$O$49</f>
        <v>-0.27059942705545892</v>
      </c>
      <c r="H71" s="729"/>
      <c r="J71" s="695" t="str">
        <f t="shared" si="60"/>
        <v>6. ENERGIA</v>
      </c>
      <c r="K71" s="710">
        <f>RIS_TCO!$F$49</f>
        <v>-4714354.8766078297</v>
      </c>
      <c r="L71" s="711"/>
      <c r="M71" s="710">
        <f>RIS_TCO!$J$49</f>
        <v>-2729334.8148435615</v>
      </c>
      <c r="N71" s="711"/>
      <c r="O71" s="710">
        <f>RIS_TCO!$N$49</f>
        <v>-2729334.8148435615</v>
      </c>
      <c r="P71" s="711"/>
    </row>
    <row r="72" spans="2:16" ht="17">
      <c r="B72" s="696" t="s">
        <v>301</v>
      </c>
      <c r="C72" s="730"/>
      <c r="D72" s="731">
        <f>G53</f>
        <v>0.26767732028191638</v>
      </c>
      <c r="E72" s="730"/>
      <c r="F72" s="731">
        <f>K53</f>
        <v>0.30550673754219249</v>
      </c>
      <c r="G72" s="730"/>
      <c r="H72" s="731">
        <f>$O$53</f>
        <v>0.285764154455177</v>
      </c>
      <c r="J72" s="696" t="str">
        <f t="shared" si="60"/>
        <v>7. AFFITTO</v>
      </c>
      <c r="K72" s="712"/>
      <c r="L72" s="713">
        <f>RIS_TCO!$F$53</f>
        <v>11490397.185322752</v>
      </c>
      <c r="M72" s="712"/>
      <c r="N72" s="713">
        <f>RIS_TCO!$J$53</f>
        <v>17873951.177168731</v>
      </c>
      <c r="O72" s="712"/>
      <c r="P72" s="713">
        <f>RIS_TCO!$N$53</f>
        <v>17873951.177168731</v>
      </c>
    </row>
    <row r="73" spans="2:16" ht="17">
      <c r="B73" s="697" t="s">
        <v>302</v>
      </c>
      <c r="C73" s="732"/>
      <c r="D73" s="733">
        <f>G54</f>
        <v>0.73232267971808362</v>
      </c>
      <c r="E73" s="732"/>
      <c r="F73" s="733">
        <f>K54</f>
        <v>0.6549200451506646</v>
      </c>
      <c r="G73" s="732"/>
      <c r="H73" s="733">
        <f>$O$54</f>
        <v>0.67385728343754425</v>
      </c>
      <c r="J73" s="697" t="str">
        <f t="shared" si="60"/>
        <v>8. VALORE IMMOBILIARE</v>
      </c>
      <c r="K73" s="714"/>
      <c r="L73" s="715">
        <f>RIS_TCO!$F$54</f>
        <v>31435903.680290833</v>
      </c>
      <c r="M73" s="714"/>
      <c r="N73" s="715">
        <f>RIS_TCO!$J$54</f>
        <v>38316696.404626571</v>
      </c>
      <c r="O73" s="714"/>
      <c r="P73" s="715">
        <f>RIS_TCO!$N$54</f>
        <v>42148366.045089237</v>
      </c>
    </row>
    <row r="74" spans="2:16" ht="17.5" thickBot="1">
      <c r="B74" s="698" t="s">
        <v>303</v>
      </c>
      <c r="C74" s="734">
        <f>G58</f>
        <v>0.11557926833938895</v>
      </c>
      <c r="D74" s="735"/>
      <c r="E74" s="734">
        <f>K58</f>
        <v>9.6224442869552659E-2</v>
      </c>
      <c r="F74" s="735"/>
      <c r="G74" s="734">
        <f>$O$57</f>
        <v>-1.0988963264189369E-2</v>
      </c>
      <c r="H74" s="735"/>
      <c r="J74" s="698" t="str">
        <f t="shared" si="60"/>
        <v xml:space="preserve">9. ALTRI COSTI </v>
      </c>
      <c r="K74" s="716">
        <f>RIS_TCO!$F$57</f>
        <v>-1010212.1065388892</v>
      </c>
      <c r="L74" s="717"/>
      <c r="M74" s="716">
        <f>RIS_TCO!$J$57</f>
        <v>-1141612.1217611008</v>
      </c>
      <c r="N74" s="717"/>
      <c r="O74" s="716">
        <f>RIS_TCO!$N$57</f>
        <v>-570232.95263542689</v>
      </c>
      <c r="P74" s="717"/>
    </row>
    <row r="75" spans="2:16">
      <c r="F75"/>
      <c r="G75" s="739"/>
      <c r="H75" s="739"/>
      <c r="J75"/>
      <c r="N75"/>
    </row>
    <row r="76" spans="2:16">
      <c r="C76" s="739"/>
      <c r="F76"/>
      <c r="J76"/>
      <c r="N76"/>
    </row>
    <row r="77" spans="2:16">
      <c r="F77"/>
      <c r="J77"/>
      <c r="N77"/>
    </row>
    <row r="78" spans="2:16">
      <c r="F78"/>
      <c r="J78"/>
      <c r="N78"/>
    </row>
    <row r="79" spans="2:16">
      <c r="F79"/>
      <c r="J79"/>
      <c r="N79"/>
    </row>
    <row r="80" spans="2:16">
      <c r="F80"/>
      <c r="J80"/>
      <c r="N80"/>
    </row>
    <row r="81" spans="2:26">
      <c r="F81"/>
      <c r="J81"/>
      <c r="N81"/>
    </row>
    <row r="82" spans="2:26" ht="15" thickBot="1">
      <c r="F82"/>
      <c r="J82"/>
      <c r="N82"/>
    </row>
    <row r="83" spans="2:26" s="749" customFormat="1" ht="24" thickBot="1">
      <c r="B83" s="749" t="s">
        <v>304</v>
      </c>
      <c r="D83" s="750"/>
      <c r="E83" s="750"/>
      <c r="F83" s="750"/>
      <c r="G83" s="750"/>
      <c r="R83" s="1526"/>
      <c r="X83" s="1526"/>
      <c r="Z83" s="1526"/>
    </row>
    <row r="87" spans="2:26" ht="18.5">
      <c r="B87" s="52" t="s">
        <v>305</v>
      </c>
      <c r="F87"/>
      <c r="J87"/>
      <c r="N87"/>
    </row>
    <row r="149" spans="2:14" ht="18.5">
      <c r="B149" s="52" t="s">
        <v>306</v>
      </c>
      <c r="F149"/>
      <c r="J149"/>
      <c r="N149"/>
    </row>
    <row r="204" spans="2:14" ht="18.5">
      <c r="B204" s="52" t="s">
        <v>307</v>
      </c>
      <c r="F204"/>
      <c r="J204"/>
      <c r="N204"/>
    </row>
    <row r="296" spans="29:29" ht="17">
      <c r="AC296" s="1545"/>
    </row>
    <row r="297" spans="29:29" ht="17">
      <c r="AC297" s="1546"/>
    </row>
    <row r="298" spans="29:29" ht="17">
      <c r="AC298" s="1547"/>
    </row>
    <row r="299" spans="29:29" ht="17">
      <c r="AC299" s="1548"/>
    </row>
    <row r="300" spans="29:29" ht="17">
      <c r="AC300" s="1549"/>
    </row>
    <row r="301" spans="29:29" ht="17">
      <c r="AC301" s="1550"/>
    </row>
    <row r="302" spans="29:29" ht="17">
      <c r="AC302" s="1551"/>
    </row>
    <row r="303" spans="29:29" ht="17">
      <c r="AC303" s="1552"/>
    </row>
    <row r="304" spans="29:29" ht="17">
      <c r="AC304" s="1553"/>
    </row>
    <row r="305" spans="27:45">
      <c r="AB305" s="1544"/>
    </row>
    <row r="306" spans="27:45">
      <c r="AB306" s="1544"/>
    </row>
    <row r="307" spans="27:45">
      <c r="AB307" s="1544"/>
    </row>
    <row r="308" spans="27:45">
      <c r="AB308" s="1544"/>
    </row>
    <row r="309" spans="27:45">
      <c r="AB309" s="1544"/>
    </row>
    <row r="310" spans="27:45">
      <c r="AB310" s="1544"/>
    </row>
    <row r="313" spans="27:45">
      <c r="AA313" t="s">
        <v>308</v>
      </c>
    </row>
    <row r="317" spans="27:45" ht="17">
      <c r="AA317" s="680"/>
      <c r="AB317" s="3595" t="str">
        <f>$J$66</f>
        <v>1. COSTI DI COSTRUZIONE</v>
      </c>
      <c r="AC317" s="3595"/>
      <c r="AD317" s="3613" t="str">
        <f>$J$67</f>
        <v>2. INCENTIVI</v>
      </c>
      <c r="AE317" s="3613"/>
      <c r="AF317" s="3596" t="str">
        <f>$J$68</f>
        <v>3. ONERI FINANZIARI</v>
      </c>
      <c r="AG317" s="3596"/>
      <c r="AH317" s="3597" t="str">
        <f>$J$69</f>
        <v>4. MANUTENZIONE</v>
      </c>
      <c r="AI317" s="3597"/>
      <c r="AJ317" s="3598" t="str">
        <f>$J$70</f>
        <v>5. GESTIONE</v>
      </c>
      <c r="AK317" s="3598"/>
      <c r="AL317" s="3603" t="str">
        <f>$J$71</f>
        <v>6. ENERGIA</v>
      </c>
      <c r="AM317" s="3603"/>
      <c r="AN317" s="3604" t="str">
        <f>$J$72</f>
        <v>7. AFFITTO</v>
      </c>
      <c r="AO317" s="3604"/>
      <c r="AP317" s="3605" t="str">
        <f>$J$73</f>
        <v>8. VALORE IMMOBILIARE</v>
      </c>
      <c r="AQ317" s="3605"/>
      <c r="AR317" s="3612" t="str">
        <f>$J$74</f>
        <v xml:space="preserve">9. ALTRI COSTI </v>
      </c>
      <c r="AS317" s="3612"/>
    </row>
    <row r="318" spans="27:45" ht="15.5">
      <c r="AA318" s="680"/>
      <c r="AB318" s="1556" t="s">
        <v>20</v>
      </c>
      <c r="AC318" s="1557" t="s">
        <v>21</v>
      </c>
      <c r="AD318" s="1556" t="s">
        <v>20</v>
      </c>
      <c r="AE318" s="1557" t="s">
        <v>21</v>
      </c>
      <c r="AF318" s="1556" t="s">
        <v>20</v>
      </c>
      <c r="AG318" s="1557" t="s">
        <v>21</v>
      </c>
      <c r="AH318" s="1556" t="s">
        <v>20</v>
      </c>
      <c r="AI318" s="1557" t="s">
        <v>21</v>
      </c>
      <c r="AJ318" s="1556" t="s">
        <v>20</v>
      </c>
      <c r="AK318" s="1557" t="s">
        <v>21</v>
      </c>
      <c r="AL318" s="1556" t="s">
        <v>20</v>
      </c>
      <c r="AM318" s="1557" t="s">
        <v>21</v>
      </c>
      <c r="AN318" s="1556" t="s">
        <v>20</v>
      </c>
      <c r="AO318" s="1557" t="s">
        <v>21</v>
      </c>
      <c r="AP318" s="1556" t="s">
        <v>20</v>
      </c>
      <c r="AQ318" s="1557" t="s">
        <v>21</v>
      </c>
      <c r="AR318" s="1556" t="s">
        <v>20</v>
      </c>
      <c r="AS318" s="1557" t="s">
        <v>21</v>
      </c>
    </row>
    <row r="319" spans="27:45">
      <c r="AA319" s="1554" t="s">
        <v>309</v>
      </c>
      <c r="AB319" s="1555" t="e">
        <f>Y41</f>
        <v>#DIV/0!</v>
      </c>
      <c r="AC319" s="1555" t="e">
        <f>AA41</f>
        <v>#DIV/0!</v>
      </c>
      <c r="AD319" s="1555" t="e">
        <f>Y42</f>
        <v>#DIV/0!</v>
      </c>
      <c r="AE319" s="1555" t="e">
        <f>AA42</f>
        <v>#DIV/0!</v>
      </c>
      <c r="AF319" s="1555" t="e">
        <f>Y46</f>
        <v>#DIV/0!</v>
      </c>
      <c r="AG319" s="1555" t="e">
        <f>AA46</f>
        <v>#DIV/0!</v>
      </c>
      <c r="AH319" s="1555">
        <f>Y47</f>
        <v>-6.8683194932573563E-2</v>
      </c>
      <c r="AI319" s="1555">
        <f>AA47</f>
        <v>-0.31315461787028492</v>
      </c>
      <c r="AJ319" s="1555">
        <f>Y48</f>
        <v>-0.26804619820944731</v>
      </c>
      <c r="AK319" s="1555">
        <f>AA48</f>
        <v>-0.19946521131231881</v>
      </c>
      <c r="AL319" s="1555">
        <f>Y49</f>
        <v>-0.42105868432046656</v>
      </c>
      <c r="AM319" s="1555">
        <f>AA49</f>
        <v>-0.42105868432046656</v>
      </c>
      <c r="AN319" s="1555">
        <f>Y53</f>
        <v>0.55555555555555602</v>
      </c>
      <c r="AO319" s="1555">
        <f>AA53</f>
        <v>0.55555555555555602</v>
      </c>
      <c r="AP319" s="1555">
        <f>Y54</f>
        <v>0.2188832487309644</v>
      </c>
      <c r="AQ319" s="1555">
        <f>AA54</f>
        <v>0.34077157360406113</v>
      </c>
      <c r="AR319" s="1555">
        <f>Y58</f>
        <v>0.13007170907147825</v>
      </c>
      <c r="AS319" s="1555">
        <f>AA58</f>
        <v>-0.43553146023054995</v>
      </c>
    </row>
    <row r="320" spans="27:45">
      <c r="AA320" s="1554" t="s">
        <v>310</v>
      </c>
      <c r="AB320" s="1555"/>
      <c r="AC320" s="1555">
        <f>U41</f>
        <v>7.6794074108804136E-2</v>
      </c>
      <c r="AD320" s="1555"/>
      <c r="AE320" s="1555">
        <f>U42</f>
        <v>9.0843708226057751E-2</v>
      </c>
      <c r="AF320" s="1555"/>
      <c r="AG320" s="1555">
        <f>U46</f>
        <v>-0.441823865212082</v>
      </c>
      <c r="AH320" s="1555"/>
      <c r="AI320" s="1555">
        <f>V47</f>
        <v>-0.26250081777490519</v>
      </c>
      <c r="AJ320" s="1555"/>
      <c r="AK320" s="1555">
        <f>W48</f>
        <v>9.3695786167598508E-2</v>
      </c>
      <c r="AL320" s="1555"/>
      <c r="AM320" s="1555">
        <f>U49</f>
        <v>0</v>
      </c>
      <c r="AN320" s="1555"/>
      <c r="AO320" s="1555">
        <f>W53</f>
        <v>0</v>
      </c>
      <c r="AP320" s="1555"/>
      <c r="AQ320" s="1555">
        <f>U54</f>
        <v>0.10000000000000026</v>
      </c>
      <c r="AR320" s="1555"/>
      <c r="AS320" s="1555">
        <f>U58</f>
        <v>-0.50050201660809224</v>
      </c>
    </row>
  </sheetData>
  <mergeCells count="16">
    <mergeCell ref="C64:D64"/>
    <mergeCell ref="E64:F64"/>
    <mergeCell ref="G64:H64"/>
    <mergeCell ref="K64:L64"/>
    <mergeCell ref="AR317:AS317"/>
    <mergeCell ref="AD317:AE317"/>
    <mergeCell ref="R38:T38"/>
    <mergeCell ref="U38:W38"/>
    <mergeCell ref="AL317:AM317"/>
    <mergeCell ref="AN317:AO317"/>
    <mergeCell ref="AP317:AQ317"/>
    <mergeCell ref="U21:W21"/>
    <mergeCell ref="AB317:AC317"/>
    <mergeCell ref="AF317:AG317"/>
    <mergeCell ref="AH317:AI317"/>
    <mergeCell ref="AJ317:AK317"/>
  </mergeCells>
  <conditionalFormatting sqref="R9:T20 R22:T22 R31:T37 R43:S43 R50:T51">
    <cfRule type="cellIs" dxfId="109" priority="11" operator="equal">
      <formula>"var"</formula>
    </cfRule>
    <cfRule type="cellIs" dxfId="108" priority="12" operator="equal">
      <formula>"inv"</formula>
    </cfRule>
  </conditionalFormatting>
  <conditionalFormatting sqref="X43 X50:X51">
    <cfRule type="cellIs" dxfId="107" priority="3" operator="equal">
      <formula>"var"</formula>
    </cfRule>
    <cfRule type="cellIs" dxfId="106" priority="4" operator="equal">
      <formula>"inv"</formula>
    </cfRule>
  </conditionalFormatting>
  <conditionalFormatting sqref="Z43 Z50:Z51">
    <cfRule type="cellIs" dxfId="105" priority="1" operator="equal">
      <formula>"var"</formula>
    </cfRule>
    <cfRule type="cellIs" dxfId="104" priority="2" operator="equal">
      <formula>"inv"</formula>
    </cfRule>
  </conditionalFormatting>
  <conditionalFormatting sqref="Z2:AB2">
    <cfRule type="cellIs" dxfId="103" priority="5" operator="equal">
      <formula>"var"</formula>
    </cfRule>
    <cfRule type="cellIs" dxfId="102" priority="6" operator="equal">
      <formula>"inv"</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D9D8-AD16-4D41-AB71-78AC84E5961A}">
  <sheetPr>
    <tabColor rgb="FF92D050"/>
    <pageSetUpPr fitToPage="1"/>
  </sheetPr>
  <dimension ref="B1:BG164"/>
  <sheetViews>
    <sheetView topLeftCell="M2" zoomScale="86" workbookViewId="0">
      <selection activeCell="AO177" sqref="AO177"/>
    </sheetView>
  </sheetViews>
  <sheetFormatPr defaultColWidth="8.54296875" defaultRowHeight="14.5" outlineLevelRow="1" outlineLevelCol="1"/>
  <cols>
    <col min="1" max="1" width="5.453125" customWidth="1"/>
    <col min="2" max="2" width="37.453125" bestFit="1" customWidth="1"/>
    <col min="8" max="8" width="56.453125" bestFit="1" customWidth="1"/>
    <col min="9" max="11" width="9.90625" bestFit="1" customWidth="1"/>
    <col min="12" max="12" width="13.54296875" customWidth="1"/>
    <col min="13" max="13" width="43.453125" bestFit="1" customWidth="1"/>
    <col min="14" max="15" width="13.54296875" hidden="1" customWidth="1" outlineLevel="1"/>
    <col min="16" max="16" width="16.453125" hidden="1" customWidth="1" outlineLevel="1"/>
    <col min="17" max="25" width="9.90625" hidden="1" customWidth="1" outlineLevel="1"/>
    <col min="26" max="26" width="12.81640625" bestFit="1" customWidth="1" collapsed="1"/>
    <col min="27" max="27" width="12.08984375" bestFit="1" customWidth="1"/>
    <col min="28" max="28" width="10.453125" customWidth="1"/>
    <col min="29" max="29" width="16.54296875" bestFit="1" customWidth="1"/>
    <col min="30" max="30" width="10.453125" customWidth="1"/>
    <col min="31" max="31" width="16.54296875" bestFit="1" customWidth="1"/>
    <col min="32" max="32" width="8.54296875" bestFit="1" customWidth="1"/>
    <col min="33" max="33" width="8.36328125" bestFit="1" customWidth="1"/>
    <col min="34" max="34" width="18" bestFit="1" customWidth="1"/>
    <col min="35" max="35" width="16.54296875" bestFit="1" customWidth="1"/>
    <col min="36" max="36" width="18.36328125" bestFit="1" customWidth="1"/>
    <col min="37" max="37" width="16.90625" bestFit="1" customWidth="1"/>
    <col min="38" max="38" width="10.90625" customWidth="1"/>
    <col min="39" max="39" width="8.90625" customWidth="1"/>
    <col min="40" max="43" width="15" bestFit="1" customWidth="1"/>
    <col min="44" max="44" width="10" customWidth="1"/>
    <col min="45" max="45" width="8.90625" customWidth="1"/>
    <col min="46" max="46" width="13.54296875" bestFit="1" customWidth="1"/>
    <col min="47" max="47" width="12.90625" bestFit="1" customWidth="1"/>
    <col min="48" max="48" width="12.54296875" bestFit="1" customWidth="1"/>
    <col min="49" max="49" width="9.6328125" bestFit="1" customWidth="1"/>
    <col min="50" max="50" width="12.54296875" bestFit="1" customWidth="1"/>
    <col min="51" max="62" width="17.453125" customWidth="1"/>
    <col min="63" max="63" width="40.54296875" customWidth="1"/>
    <col min="64" max="64" width="34.453125" customWidth="1"/>
    <col min="65" max="65" width="41.453125" customWidth="1"/>
    <col min="66" max="66" width="26.54296875" customWidth="1"/>
    <col min="67" max="67" width="27.54296875" customWidth="1"/>
    <col min="68" max="68" width="21.453125" customWidth="1"/>
    <col min="69" max="69" width="93.54296875" customWidth="1"/>
    <col min="70" max="70" width="20.54296875" customWidth="1"/>
    <col min="71" max="71" width="23.453125" customWidth="1"/>
    <col min="73" max="73" width="88" customWidth="1"/>
    <col min="74" max="74" width="29.54296875" customWidth="1"/>
    <col min="75" max="76" width="27.453125" customWidth="1"/>
    <col min="77" max="77" width="65.453125" customWidth="1"/>
    <col min="78" max="78" width="25.453125" customWidth="1"/>
    <col min="79" max="79" width="24" customWidth="1"/>
    <col min="81" max="81" width="47.54296875" customWidth="1"/>
    <col min="82" max="82" width="27.453125" customWidth="1"/>
    <col min="83" max="83" width="25.453125" customWidth="1"/>
  </cols>
  <sheetData>
    <row r="1" spans="2:53" ht="15" thickBot="1"/>
    <row r="2" spans="2:53" s="930" customFormat="1" ht="38.15" customHeight="1" thickBot="1">
      <c r="B2" s="930" t="s">
        <v>311</v>
      </c>
      <c r="H2" s="931"/>
      <c r="I2" s="931"/>
      <c r="P2" s="931"/>
      <c r="Q2" s="931"/>
      <c r="R2" s="931"/>
      <c r="S2" s="931"/>
      <c r="T2" s="931"/>
      <c r="U2" s="931"/>
      <c r="V2" s="932"/>
      <c r="W2" s="932"/>
      <c r="BA2" s="3327"/>
    </row>
    <row r="4" spans="2:53" ht="15" thickBot="1"/>
    <row r="5" spans="2:53" s="145" customFormat="1" ht="18" customHeight="1">
      <c r="H5" s="143"/>
      <c r="I5" s="143"/>
      <c r="J5" s="144"/>
      <c r="K5" s="144"/>
      <c r="M5" s="3650" t="s">
        <v>74</v>
      </c>
      <c r="N5" s="3148" t="s">
        <v>312</v>
      </c>
      <c r="O5" s="3149">
        <v>0.1</v>
      </c>
      <c r="P5" s="3150" t="s">
        <v>312</v>
      </c>
      <c r="Q5" s="3151">
        <v>0.1</v>
      </c>
      <c r="R5" s="3152" t="s">
        <v>312</v>
      </c>
      <c r="S5" s="3153">
        <v>0.1</v>
      </c>
      <c r="T5" s="3148" t="s">
        <v>312</v>
      </c>
      <c r="U5" s="3149">
        <v>0.1</v>
      </c>
      <c r="V5" s="3150" t="s">
        <v>312</v>
      </c>
      <c r="W5" s="3151">
        <v>0.1</v>
      </c>
      <c r="X5" s="3152" t="s">
        <v>312</v>
      </c>
      <c r="Y5" s="3153">
        <v>0.35</v>
      </c>
      <c r="Z5" s="3148" t="s">
        <v>312</v>
      </c>
      <c r="AA5" s="3149">
        <v>0.1</v>
      </c>
      <c r="AB5" s="3150" t="s">
        <v>312</v>
      </c>
      <c r="AC5" s="3151">
        <v>0.1</v>
      </c>
      <c r="AD5" s="3152" t="s">
        <v>312</v>
      </c>
      <c r="AE5" s="3153">
        <v>0.2</v>
      </c>
      <c r="AF5" s="3148" t="s">
        <v>312</v>
      </c>
      <c r="AG5" s="3149">
        <v>0.1</v>
      </c>
      <c r="AH5" s="3150" t="s">
        <v>312</v>
      </c>
      <c r="AI5" s="3151">
        <v>0.1</v>
      </c>
      <c r="AJ5" s="3152" t="s">
        <v>312</v>
      </c>
      <c r="AK5" s="3153">
        <v>0.1</v>
      </c>
      <c r="AL5" s="3148" t="s">
        <v>312</v>
      </c>
      <c r="AM5" s="3149">
        <v>0.1</v>
      </c>
      <c r="AN5" s="3150" t="s">
        <v>312</v>
      </c>
      <c r="AO5" s="3151">
        <v>0.15</v>
      </c>
      <c r="AP5" s="3152" t="s">
        <v>312</v>
      </c>
      <c r="AQ5" s="3153">
        <v>0.15</v>
      </c>
      <c r="AR5" s="3006"/>
      <c r="AS5" s="3006"/>
      <c r="AX5" s="146"/>
      <c r="AZ5" s="147"/>
    </row>
    <row r="6" spans="2:53" s="145" customFormat="1" ht="18" customHeight="1">
      <c r="H6" s="143"/>
      <c r="I6" s="143"/>
      <c r="J6" s="144"/>
      <c r="K6" s="144"/>
      <c r="M6" s="3651"/>
      <c r="N6" s="3154"/>
      <c r="O6" s="3155"/>
      <c r="P6" s="3156"/>
      <c r="Q6" s="3157"/>
      <c r="R6" s="3158"/>
      <c r="S6" s="3159"/>
      <c r="T6" s="3154"/>
      <c r="U6" s="3155"/>
      <c r="V6" s="3156"/>
      <c r="W6" s="3157"/>
      <c r="X6" s="3158"/>
      <c r="Y6" s="3159"/>
      <c r="Z6" s="3154"/>
      <c r="AA6" s="3155"/>
      <c r="AB6" s="3156"/>
      <c r="AC6" s="3157"/>
      <c r="AD6" s="3158"/>
      <c r="AE6" s="3159"/>
      <c r="AF6" s="3154"/>
      <c r="AG6" s="3155"/>
      <c r="AH6" s="3156"/>
      <c r="AI6" s="3157"/>
      <c r="AJ6" s="3158"/>
      <c r="AK6" s="3159"/>
      <c r="AL6" s="3154"/>
      <c r="AM6" s="3155"/>
      <c r="AN6" s="3156" t="s">
        <v>313</v>
      </c>
      <c r="AO6" s="3157">
        <v>0.16</v>
      </c>
      <c r="AP6" s="3158" t="s">
        <v>313</v>
      </c>
      <c r="AQ6" s="3159">
        <v>0.16</v>
      </c>
      <c r="AR6" s="3006"/>
      <c r="AS6" s="3006"/>
      <c r="AX6" s="146"/>
      <c r="AZ6" s="147"/>
    </row>
    <row r="7" spans="2:53" s="145" customFormat="1" ht="18" customHeight="1" thickBot="1">
      <c r="H7" s="143"/>
      <c r="I7" s="143"/>
      <c r="J7" s="144"/>
      <c r="K7" s="144"/>
      <c r="M7" s="3652"/>
      <c r="N7" s="3160"/>
      <c r="O7" s="3161"/>
      <c r="P7" s="3162"/>
      <c r="Q7" s="3163"/>
      <c r="R7" s="3164"/>
      <c r="S7" s="3165"/>
      <c r="T7" s="3160"/>
      <c r="U7" s="3161"/>
      <c r="V7" s="3162"/>
      <c r="W7" s="3163"/>
      <c r="X7" s="3164"/>
      <c r="Y7" s="3165"/>
      <c r="Z7" s="3160"/>
      <c r="AA7" s="3161"/>
      <c r="AB7" s="3162"/>
      <c r="AC7" s="3163"/>
      <c r="AD7" s="3164"/>
      <c r="AE7" s="3165"/>
      <c r="AF7" s="3160"/>
      <c r="AG7" s="3161"/>
      <c r="AH7" s="3162"/>
      <c r="AI7" s="3163"/>
      <c r="AJ7" s="3164"/>
      <c r="AK7" s="3165"/>
      <c r="AL7" s="3160"/>
      <c r="AM7" s="3161"/>
      <c r="AN7" s="3162" t="s">
        <v>314</v>
      </c>
      <c r="AO7" s="3163">
        <v>0.17</v>
      </c>
      <c r="AP7" s="3164" t="s">
        <v>314</v>
      </c>
      <c r="AQ7" s="3165">
        <v>0.17</v>
      </c>
      <c r="AR7" s="3006"/>
      <c r="AS7" s="3006"/>
      <c r="AX7" s="146"/>
      <c r="AZ7" s="147"/>
    </row>
    <row r="8" spans="2:53" s="91" customFormat="1" ht="24" customHeight="1" thickBot="1">
      <c r="M8" s="96"/>
      <c r="N8" s="96"/>
      <c r="O8" s="96"/>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c r="AP8" s="2118"/>
      <c r="AQ8" s="2118"/>
      <c r="AR8" s="2118" t="s">
        <v>315</v>
      </c>
      <c r="AS8" s="2118"/>
      <c r="AX8" s="93"/>
      <c r="AY8" s="94"/>
      <c r="AZ8" s="94"/>
    </row>
    <row r="9" spans="2:53" s="91" customFormat="1" ht="17.149999999999999" customHeight="1" thickBot="1">
      <c r="H9" s="90"/>
      <c r="N9" s="3616" t="s">
        <v>316</v>
      </c>
      <c r="O9" s="3617"/>
      <c r="P9" s="3617"/>
      <c r="Q9" s="3617"/>
      <c r="R9" s="3617"/>
      <c r="S9" s="3618"/>
      <c r="T9" s="3616" t="s">
        <v>317</v>
      </c>
      <c r="U9" s="3617"/>
      <c r="V9" s="3617"/>
      <c r="W9" s="3617"/>
      <c r="X9" s="3617"/>
      <c r="Y9" s="3618"/>
      <c r="Z9" s="3616" t="s">
        <v>318</v>
      </c>
      <c r="AA9" s="3617"/>
      <c r="AB9" s="3617"/>
      <c r="AC9" s="3617"/>
      <c r="AD9" s="3617"/>
      <c r="AE9" s="3618"/>
      <c r="AF9" s="3616" t="s">
        <v>319</v>
      </c>
      <c r="AG9" s="3617"/>
      <c r="AH9" s="3617"/>
      <c r="AI9" s="3617"/>
      <c r="AJ9" s="3617"/>
      <c r="AK9" s="3618"/>
      <c r="AL9" s="3616" t="s">
        <v>48</v>
      </c>
      <c r="AM9" s="3617"/>
      <c r="AN9" s="3617"/>
      <c r="AO9" s="3617"/>
      <c r="AP9" s="3617"/>
      <c r="AQ9" s="3618"/>
      <c r="AR9" s="3616" t="s">
        <v>320</v>
      </c>
      <c r="AS9" s="3617"/>
      <c r="AT9" s="3617"/>
      <c r="AU9" s="3617"/>
      <c r="AV9" s="3617"/>
      <c r="AW9" s="3618"/>
      <c r="AX9" s="95"/>
      <c r="AY9" s="3636"/>
      <c r="AZ9" s="3636"/>
    </row>
    <row r="10" spans="2:53" s="2742" customFormat="1" ht="16.399999999999999" customHeight="1" thickBot="1">
      <c r="I10" s="91"/>
      <c r="J10" s="91"/>
      <c r="K10" s="91"/>
      <c r="L10" s="91"/>
      <c r="M10" s="3653" t="s">
        <v>321</v>
      </c>
      <c r="N10" s="3619" t="s">
        <v>322</v>
      </c>
      <c r="O10" s="3620"/>
      <c r="P10" s="3620"/>
      <c r="Q10" s="3620"/>
      <c r="R10" s="3620"/>
      <c r="S10" s="3621"/>
      <c r="T10" s="3619" t="s">
        <v>323</v>
      </c>
      <c r="U10" s="3620"/>
      <c r="V10" s="3620"/>
      <c r="W10" s="3620"/>
      <c r="X10" s="3620"/>
      <c r="Y10" s="3621"/>
      <c r="Z10" s="3661" t="s">
        <v>324</v>
      </c>
      <c r="AA10" s="3662"/>
      <c r="AB10" s="3662"/>
      <c r="AC10" s="3662"/>
      <c r="AD10" s="3662"/>
      <c r="AE10" s="3663"/>
      <c r="AF10" s="3619" t="s">
        <v>325</v>
      </c>
      <c r="AG10" s="3620"/>
      <c r="AH10" s="3620"/>
      <c r="AI10" s="3620"/>
      <c r="AJ10" s="3620"/>
      <c r="AK10" s="3621"/>
      <c r="AL10" s="3664" t="s">
        <v>326</v>
      </c>
      <c r="AM10" s="3665"/>
      <c r="AN10" s="3665"/>
      <c r="AO10" s="3665"/>
      <c r="AP10" s="3665"/>
      <c r="AQ10" s="3666"/>
      <c r="AR10" s="3619" t="s">
        <v>327</v>
      </c>
      <c r="AS10" s="3620"/>
      <c r="AT10" s="3620"/>
      <c r="AU10" s="3620"/>
      <c r="AV10" s="3620"/>
      <c r="AW10" s="3621"/>
      <c r="AX10" s="2743"/>
      <c r="AY10" s="2744"/>
      <c r="AZ10" s="2745"/>
    </row>
    <row r="11" spans="2:53" s="2742" customFormat="1" ht="17.149999999999999" customHeight="1" thickBot="1">
      <c r="H11" s="2746"/>
      <c r="I11" s="2746"/>
      <c r="J11" s="2747"/>
      <c r="K11" s="2747"/>
      <c r="M11" s="3654"/>
      <c r="N11" s="3622" t="s">
        <v>19</v>
      </c>
      <c r="O11" s="3623"/>
      <c r="P11" s="3656" t="s">
        <v>20</v>
      </c>
      <c r="Q11" s="3657"/>
      <c r="R11" s="3637" t="s">
        <v>21</v>
      </c>
      <c r="S11" s="3638"/>
      <c r="T11" s="3622" t="s">
        <v>19</v>
      </c>
      <c r="U11" s="3623"/>
      <c r="V11" s="3656" t="s">
        <v>20</v>
      </c>
      <c r="W11" s="3657"/>
      <c r="X11" s="3637" t="s">
        <v>21</v>
      </c>
      <c r="Y11" s="3638"/>
      <c r="Z11" s="3622" t="s">
        <v>19</v>
      </c>
      <c r="AA11" s="3623"/>
      <c r="AB11" s="3656" t="s">
        <v>20</v>
      </c>
      <c r="AC11" s="3657"/>
      <c r="AD11" s="3658" t="s">
        <v>21</v>
      </c>
      <c r="AE11" s="3659"/>
      <c r="AF11" s="3632" t="s">
        <v>19</v>
      </c>
      <c r="AG11" s="3633"/>
      <c r="AH11" s="3660" t="s">
        <v>20</v>
      </c>
      <c r="AI11" s="3635"/>
      <c r="AJ11" s="3667" t="s">
        <v>21</v>
      </c>
      <c r="AK11" s="3638"/>
      <c r="AL11" s="3632" t="s">
        <v>19</v>
      </c>
      <c r="AM11" s="3633"/>
      <c r="AN11" s="3660" t="s">
        <v>20</v>
      </c>
      <c r="AO11" s="3635"/>
      <c r="AP11" s="3667" t="s">
        <v>21</v>
      </c>
      <c r="AQ11" s="3638"/>
      <c r="AR11" s="3632" t="s">
        <v>19</v>
      </c>
      <c r="AS11" s="3633"/>
      <c r="AT11" s="3634" t="s">
        <v>20</v>
      </c>
      <c r="AU11" s="3635"/>
      <c r="AV11" s="3637" t="s">
        <v>21</v>
      </c>
      <c r="AW11" s="3638"/>
      <c r="AZ11" s="2745"/>
    </row>
    <row r="12" spans="2:53" s="2742" customFormat="1" ht="13.5" thickBot="1">
      <c r="H12" s="3166" t="s">
        <v>321</v>
      </c>
      <c r="I12" s="3167" t="s">
        <v>19</v>
      </c>
      <c r="J12" s="3168" t="s">
        <v>20</v>
      </c>
      <c r="K12" s="3169" t="s">
        <v>21</v>
      </c>
      <c r="M12" s="3655"/>
      <c r="N12" s="2999" t="s">
        <v>29</v>
      </c>
      <c r="O12" s="3000" t="s">
        <v>30</v>
      </c>
      <c r="P12" s="3001" t="s">
        <v>29</v>
      </c>
      <c r="Q12" s="3002" t="s">
        <v>30</v>
      </c>
      <c r="R12" s="2982" t="s">
        <v>29</v>
      </c>
      <c r="S12" s="3004" t="s">
        <v>30</v>
      </c>
      <c r="T12" s="2999" t="s">
        <v>29</v>
      </c>
      <c r="U12" s="3000" t="s">
        <v>30</v>
      </c>
      <c r="V12" s="3001" t="s">
        <v>29</v>
      </c>
      <c r="W12" s="3002" t="s">
        <v>30</v>
      </c>
      <c r="X12" s="2982" t="s">
        <v>29</v>
      </c>
      <c r="Y12" s="3004" t="s">
        <v>30</v>
      </c>
      <c r="Z12" s="2999" t="s">
        <v>29</v>
      </c>
      <c r="AA12" s="3000" t="s">
        <v>30</v>
      </c>
      <c r="AB12" s="3001" t="s">
        <v>29</v>
      </c>
      <c r="AC12" s="3002" t="s">
        <v>30</v>
      </c>
      <c r="AD12" s="3003" t="s">
        <v>29</v>
      </c>
      <c r="AE12" s="3004" t="s">
        <v>30</v>
      </c>
      <c r="AF12" s="2920" t="s">
        <v>29</v>
      </c>
      <c r="AG12" s="2913" t="s">
        <v>30</v>
      </c>
      <c r="AH12" s="2750" t="s">
        <v>29</v>
      </c>
      <c r="AI12" s="2748" t="s">
        <v>30</v>
      </c>
      <c r="AJ12" s="2900" t="s">
        <v>29</v>
      </c>
      <c r="AK12" s="2921" t="s">
        <v>30</v>
      </c>
      <c r="AL12" s="2920" t="s">
        <v>29</v>
      </c>
      <c r="AM12" s="2913" t="s">
        <v>30</v>
      </c>
      <c r="AN12" s="2750" t="s">
        <v>29</v>
      </c>
      <c r="AO12" s="2748" t="s">
        <v>30</v>
      </c>
      <c r="AP12" s="2749" t="s">
        <v>29</v>
      </c>
      <c r="AQ12" s="2921" t="s">
        <v>30</v>
      </c>
      <c r="AR12" s="2920" t="s">
        <v>29</v>
      </c>
      <c r="AS12" s="2913" t="s">
        <v>30</v>
      </c>
      <c r="AT12" s="2980" t="s">
        <v>29</v>
      </c>
      <c r="AU12" s="2981" t="s">
        <v>30</v>
      </c>
      <c r="AV12" s="2982" t="s">
        <v>29</v>
      </c>
      <c r="AW12" s="2983" t="s">
        <v>30</v>
      </c>
      <c r="AZ12" s="2745"/>
    </row>
    <row r="13" spans="2:53" s="2742" customFormat="1" ht="13" outlineLevel="1">
      <c r="H13" s="3170" t="str">
        <f>RIS_TCO!C41&amp;" "&amp;RIS_TCO!D41</f>
        <v>1. COSTI DI COSTRUZIONE</v>
      </c>
      <c r="I13" s="3171">
        <f>RIS_TCO!K66</f>
        <v>0</v>
      </c>
      <c r="J13" s="3171">
        <f>-RIS_TCO!M66</f>
        <v>4862863.5</v>
      </c>
      <c r="K13" s="3171">
        <f>-RIS_TCO!O66</f>
        <v>5236302.5999999987</v>
      </c>
      <c r="M13" s="3032" t="str">
        <f>H13</f>
        <v>1. COSTI DI COSTRUZIONE</v>
      </c>
      <c r="N13" s="2997"/>
      <c r="O13" s="2889"/>
      <c r="P13" s="2878"/>
      <c r="Q13" s="2912"/>
      <c r="R13" s="2752"/>
      <c r="S13" s="2923"/>
      <c r="T13" s="2997"/>
      <c r="U13" s="2889"/>
      <c r="V13" s="2878"/>
      <c r="W13" s="2912"/>
      <c r="X13" s="2752"/>
      <c r="Y13" s="2923"/>
      <c r="Z13" s="2997"/>
      <c r="AA13" s="2889"/>
      <c r="AB13" s="2878">
        <f>+'Total Cost of Ownership_ NO EPC'!E20</f>
        <v>-3512932.6910395133</v>
      </c>
      <c r="AC13" s="2912">
        <f>-'Total Cost of Ownership_ NO EPC'!E21</f>
        <v>4084805.34</v>
      </c>
      <c r="AD13" s="2901">
        <f>+'Total Cost of Ownership_ NO EPC'!E37</f>
        <v>-4025889.9608146073</v>
      </c>
      <c r="AE13" s="2998">
        <f>-'Total Cost of Ownership_ NO EPC'!E38</f>
        <v>4346131.1579999989</v>
      </c>
      <c r="AF13" s="2922"/>
      <c r="AG13" s="3138"/>
      <c r="AH13" s="2753">
        <f>+'Total Cost of Ownership_ NO EPC'!E21</f>
        <v>-4084805.34</v>
      </c>
      <c r="AI13" s="2864">
        <f>(J13)</f>
        <v>4862863.5</v>
      </c>
      <c r="AJ13" s="2948">
        <f>+'Total Cost of Ownership_ NO EPC'!E38</f>
        <v>-4346131.1579999989</v>
      </c>
      <c r="AK13" s="2953">
        <f>-'Total Cost of Ownership_ NO EPC'!E39</f>
        <v>5236302.5999999987</v>
      </c>
      <c r="AL13" s="3018"/>
      <c r="AM13" s="2867"/>
      <c r="AN13" s="2914">
        <f>+'Total Cost of Ownership_ NO EPC'!E22</f>
        <v>-4862863.5</v>
      </c>
      <c r="AO13" s="2751"/>
      <c r="AP13" s="2752">
        <f>+'Total Cost of Ownership_ NO EPC'!E39</f>
        <v>-5236302.5999999987</v>
      </c>
      <c r="AQ13" s="2923"/>
      <c r="AR13" s="3018"/>
      <c r="AS13" s="2867"/>
      <c r="AT13" s="2978"/>
      <c r="AU13" s="2914"/>
      <c r="AV13" s="2752"/>
      <c r="AW13" s="2979"/>
      <c r="AY13" s="2754"/>
      <c r="AZ13" s="2745"/>
    </row>
    <row r="14" spans="2:53" s="2742" customFormat="1" ht="13" outlineLevel="1">
      <c r="H14" s="3172" t="str">
        <f>'1. COSTI DI COSTRUZIONE'!C124&amp;" "&amp;'1. COSTI DI COSTRUZIONE'!D124</f>
        <v>A.2.1 Facciate</v>
      </c>
      <c r="I14" s="3173"/>
      <c r="J14" s="3173">
        <f>'1. COSTI DI COSTRUZIONE'!L124</f>
        <v>0</v>
      </c>
      <c r="K14" s="3173">
        <f>'1. COSTI DI COSTRUZIONE'!P124</f>
        <v>0</v>
      </c>
      <c r="M14" s="3033" t="str">
        <f t="shared" ref="M14:M17" si="0">H14</f>
        <v>A.2.1 Facciate</v>
      </c>
      <c r="N14" s="2924"/>
      <c r="O14" s="2890"/>
      <c r="P14" s="2879"/>
      <c r="Q14" s="2755"/>
      <c r="R14" s="2762"/>
      <c r="S14" s="2925"/>
      <c r="T14" s="2924"/>
      <c r="U14" s="2890"/>
      <c r="V14" s="2879"/>
      <c r="W14" s="2755"/>
      <c r="X14" s="2762">
        <f>Y14/(1+Y5)</f>
        <v>0</v>
      </c>
      <c r="Y14" s="2925">
        <f>+AD14</f>
        <v>0</v>
      </c>
      <c r="Z14" s="2924"/>
      <c r="AA14" s="2890"/>
      <c r="AB14" s="2879"/>
      <c r="AC14" s="2755"/>
      <c r="AD14" s="2902"/>
      <c r="AE14" s="2925"/>
      <c r="AF14" s="2924"/>
      <c r="AG14" s="3139"/>
      <c r="AH14" s="2758"/>
      <c r="AI14" s="2755"/>
      <c r="AJ14" s="2903"/>
      <c r="AK14" s="2925"/>
      <c r="AL14" s="3019"/>
      <c r="AM14" s="2868"/>
      <c r="AN14" s="2758"/>
      <c r="AO14" s="2755"/>
      <c r="AP14" s="2756"/>
      <c r="AQ14" s="2925"/>
      <c r="AR14" s="3019"/>
      <c r="AS14" s="2868"/>
      <c r="AT14" s="2960"/>
      <c r="AU14" s="2758"/>
      <c r="AV14" s="2756"/>
      <c r="AW14" s="2961"/>
      <c r="AZ14" s="2745"/>
    </row>
    <row r="15" spans="2:53" s="2742" customFormat="1" ht="13" outlineLevel="1">
      <c r="H15" s="3174" t="str">
        <f>'1. COSTI DI COSTRUZIONE'!C149&amp;" "&amp;'1. COSTI DI COSTRUZIONE'!D149</f>
        <v>B.5.1 Spese di progettazione</v>
      </c>
      <c r="I15" s="3173"/>
      <c r="J15" s="3173">
        <f>'1. COSTI DI COSTRUZIONE'!L149</f>
        <v>0</v>
      </c>
      <c r="K15" s="3173">
        <f>'1. COSTI DI COSTRUZIONE'!P149</f>
        <v>0</v>
      </c>
      <c r="M15" s="3034" t="str">
        <f t="shared" si="0"/>
        <v>B.5.1 Spese di progettazione</v>
      </c>
      <c r="N15" s="2926"/>
      <c r="O15" s="2891"/>
      <c r="P15" s="2880">
        <f>Q15/(1+Q5)</f>
        <v>0</v>
      </c>
      <c r="Q15" s="2757">
        <f>AH15</f>
        <v>0</v>
      </c>
      <c r="R15" s="2759">
        <f>S15/(1+S5)</f>
        <v>0</v>
      </c>
      <c r="S15" s="2927">
        <f>AJ15</f>
        <v>0</v>
      </c>
      <c r="T15" s="2926"/>
      <c r="U15" s="2891"/>
      <c r="V15" s="2880"/>
      <c r="W15" s="2757"/>
      <c r="X15" s="2759"/>
      <c r="Y15" s="2927"/>
      <c r="Z15" s="2926"/>
      <c r="AA15" s="2891"/>
      <c r="AB15" s="2880"/>
      <c r="AC15" s="2757"/>
      <c r="AD15" s="2903"/>
      <c r="AE15" s="2927"/>
      <c r="AF15" s="2926"/>
      <c r="AG15" s="3140"/>
      <c r="AH15" s="2760"/>
      <c r="AI15" s="2757"/>
      <c r="AJ15" s="2903"/>
      <c r="AK15" s="2927"/>
      <c r="AL15" s="3020"/>
      <c r="AM15" s="2869"/>
      <c r="AN15" s="2760"/>
      <c r="AO15" s="2757"/>
      <c r="AP15" s="2759"/>
      <c r="AQ15" s="2927"/>
      <c r="AR15" s="3020"/>
      <c r="AS15" s="2869"/>
      <c r="AT15" s="2962"/>
      <c r="AU15" s="2760"/>
      <c r="AV15" s="2759"/>
      <c r="AW15" s="2963"/>
      <c r="AZ15" s="2745"/>
    </row>
    <row r="16" spans="2:53" s="2742" customFormat="1" ht="13" outlineLevel="1">
      <c r="H16" s="3175" t="str">
        <f>RIS_TCO!C42&amp;" "&amp;RIS_TCO!D42</f>
        <v>2. INCENTIVI</v>
      </c>
      <c r="I16" s="3173">
        <f>RIS_TCO!$L$67</f>
        <v>0</v>
      </c>
      <c r="J16" s="3173">
        <f>RIS_TCO!N67</f>
        <v>2315267.2826852882</v>
      </c>
      <c r="K16" s="3173">
        <f>RIS_TCO!P67</f>
        <v>2525594.7481788881</v>
      </c>
      <c r="M16" s="3035" t="str">
        <f t="shared" si="0"/>
        <v>2. INCENTIVI</v>
      </c>
      <c r="N16" s="2928"/>
      <c r="O16" s="2892"/>
      <c r="P16" s="2881"/>
      <c r="Q16" s="2761"/>
      <c r="R16" s="2762"/>
      <c r="S16" s="2954"/>
      <c r="T16" s="2928"/>
      <c r="U16" s="2892"/>
      <c r="V16" s="2881"/>
      <c r="W16" s="2761"/>
      <c r="X16" s="2762"/>
      <c r="Y16" s="2954"/>
      <c r="Z16" s="2928"/>
      <c r="AA16" s="2892"/>
      <c r="AB16" s="2881"/>
      <c r="AC16" s="2761"/>
      <c r="AD16" s="2904"/>
      <c r="AE16" s="2954"/>
      <c r="AF16" s="2928"/>
      <c r="AG16" s="3141"/>
      <c r="AH16" s="2915"/>
      <c r="AI16" s="2865"/>
      <c r="AJ16" s="2949"/>
      <c r="AK16" s="2954"/>
      <c r="AL16" s="3021"/>
      <c r="AM16" s="2870"/>
      <c r="AN16" s="2915"/>
      <c r="AO16" s="2761">
        <f>+'Total Cost of Ownership_ NO EPC'!E23</f>
        <v>2315267.2826852882</v>
      </c>
      <c r="AP16" s="3021"/>
      <c r="AQ16" s="2870">
        <f>+'Total Cost of Ownership_ NO EPC'!E40</f>
        <v>2525594.7481788881</v>
      </c>
      <c r="AR16" s="3021"/>
      <c r="AS16" s="2870"/>
      <c r="AT16" s="2964"/>
      <c r="AU16" s="2763"/>
      <c r="AV16" s="2764"/>
      <c r="AW16" s="2965"/>
      <c r="AZ16" s="2744"/>
    </row>
    <row r="17" spans="8:52" s="2742" customFormat="1" ht="13" outlineLevel="1">
      <c r="H17" s="3175" t="str">
        <f>RIS_TCO!C46&amp;" "&amp;RIS_TCO!D46</f>
        <v>3. ONERI FINANZIARI</v>
      </c>
      <c r="I17" s="3173">
        <f>RIS_TCO!K68</f>
        <v>0</v>
      </c>
      <c r="J17" s="3173">
        <f>-RIS_TCO!M68</f>
        <v>206073.81539405734</v>
      </c>
      <c r="K17" s="3173">
        <f>-RIS_TCO!O68</f>
        <v>115025.48575765388</v>
      </c>
      <c r="M17" s="3036" t="str">
        <f t="shared" si="0"/>
        <v>3. ONERI FINANZIARI</v>
      </c>
      <c r="N17" s="2929"/>
      <c r="O17" s="2893"/>
      <c r="P17" s="2882"/>
      <c r="Q17" s="2765"/>
      <c r="R17" s="2766"/>
      <c r="S17" s="2930"/>
      <c r="T17" s="2929"/>
      <c r="U17" s="2893"/>
      <c r="V17" s="2882"/>
      <c r="W17" s="2765"/>
      <c r="X17" s="2766"/>
      <c r="Y17" s="2930"/>
      <c r="Z17" s="2929"/>
      <c r="AA17" s="2893"/>
      <c r="AB17" s="2882">
        <f>'Total Cost of Ownership_ NO EPC'!E305</f>
        <v>-206073.81539405734</v>
      </c>
      <c r="AC17" s="2765"/>
      <c r="AD17" s="2905">
        <f>'Total Cost of Ownership_ NO EPC'!E321</f>
        <v>-115025.48575765388</v>
      </c>
      <c r="AE17" s="2930"/>
      <c r="AF17" s="2929"/>
      <c r="AG17" s="3142"/>
      <c r="AH17" s="2767">
        <f>'Total Cost of Ownership_ NO EPC'!E238</f>
        <v>-571081.63416119991</v>
      </c>
      <c r="AI17" s="2765"/>
      <c r="AJ17" s="2905">
        <f>'Total Cost of Ownership_ NO EPC'!E257</f>
        <v>-610196.81458320003</v>
      </c>
      <c r="AK17" s="2955"/>
      <c r="AL17" s="3022"/>
      <c r="AM17" s="2871"/>
      <c r="AN17" s="2767"/>
      <c r="AO17" s="2757"/>
      <c r="AP17" s="2766"/>
      <c r="AQ17" s="2930"/>
      <c r="AR17" s="3022"/>
      <c r="AS17" s="2871"/>
      <c r="AT17" s="2966"/>
      <c r="AU17" s="2767"/>
      <c r="AV17" s="2766"/>
      <c r="AW17" s="2967"/>
      <c r="AX17" s="2768"/>
      <c r="AY17" s="2754"/>
      <c r="AZ17" s="2768"/>
    </row>
    <row r="18" spans="8:52" s="2742" customFormat="1" ht="13" outlineLevel="1">
      <c r="H18" s="3176" t="str">
        <f>'3. ONERI FINANZIARI'!B11</f>
        <v>Debit</v>
      </c>
      <c r="I18" s="3173">
        <f>0</f>
        <v>0</v>
      </c>
      <c r="J18" s="3173">
        <f>'3. ONERI FINANZIARI'!D11</f>
        <v>-500000</v>
      </c>
      <c r="K18" s="3173">
        <f>'3. ONERI FINANZIARI'!E11</f>
        <v>-500000</v>
      </c>
      <c r="M18" s="3037" t="str">
        <f>H19</f>
        <v xml:space="preserve">4. MANUTENZIONE </v>
      </c>
      <c r="N18" s="2931"/>
      <c r="O18" s="2894"/>
      <c r="P18" s="2883"/>
      <c r="Q18" s="2769"/>
      <c r="R18" s="2770"/>
      <c r="S18" s="2932"/>
      <c r="T18" s="2931"/>
      <c r="U18" s="2894"/>
      <c r="V18" s="2883"/>
      <c r="W18" s="2769"/>
      <c r="X18" s="2770"/>
      <c r="Y18" s="2932"/>
      <c r="Z18" s="2931"/>
      <c r="AA18" s="2894"/>
      <c r="AB18" s="2883"/>
      <c r="AC18" s="2769"/>
      <c r="AD18" s="2906"/>
      <c r="AE18" s="2932"/>
      <c r="AF18" s="2931"/>
      <c r="AG18" s="3143"/>
      <c r="AH18" s="2916">
        <f>+'Total Cost of Ownership_ NO EPC'!E233</f>
        <v>-588334.2079687441</v>
      </c>
      <c r="AI18" s="2769">
        <f>+'Total Cost of Ownership_ NO EPC'!E226</f>
        <v>676246.21605602768</v>
      </c>
      <c r="AJ18" s="2906">
        <f>+'Total Cost of Ownership_ NO EPC'!E252</f>
        <v>-561812.04832842608</v>
      </c>
      <c r="AK18" s="2956">
        <f>+'Total Cost of Ownership_ NO EPC'!E246</f>
        <v>645760.97509014513</v>
      </c>
      <c r="AL18" s="3023">
        <f>-AM18</f>
        <v>-1123267.0083325421</v>
      </c>
      <c r="AM18" s="2931">
        <f>-AR18</f>
        <v>1123267.0083325421</v>
      </c>
      <c r="AN18" s="2916">
        <f>+'Total Cost of Ownership_ NO EPC'!E92</f>
        <v>-2322797.6692022188</v>
      </c>
      <c r="AO18" s="2769">
        <f>-AT18</f>
        <v>2322797.6692022188</v>
      </c>
      <c r="AP18" s="3023">
        <f>+'Total Cost of Ownership_ NO EPC'!E115</f>
        <v>-2219700.0977600887</v>
      </c>
      <c r="AQ18" s="2931">
        <f>-AV18</f>
        <v>2219700.0977600887</v>
      </c>
      <c r="AR18" s="2770">
        <f>'Total Cost of Ownership_EPC+'!E146</f>
        <v>-1123267.0083325421</v>
      </c>
      <c r="AS18" s="2872"/>
      <c r="AT18" s="2916">
        <f>'Total Cost of Ownership_EPC+'!E162</f>
        <v>-2322797.6692022188</v>
      </c>
      <c r="AU18" s="2767"/>
      <c r="AV18" s="2770">
        <f>'Total Cost of Ownership_EPC+'!E178</f>
        <v>-2219700.0977600887</v>
      </c>
      <c r="AW18" s="2932"/>
      <c r="AX18" s="2771"/>
      <c r="AY18" s="2754"/>
      <c r="AZ18" s="2772"/>
    </row>
    <row r="19" spans="8:52" s="2742" customFormat="1" ht="13" outlineLevel="1">
      <c r="H19" s="3175" t="str">
        <f>RIS_TCO!C47&amp;" "&amp;RIS_TCO!D47</f>
        <v xml:space="preserve">4. MANUTENZIONE </v>
      </c>
      <c r="I19" s="3173">
        <f>-RIS_TCO!K69</f>
        <v>3594956.247180636</v>
      </c>
      <c r="J19" s="3173">
        <f>-RIS_TCO!M69</f>
        <v>3348043.1664814553</v>
      </c>
      <c r="K19" s="3173">
        <f>-RIS_TCO!O69</f>
        <v>2469179.0973343905</v>
      </c>
      <c r="M19" s="3038" t="str">
        <f t="shared" ref="M19:M23" si="1">H20</f>
        <v>5. GESTIONE</v>
      </c>
      <c r="N19" s="2933"/>
      <c r="O19" s="2895"/>
      <c r="P19" s="2884"/>
      <c r="Q19" s="2773"/>
      <c r="R19" s="2774"/>
      <c r="S19" s="2934"/>
      <c r="T19" s="2933"/>
      <c r="U19" s="2895"/>
      <c r="V19" s="2884"/>
      <c r="W19" s="2773"/>
      <c r="X19" s="2774"/>
      <c r="Y19" s="2934"/>
      <c r="Z19" s="2933"/>
      <c r="AA19" s="2895"/>
      <c r="AB19" s="2884"/>
      <c r="AC19" s="2773"/>
      <c r="AD19" s="2907"/>
      <c r="AE19" s="2934"/>
      <c r="AF19" s="2933"/>
      <c r="AG19" s="3144"/>
      <c r="AH19" s="2917"/>
      <c r="AI19" s="2773"/>
      <c r="AJ19" s="2907"/>
      <c r="AK19" s="2957"/>
      <c r="AL19" s="3024">
        <f>+RF_TCO!E166</f>
        <v>-115108.98450638328</v>
      </c>
      <c r="AM19" s="2873">
        <f>+RF_TCO!E167</f>
        <v>694205.65691086685</v>
      </c>
      <c r="AN19" s="2917">
        <f>+RF_TCO!E217</f>
        <v>-339754.21163123369</v>
      </c>
      <c r="AO19" s="2773">
        <f>+RF_TCO!E218</f>
        <v>763626.22260195366</v>
      </c>
      <c r="AP19" s="3024">
        <f>+RF_TCO!E268</f>
        <v>-300039.1903288911</v>
      </c>
      <c r="AQ19" s="2873">
        <f>+RF_TCO!E269</f>
        <v>763626.22260195366</v>
      </c>
      <c r="AR19" s="2774">
        <f>'Total Cost of Ownership_EPC+'!E147</f>
        <v>-694205.65691086685</v>
      </c>
      <c r="AS19" s="2873"/>
      <c r="AT19" s="2917">
        <f>'Total Cost of Ownership_EPC+'!E163</f>
        <v>-763626.22260195366</v>
      </c>
      <c r="AU19" s="2767"/>
      <c r="AV19" s="2774">
        <f>'Total Cost of Ownership_EPC+'!E179</f>
        <v>-763626.22260195366</v>
      </c>
      <c r="AW19" s="2970"/>
      <c r="AX19" s="2743"/>
      <c r="AZ19" s="2745"/>
    </row>
    <row r="20" spans="8:52" s="2742" customFormat="1" ht="13" outlineLevel="1">
      <c r="H20" s="3177" t="str">
        <f>RIS_TCO!C48&amp;" "&amp;RIS_TCO!D48</f>
        <v>5. GESTIONE</v>
      </c>
      <c r="I20" s="3173">
        <f>-RIS_TCO!K70</f>
        <v>-579096.67240448354</v>
      </c>
      <c r="J20" s="3173">
        <f>-RIS_TCO!M70</f>
        <v>-423872.01097071997</v>
      </c>
      <c r="K20" s="3173">
        <f>-RIS_TCO!O70</f>
        <v>-463587.03227306256</v>
      </c>
      <c r="M20" s="3039" t="str">
        <f t="shared" si="1"/>
        <v>6. ENERGIA</v>
      </c>
      <c r="N20" s="2935"/>
      <c r="O20" s="2896"/>
      <c r="P20" s="2885"/>
      <c r="Q20" s="2775"/>
      <c r="R20" s="2776"/>
      <c r="S20" s="2936"/>
      <c r="T20" s="2935"/>
      <c r="U20" s="2896"/>
      <c r="V20" s="2885"/>
      <c r="W20" s="2775"/>
      <c r="X20" s="2776"/>
      <c r="Y20" s="2936"/>
      <c r="Z20" s="2935"/>
      <c r="AA20" s="2896"/>
      <c r="AB20" s="2885"/>
      <c r="AC20" s="2775"/>
      <c r="AD20" s="2908"/>
      <c r="AE20" s="2936"/>
      <c r="AF20" s="2935"/>
      <c r="AG20" s="3145"/>
      <c r="AH20" s="2918">
        <f>+'Total Cost of Ownership_ NO EPC'!E234</f>
        <v>-643683.36619686824</v>
      </c>
      <c r="AI20" s="2866">
        <f>+'Total Cost of Ownership_ NO EPC'!E227</f>
        <v>739865.93815731979</v>
      </c>
      <c r="AJ20" s="2908">
        <f>+'Total Cost of Ownership_ NO EPC'!E253</f>
        <v>-643683.36619686824</v>
      </c>
      <c r="AK20" s="2936">
        <f>+'Total Cost of Ownership_ NO EPC'!E247</f>
        <v>739865.93815731979</v>
      </c>
      <c r="AL20" s="3025">
        <f>-AM20</f>
        <v>-4714354.8766078297</v>
      </c>
      <c r="AM20" s="2874">
        <f>-AR20</f>
        <v>4714354.8766078297</v>
      </c>
      <c r="AN20" s="2918">
        <f>+'Total Cost of Ownership_ NO EPC'!E95</f>
        <v>-2729334.814843562</v>
      </c>
      <c r="AO20" s="2866">
        <f>-AT20</f>
        <v>2729334.814843562</v>
      </c>
      <c r="AP20" s="3025">
        <f>+'Total Cost of Ownership_ NO EPC'!E118</f>
        <v>-2729334.814843562</v>
      </c>
      <c r="AQ20" s="2874">
        <f>-AV20</f>
        <v>2729334.814843562</v>
      </c>
      <c r="AR20" s="2778">
        <f>'Total Cost of Ownership_EPC+'!E148</f>
        <v>-4714354.8766078297</v>
      </c>
      <c r="AS20" s="2874"/>
      <c r="AT20" s="2918">
        <f>'Total Cost of Ownership_EPC+'!E164</f>
        <v>-2729334.814843562</v>
      </c>
      <c r="AU20" s="2777"/>
      <c r="AV20" s="2778">
        <f>'Total Cost of Ownership_EPC+'!E180</f>
        <v>-2729334.814843562</v>
      </c>
      <c r="AW20" s="2972"/>
      <c r="AY20" s="2754"/>
    </row>
    <row r="21" spans="8:52" s="2742" customFormat="1" ht="13" outlineLevel="1">
      <c r="H21" s="3177" t="str">
        <f>RIS_TCO!C49&amp;" "&amp;RIS_TCO!D49</f>
        <v>6. ENERGIA</v>
      </c>
      <c r="I21" s="3173">
        <f>-RIS_TCO!K71</f>
        <v>4714354.8766078297</v>
      </c>
      <c r="J21" s="3173">
        <f>-RIS_TCO!M71</f>
        <v>2729334.8148435615</v>
      </c>
      <c r="K21" s="3173">
        <f>-RIS_TCO!O71</f>
        <v>2729334.8148435615</v>
      </c>
      <c r="M21" s="3040" t="str">
        <f t="shared" si="1"/>
        <v>7. AFFITTO</v>
      </c>
      <c r="N21" s="2937"/>
      <c r="O21" s="2897"/>
      <c r="P21" s="2886"/>
      <c r="Q21" s="2779"/>
      <c r="R21" s="2780"/>
      <c r="S21" s="2938"/>
      <c r="T21" s="2937"/>
      <c r="U21" s="2897"/>
      <c r="V21" s="2886"/>
      <c r="W21" s="2779"/>
      <c r="X21" s="2780"/>
      <c r="Y21" s="2938"/>
      <c r="Z21" s="2937"/>
      <c r="AA21" s="2897"/>
      <c r="AB21" s="2886"/>
      <c r="AC21" s="2779"/>
      <c r="AD21" s="2909"/>
      <c r="AE21" s="2938"/>
      <c r="AF21" s="2937"/>
      <c r="AG21" s="3146"/>
      <c r="AH21" s="2781"/>
      <c r="AI21" s="2779"/>
      <c r="AJ21" s="2909"/>
      <c r="AK21" s="2938"/>
      <c r="AL21" s="3026"/>
      <c r="AM21" s="2875">
        <f>+I22</f>
        <v>11490397.185322752</v>
      </c>
      <c r="AN21" s="2919"/>
      <c r="AO21" s="2779">
        <f>-AT21</f>
        <v>17873951.177168731</v>
      </c>
      <c r="AP21" s="2780"/>
      <c r="AQ21" s="2875">
        <f>-AV21</f>
        <v>17873951.177168731</v>
      </c>
      <c r="AR21" s="2780">
        <f>'Total Cost of Ownership_EPC+'!E149</f>
        <v>-11490397.185322752</v>
      </c>
      <c r="AS21" s="2875"/>
      <c r="AT21" s="2919">
        <f>'Total Cost of Ownership_EPC+'!E165</f>
        <v>-17873951.177168731</v>
      </c>
      <c r="AU21" s="2781"/>
      <c r="AV21" s="2780">
        <f>'Total Cost of Ownership_EPC+'!E181</f>
        <v>-17873951.177168731</v>
      </c>
      <c r="AW21" s="2974"/>
    </row>
    <row r="22" spans="8:52" s="2742" customFormat="1" ht="13" outlineLevel="1">
      <c r="H22" s="3177" t="str">
        <f>RIS_TCO!C53&amp;" "&amp;RIS_TCO!D53</f>
        <v>7. AFFITTO</v>
      </c>
      <c r="I22" s="3173">
        <f>RIS_TCO!L72</f>
        <v>11490397.185322752</v>
      </c>
      <c r="J22" s="3173">
        <f>RIS_TCO!N72</f>
        <v>17873951.177168731</v>
      </c>
      <c r="K22" s="3173">
        <f>RIS_TCO!P72</f>
        <v>17873951.177168731</v>
      </c>
      <c r="M22" s="3041" t="str">
        <f t="shared" si="1"/>
        <v>8. VALORE IMMOBILIARE</v>
      </c>
      <c r="N22" s="2939"/>
      <c r="O22" s="2898"/>
      <c r="P22" s="2887"/>
      <c r="Q22" s="2782"/>
      <c r="R22" s="2783"/>
      <c r="S22" s="2940"/>
      <c r="T22" s="2939"/>
      <c r="U22" s="2898"/>
      <c r="V22" s="2887"/>
      <c r="W22" s="2782"/>
      <c r="X22" s="2783"/>
      <c r="Y22" s="2940"/>
      <c r="Z22" s="2939"/>
      <c r="AA22" s="2898"/>
      <c r="AB22" s="2887"/>
      <c r="AC22" s="2782"/>
      <c r="AD22" s="2910"/>
      <c r="AE22" s="2940"/>
      <c r="AF22" s="2939"/>
      <c r="AG22" s="3147"/>
      <c r="AH22" s="2784"/>
      <c r="AI22" s="2782"/>
      <c r="AJ22" s="2910"/>
      <c r="AK22" s="2940"/>
      <c r="AL22" s="3027"/>
      <c r="AM22" s="2876">
        <f>+I23</f>
        <v>17867452.887190934</v>
      </c>
      <c r="AN22" s="2784"/>
      <c r="AO22" s="2782">
        <f>+J23</f>
        <v>21778339.021686736</v>
      </c>
      <c r="AP22" s="2783"/>
      <c r="AQ22" s="2940">
        <f>+K23</f>
        <v>23956172.923855413</v>
      </c>
      <c r="AR22" s="3027"/>
      <c r="AS22" s="2876"/>
      <c r="AT22" s="2975"/>
      <c r="AU22" s="2784"/>
      <c r="AV22" s="2783"/>
      <c r="AW22" s="2976"/>
    </row>
    <row r="23" spans="8:52" s="2742" customFormat="1" ht="13.5" outlineLevel="1" thickBot="1">
      <c r="H23" s="3177" t="str">
        <f>RIS_TCO!C54&amp;" "&amp;RIS_TCO!D54</f>
        <v>8. VALORE IMMOBILIARE</v>
      </c>
      <c r="I23" s="3173">
        <f>'Total Cost of Ownership_ NO EPC'!E14</f>
        <v>17867452.887190934</v>
      </c>
      <c r="J23" s="3173">
        <f>'Total Cost of Ownership_ NO EPC'!E31</f>
        <v>21778339.021686736</v>
      </c>
      <c r="K23" s="3173">
        <f>'Total Cost of Ownership_ NO EPC'!E48</f>
        <v>23956172.923855413</v>
      </c>
      <c r="M23" s="3042" t="str">
        <f t="shared" si="1"/>
        <v>9. ALTRI COSTI</v>
      </c>
      <c r="N23" s="2941"/>
      <c r="O23" s="2899"/>
      <c r="P23" s="2888"/>
      <c r="Q23" s="2785"/>
      <c r="R23" s="2786"/>
      <c r="S23" s="2958"/>
      <c r="T23" s="2941"/>
      <c r="U23" s="2899"/>
      <c r="V23" s="2888"/>
      <c r="W23" s="2785"/>
      <c r="X23" s="2786"/>
      <c r="Y23" s="2958"/>
      <c r="Z23" s="2941"/>
      <c r="AA23" s="2899"/>
      <c r="AB23" s="2888"/>
      <c r="AC23" s="2785"/>
      <c r="AD23" s="2911"/>
      <c r="AE23" s="2958"/>
      <c r="AF23" s="2941"/>
      <c r="AG23" s="2877"/>
      <c r="AH23" s="2950"/>
      <c r="AI23" s="2785"/>
      <c r="AJ23" s="2911"/>
      <c r="AK23" s="2958"/>
      <c r="AL23" s="3137">
        <f>-I24</f>
        <v>-1010212.1065388892</v>
      </c>
      <c r="AM23" s="2877"/>
      <c r="AN23" s="2993">
        <f>-J24</f>
        <v>-1141612.1217611008</v>
      </c>
      <c r="AO23" s="2994"/>
      <c r="AP23" s="2995">
        <f>-K24</f>
        <v>-570232.95263542689</v>
      </c>
      <c r="AQ23" s="2996"/>
      <c r="AR23" s="3027"/>
      <c r="AS23" s="2876"/>
      <c r="AT23" s="2975"/>
      <c r="AU23" s="2784"/>
      <c r="AV23" s="2783"/>
      <c r="AW23" s="2976"/>
    </row>
    <row r="24" spans="8:52" s="2742" customFormat="1" ht="13.5" thickBot="1">
      <c r="H24" s="3178" t="str">
        <f>RIS_TCO!C58&amp;" "&amp;RIS_TCO!D58</f>
        <v>9. ALTRI COSTI</v>
      </c>
      <c r="I24" s="3179">
        <f>-RIS_TCO!K74</f>
        <v>1010212.1065388892</v>
      </c>
      <c r="J24" s="3179">
        <f>-RIS_TCO!M74</f>
        <v>1141612.1217611008</v>
      </c>
      <c r="K24" s="3179">
        <f>-RIS_TCO!O74</f>
        <v>570232.95263542689</v>
      </c>
      <c r="M24" s="3043" t="s">
        <v>328</v>
      </c>
      <c r="N24" s="2986">
        <f>SUM(N13:N23)</f>
        <v>0</v>
      </c>
      <c r="O24" s="2987">
        <f>SUM(O13:O23)</f>
        <v>0</v>
      </c>
      <c r="P24" s="2988">
        <f t="shared" ref="P24:AE24" si="2">SUM(P13:P23)</f>
        <v>0</v>
      </c>
      <c r="Q24" s="3005">
        <f t="shared" si="2"/>
        <v>0</v>
      </c>
      <c r="R24" s="2787">
        <f t="shared" si="2"/>
        <v>0</v>
      </c>
      <c r="S24" s="2942">
        <f t="shared" si="2"/>
        <v>0</v>
      </c>
      <c r="T24" s="2986">
        <f>SUM(T13:T23)</f>
        <v>0</v>
      </c>
      <c r="U24" s="2987">
        <f>SUM(U13:U23)</f>
        <v>0</v>
      </c>
      <c r="V24" s="2988">
        <f t="shared" si="2"/>
        <v>0</v>
      </c>
      <c r="W24" s="3005">
        <f t="shared" si="2"/>
        <v>0</v>
      </c>
      <c r="X24" s="2787">
        <f t="shared" si="2"/>
        <v>0</v>
      </c>
      <c r="Y24" s="2942">
        <f t="shared" si="2"/>
        <v>0</v>
      </c>
      <c r="Z24" s="2986">
        <f>SUM(Z13:Z23)</f>
        <v>0</v>
      </c>
      <c r="AA24" s="2987">
        <f>SUM(AA13:AA23)</f>
        <v>0</v>
      </c>
      <c r="AB24" s="2988">
        <f t="shared" si="2"/>
        <v>-3719006.5064335708</v>
      </c>
      <c r="AC24" s="3005">
        <f t="shared" si="2"/>
        <v>4084805.34</v>
      </c>
      <c r="AD24" s="2986">
        <f t="shared" si="2"/>
        <v>-4140915.4465722614</v>
      </c>
      <c r="AE24" s="2987">
        <f t="shared" si="2"/>
        <v>4346131.1579999989</v>
      </c>
      <c r="AF24" s="2986"/>
      <c r="AG24" s="2987"/>
      <c r="AH24" s="2951">
        <f>SUM(AH13:AH23)-AH15-AH14</f>
        <v>-5887904.5483268127</v>
      </c>
      <c r="AI24" s="2951">
        <f t="shared" ref="AI24" si="3">SUM(AI13:AI23)-AI15-AI14</f>
        <v>6278975.6542133475</v>
      </c>
      <c r="AJ24" s="2951">
        <f>SUM(AJ13:AJ23)-AJ15-AJ14</f>
        <v>-6161823.3871084927</v>
      </c>
      <c r="AK24" s="2952">
        <f>SUM(AK13:AK23)-AK15-AK14</f>
        <v>6621929.5132474639</v>
      </c>
      <c r="AL24" s="2986">
        <f t="shared" ref="AL24:AT24" si="4">SUM(AL13:AL23)</f>
        <v>-6962942.9759856444</v>
      </c>
      <c r="AM24" s="2987">
        <f>SUM(AM13:AM23)</f>
        <v>35889677.614364922</v>
      </c>
      <c r="AN24" s="2991">
        <f t="shared" si="4"/>
        <v>-11396362.317438114</v>
      </c>
      <c r="AO24" s="2985">
        <f t="shared" si="4"/>
        <v>47783316.188188493</v>
      </c>
      <c r="AP24" s="2986">
        <f t="shared" si="4"/>
        <v>-11055609.655567966</v>
      </c>
      <c r="AQ24" s="2987">
        <f t="shared" si="4"/>
        <v>50068379.984408632</v>
      </c>
      <c r="AR24" s="2986">
        <f t="shared" si="4"/>
        <v>-18022224.727173992</v>
      </c>
      <c r="AS24" s="2987">
        <f t="shared" si="4"/>
        <v>0</v>
      </c>
      <c r="AT24" s="2984">
        <f t="shared" si="4"/>
        <v>-23689709.883816466</v>
      </c>
      <c r="AU24" s="2985">
        <f t="shared" ref="AU24:AW24" si="5">SUM(AU13:AU23)</f>
        <v>0</v>
      </c>
      <c r="AV24" s="2986">
        <f t="shared" si="5"/>
        <v>-23586612.312374335</v>
      </c>
      <c r="AW24" s="2987">
        <f t="shared" si="5"/>
        <v>0</v>
      </c>
    </row>
    <row r="25" spans="8:52" s="2742" customFormat="1" ht="18.649999999999999" customHeight="1" thickBot="1">
      <c r="M25" s="3043" t="s">
        <v>329</v>
      </c>
      <c r="N25" s="2989">
        <f>O24+N24</f>
        <v>0</v>
      </c>
      <c r="O25" s="2987"/>
      <c r="P25" s="2988">
        <f>Q24+P24</f>
        <v>0</v>
      </c>
      <c r="Q25" s="2992"/>
      <c r="R25" s="2788">
        <f>S24+R24</f>
        <v>0</v>
      </c>
      <c r="S25" s="2942"/>
      <c r="T25" s="2989">
        <f>U24+T24</f>
        <v>0</v>
      </c>
      <c r="U25" s="2987"/>
      <c r="V25" s="2988">
        <f>W24+V24</f>
        <v>0</v>
      </c>
      <c r="W25" s="2992"/>
      <c r="X25" s="2788">
        <f>Y24+X24</f>
        <v>0</v>
      </c>
      <c r="Y25" s="2942"/>
      <c r="Z25" s="2989">
        <f>AA24+Z24</f>
        <v>0</v>
      </c>
      <c r="AA25" s="2987"/>
      <c r="AB25" s="2988">
        <f>AC24+AB24</f>
        <v>365798.83356642909</v>
      </c>
      <c r="AC25" s="2992"/>
      <c r="AD25" s="2990">
        <f>AE24+AD24</f>
        <v>205215.71142773749</v>
      </c>
      <c r="AE25" s="2987"/>
      <c r="AF25" s="2989"/>
      <c r="AG25" s="2987"/>
      <c r="AH25" s="2988">
        <f>AI24+AH24</f>
        <v>391071.10588653479</v>
      </c>
      <c r="AI25" s="2992"/>
      <c r="AJ25" s="2990">
        <f>AK24+AJ24</f>
        <v>460106.12613897119</v>
      </c>
      <c r="AK25" s="2987"/>
      <c r="AL25" s="2989">
        <f>AM24+AL24</f>
        <v>28926734.638379276</v>
      </c>
      <c r="AM25" s="2987"/>
      <c r="AN25" s="2988">
        <f>AO24+AN24</f>
        <v>36386953.870750383</v>
      </c>
      <c r="AO25" s="2992"/>
      <c r="AP25" s="2990">
        <f>AQ24+AP24</f>
        <v>39012770.328840666</v>
      </c>
      <c r="AQ25" s="2987"/>
      <c r="AR25" s="2989">
        <f>AS24+AR24</f>
        <v>-18022224.727173992</v>
      </c>
      <c r="AS25" s="2987"/>
      <c r="AT25" s="2988">
        <f>AU24+AT24</f>
        <v>-23689709.883816466</v>
      </c>
      <c r="AU25" s="2992"/>
      <c r="AV25" s="2990">
        <f>AW24+AV24</f>
        <v>-23586612.312374335</v>
      </c>
      <c r="AW25" s="2987"/>
    </row>
    <row r="26" spans="8:52" s="2742" customFormat="1" ht="13.5" thickBot="1">
      <c r="M26" s="3044" t="s">
        <v>330</v>
      </c>
      <c r="N26" s="2946" t="e">
        <f>N25/N24</f>
        <v>#DIV/0!</v>
      </c>
      <c r="O26" s="2947"/>
      <c r="P26" s="2945" t="e">
        <f>P25/P24</f>
        <v>#DIV/0!</v>
      </c>
      <c r="Q26" s="2945"/>
      <c r="R26" s="2946" t="e">
        <f>R25/R24</f>
        <v>#DIV/0!</v>
      </c>
      <c r="S26" s="2947"/>
      <c r="T26" s="2946" t="e">
        <f>T25/T24</f>
        <v>#DIV/0!</v>
      </c>
      <c r="U26" s="2947"/>
      <c r="V26" s="2945" t="e">
        <f>V25/V24</f>
        <v>#DIV/0!</v>
      </c>
      <c r="W26" s="2945"/>
      <c r="X26" s="2946" t="e">
        <f>X25/X24</f>
        <v>#DIV/0!</v>
      </c>
      <c r="Y26" s="2947"/>
      <c r="Z26" s="2946" t="e">
        <f>Z25/Z24</f>
        <v>#DIV/0!</v>
      </c>
      <c r="AA26" s="2947"/>
      <c r="AB26" s="2945">
        <f>-AB25/AB24</f>
        <v>9.8359288410393375E-2</v>
      </c>
      <c r="AC26" s="2945"/>
      <c r="AD26" s="2946">
        <f>-AD25/AD24</f>
        <v>4.9558054028272791E-2</v>
      </c>
      <c r="AE26" s="2947"/>
      <c r="AF26" s="2946"/>
      <c r="AG26" s="2947"/>
      <c r="AH26" s="2944">
        <f>-AH25/AH24</f>
        <v>6.6419403147027392E-2</v>
      </c>
      <c r="AI26" s="2959"/>
      <c r="AJ26" s="2943">
        <f>-AJ25/AJ24</f>
        <v>7.4670450162785562E-2</v>
      </c>
      <c r="AK26" s="2947"/>
      <c r="AL26" s="2946">
        <f>-AL25/AL24</f>
        <v>4.1543833890560524</v>
      </c>
      <c r="AM26" s="2947"/>
      <c r="AN26" s="2944">
        <f>-AN25/AN24</f>
        <v>3.1928568833822508</v>
      </c>
      <c r="AO26" s="2945"/>
      <c r="AP26" s="2946">
        <f>-AP25/AP24</f>
        <v>3.5287760281218468</v>
      </c>
      <c r="AQ26" s="2947"/>
      <c r="AR26" s="2946">
        <f>-AR25/AR24</f>
        <v>-1</v>
      </c>
      <c r="AS26" s="2947"/>
      <c r="AT26" s="2977">
        <f>AT25/AT24</f>
        <v>1</v>
      </c>
      <c r="AU26" s="2945"/>
      <c r="AV26" s="2946">
        <f>AV25/AV24</f>
        <v>1</v>
      </c>
      <c r="AW26" s="2947"/>
    </row>
    <row r="27" spans="8:52" s="2742" customFormat="1" ht="13">
      <c r="M27" s="2742" t="s">
        <v>331</v>
      </c>
      <c r="AD27" s="3180">
        <f>+AD25-AB25</f>
        <v>-160583.1221386916</v>
      </c>
      <c r="AJ27" s="3180">
        <f>+AJ25-AH25</f>
        <v>69035.020252436399</v>
      </c>
      <c r="AL27" s="3320"/>
      <c r="AM27" s="3320"/>
      <c r="AN27" s="3320"/>
      <c r="AO27" s="3320"/>
      <c r="AP27" s="3321">
        <f>+AP25-AN25</f>
        <v>2625816.458090283</v>
      </c>
      <c r="AQ27" s="3320"/>
      <c r="AR27" s="3320"/>
      <c r="AS27" s="3320"/>
      <c r="AT27" s="3320"/>
      <c r="AU27" s="3320"/>
      <c r="AV27" s="3321">
        <f>+AV25-AT25</f>
        <v>103097.57144213095</v>
      </c>
      <c r="AW27" s="3322">
        <f>+AV25/AT25</f>
        <v>0.99564800194059944</v>
      </c>
    </row>
    <row r="28" spans="8:52" s="91" customFormat="1" ht="22.4" customHeight="1">
      <c r="M28" s="91" t="s">
        <v>332</v>
      </c>
      <c r="Q28" s="3222"/>
      <c r="R28" s="134"/>
      <c r="S28" s="134"/>
      <c r="T28" s="134"/>
      <c r="U28" s="134"/>
      <c r="AD28" s="145">
        <f>+AD26-AB26</f>
        <v>-4.8801234382120584E-2</v>
      </c>
      <c r="AJ28" s="145">
        <f>+AJ26-AH26</f>
        <v>8.25104701575817E-3</v>
      </c>
      <c r="AL28" s="3320"/>
      <c r="AM28" s="3320"/>
      <c r="AN28" s="3320"/>
      <c r="AO28" s="3320"/>
      <c r="AP28" s="3323">
        <f>+AP26-AN26</f>
        <v>0.33591914473959594</v>
      </c>
      <c r="AQ28" s="3320"/>
      <c r="AR28" s="3195"/>
      <c r="AS28" s="3196"/>
      <c r="AT28" s="3322">
        <f>+AT25/AR25</f>
        <v>1.3144720056729187</v>
      </c>
      <c r="AU28" s="3320"/>
      <c r="AV28" s="3472">
        <f>+AV25/AR25</f>
        <v>1.3087514260550939</v>
      </c>
      <c r="AW28" s="3320"/>
    </row>
    <row r="29" spans="8:52" s="91" customFormat="1" ht="14">
      <c r="Q29" s="140"/>
      <c r="AL29" s="3320"/>
      <c r="AM29" s="3320"/>
      <c r="AO29" s="3320"/>
      <c r="AP29" s="3320"/>
      <c r="AQ29" s="3320"/>
      <c r="AR29" s="3320"/>
      <c r="AS29" s="3320"/>
      <c r="AT29" s="3320"/>
      <c r="AU29" s="3320"/>
      <c r="AV29" s="3320"/>
      <c r="AW29" s="3320"/>
    </row>
    <row r="30" spans="8:52" ht="15" customHeight="1">
      <c r="M30" s="135" t="s">
        <v>333</v>
      </c>
      <c r="N30" s="136">
        <v>3</v>
      </c>
      <c r="R30" s="134"/>
      <c r="S30" s="134"/>
      <c r="T30" s="134"/>
      <c r="U30" s="134"/>
      <c r="AK30" s="91"/>
      <c r="AL30" s="3320"/>
      <c r="AM30" s="3307"/>
      <c r="AN30" s="3308">
        <f>+AN13-AP13</f>
        <v>373439.0999999987</v>
      </c>
      <c r="AO30" s="3307"/>
      <c r="AP30" s="3308"/>
      <c r="AQ30" s="3307"/>
      <c r="AR30" s="3307"/>
      <c r="AS30" s="3307"/>
      <c r="AT30" s="3309">
        <f>+AT20-AR20</f>
        <v>1985020.0617642677</v>
      </c>
      <c r="AU30" s="3308">
        <f>+AT30/30</f>
        <v>66167.335392142253</v>
      </c>
      <c r="AV30" s="3309"/>
      <c r="AW30" s="3307"/>
    </row>
    <row r="31" spans="8:52" ht="22.4" customHeight="1">
      <c r="M31" s="135" t="s">
        <v>334</v>
      </c>
      <c r="N31" s="137">
        <f>$N$30*12</f>
        <v>36</v>
      </c>
      <c r="Q31" s="133"/>
      <c r="R31" s="134"/>
      <c r="S31" s="134"/>
      <c r="T31" s="134"/>
      <c r="U31" s="134"/>
      <c r="AK31" s="91"/>
      <c r="AL31" s="3307"/>
      <c r="AM31" s="3307"/>
      <c r="AN31" s="3307"/>
      <c r="AO31" s="3308">
        <f>+AO16-AQ16</f>
        <v>-210327.46549359988</v>
      </c>
      <c r="AP31" s="3307"/>
      <c r="AQ31" s="3307"/>
      <c r="AR31" s="3324"/>
      <c r="AS31" s="3307"/>
      <c r="AT31" s="3309">
        <f>+AT21-AR21</f>
        <v>-6383553.9918459784</v>
      </c>
      <c r="AU31" s="3308">
        <f>+AT31/30</f>
        <v>-212785.1330615326</v>
      </c>
      <c r="AV31" s="3324"/>
      <c r="AW31" s="3325"/>
    </row>
    <row r="32" spans="8:52" ht="15" customHeight="1">
      <c r="Q32" s="133"/>
      <c r="R32" s="91"/>
      <c r="S32" s="91"/>
      <c r="T32" s="91"/>
      <c r="U32" s="91"/>
      <c r="AK32" s="91"/>
      <c r="AL32" s="3307"/>
      <c r="AM32" s="3307"/>
      <c r="AN32" s="3309"/>
      <c r="AO32" s="3307"/>
      <c r="AP32" s="3309"/>
      <c r="AQ32" s="3307"/>
      <c r="AR32" s="3307"/>
      <c r="AS32" s="3307"/>
      <c r="AT32" s="3309"/>
      <c r="AU32" s="3307"/>
      <c r="AV32" s="3309"/>
      <c r="AW32" s="3307"/>
    </row>
    <row r="33" spans="13:49" ht="18.5">
      <c r="M33" s="138" t="s">
        <v>335</v>
      </c>
      <c r="N33" s="139">
        <v>12</v>
      </c>
      <c r="Q33" s="378"/>
      <c r="AK33" s="91"/>
      <c r="AL33" s="3307"/>
      <c r="AM33" s="3307"/>
      <c r="AN33" s="3309"/>
      <c r="AO33" s="3307"/>
      <c r="AP33" s="3309"/>
      <c r="AQ33" s="3307"/>
      <c r="AR33" s="3307"/>
      <c r="AS33" s="3307"/>
      <c r="AT33" s="3308"/>
      <c r="AU33" s="3307"/>
      <c r="AV33" s="3307"/>
      <c r="AW33" s="3307"/>
    </row>
    <row r="34" spans="13:49" ht="15" customHeight="1">
      <c r="M34" s="138" t="s">
        <v>336</v>
      </c>
      <c r="N34" s="139">
        <f>$N$31/$N$33</f>
        <v>3</v>
      </c>
      <c r="Q34" s="133"/>
      <c r="AK34" s="91"/>
      <c r="AL34" s="3307"/>
      <c r="AM34" s="3307"/>
      <c r="AN34" s="3307"/>
      <c r="AO34" s="3307"/>
      <c r="AP34" s="3307"/>
      <c r="AQ34" s="3307"/>
      <c r="AR34" s="3307"/>
      <c r="AS34" s="3307"/>
      <c r="AT34" s="3308"/>
      <c r="AU34" s="3307"/>
      <c r="AV34" s="3307"/>
      <c r="AW34" s="3307"/>
    </row>
    <row r="35" spans="13:49" ht="18.5" outlineLevel="1">
      <c r="N35" s="378"/>
      <c r="Q35" s="133"/>
      <c r="AK35" s="91"/>
      <c r="AL35" s="3307"/>
      <c r="AM35" s="3307"/>
      <c r="AN35" s="3307"/>
      <c r="AO35" s="3307"/>
      <c r="AP35" s="3307"/>
      <c r="AQ35" s="3307"/>
      <c r="AR35" s="3307"/>
      <c r="AS35" s="3307"/>
      <c r="AT35" s="3307"/>
      <c r="AU35" s="3307"/>
      <c r="AV35" s="3307"/>
      <c r="AW35" s="3307"/>
    </row>
    <row r="36" spans="13:49" outlineLevel="1">
      <c r="M36" s="1827" t="s">
        <v>337</v>
      </c>
      <c r="N36" s="1828">
        <v>9</v>
      </c>
      <c r="AK36" s="91"/>
      <c r="AL36" s="3307"/>
      <c r="AM36" s="3307"/>
      <c r="AN36" s="3307"/>
      <c r="AO36" s="3307"/>
      <c r="AP36" s="3307"/>
      <c r="AQ36" s="3307"/>
      <c r="AR36" s="3307"/>
      <c r="AS36" s="3307"/>
      <c r="AT36" s="3307"/>
      <c r="AU36" s="3307"/>
      <c r="AV36" s="3307"/>
      <c r="AW36" s="3307"/>
    </row>
    <row r="37" spans="13:49" ht="15" outlineLevel="1" thickBot="1">
      <c r="M37" s="1827" t="s">
        <v>338</v>
      </c>
      <c r="N37" s="1828">
        <f>$N$31/$N$36</f>
        <v>4</v>
      </c>
      <c r="AL37" s="3307"/>
      <c r="AM37" s="3307"/>
      <c r="AN37" s="3307"/>
      <c r="AO37" s="3307"/>
      <c r="AP37" s="3307"/>
      <c r="AQ37" s="3307"/>
      <c r="AR37" s="3307"/>
      <c r="AS37" s="3307"/>
      <c r="AT37" s="3307"/>
      <c r="AU37" s="3307"/>
      <c r="AV37" s="3307"/>
      <c r="AW37" s="3307"/>
    </row>
    <row r="38" spans="13:49" ht="16.399999999999999" customHeight="1" outlineLevel="1">
      <c r="M38" s="21" t="s">
        <v>218</v>
      </c>
      <c r="N38" s="3616" t="s">
        <v>316</v>
      </c>
      <c r="O38" s="3617"/>
      <c r="P38" s="3617"/>
      <c r="Q38" s="3617"/>
      <c r="R38" s="3617"/>
      <c r="S38" s="3618"/>
      <c r="T38" s="3616" t="s">
        <v>317</v>
      </c>
      <c r="U38" s="3617"/>
      <c r="V38" s="3617"/>
      <c r="W38" s="3617"/>
      <c r="X38" s="3617"/>
      <c r="Y38" s="3618"/>
      <c r="Z38" s="3639" t="s">
        <v>318</v>
      </c>
      <c r="AA38" s="3640"/>
      <c r="AB38" s="3640"/>
      <c r="AC38" s="3640"/>
      <c r="AD38" s="3640"/>
      <c r="AE38" s="3641"/>
      <c r="AF38" s="3616" t="s">
        <v>319</v>
      </c>
      <c r="AG38" s="3617"/>
      <c r="AH38" s="3617"/>
      <c r="AI38" s="3617"/>
      <c r="AJ38" s="3617"/>
      <c r="AK38" s="3618"/>
      <c r="AL38" s="3626" t="s">
        <v>339</v>
      </c>
      <c r="AM38" s="3627"/>
      <c r="AN38" s="3627"/>
      <c r="AO38" s="3627"/>
      <c r="AP38" s="3627"/>
      <c r="AQ38" s="3628"/>
      <c r="AR38" s="3626" t="s">
        <v>320</v>
      </c>
      <c r="AS38" s="3627"/>
      <c r="AT38" s="3627"/>
      <c r="AU38" s="3627"/>
      <c r="AV38" s="3627"/>
      <c r="AW38" s="3628"/>
    </row>
    <row r="39" spans="13:49" ht="15" outlineLevel="1" thickBot="1">
      <c r="M39" s="21"/>
      <c r="N39" s="3645" t="s">
        <v>322</v>
      </c>
      <c r="O39" s="3646"/>
      <c r="P39" s="3646"/>
      <c r="Q39" s="3646"/>
      <c r="R39" s="3646"/>
      <c r="S39" s="3647"/>
      <c r="T39" s="3645" t="s">
        <v>323</v>
      </c>
      <c r="U39" s="3646"/>
      <c r="V39" s="3646"/>
      <c r="W39" s="3646"/>
      <c r="X39" s="3646"/>
      <c r="Y39" s="3647"/>
      <c r="Z39" s="3642" t="s">
        <v>340</v>
      </c>
      <c r="AA39" s="3643"/>
      <c r="AB39" s="3643"/>
      <c r="AC39" s="3643"/>
      <c r="AD39" s="3643"/>
      <c r="AE39" s="3644"/>
      <c r="AF39" s="3645" t="s">
        <v>341</v>
      </c>
      <c r="AG39" s="3646"/>
      <c r="AH39" s="3646"/>
      <c r="AI39" s="3646"/>
      <c r="AJ39" s="3646"/>
      <c r="AK39" s="3647"/>
      <c r="AL39" s="3619" t="s">
        <v>342</v>
      </c>
      <c r="AM39" s="3620"/>
      <c r="AN39" s="3620"/>
      <c r="AO39" s="3620"/>
      <c r="AP39" s="3620"/>
      <c r="AQ39" s="3621"/>
      <c r="AR39" s="3619" t="s">
        <v>327</v>
      </c>
      <c r="AS39" s="3620"/>
      <c r="AT39" s="3620"/>
      <c r="AU39" s="3620"/>
      <c r="AV39" s="3620"/>
      <c r="AW39" s="3621"/>
    </row>
    <row r="40" spans="13:49" outlineLevel="1">
      <c r="M40" s="133"/>
      <c r="N40" s="3648" t="s">
        <v>19</v>
      </c>
      <c r="O40" s="3649"/>
      <c r="P40" s="3669" t="s">
        <v>20</v>
      </c>
      <c r="Q40" s="3669"/>
      <c r="R40" s="3630" t="s">
        <v>21</v>
      </c>
      <c r="S40" s="3631"/>
      <c r="T40" s="3623" t="s">
        <v>19</v>
      </c>
      <c r="U40" s="3649"/>
      <c r="V40" s="3669" t="s">
        <v>20</v>
      </c>
      <c r="W40" s="3669"/>
      <c r="X40" s="3630" t="s">
        <v>21</v>
      </c>
      <c r="Y40" s="3631"/>
      <c r="Z40" s="3623" t="s">
        <v>19</v>
      </c>
      <c r="AA40" s="3678"/>
      <c r="AB40" s="3669" t="s">
        <v>20</v>
      </c>
      <c r="AC40" s="3669"/>
      <c r="AD40" s="3670" t="s">
        <v>21</v>
      </c>
      <c r="AE40" s="3671"/>
      <c r="AF40" s="3624" t="s">
        <v>19</v>
      </c>
      <c r="AG40" s="3625"/>
      <c r="AH40" s="3629" t="s">
        <v>20</v>
      </c>
      <c r="AI40" s="3629"/>
      <c r="AJ40" s="3630" t="s">
        <v>21</v>
      </c>
      <c r="AK40" s="3631"/>
      <c r="AL40" s="3648" t="s">
        <v>19</v>
      </c>
      <c r="AM40" s="3678"/>
      <c r="AN40" s="3672" t="s">
        <v>20</v>
      </c>
      <c r="AO40" s="3672"/>
      <c r="AP40" s="3673" t="s">
        <v>21</v>
      </c>
      <c r="AQ40" s="3674"/>
      <c r="AR40" s="3624" t="s">
        <v>19</v>
      </c>
      <c r="AS40" s="3625"/>
      <c r="AT40" s="3675" t="s">
        <v>20</v>
      </c>
      <c r="AU40" s="3675"/>
      <c r="AV40" s="3676" t="s">
        <v>21</v>
      </c>
      <c r="AW40" s="3677"/>
    </row>
    <row r="41" spans="13:49" ht="15" outlineLevel="1" thickBot="1">
      <c r="M41" s="21"/>
      <c r="N41" s="2999" t="s">
        <v>29</v>
      </c>
      <c r="O41" s="3045" t="s">
        <v>30</v>
      </c>
      <c r="P41" s="3015" t="s">
        <v>29</v>
      </c>
      <c r="Q41" s="3015" t="s">
        <v>30</v>
      </c>
      <c r="R41" s="3016" t="s">
        <v>29</v>
      </c>
      <c r="S41" s="3017" t="s">
        <v>30</v>
      </c>
      <c r="T41" s="3029" t="s">
        <v>29</v>
      </c>
      <c r="U41" s="3045" t="s">
        <v>30</v>
      </c>
      <c r="V41" s="3015" t="s">
        <v>29</v>
      </c>
      <c r="W41" s="3015" t="s">
        <v>30</v>
      </c>
      <c r="X41" s="3016" t="s">
        <v>29</v>
      </c>
      <c r="Y41" s="3017" t="s">
        <v>30</v>
      </c>
      <c r="Z41" s="3029" t="s">
        <v>29</v>
      </c>
      <c r="AA41" s="3000" t="s">
        <v>30</v>
      </c>
      <c r="AB41" s="3015" t="s">
        <v>29</v>
      </c>
      <c r="AC41" s="3015" t="s">
        <v>30</v>
      </c>
      <c r="AD41" s="3016" t="s">
        <v>29</v>
      </c>
      <c r="AE41" s="3017" t="s">
        <v>30</v>
      </c>
      <c r="AF41" s="2999" t="s">
        <v>29</v>
      </c>
      <c r="AG41" s="3000" t="s">
        <v>30</v>
      </c>
      <c r="AH41" s="3015" t="s">
        <v>29</v>
      </c>
      <c r="AI41" s="3015" t="s">
        <v>30</v>
      </c>
      <c r="AJ41" s="3016" t="s">
        <v>29</v>
      </c>
      <c r="AK41" s="3017" t="s">
        <v>30</v>
      </c>
      <c r="AL41" s="2999" t="s">
        <v>29</v>
      </c>
      <c r="AM41" s="3000" t="s">
        <v>30</v>
      </c>
      <c r="AN41" s="3310" t="s">
        <v>29</v>
      </c>
      <c r="AO41" s="3310" t="s">
        <v>30</v>
      </c>
      <c r="AP41" s="3311" t="s">
        <v>29</v>
      </c>
      <c r="AQ41" s="3312" t="s">
        <v>30</v>
      </c>
      <c r="AR41" s="2999" t="s">
        <v>29</v>
      </c>
      <c r="AS41" s="3000" t="s">
        <v>30</v>
      </c>
      <c r="AT41" s="2981" t="s">
        <v>29</v>
      </c>
      <c r="AU41" s="2981" t="s">
        <v>30</v>
      </c>
      <c r="AV41" s="2982" t="s">
        <v>29</v>
      </c>
      <c r="AW41" s="2983" t="s">
        <v>30</v>
      </c>
    </row>
    <row r="42" spans="13:49" s="142" customFormat="1" ht="17.5" outlineLevel="1" thickBot="1">
      <c r="M42" s="2790" t="s">
        <v>343</v>
      </c>
      <c r="N42" s="3011"/>
      <c r="O42" s="3046"/>
      <c r="P42" s="3013">
        <f>P24*$N$34</f>
        <v>0</v>
      </c>
      <c r="Q42" s="3013">
        <f>Q24*$N$34</f>
        <v>0</v>
      </c>
      <c r="R42" s="3012">
        <f>R24*$N$37</f>
        <v>0</v>
      </c>
      <c r="S42" s="3014">
        <f>S24*$N$37</f>
        <v>0</v>
      </c>
      <c r="T42" s="3030"/>
      <c r="U42" s="3046"/>
      <c r="V42" s="3013">
        <f>V24*$N$34</f>
        <v>0</v>
      </c>
      <c r="W42" s="3013">
        <f>W24*$N$34</f>
        <v>0</v>
      </c>
      <c r="X42" s="3012">
        <f>X24*$N$37</f>
        <v>0</v>
      </c>
      <c r="Y42" s="3014">
        <f>Y24*$N$37</f>
        <v>0</v>
      </c>
      <c r="Z42" s="3030"/>
      <c r="AA42" s="3012"/>
      <c r="AB42" s="3013">
        <f>AB24*$N$34</f>
        <v>-11157019.519300712</v>
      </c>
      <c r="AC42" s="3013">
        <f>AC24*$N$34</f>
        <v>12254416.02</v>
      </c>
      <c r="AD42" s="3012">
        <f>AD24*$N$37</f>
        <v>-16563661.786289046</v>
      </c>
      <c r="AE42" s="3014">
        <f>AE24*$N$37</f>
        <v>17384524.631999996</v>
      </c>
      <c r="AF42" s="3011"/>
      <c r="AG42" s="3012"/>
      <c r="AH42" s="3013">
        <f>AH24*$N$34</f>
        <v>-17663713.644980438</v>
      </c>
      <c r="AI42" s="3013">
        <f>AI24*$N$34</f>
        <v>18836926.962640043</v>
      </c>
      <c r="AJ42" s="3012">
        <f>AJ24*$N$37</f>
        <v>-24647293.548433971</v>
      </c>
      <c r="AK42" s="3014">
        <f>AK24*$N$37</f>
        <v>26487718.052989855</v>
      </c>
      <c r="AL42" s="3313"/>
      <c r="AM42" s="3314"/>
      <c r="AN42" s="3315">
        <f>AN24*$N$34</f>
        <v>-34189086.952314347</v>
      </c>
      <c r="AO42" s="3315">
        <f>AO24*$N$34</f>
        <v>143349948.56456548</v>
      </c>
      <c r="AP42" s="3314">
        <f>AP24*$N$37</f>
        <v>-44222438.622271866</v>
      </c>
      <c r="AQ42" s="3316">
        <f>AQ24*$N$37</f>
        <v>200273519.93763453</v>
      </c>
      <c r="AR42" s="3313"/>
      <c r="AS42" s="3314"/>
      <c r="AT42" s="3315">
        <f>AT24*$N$34</f>
        <v>-71069129.651449397</v>
      </c>
      <c r="AU42" s="3315">
        <f>AU24*$N$34</f>
        <v>0</v>
      </c>
      <c r="AV42" s="3314">
        <f>AV24*$N$37</f>
        <v>-94346449.249497339</v>
      </c>
      <c r="AW42" s="3316">
        <f>AW24*$N$37</f>
        <v>0</v>
      </c>
    </row>
    <row r="43" spans="13:49" ht="17.5" outlineLevel="1" thickBot="1">
      <c r="M43" s="2790" t="s">
        <v>344</v>
      </c>
      <c r="N43" s="2989"/>
      <c r="O43" s="2987"/>
      <c r="P43" s="2988">
        <f>Q42+P42</f>
        <v>0</v>
      </c>
      <c r="Q43" s="2992"/>
      <c r="R43" s="2788">
        <f>S42+R42</f>
        <v>0</v>
      </c>
      <c r="S43" s="2942"/>
      <c r="T43" s="2989"/>
      <c r="U43" s="2987"/>
      <c r="V43" s="2988">
        <f>W42+V42</f>
        <v>0</v>
      </c>
      <c r="W43" s="2992"/>
      <c r="X43" s="2788">
        <f>Y42+X42</f>
        <v>0</v>
      </c>
      <c r="Y43" s="2942"/>
      <c r="Z43" s="2989"/>
      <c r="AA43" s="2987"/>
      <c r="AB43" s="2988">
        <f>AC42+AB42</f>
        <v>1097396.5006992873</v>
      </c>
      <c r="AC43" s="2992"/>
      <c r="AD43" s="2990">
        <f>AE42+AD42</f>
        <v>820862.84571094997</v>
      </c>
      <c r="AE43" s="2987"/>
      <c r="AF43" s="2989"/>
      <c r="AG43" s="2987"/>
      <c r="AH43" s="2988">
        <f>AI42+AH42</f>
        <v>1173213.3176596053</v>
      </c>
      <c r="AI43" s="2992"/>
      <c r="AJ43" s="2990">
        <f>AK42+AJ42</f>
        <v>1840424.5045558847</v>
      </c>
      <c r="AK43" s="2987"/>
      <c r="AL43" s="2989"/>
      <c r="AM43" s="2987"/>
      <c r="AN43" s="2988">
        <f>AO42+AN42</f>
        <v>109160861.61225113</v>
      </c>
      <c r="AO43" s="2992"/>
      <c r="AP43" s="2990">
        <f>AQ42+AP42</f>
        <v>156051081.31536266</v>
      </c>
      <c r="AQ43" s="2987"/>
      <c r="AR43" s="2989"/>
      <c r="AS43" s="2987"/>
      <c r="AT43" s="2988">
        <f>AU42+AT42</f>
        <v>-71069129.651449397</v>
      </c>
      <c r="AU43" s="2992"/>
      <c r="AV43" s="2990">
        <f>AW42+AV42</f>
        <v>-94346449.249497339</v>
      </c>
      <c r="AW43" s="2987"/>
    </row>
    <row r="44" spans="13:49" ht="17.5" outlineLevel="1" thickBot="1">
      <c r="M44" s="3028" t="s">
        <v>345</v>
      </c>
      <c r="N44" s="3007"/>
      <c r="O44" s="3047"/>
      <c r="P44" s="3009" t="e">
        <f>P43/P42</f>
        <v>#DIV/0!</v>
      </c>
      <c r="Q44" s="3009"/>
      <c r="R44" s="3008" t="e">
        <f>R43/R42</f>
        <v>#DIV/0!</v>
      </c>
      <c r="S44" s="3010"/>
      <c r="T44" s="3031"/>
      <c r="U44" s="3047"/>
      <c r="V44" s="3009" t="e">
        <f>V43/V42</f>
        <v>#DIV/0!</v>
      </c>
      <c r="W44" s="3009"/>
      <c r="X44" s="3008" t="e">
        <f>X43/X42</f>
        <v>#DIV/0!</v>
      </c>
      <c r="Y44" s="3010"/>
      <c r="Z44" s="3031"/>
      <c r="AA44" s="3008"/>
      <c r="AB44" s="2945">
        <f>-AB43/AB42</f>
        <v>9.8359288410393375E-2</v>
      </c>
      <c r="AC44" s="2945"/>
      <c r="AD44" s="2946">
        <f>-AD43/AD42</f>
        <v>4.9558054028272791E-2</v>
      </c>
      <c r="AE44" s="2947"/>
      <c r="AF44" s="3007"/>
      <c r="AG44" s="3008"/>
      <c r="AH44" s="2944">
        <f>-AH43/AH42</f>
        <v>6.6419403147027448E-2</v>
      </c>
      <c r="AI44" s="2945"/>
      <c r="AJ44" s="2946">
        <f>-AJ43/AJ42</f>
        <v>7.4670450162785562E-2</v>
      </c>
      <c r="AK44" s="3010"/>
      <c r="AL44" s="3317"/>
      <c r="AM44" s="3318"/>
      <c r="AN44" s="2944">
        <f>-AN43/AN42</f>
        <v>3.1928568833822499</v>
      </c>
      <c r="AO44" s="2945"/>
      <c r="AP44" s="2946">
        <f>-AP43/AP42</f>
        <v>3.5287760281218468</v>
      </c>
      <c r="AQ44" s="3319"/>
      <c r="AR44" s="3317"/>
      <c r="AS44" s="3318"/>
      <c r="AT44" s="2944">
        <f>-AT43/AT42</f>
        <v>-1</v>
      </c>
      <c r="AU44" s="2945"/>
      <c r="AV44" s="2946">
        <f>-AV43/AV42</f>
        <v>-1</v>
      </c>
      <c r="AW44" s="3319"/>
    </row>
    <row r="45" spans="13:49" outlineLevel="1">
      <c r="AL45" s="3307"/>
      <c r="AM45" s="3307"/>
      <c r="AN45" s="3307"/>
      <c r="AO45" s="3307"/>
      <c r="AP45" s="3307"/>
      <c r="AQ45" s="3307"/>
      <c r="AR45" s="3307"/>
      <c r="AS45" s="3307"/>
      <c r="AT45" s="3307"/>
      <c r="AU45" s="3307"/>
      <c r="AV45" s="3307"/>
      <c r="AW45" s="3307"/>
    </row>
    <row r="46" spans="13:49" outlineLevel="1">
      <c r="AL46" s="3307"/>
      <c r="AM46" s="3307"/>
      <c r="AN46" s="3307"/>
      <c r="AO46" s="3307"/>
      <c r="AP46" s="3307"/>
      <c r="AQ46" s="3307"/>
      <c r="AR46" s="3307"/>
      <c r="AS46" s="3307"/>
      <c r="AT46" s="3307"/>
      <c r="AU46" s="3307"/>
      <c r="AV46" s="3307"/>
      <c r="AW46" s="3307"/>
    </row>
    <row r="47" spans="13:49" outlineLevel="1">
      <c r="AL47" s="3307"/>
      <c r="AM47" s="3307"/>
      <c r="AN47" s="3307"/>
      <c r="AO47" s="3307"/>
      <c r="AP47" s="3307"/>
      <c r="AQ47" s="3307"/>
      <c r="AR47" s="3307"/>
      <c r="AS47" s="3307"/>
      <c r="AT47" s="3307"/>
      <c r="AU47" s="3307"/>
      <c r="AV47" s="3307"/>
      <c r="AW47" s="3307"/>
    </row>
    <row r="48" spans="13:49" outlineLevel="1">
      <c r="AL48" s="3307"/>
      <c r="AM48" s="3307"/>
      <c r="AN48" s="3307"/>
      <c r="AO48" s="3307"/>
      <c r="AP48" s="3307"/>
      <c r="AQ48" s="3307"/>
      <c r="AR48" s="3307"/>
      <c r="AS48" s="3307"/>
      <c r="AT48" s="3307"/>
      <c r="AU48" s="3307"/>
      <c r="AV48" s="3307"/>
      <c r="AW48" s="3307"/>
    </row>
    <row r="49" spans="38:52" outlineLevel="1">
      <c r="AL49" s="3307"/>
      <c r="AM49" s="3307"/>
      <c r="AN49" s="3307"/>
      <c r="AO49" s="3307"/>
      <c r="AP49" s="3307"/>
      <c r="AQ49" s="3307"/>
      <c r="AR49" s="3307"/>
      <c r="AS49" s="3307"/>
      <c r="AT49" s="3307"/>
      <c r="AU49" s="3307"/>
      <c r="AV49" s="3307"/>
      <c r="AW49" s="3307"/>
    </row>
    <row r="50" spans="38:52" outlineLevel="1">
      <c r="AL50" s="3307"/>
      <c r="AM50" s="3307"/>
      <c r="AN50" s="3307"/>
      <c r="AO50" s="3307"/>
      <c r="AP50" s="3307"/>
      <c r="AQ50" s="3307"/>
      <c r="AR50" s="3307"/>
      <c r="AS50" s="3307"/>
      <c r="AT50" s="3307"/>
      <c r="AU50" s="3307"/>
      <c r="AV50" s="3307"/>
      <c r="AW50" s="3307"/>
    </row>
    <row r="51" spans="38:52" outlineLevel="1">
      <c r="AL51" s="3307"/>
      <c r="AM51" s="3307"/>
      <c r="AN51" s="3307"/>
      <c r="AO51" s="3307"/>
      <c r="AP51" s="3307"/>
      <c r="AQ51" s="3307"/>
      <c r="AR51" s="3307"/>
      <c r="AS51" s="3307"/>
      <c r="AT51" s="3307"/>
      <c r="AU51" s="3307"/>
      <c r="AV51" s="3307"/>
      <c r="AW51" s="3307"/>
    </row>
    <row r="52" spans="38:52" outlineLevel="1">
      <c r="AL52" s="3307"/>
      <c r="AM52" s="3307"/>
      <c r="AN52" s="3307"/>
      <c r="AO52" s="3307"/>
      <c r="AP52" s="3307"/>
      <c r="AQ52" s="3307"/>
      <c r="AR52" s="3307"/>
      <c r="AS52" s="3307"/>
      <c r="AT52" s="3307"/>
      <c r="AU52" s="3307"/>
      <c r="AV52" s="3307"/>
      <c r="AW52" s="3307"/>
    </row>
    <row r="53" spans="38:52" outlineLevel="1">
      <c r="AL53" s="3307"/>
      <c r="AM53" s="3307"/>
      <c r="AN53" s="3307"/>
      <c r="AO53" s="3307"/>
      <c r="AP53" s="3307"/>
      <c r="AQ53" s="3307"/>
      <c r="AR53" s="3307"/>
      <c r="AS53" s="3307"/>
      <c r="AT53" s="3307"/>
      <c r="AU53" s="3307"/>
      <c r="AV53" s="3307"/>
      <c r="AW53" s="3307"/>
    </row>
    <row r="54" spans="38:52" outlineLevel="1">
      <c r="AL54" s="3307"/>
      <c r="AM54" s="3307"/>
      <c r="AN54" s="3307"/>
      <c r="AO54" s="3307"/>
      <c r="AP54" s="3307"/>
      <c r="AQ54" s="3307"/>
      <c r="AR54" s="3307"/>
      <c r="AS54" s="3307"/>
      <c r="AT54" s="3307"/>
      <c r="AU54" s="3307"/>
      <c r="AV54" s="3307"/>
      <c r="AW54" s="3307"/>
    </row>
    <row r="55" spans="38:52" outlineLevel="1">
      <c r="AL55" s="3307"/>
      <c r="AM55" s="3307"/>
      <c r="AN55" s="3307"/>
      <c r="AO55" s="3307"/>
      <c r="AP55" s="3307"/>
      <c r="AQ55" s="3307"/>
      <c r="AR55" s="3307"/>
      <c r="AS55" s="3307"/>
      <c r="AT55" s="3307"/>
      <c r="AU55" s="3307"/>
      <c r="AV55" s="3307"/>
      <c r="AW55" s="3307"/>
    </row>
    <row r="56" spans="38:52" outlineLevel="1">
      <c r="AL56" s="3307"/>
      <c r="AM56" s="3307"/>
      <c r="AN56" s="3307"/>
      <c r="AO56" s="3307"/>
      <c r="AP56" s="3307"/>
      <c r="AQ56" s="3307"/>
      <c r="AR56" s="3307"/>
      <c r="AS56" s="3307"/>
      <c r="AT56" s="3307"/>
      <c r="AU56" s="3307"/>
      <c r="AV56" s="3307"/>
      <c r="AW56" s="3307"/>
    </row>
    <row r="57" spans="38:52" outlineLevel="1">
      <c r="AL57" s="3307"/>
      <c r="AM57" s="3307"/>
      <c r="AN57" s="3307"/>
      <c r="AO57" s="3307"/>
      <c r="AP57" s="3307"/>
      <c r="AQ57" s="3307"/>
      <c r="AR57" s="3307"/>
      <c r="AS57" s="3307"/>
      <c r="AT57" s="3307"/>
      <c r="AU57" s="3307"/>
      <c r="AV57" s="3307"/>
      <c r="AW57" s="3307"/>
    </row>
    <row r="58" spans="38:52" outlineLevel="1">
      <c r="AL58" s="3307"/>
      <c r="AM58" s="3307"/>
      <c r="AN58" s="3307"/>
      <c r="AO58" s="3307"/>
      <c r="AP58" s="3307"/>
      <c r="AQ58" s="3307"/>
      <c r="AR58" s="3307"/>
      <c r="AS58" s="3307"/>
      <c r="AT58" s="3307"/>
      <c r="AU58" s="3307"/>
      <c r="AV58" s="3307"/>
      <c r="AW58" s="3307"/>
      <c r="AX58" s="3668"/>
      <c r="AY58" s="3668"/>
      <c r="AZ58" s="3668"/>
    </row>
    <row r="59" spans="38:52" outlineLevel="1">
      <c r="AL59" s="3307"/>
      <c r="AM59" s="3307"/>
      <c r="AN59" s="3307"/>
      <c r="AO59" s="3307"/>
      <c r="AP59" s="3307"/>
      <c r="AQ59" s="3307"/>
      <c r="AR59" s="3307"/>
      <c r="AS59" s="3307"/>
      <c r="AT59" s="3307"/>
      <c r="AU59" s="3307"/>
      <c r="AV59" s="3307"/>
      <c r="AW59" s="3307"/>
    </row>
    <row r="60" spans="38:52" outlineLevel="1">
      <c r="AL60" s="3307"/>
      <c r="AM60" s="3307"/>
      <c r="AN60" s="3307"/>
      <c r="AO60" s="3307"/>
      <c r="AP60" s="3307"/>
      <c r="AQ60" s="3307"/>
      <c r="AR60" s="3307"/>
      <c r="AS60" s="3307"/>
      <c r="AT60" s="3307"/>
      <c r="AU60" s="3307"/>
      <c r="AV60" s="3307"/>
      <c r="AW60" s="3307"/>
    </row>
    <row r="61" spans="38:52" outlineLevel="1">
      <c r="AL61" s="3307"/>
      <c r="AM61" s="3307"/>
      <c r="AN61" s="3307"/>
      <c r="AO61" s="3307"/>
      <c r="AP61" s="3307"/>
      <c r="AQ61" s="3307"/>
      <c r="AR61" s="3307"/>
      <c r="AS61" s="3307"/>
      <c r="AT61" s="3307"/>
      <c r="AU61" s="3307"/>
      <c r="AV61" s="3307"/>
      <c r="AW61" s="3307"/>
    </row>
    <row r="62" spans="38:52" outlineLevel="1">
      <c r="AL62" s="3307"/>
      <c r="AM62" s="3307"/>
      <c r="AN62" s="3307"/>
      <c r="AO62" s="3307"/>
      <c r="AP62" s="3307"/>
      <c r="AQ62" s="3307"/>
      <c r="AR62" s="3307"/>
      <c r="AS62" s="3307"/>
      <c r="AT62" s="3307"/>
      <c r="AU62" s="3307"/>
      <c r="AV62" s="3307"/>
      <c r="AW62" s="3307"/>
    </row>
    <row r="63" spans="38:52" outlineLevel="1">
      <c r="AL63" s="3307"/>
      <c r="AM63" s="3307"/>
      <c r="AN63" s="3307"/>
      <c r="AO63" s="3307"/>
      <c r="AP63" s="3307"/>
      <c r="AQ63" s="3307"/>
      <c r="AR63" s="3307"/>
      <c r="AS63" s="3307"/>
      <c r="AT63" s="3307"/>
      <c r="AU63" s="3307"/>
      <c r="AV63" s="3307"/>
      <c r="AW63" s="3307"/>
    </row>
    <row r="64" spans="38:52" outlineLevel="1">
      <c r="AL64" s="3307"/>
      <c r="AM64" s="3307"/>
      <c r="AN64" s="3307"/>
      <c r="AO64" s="3307"/>
      <c r="AP64" s="3307"/>
      <c r="AQ64" s="3307"/>
      <c r="AR64" s="3307"/>
      <c r="AS64" s="3307"/>
      <c r="AT64" s="3307"/>
      <c r="AU64" s="3307"/>
      <c r="AV64" s="3307"/>
      <c r="AW64" s="3307"/>
    </row>
    <row r="65" spans="38:49" outlineLevel="1">
      <c r="AL65" s="3307"/>
      <c r="AM65" s="3307"/>
      <c r="AN65" s="3307"/>
      <c r="AO65" s="3307"/>
      <c r="AP65" s="3307"/>
      <c r="AQ65" s="3307"/>
      <c r="AR65" s="3307"/>
      <c r="AS65" s="3307"/>
      <c r="AT65" s="3307"/>
      <c r="AU65" s="3307"/>
      <c r="AV65" s="3307"/>
      <c r="AW65" s="3307"/>
    </row>
    <row r="66" spans="38:49" outlineLevel="1">
      <c r="AL66" s="3307"/>
      <c r="AM66" s="3307"/>
      <c r="AN66" s="3307"/>
      <c r="AO66" s="3307"/>
      <c r="AP66" s="3307"/>
      <c r="AQ66" s="3307"/>
      <c r="AR66" s="3307"/>
      <c r="AS66" s="3307"/>
      <c r="AT66" s="3307"/>
      <c r="AU66" s="3307"/>
      <c r="AV66" s="3307"/>
      <c r="AW66" s="3307"/>
    </row>
    <row r="67" spans="38:49" outlineLevel="1">
      <c r="AL67" s="3307"/>
      <c r="AM67" s="3307"/>
      <c r="AN67" s="3307"/>
      <c r="AO67" s="3307"/>
      <c r="AP67" s="3307"/>
      <c r="AQ67" s="3307"/>
      <c r="AR67" s="3307"/>
      <c r="AS67" s="3307"/>
      <c r="AT67" s="3307"/>
      <c r="AU67" s="3307"/>
      <c r="AV67" s="3307"/>
      <c r="AW67" s="3307"/>
    </row>
    <row r="68" spans="38:49" outlineLevel="1">
      <c r="AL68" s="3307"/>
      <c r="AM68" s="3307"/>
      <c r="AN68" s="3307"/>
      <c r="AO68" s="3307"/>
      <c r="AP68" s="3307"/>
      <c r="AQ68" s="3307"/>
      <c r="AR68" s="3307"/>
      <c r="AS68" s="3307"/>
      <c r="AT68" s="3307"/>
      <c r="AU68" s="3307"/>
      <c r="AV68" s="3307"/>
      <c r="AW68" s="3307"/>
    </row>
    <row r="69" spans="38:49" outlineLevel="1">
      <c r="AL69" s="3307"/>
      <c r="AM69" s="3307"/>
      <c r="AN69" s="3307"/>
      <c r="AO69" s="3307"/>
      <c r="AP69" s="3307"/>
      <c r="AQ69" s="3307"/>
      <c r="AR69" s="3307"/>
      <c r="AS69" s="3307"/>
      <c r="AT69" s="3307"/>
      <c r="AU69" s="3307"/>
      <c r="AV69" s="3307"/>
      <c r="AW69" s="3307"/>
    </row>
    <row r="70" spans="38:49" outlineLevel="1">
      <c r="AL70" s="3307"/>
      <c r="AM70" s="3307"/>
      <c r="AN70" s="3307"/>
      <c r="AO70" s="3307"/>
      <c r="AP70" s="3307"/>
      <c r="AQ70" s="3307"/>
      <c r="AR70" s="3307"/>
      <c r="AS70" s="3307"/>
      <c r="AT70" s="3307"/>
      <c r="AU70" s="3307"/>
      <c r="AV70" s="3307"/>
      <c r="AW70" s="3307"/>
    </row>
    <row r="71" spans="38:49" outlineLevel="1">
      <c r="AL71" s="3307"/>
      <c r="AM71" s="3307"/>
      <c r="AN71" s="3307"/>
      <c r="AO71" s="3307"/>
      <c r="AP71" s="3307"/>
      <c r="AQ71" s="3307"/>
      <c r="AR71" s="3307"/>
      <c r="AS71" s="3307"/>
      <c r="AT71" s="3307"/>
      <c r="AU71" s="3307"/>
      <c r="AV71" s="3307"/>
      <c r="AW71" s="3307"/>
    </row>
    <row r="72" spans="38:49" outlineLevel="1">
      <c r="AL72" s="3307"/>
      <c r="AM72" s="3307"/>
      <c r="AN72" s="3307"/>
      <c r="AO72" s="3307"/>
      <c r="AP72" s="3307"/>
      <c r="AQ72" s="3307"/>
      <c r="AR72" s="3307"/>
      <c r="AS72" s="3307"/>
      <c r="AT72" s="3307"/>
      <c r="AU72" s="3307"/>
      <c r="AV72" s="3307"/>
      <c r="AW72" s="3307"/>
    </row>
    <row r="73" spans="38:49" outlineLevel="1">
      <c r="AL73" s="3307"/>
      <c r="AM73" s="3307"/>
      <c r="AN73" s="3307"/>
      <c r="AO73" s="3307"/>
      <c r="AP73" s="3307"/>
      <c r="AQ73" s="3307"/>
      <c r="AR73" s="3307"/>
      <c r="AS73" s="3307"/>
      <c r="AT73" s="3307"/>
      <c r="AU73" s="3307"/>
      <c r="AV73" s="3307"/>
      <c r="AW73" s="3307"/>
    </row>
    <row r="74" spans="38:49" outlineLevel="1">
      <c r="AL74" s="3307"/>
      <c r="AM74" s="3307"/>
      <c r="AN74" s="3307"/>
      <c r="AO74" s="3307"/>
      <c r="AP74" s="3307"/>
      <c r="AQ74" s="3307"/>
      <c r="AR74" s="3307"/>
      <c r="AS74" s="3307"/>
      <c r="AT74" s="3307"/>
      <c r="AU74" s="3307"/>
      <c r="AV74" s="3307"/>
      <c r="AW74" s="3307"/>
    </row>
    <row r="75" spans="38:49" outlineLevel="1">
      <c r="AL75" s="3307"/>
      <c r="AM75" s="3307"/>
      <c r="AN75" s="3307"/>
      <c r="AO75" s="3307"/>
      <c r="AP75" s="3307"/>
      <c r="AQ75" s="3307"/>
      <c r="AR75" s="3307"/>
      <c r="AS75" s="3307"/>
      <c r="AT75" s="3307"/>
      <c r="AU75" s="3307"/>
      <c r="AV75" s="3307"/>
      <c r="AW75" s="3307"/>
    </row>
    <row r="76" spans="38:49" outlineLevel="1">
      <c r="AL76" s="3307"/>
      <c r="AM76" s="3307"/>
      <c r="AN76" s="3307"/>
      <c r="AO76" s="3307"/>
      <c r="AP76" s="3307"/>
      <c r="AQ76" s="3307"/>
      <c r="AR76" s="3307"/>
      <c r="AS76" s="3307"/>
      <c r="AT76" s="3307"/>
      <c r="AU76" s="3307"/>
      <c r="AV76" s="3307"/>
      <c r="AW76" s="3307"/>
    </row>
    <row r="77" spans="38:49" outlineLevel="1">
      <c r="AL77" s="3307"/>
      <c r="AM77" s="3307"/>
      <c r="AN77" s="3307"/>
      <c r="AO77" s="3307"/>
      <c r="AP77" s="3307"/>
      <c r="AQ77" s="3307"/>
      <c r="AR77" s="3307"/>
      <c r="AS77" s="3307"/>
      <c r="AT77" s="3307"/>
      <c r="AU77" s="3307"/>
      <c r="AV77" s="3307"/>
      <c r="AW77" s="3307"/>
    </row>
    <row r="78" spans="38:49" outlineLevel="1">
      <c r="AL78" s="3307"/>
      <c r="AM78" s="3307"/>
      <c r="AN78" s="3307"/>
      <c r="AO78" s="3307"/>
      <c r="AP78" s="3307"/>
      <c r="AQ78" s="3307"/>
      <c r="AR78" s="3307"/>
      <c r="AS78" s="3307"/>
      <c r="AT78" s="3307"/>
      <c r="AU78" s="3307"/>
      <c r="AV78" s="3307"/>
      <c r="AW78" s="3307"/>
    </row>
    <row r="79" spans="38:49" outlineLevel="1">
      <c r="AL79" s="3307"/>
      <c r="AM79" s="3307"/>
      <c r="AN79" s="3307"/>
      <c r="AO79" s="3307"/>
      <c r="AP79" s="3307"/>
      <c r="AQ79" s="3307"/>
      <c r="AR79" s="3307"/>
      <c r="AS79" s="3307"/>
      <c r="AT79" s="3307"/>
      <c r="AU79" s="3307"/>
      <c r="AV79" s="3307"/>
      <c r="AW79" s="3307"/>
    </row>
    <row r="80" spans="38:49" outlineLevel="1">
      <c r="AL80" s="3307"/>
      <c r="AM80" s="3307"/>
      <c r="AN80" s="3307"/>
      <c r="AO80" s="3307"/>
      <c r="AP80" s="3307"/>
      <c r="AQ80" s="3307"/>
      <c r="AR80" s="3307"/>
      <c r="AS80" s="3307"/>
      <c r="AT80" s="3307"/>
      <c r="AU80" s="3307"/>
      <c r="AV80" s="3307"/>
      <c r="AW80" s="3307"/>
    </row>
    <row r="81" spans="13:49" outlineLevel="1">
      <c r="AL81" s="3307"/>
      <c r="AM81" s="3307"/>
      <c r="AN81" s="3307"/>
      <c r="AO81" s="3307"/>
      <c r="AP81" s="3307"/>
      <c r="AQ81" s="3307"/>
      <c r="AR81" s="3307"/>
      <c r="AS81" s="3307"/>
      <c r="AT81" s="3307"/>
      <c r="AU81" s="3307"/>
      <c r="AV81" s="3307"/>
      <c r="AW81" s="3307"/>
    </row>
    <row r="82" spans="13:49" outlineLevel="1">
      <c r="AL82" s="3307"/>
      <c r="AM82" s="3307"/>
      <c r="AN82" s="3307"/>
      <c r="AO82" s="3307"/>
      <c r="AP82" s="3307"/>
      <c r="AQ82" s="3307"/>
      <c r="AR82" s="3307"/>
      <c r="AS82" s="3307"/>
      <c r="AT82" s="3307"/>
      <c r="AU82" s="3307"/>
      <c r="AV82" s="3307"/>
      <c r="AW82" s="3307"/>
    </row>
    <row r="83" spans="13:49" outlineLevel="1">
      <c r="AL83" s="3307"/>
      <c r="AM83" s="3307"/>
      <c r="AN83" s="3307"/>
      <c r="AO83" s="3307"/>
      <c r="AP83" s="3307"/>
      <c r="AQ83" s="3307"/>
      <c r="AR83" s="3307"/>
      <c r="AS83" s="3307"/>
      <c r="AT83" s="3307"/>
      <c r="AU83" s="3307"/>
      <c r="AV83" s="3307"/>
      <c r="AW83" s="3307"/>
    </row>
    <row r="84" spans="13:49" outlineLevel="1">
      <c r="AL84" s="3307"/>
      <c r="AM84" s="3307"/>
      <c r="AN84" s="3307"/>
      <c r="AO84" s="3307"/>
      <c r="AP84" s="3307"/>
      <c r="AQ84" s="3307"/>
      <c r="AR84" s="3307"/>
      <c r="AS84" s="3307"/>
      <c r="AT84" s="3307"/>
      <c r="AU84" s="3307"/>
      <c r="AV84" s="3307"/>
      <c r="AW84" s="3307"/>
    </row>
    <row r="85" spans="13:49" ht="26.5" outlineLevel="1" thickBot="1">
      <c r="V85" s="3216" t="s">
        <v>346</v>
      </c>
      <c r="AL85" s="3307"/>
      <c r="AM85" s="3307"/>
      <c r="AN85" s="3307"/>
      <c r="AO85" s="3307"/>
      <c r="AP85" s="3307"/>
      <c r="AQ85" s="3307"/>
      <c r="AR85" s="3307"/>
      <c r="AS85" s="3307"/>
      <c r="AT85" s="3307"/>
      <c r="AU85" s="3307"/>
      <c r="AV85" s="3307"/>
      <c r="AW85" s="3307"/>
    </row>
    <row r="86" spans="13:49" ht="15" outlineLevel="1" thickBot="1">
      <c r="M86" s="91"/>
      <c r="N86" s="3201" t="s">
        <v>19</v>
      </c>
      <c r="O86" s="3202" t="s">
        <v>20</v>
      </c>
      <c r="P86" s="3203" t="s">
        <v>265</v>
      </c>
      <c r="Q86" s="3204" t="s">
        <v>125</v>
      </c>
      <c r="R86" s="3204" t="s">
        <v>275</v>
      </c>
      <c r="S86" s="3205" t="s">
        <v>347</v>
      </c>
      <c r="T86" s="3206" t="s">
        <v>348</v>
      </c>
      <c r="V86" s="3201" t="s">
        <v>19</v>
      </c>
      <c r="W86" s="3202" t="s">
        <v>20</v>
      </c>
      <c r="X86" s="3203" t="s">
        <v>265</v>
      </c>
      <c r="Y86" s="3204" t="s">
        <v>125</v>
      </c>
      <c r="Z86" s="3204" t="s">
        <v>275</v>
      </c>
      <c r="AA86" s="3205" t="s">
        <v>347</v>
      </c>
      <c r="AB86" s="3206" t="s">
        <v>348</v>
      </c>
      <c r="AL86" s="3307"/>
      <c r="AM86" s="3307"/>
      <c r="AN86" s="3307"/>
      <c r="AO86" s="3307"/>
      <c r="AP86" s="3307"/>
      <c r="AQ86" s="3307"/>
      <c r="AR86" s="3307"/>
      <c r="AS86" s="3307"/>
      <c r="AT86" s="3307"/>
      <c r="AU86" s="3307"/>
      <c r="AV86" s="3307"/>
      <c r="AW86" s="3307"/>
    </row>
    <row r="87" spans="13:49" ht="15" outlineLevel="1" thickBot="1">
      <c r="M87" s="3197" t="s">
        <v>298</v>
      </c>
      <c r="N87" s="3198">
        <f>+SINTESI!D93</f>
        <v>27830.646942999992</v>
      </c>
      <c r="O87" s="3198">
        <f>+SINTESI!E93</f>
        <v>78605.910499999998</v>
      </c>
      <c r="P87" s="3198">
        <f>+SINTESI!F93</f>
        <v>78605.910499999998</v>
      </c>
      <c r="Q87" s="3207">
        <f>P87-O87</f>
        <v>0</v>
      </c>
      <c r="R87" s="3208">
        <f>Q87/O87</f>
        <v>0</v>
      </c>
      <c r="S87" s="3209">
        <f>P87-N87</f>
        <v>50775.263557000006</v>
      </c>
      <c r="T87" s="3210">
        <f>S87/N87</f>
        <v>1.8244370553438061</v>
      </c>
      <c r="V87" s="27">
        <f t="shared" ref="V87:X90" si="6">+N87/12/$N$94</f>
        <v>26.967681146317819</v>
      </c>
      <c r="W87" s="27">
        <f t="shared" si="6"/>
        <v>76.168517926356586</v>
      </c>
      <c r="X87" s="27">
        <f t="shared" si="6"/>
        <v>76.168517926356586</v>
      </c>
      <c r="Y87" s="3207">
        <f>X87-W87</f>
        <v>0</v>
      </c>
      <c r="Z87" s="3208">
        <f>Y87/W87</f>
        <v>0</v>
      </c>
      <c r="AA87" s="3209">
        <f>X87-V87</f>
        <v>49.20083678003877</v>
      </c>
      <c r="AB87" s="3210">
        <f>AA87/V87</f>
        <v>1.8244370553438065</v>
      </c>
      <c r="AL87" s="3307"/>
      <c r="AM87" s="3307"/>
      <c r="AN87" s="3307"/>
      <c r="AO87" s="3307"/>
      <c r="AP87" s="3307"/>
      <c r="AQ87" s="3307"/>
      <c r="AR87" s="3307"/>
      <c r="AS87" s="3307"/>
      <c r="AT87" s="3307"/>
      <c r="AU87" s="3307"/>
      <c r="AV87" s="3307"/>
      <c r="AW87" s="3307"/>
    </row>
    <row r="88" spans="13:49" ht="15" outlineLevel="1" thickBot="1">
      <c r="M88" s="3038" t="s">
        <v>299</v>
      </c>
      <c r="N88" s="3198">
        <f>+SINTESI!D98</f>
        <v>17200</v>
      </c>
      <c r="O88" s="3198">
        <f>+SINTESI!E98</f>
        <v>18920</v>
      </c>
      <c r="P88" s="3198">
        <f>+SINTESI!F98</f>
        <v>18920</v>
      </c>
      <c r="Q88" s="3207">
        <f>P88-O88</f>
        <v>0</v>
      </c>
      <c r="R88" s="3208">
        <f>Q88/O88</f>
        <v>0</v>
      </c>
      <c r="S88" s="3209">
        <f>P88-N88</f>
        <v>1720</v>
      </c>
      <c r="T88" s="3210">
        <f>S88/N88</f>
        <v>0.1</v>
      </c>
      <c r="V88" s="27">
        <f t="shared" si="6"/>
        <v>16.666666666666664</v>
      </c>
      <c r="W88" s="27">
        <f t="shared" si="6"/>
        <v>18.333333333333336</v>
      </c>
      <c r="X88" s="27">
        <f t="shared" si="6"/>
        <v>18.333333333333336</v>
      </c>
      <c r="Y88" s="3207">
        <f>X88-W88</f>
        <v>0</v>
      </c>
      <c r="Z88" s="3208">
        <f>Y88/W88</f>
        <v>0</v>
      </c>
      <c r="AA88" s="3209">
        <f>X88-V88</f>
        <v>1.6666666666666714</v>
      </c>
      <c r="AB88" s="3210">
        <f>AA88/V88</f>
        <v>0.1000000000000003</v>
      </c>
      <c r="AL88" s="3307"/>
      <c r="AM88" s="3307"/>
      <c r="AN88" s="3307"/>
      <c r="AO88" s="3307"/>
      <c r="AP88" s="3307"/>
      <c r="AQ88" s="3307"/>
      <c r="AR88" s="3307"/>
      <c r="AS88" s="3307"/>
      <c r="AT88" s="3307"/>
      <c r="AU88" s="3307"/>
      <c r="AV88" s="3307"/>
      <c r="AW88" s="3307"/>
    </row>
    <row r="89" spans="13:49" ht="15" outlineLevel="1" thickBot="1">
      <c r="M89" s="3199" t="s">
        <v>300</v>
      </c>
      <c r="N89" s="3198">
        <f>+SINTESI!D107</f>
        <v>116805.3055610088</v>
      </c>
      <c r="O89" s="3198">
        <f>+SINTESI!E107</f>
        <v>67932.186230173975</v>
      </c>
      <c r="P89" s="3198">
        <f>+SINTESI!F107</f>
        <v>67932.186230173975</v>
      </c>
      <c r="Q89" s="3207">
        <f t="shared" ref="Q89:Q90" si="7">P89-O89</f>
        <v>0</v>
      </c>
      <c r="R89" s="3208">
        <f t="shared" ref="R89:R90" si="8">Q89/O89</f>
        <v>0</v>
      </c>
      <c r="S89" s="3209">
        <f t="shared" ref="S89:S90" si="9">P89-N89</f>
        <v>-48873.11933083483</v>
      </c>
      <c r="T89" s="3210">
        <f t="shared" ref="T89:T90" si="10">S89/N89</f>
        <v>-0.41841523461712804</v>
      </c>
      <c r="V89" s="27">
        <f t="shared" si="6"/>
        <v>113.18343562113256</v>
      </c>
      <c r="W89" s="27">
        <f t="shared" si="6"/>
        <v>65.825761850943778</v>
      </c>
      <c r="X89" s="27">
        <f t="shared" si="6"/>
        <v>65.825761850943778</v>
      </c>
      <c r="Y89" s="3207">
        <f t="shared" ref="Y89:Y90" si="11">X89-W89</f>
        <v>0</v>
      </c>
      <c r="Z89" s="3208">
        <f t="shared" ref="Z89:Z90" si="12">Y89/W89</f>
        <v>0</v>
      </c>
      <c r="AA89" s="3209">
        <f t="shared" ref="AA89:AA90" si="13">X89-V89</f>
        <v>-47.357673770188782</v>
      </c>
      <c r="AB89" s="3210">
        <f t="shared" ref="AB89:AB90" si="14">AA89/V89</f>
        <v>-0.41841523461712798</v>
      </c>
      <c r="AL89" s="3307"/>
      <c r="AM89" s="3307"/>
      <c r="AN89" s="3307"/>
      <c r="AO89" s="3307"/>
      <c r="AP89" s="3307"/>
      <c r="AQ89" s="3307"/>
      <c r="AR89" s="3307"/>
      <c r="AS89" s="3307"/>
      <c r="AT89" s="3307"/>
      <c r="AU89" s="3307"/>
      <c r="AV89" s="3307"/>
      <c r="AW89" s="3307"/>
    </row>
    <row r="90" spans="13:49" outlineLevel="1">
      <c r="M90" s="3200" t="s">
        <v>301</v>
      </c>
      <c r="N90" s="3198">
        <f>+SINTESI!D116</f>
        <v>284692.05</v>
      </c>
      <c r="O90" s="3198">
        <f>+SINTESI!E116</f>
        <v>442854.30000000005</v>
      </c>
      <c r="P90" s="3198">
        <f>+SINTESI!F116</f>
        <v>442854.30000000005</v>
      </c>
      <c r="Q90" s="3207">
        <f t="shared" si="7"/>
        <v>0</v>
      </c>
      <c r="R90" s="3208">
        <f t="shared" si="8"/>
        <v>0</v>
      </c>
      <c r="S90" s="3209">
        <f t="shared" si="9"/>
        <v>158162.25000000006</v>
      </c>
      <c r="T90" s="3210">
        <f t="shared" si="10"/>
        <v>0.5555555555555558</v>
      </c>
      <c r="V90" s="27">
        <f t="shared" si="6"/>
        <v>275.86438953488368</v>
      </c>
      <c r="W90" s="27">
        <f t="shared" si="6"/>
        <v>429.12238372093026</v>
      </c>
      <c r="X90" s="27">
        <f t="shared" si="6"/>
        <v>429.12238372093026</v>
      </c>
      <c r="Y90" s="3207">
        <f t="shared" si="11"/>
        <v>0</v>
      </c>
      <c r="Z90" s="3208">
        <f t="shared" si="12"/>
        <v>0</v>
      </c>
      <c r="AA90" s="3209">
        <f t="shared" si="13"/>
        <v>153.25799418604657</v>
      </c>
      <c r="AB90" s="3210">
        <f t="shared" si="14"/>
        <v>0.5555555555555558</v>
      </c>
      <c r="AL90" s="3307"/>
      <c r="AM90" s="3307"/>
      <c r="AN90" s="3307"/>
      <c r="AO90" s="3307"/>
      <c r="AP90" s="3307"/>
      <c r="AQ90" s="3307"/>
      <c r="AR90" s="3307"/>
      <c r="AS90" s="3307"/>
      <c r="AT90" s="3307"/>
      <c r="AU90" s="3307"/>
      <c r="AV90" s="3307"/>
      <c r="AW90" s="3307"/>
    </row>
    <row r="91" spans="13:49" outlineLevel="1">
      <c r="M91" s="3211" t="s">
        <v>349</v>
      </c>
      <c r="N91" s="3212">
        <f>SUM(N87:N90)</f>
        <v>446528.00250400882</v>
      </c>
      <c r="O91" s="3212">
        <f t="shared" ref="O91:P91" si="15">SUM(O87:O90)</f>
        <v>608312.39673017408</v>
      </c>
      <c r="P91" s="3212">
        <f t="shared" si="15"/>
        <v>608312.39673017408</v>
      </c>
      <c r="Q91" s="3213">
        <f>SUM(AV29:AV34)</f>
        <v>0</v>
      </c>
      <c r="R91" s="3214">
        <f>SUM(AW29:AW34)</f>
        <v>0</v>
      </c>
      <c r="S91" s="3213">
        <f>SUM(AX29:AX34)</f>
        <v>0</v>
      </c>
      <c r="T91" s="3214">
        <f>SUM(AY29:AY34)</f>
        <v>0</v>
      </c>
      <c r="V91" s="3212">
        <f>SUM(V87:V90)</f>
        <v>432.6821729690007</v>
      </c>
      <c r="W91" s="3212">
        <f t="shared" ref="W91" si="16">SUM(W87:W90)</f>
        <v>589.44999683156402</v>
      </c>
      <c r="X91" s="3212">
        <f t="shared" ref="X91" si="17">SUM(X87:X90)</f>
        <v>589.44999683156402</v>
      </c>
      <c r="Y91" s="3213" t="e">
        <f>SUM(#REF!)</f>
        <v>#REF!</v>
      </c>
      <c r="Z91" s="3214">
        <f>SUM(BD29:BD34)</f>
        <v>0</v>
      </c>
      <c r="AA91" s="3213">
        <f>SUM(BE29:BE34)</f>
        <v>0</v>
      </c>
      <c r="AB91" s="3214">
        <f>SUM(BF29:BF34)</f>
        <v>0</v>
      </c>
      <c r="AL91" s="3307"/>
      <c r="AM91" s="3307"/>
      <c r="AN91" s="3307"/>
      <c r="AO91" s="3307"/>
      <c r="AP91" s="3307"/>
      <c r="AQ91" s="3307"/>
      <c r="AR91" s="3307"/>
      <c r="AS91" s="3307"/>
      <c r="AT91" s="3307"/>
      <c r="AU91" s="3307"/>
      <c r="AV91" s="3307"/>
      <c r="AW91" s="3307"/>
    </row>
    <row r="92" spans="13:49" outlineLevel="1">
      <c r="M92" s="3211" t="s">
        <v>350</v>
      </c>
      <c r="N92" s="3215">
        <f>+N91/$N$93</f>
        <v>70.580685736325961</v>
      </c>
      <c r="O92" s="3215">
        <f>+O91/$N$93</f>
        <v>96.153221886097043</v>
      </c>
      <c r="P92" s="3215">
        <f>+P91/$N$93</f>
        <v>96.153221886097043</v>
      </c>
      <c r="Q92" s="3213">
        <f>+P92-O92</f>
        <v>0</v>
      </c>
      <c r="R92" s="3214">
        <f>+Q92/O92</f>
        <v>0</v>
      </c>
      <c r="S92" s="3213">
        <f>+P92-N92</f>
        <v>25.572536149771082</v>
      </c>
      <c r="T92" s="3214">
        <f>+S92/N92</f>
        <v>0.36231634593781786</v>
      </c>
      <c r="AL92" s="3307"/>
      <c r="AM92" s="3307"/>
      <c r="AN92" s="3307"/>
      <c r="AO92" s="3307"/>
      <c r="AP92" s="3307"/>
      <c r="AQ92" s="3307"/>
      <c r="AR92" s="3307"/>
      <c r="AS92" s="3307"/>
      <c r="AT92" s="3307"/>
      <c r="AU92" s="3307"/>
      <c r="AV92" s="3307"/>
      <c r="AW92" s="3307"/>
    </row>
    <row r="93" spans="13:49" outlineLevel="1">
      <c r="M93" s="1544" t="str">
        <f>+'0_DATI EDIFICIO'!B20</f>
        <v>Superficie utile riscaldata (Su)</v>
      </c>
      <c r="N93" s="1544">
        <f>+'0_DATI EDIFICIO'!C20</f>
        <v>6326.49</v>
      </c>
      <c r="AL93" s="3307"/>
      <c r="AM93" s="3307"/>
      <c r="AN93" s="3307"/>
      <c r="AO93" s="3307"/>
      <c r="AP93" s="3307"/>
      <c r="AQ93" s="3307"/>
      <c r="AR93" s="3307"/>
      <c r="AS93" s="3307"/>
      <c r="AT93" s="3307"/>
      <c r="AU93" s="3307"/>
      <c r="AV93" s="3307"/>
      <c r="AW93" s="3307"/>
    </row>
    <row r="94" spans="13:49" outlineLevel="1">
      <c r="M94" s="1544" t="str">
        <f>+'0_DATI EDIFICIO'!B6</f>
        <v>Numero di unità immobiliari</v>
      </c>
      <c r="N94" s="1544">
        <f>+'0_DATI EDIFICIO'!C6</f>
        <v>86</v>
      </c>
      <c r="AL94" s="3307"/>
      <c r="AM94" s="3307"/>
      <c r="AN94" s="3307"/>
      <c r="AO94" s="3307"/>
      <c r="AP94" s="3307"/>
      <c r="AQ94" s="3307"/>
      <c r="AR94" s="3307"/>
      <c r="AS94" s="3307"/>
      <c r="AT94" s="3307"/>
      <c r="AU94" s="3307"/>
      <c r="AV94" s="3307"/>
      <c r="AW94" s="3307"/>
    </row>
    <row r="95" spans="13:49" outlineLevel="1">
      <c r="AL95" s="3307"/>
      <c r="AM95" s="3307"/>
      <c r="AN95" s="3307"/>
      <c r="AO95" s="3307"/>
      <c r="AP95" s="3307"/>
      <c r="AQ95" s="3307"/>
      <c r="AR95" s="3307"/>
      <c r="AS95" s="3307"/>
      <c r="AT95" s="3307"/>
      <c r="AU95" s="3307"/>
      <c r="AV95" s="3307"/>
      <c r="AW95" s="3307"/>
    </row>
    <row r="96" spans="13:49" outlineLevel="1">
      <c r="N96" s="376"/>
      <c r="O96" s="376"/>
      <c r="P96" s="376"/>
      <c r="Q96" s="376"/>
      <c r="V96" s="27"/>
      <c r="W96" s="27"/>
      <c r="X96" s="27"/>
      <c r="AL96" s="3307"/>
      <c r="AM96" s="3307"/>
      <c r="AN96" s="3307"/>
      <c r="AO96" s="3307"/>
      <c r="AP96" s="3307"/>
      <c r="AQ96" s="3307"/>
      <c r="AR96" s="3307"/>
      <c r="AS96" s="3307"/>
      <c r="AT96" s="3307"/>
      <c r="AU96" s="3307"/>
      <c r="AV96" s="3307"/>
      <c r="AW96" s="3307"/>
    </row>
    <row r="97" spans="13:49" outlineLevel="1">
      <c r="N97" s="376"/>
      <c r="O97" s="376"/>
      <c r="P97" s="376"/>
      <c r="Q97" s="376"/>
      <c r="V97" s="27"/>
      <c r="W97" s="27"/>
      <c r="X97" s="27"/>
      <c r="AL97" s="3307"/>
      <c r="AM97" s="3307"/>
      <c r="AN97" s="3307"/>
      <c r="AO97" s="3307"/>
      <c r="AP97" s="3307"/>
      <c r="AQ97" s="3307"/>
      <c r="AR97" s="3307"/>
      <c r="AS97" s="3307"/>
      <c r="AT97" s="3307"/>
      <c r="AU97" s="3307"/>
      <c r="AV97" s="3307"/>
      <c r="AW97" s="3307"/>
    </row>
    <row r="98" spans="13:49" outlineLevel="1">
      <c r="N98" s="376"/>
      <c r="O98" s="376"/>
      <c r="P98" s="376"/>
      <c r="Q98" s="376"/>
      <c r="V98" s="27"/>
      <c r="W98" s="27"/>
      <c r="X98" s="27"/>
      <c r="AL98" s="3307"/>
      <c r="AM98" s="3307"/>
      <c r="AN98" s="3307"/>
      <c r="AO98" s="3307"/>
      <c r="AP98" s="3307"/>
      <c r="AQ98" s="3307"/>
      <c r="AR98" s="3307"/>
      <c r="AS98" s="3307"/>
      <c r="AT98" s="3307"/>
      <c r="AU98" s="3307"/>
      <c r="AV98" s="3307"/>
      <c r="AW98" s="3307"/>
    </row>
    <row r="99" spans="13:49" outlineLevel="1">
      <c r="N99" s="376"/>
      <c r="O99" s="376"/>
      <c r="P99" s="376"/>
      <c r="Q99" s="376"/>
      <c r="V99" s="27"/>
      <c r="W99" s="27"/>
      <c r="X99" s="27"/>
      <c r="AL99" s="3307"/>
      <c r="AM99" s="3307"/>
      <c r="AN99" s="3307"/>
      <c r="AO99" s="3307"/>
      <c r="AP99" s="3307"/>
      <c r="AQ99" s="3307"/>
      <c r="AR99" s="3307"/>
      <c r="AS99" s="3307"/>
      <c r="AT99" s="3307"/>
      <c r="AU99" s="3307"/>
      <c r="AV99" s="3307"/>
      <c r="AW99" s="3307"/>
    </row>
    <row r="100" spans="13:49" outlineLevel="1">
      <c r="M100" s="8" t="s">
        <v>351</v>
      </c>
      <c r="N100" t="s">
        <v>51</v>
      </c>
      <c r="V100" t="s">
        <v>352</v>
      </c>
      <c r="AD100" t="s">
        <v>353</v>
      </c>
      <c r="AL100" s="3307"/>
      <c r="AM100" s="3307"/>
      <c r="AN100" s="3307"/>
      <c r="AO100" s="3307"/>
      <c r="AP100" s="3307"/>
      <c r="AQ100" s="3307"/>
      <c r="AR100" s="3307"/>
      <c r="AS100" s="3307"/>
      <c r="AT100" s="3307"/>
      <c r="AU100" s="3307"/>
      <c r="AV100" s="3307"/>
      <c r="AW100" s="3307"/>
    </row>
    <row r="101" spans="13:49" outlineLevel="1">
      <c r="M101" t="str">
        <f t="shared" ref="M101:P104" si="18">+H19</f>
        <v xml:space="preserve">4. MANUTENZIONE </v>
      </c>
      <c r="N101" s="376">
        <f t="shared" si="18"/>
        <v>3594956.247180636</v>
      </c>
      <c r="O101" s="376">
        <f t="shared" si="18"/>
        <v>3348043.1664814553</v>
      </c>
      <c r="P101" s="376">
        <f t="shared" si="18"/>
        <v>2469179.0973343905</v>
      </c>
      <c r="V101" s="376">
        <f t="shared" ref="V101:X104" si="19">+N101/30/$N$94</f>
        <v>1393.3938942560605</v>
      </c>
      <c r="W101" s="376">
        <f t="shared" si="19"/>
        <v>1297.6911497990136</v>
      </c>
      <c r="X101" s="376">
        <f t="shared" si="19"/>
        <v>957.04616175751573</v>
      </c>
      <c r="AD101" s="376">
        <f t="shared" ref="AD101:AF104" si="20">+V101/12</f>
        <v>116.11615785467171</v>
      </c>
      <c r="AE101" s="376">
        <f t="shared" si="20"/>
        <v>108.1409291499178</v>
      </c>
      <c r="AF101" s="376">
        <f t="shared" si="20"/>
        <v>79.753846813126316</v>
      </c>
      <c r="AL101" s="3307"/>
      <c r="AM101" s="3307"/>
      <c r="AN101" s="3307"/>
      <c r="AO101" s="3307"/>
      <c r="AP101" s="3307"/>
      <c r="AQ101" s="3307"/>
      <c r="AR101" s="3307"/>
      <c r="AS101" s="3307"/>
      <c r="AT101" s="3307"/>
      <c r="AU101" s="3307"/>
      <c r="AV101" s="3307"/>
      <c r="AW101" s="3307"/>
    </row>
    <row r="102" spans="13:49" outlineLevel="1">
      <c r="M102" t="str">
        <f t="shared" si="18"/>
        <v>5. GESTIONE</v>
      </c>
      <c r="N102" s="376">
        <f t="shared" si="18"/>
        <v>-579096.67240448354</v>
      </c>
      <c r="O102" s="376">
        <f t="shared" si="18"/>
        <v>-423872.01097071997</v>
      </c>
      <c r="P102" s="376">
        <f t="shared" si="18"/>
        <v>-463587.03227306256</v>
      </c>
      <c r="V102" s="376">
        <f t="shared" si="19"/>
        <v>-224.45607457538122</v>
      </c>
      <c r="W102" s="376">
        <f t="shared" si="19"/>
        <v>-164.29147712043411</v>
      </c>
      <c r="X102" s="376">
        <f t="shared" si="19"/>
        <v>-179.6848962298692</v>
      </c>
      <c r="AD102" s="376">
        <f t="shared" si="20"/>
        <v>-18.70467288128177</v>
      </c>
      <c r="AE102" s="376">
        <f t="shared" si="20"/>
        <v>-13.690956426702842</v>
      </c>
      <c r="AF102" s="376">
        <f t="shared" si="20"/>
        <v>-14.9737413524891</v>
      </c>
      <c r="AL102" s="3307"/>
      <c r="AM102" s="3307"/>
      <c r="AN102" s="3307"/>
      <c r="AO102" s="3307"/>
      <c r="AP102" s="3307"/>
      <c r="AQ102" s="3307"/>
      <c r="AR102" s="3307"/>
      <c r="AS102" s="3307"/>
      <c r="AT102" s="3307"/>
      <c r="AU102" s="3307"/>
      <c r="AV102" s="3307"/>
      <c r="AW102" s="3307"/>
    </row>
    <row r="103" spans="13:49" outlineLevel="1">
      <c r="M103" t="str">
        <f t="shared" si="18"/>
        <v>6. ENERGIA</v>
      </c>
      <c r="N103" s="376">
        <f t="shared" si="18"/>
        <v>4714354.8766078297</v>
      </c>
      <c r="O103" s="376">
        <f t="shared" si="18"/>
        <v>2729334.8148435615</v>
      </c>
      <c r="P103" s="376">
        <f t="shared" si="18"/>
        <v>2729334.8148435615</v>
      </c>
      <c r="V103" s="376">
        <f t="shared" si="19"/>
        <v>1827.2693320185388</v>
      </c>
      <c r="W103" s="376">
        <f t="shared" si="19"/>
        <v>1057.881711179675</v>
      </c>
      <c r="X103" s="376">
        <f t="shared" si="19"/>
        <v>1057.881711179675</v>
      </c>
      <c r="AD103" s="376">
        <f t="shared" si="20"/>
        <v>152.27244433487823</v>
      </c>
      <c r="AE103" s="376">
        <f t="shared" si="20"/>
        <v>88.156809264972921</v>
      </c>
      <c r="AF103" s="376">
        <f t="shared" si="20"/>
        <v>88.156809264972921</v>
      </c>
      <c r="AL103" s="3307"/>
      <c r="AM103" s="3307"/>
      <c r="AN103" s="3307"/>
      <c r="AO103" s="3307"/>
      <c r="AP103" s="3307"/>
      <c r="AQ103" s="3307"/>
      <c r="AR103" s="3307"/>
      <c r="AS103" s="3307"/>
      <c r="AT103" s="3307"/>
      <c r="AU103" s="3307"/>
      <c r="AV103" s="3307"/>
      <c r="AW103" s="3307"/>
    </row>
    <row r="104" spans="13:49" outlineLevel="1">
      <c r="M104" t="str">
        <f t="shared" si="18"/>
        <v>7. AFFITTO</v>
      </c>
      <c r="N104" s="376">
        <f t="shared" si="18"/>
        <v>11490397.185322752</v>
      </c>
      <c r="O104" s="376">
        <f t="shared" si="18"/>
        <v>17873951.177168731</v>
      </c>
      <c r="P104" s="376">
        <f t="shared" si="18"/>
        <v>17873951.177168731</v>
      </c>
      <c r="V104" s="376">
        <f t="shared" si="19"/>
        <v>4453.6423198925395</v>
      </c>
      <c r="W104" s="376">
        <f t="shared" si="19"/>
        <v>6927.8880531661753</v>
      </c>
      <c r="X104" s="376">
        <f t="shared" si="19"/>
        <v>6927.8880531661753</v>
      </c>
      <c r="AD104" s="376">
        <f t="shared" si="20"/>
        <v>371.13685999104496</v>
      </c>
      <c r="AE104" s="376">
        <f t="shared" si="20"/>
        <v>577.32400443051461</v>
      </c>
      <c r="AF104" s="376">
        <f t="shared" si="20"/>
        <v>577.32400443051461</v>
      </c>
      <c r="AL104" s="3307"/>
      <c r="AM104" s="3307"/>
      <c r="AN104" s="3307"/>
      <c r="AO104" s="3307"/>
      <c r="AP104" s="3307"/>
      <c r="AQ104" s="3307"/>
      <c r="AR104" s="3307"/>
      <c r="AS104" s="3307"/>
      <c r="AT104" s="3307"/>
      <c r="AU104" s="3307"/>
      <c r="AV104" s="3307"/>
      <c r="AW104" s="3307"/>
    </row>
    <row r="105" spans="13:49" outlineLevel="1">
      <c r="N105" s="3212">
        <f>SUM(N101:N104)</f>
        <v>19220611.636706732</v>
      </c>
      <c r="O105" s="3212">
        <f>SUM(O101:O104)</f>
        <v>23527457.147523027</v>
      </c>
      <c r="P105" s="3212">
        <f>SUM(P101:P104)</f>
        <v>22608878.057073619</v>
      </c>
      <c r="V105" s="3212">
        <f>SUM(V101:V104)</f>
        <v>7449.8494715917577</v>
      </c>
      <c r="W105" s="3212">
        <f>SUM(W101:W104)</f>
        <v>9119.1694370244295</v>
      </c>
      <c r="X105" s="3212">
        <f>SUM(X101:X104)</f>
        <v>8763.131029873497</v>
      </c>
      <c r="AD105" s="3212">
        <f>SUM(AD101:AD104)</f>
        <v>620.82078929931311</v>
      </c>
      <c r="AE105" s="3212">
        <f>SUM(AE101:AE104)</f>
        <v>759.9307864187025</v>
      </c>
      <c r="AF105" s="3212">
        <f>SUM(AF101:AF104)</f>
        <v>730.26091915612471</v>
      </c>
      <c r="AL105" s="3307"/>
      <c r="AM105" s="3307"/>
      <c r="AN105" s="3307"/>
      <c r="AO105" s="3307"/>
      <c r="AP105" s="3307"/>
      <c r="AQ105" s="3307"/>
      <c r="AR105" s="3307"/>
      <c r="AS105" s="3307"/>
      <c r="AT105" s="3307"/>
      <c r="AU105" s="3307"/>
      <c r="AV105" s="3307"/>
      <c r="AW105" s="3307"/>
    </row>
    <row r="106" spans="13:49" outlineLevel="1">
      <c r="AL106" s="3307"/>
      <c r="AM106" s="3307"/>
      <c r="AN106" s="3307"/>
      <c r="AO106" s="3307"/>
      <c r="AP106" s="3307"/>
      <c r="AQ106" s="3307"/>
      <c r="AR106" s="3307"/>
      <c r="AS106" s="3307"/>
      <c r="AT106" s="3307"/>
      <c r="AU106" s="3307"/>
      <c r="AV106" s="3307"/>
      <c r="AW106" s="3307"/>
    </row>
    <row r="107" spans="13:49" outlineLevel="1">
      <c r="M107" s="8" t="s">
        <v>354</v>
      </c>
      <c r="AL107" s="3307"/>
      <c r="AM107" s="3307"/>
      <c r="AN107" s="3307"/>
      <c r="AO107" s="3307"/>
      <c r="AP107" s="3307"/>
      <c r="AQ107" s="3307"/>
      <c r="AR107" s="3307"/>
      <c r="AS107" s="3307"/>
      <c r="AT107" s="3307"/>
      <c r="AU107" s="3307"/>
      <c r="AV107" s="3307"/>
      <c r="AW107" s="3307"/>
    </row>
    <row r="108" spans="13:49" outlineLevel="1">
      <c r="M108" s="3223" t="s">
        <v>29</v>
      </c>
      <c r="AL108" s="3307"/>
      <c r="AM108" s="3307"/>
      <c r="AN108" s="3307"/>
      <c r="AO108" s="3307"/>
      <c r="AP108" s="3307"/>
      <c r="AQ108" s="3307"/>
      <c r="AR108" s="3307"/>
      <c r="AS108" s="3307"/>
      <c r="AT108" s="3307"/>
      <c r="AU108" s="3307"/>
      <c r="AV108" s="3307"/>
      <c r="AW108" s="3307"/>
    </row>
    <row r="109" spans="13:49" outlineLevel="1">
      <c r="M109" t="str">
        <f t="shared" ref="M109:P111" si="21">+M101</f>
        <v xml:space="preserve">4. MANUTENZIONE </v>
      </c>
      <c r="N109" s="376">
        <f t="shared" si="21"/>
        <v>3594956.247180636</v>
      </c>
      <c r="O109" s="376">
        <f t="shared" si="21"/>
        <v>3348043.1664814553</v>
      </c>
      <c r="P109" s="376">
        <f t="shared" si="21"/>
        <v>2469179.0973343905</v>
      </c>
      <c r="V109" s="376">
        <f t="shared" ref="V109:X111" si="22">+N109/30/$N$94</f>
        <v>1393.3938942560605</v>
      </c>
      <c r="W109" s="376">
        <f t="shared" si="22"/>
        <v>1297.6911497990136</v>
      </c>
      <c r="X109" s="376">
        <f t="shared" si="22"/>
        <v>957.04616175751573</v>
      </c>
      <c r="AD109" s="376">
        <f t="shared" ref="AD109:AF111" si="23">+V109/12</f>
        <v>116.11615785467171</v>
      </c>
      <c r="AE109" s="376">
        <f t="shared" si="23"/>
        <v>108.1409291499178</v>
      </c>
      <c r="AF109" s="376">
        <f t="shared" si="23"/>
        <v>79.753846813126316</v>
      </c>
      <c r="AL109" s="3307"/>
      <c r="AM109" s="3307"/>
      <c r="AN109" s="3307"/>
      <c r="AO109" s="3307"/>
      <c r="AP109" s="3307"/>
      <c r="AQ109" s="3307"/>
      <c r="AR109" s="3307"/>
      <c r="AS109" s="3307"/>
      <c r="AT109" s="3307"/>
      <c r="AU109" s="3307"/>
      <c r="AV109" s="3307"/>
      <c r="AW109" s="3307"/>
    </row>
    <row r="110" spans="13:49" outlineLevel="1">
      <c r="M110" t="str">
        <f t="shared" si="21"/>
        <v>5. GESTIONE</v>
      </c>
      <c r="N110" s="376">
        <f t="shared" si="21"/>
        <v>-579096.67240448354</v>
      </c>
      <c r="O110" s="376">
        <f t="shared" si="21"/>
        <v>-423872.01097071997</v>
      </c>
      <c r="P110" s="376">
        <f t="shared" si="21"/>
        <v>-463587.03227306256</v>
      </c>
      <c r="V110" s="376">
        <f t="shared" si="22"/>
        <v>-224.45607457538122</v>
      </c>
      <c r="W110" s="376">
        <f t="shared" si="22"/>
        <v>-164.29147712043411</v>
      </c>
      <c r="X110" s="376">
        <f t="shared" si="22"/>
        <v>-179.6848962298692</v>
      </c>
      <c r="AD110" s="376">
        <f t="shared" si="23"/>
        <v>-18.70467288128177</v>
      </c>
      <c r="AE110" s="376">
        <f t="shared" si="23"/>
        <v>-13.690956426702842</v>
      </c>
      <c r="AF110" s="376">
        <f t="shared" si="23"/>
        <v>-14.9737413524891</v>
      </c>
      <c r="AL110" s="3307"/>
      <c r="AM110" s="3307"/>
      <c r="AN110" s="3307"/>
      <c r="AO110" s="3307"/>
      <c r="AP110" s="3307"/>
      <c r="AQ110" s="3307"/>
      <c r="AR110" s="3307"/>
      <c r="AS110" s="3307"/>
      <c r="AT110" s="3307"/>
      <c r="AU110" s="3307"/>
      <c r="AV110" s="3307"/>
      <c r="AW110" s="3307"/>
    </row>
    <row r="111" spans="13:49" outlineLevel="1">
      <c r="M111" t="str">
        <f t="shared" si="21"/>
        <v>6. ENERGIA</v>
      </c>
      <c r="N111" s="376">
        <f t="shared" si="21"/>
        <v>4714354.8766078297</v>
      </c>
      <c r="O111" s="376">
        <f t="shared" si="21"/>
        <v>2729334.8148435615</v>
      </c>
      <c r="P111" s="376">
        <f t="shared" si="21"/>
        <v>2729334.8148435615</v>
      </c>
      <c r="V111" s="376">
        <f t="shared" si="22"/>
        <v>1827.2693320185388</v>
      </c>
      <c r="W111" s="376">
        <f t="shared" si="22"/>
        <v>1057.881711179675</v>
      </c>
      <c r="X111" s="376">
        <f t="shared" si="22"/>
        <v>1057.881711179675</v>
      </c>
      <c r="AD111" s="376">
        <f t="shared" si="23"/>
        <v>152.27244433487823</v>
      </c>
      <c r="AE111" s="376">
        <f t="shared" si="23"/>
        <v>88.156809264972921</v>
      </c>
      <c r="AF111" s="376">
        <f t="shared" si="23"/>
        <v>88.156809264972921</v>
      </c>
      <c r="AL111" s="3307"/>
      <c r="AM111" s="3307"/>
      <c r="AN111" s="3307"/>
      <c r="AO111" s="3307"/>
      <c r="AP111" s="3307"/>
      <c r="AQ111" s="3307"/>
      <c r="AR111" s="3307"/>
      <c r="AS111" s="3307"/>
      <c r="AT111" s="3307"/>
      <c r="AU111" s="3307"/>
      <c r="AV111" s="3307"/>
      <c r="AW111" s="3307"/>
    </row>
    <row r="112" spans="13:49" outlineLevel="1">
      <c r="N112" s="3212">
        <f>SUM(N109:N111)</f>
        <v>7730214.4513839819</v>
      </c>
      <c r="O112" s="3212">
        <f>SUM(O109:O111)</f>
        <v>5653505.9703542963</v>
      </c>
      <c r="P112" s="3212">
        <f>SUM(P109:P111)</f>
        <v>4734926.8799048895</v>
      </c>
      <c r="V112" s="3212">
        <f>SUM(V109:V111)</f>
        <v>2996.2071516992182</v>
      </c>
      <c r="W112" s="3212">
        <f>SUM(W109:W111)</f>
        <v>2191.2813838582542</v>
      </c>
      <c r="X112" s="3212">
        <f>SUM(X109:X111)</f>
        <v>1835.2429767073215</v>
      </c>
      <c r="AD112" s="3212">
        <f>SUM(AD109:AD111)</f>
        <v>249.68392930826818</v>
      </c>
      <c r="AE112" s="3212">
        <f>SUM(AE109:AE111)</f>
        <v>182.60678198818789</v>
      </c>
      <c r="AF112" s="3212">
        <f>SUM(AF109:AF111)</f>
        <v>152.93691472561014</v>
      </c>
      <c r="AL112" s="3307"/>
      <c r="AM112" s="3307"/>
      <c r="AN112" s="3307"/>
      <c r="AO112" s="3307"/>
      <c r="AP112" s="3307"/>
      <c r="AQ112" s="3307"/>
      <c r="AR112" s="3307"/>
      <c r="AS112" s="3307"/>
      <c r="AT112" s="3307"/>
      <c r="AU112" s="3307"/>
      <c r="AV112" s="3307"/>
      <c r="AW112" s="3307"/>
    </row>
    <row r="113" spans="13:49" outlineLevel="1">
      <c r="AL113" s="3307"/>
      <c r="AM113" s="3307"/>
      <c r="AN113" s="3307"/>
      <c r="AO113" s="3307"/>
      <c r="AP113" s="3307"/>
      <c r="AQ113" s="3307"/>
      <c r="AR113" s="3307"/>
      <c r="AS113" s="3307"/>
      <c r="AT113" s="3307"/>
      <c r="AU113" s="3307"/>
      <c r="AV113" s="3307"/>
      <c r="AW113" s="3307"/>
    </row>
    <row r="114" spans="13:49" outlineLevel="1">
      <c r="M114" s="3223" t="s">
        <v>113</v>
      </c>
      <c r="AL114" s="3307"/>
      <c r="AM114" s="3307"/>
      <c r="AN114" s="3307"/>
      <c r="AO114" s="3307"/>
      <c r="AP114" s="3307"/>
      <c r="AQ114" s="3307"/>
      <c r="AR114" s="3307"/>
      <c r="AS114" s="3307"/>
      <c r="AT114" s="3307"/>
      <c r="AU114" s="3307"/>
      <c r="AV114" s="3307"/>
      <c r="AW114" s="3307"/>
    </row>
    <row r="115" spans="13:49" outlineLevel="1">
      <c r="M115" t="str">
        <f t="shared" ref="M115:P117" si="24">+M109</f>
        <v xml:space="preserve">4. MANUTENZIONE </v>
      </c>
      <c r="N115" s="376">
        <f t="shared" si="24"/>
        <v>3594956.247180636</v>
      </c>
      <c r="O115" s="376">
        <f t="shared" si="24"/>
        <v>3348043.1664814553</v>
      </c>
      <c r="P115" s="376">
        <f t="shared" si="24"/>
        <v>2469179.0973343905</v>
      </c>
      <c r="V115" s="376">
        <f t="shared" ref="V115:X117" si="25">+V109</f>
        <v>1393.3938942560605</v>
      </c>
      <c r="W115" s="376">
        <f t="shared" si="25"/>
        <v>1297.6911497990136</v>
      </c>
      <c r="X115" s="376">
        <f t="shared" si="25"/>
        <v>957.04616175751573</v>
      </c>
      <c r="AD115" s="376">
        <f t="shared" ref="AD115:AF117" si="26">+AD109</f>
        <v>116.11615785467171</v>
      </c>
      <c r="AE115" s="376">
        <f t="shared" si="26"/>
        <v>108.1409291499178</v>
      </c>
      <c r="AF115" s="376">
        <f t="shared" si="26"/>
        <v>79.753846813126316</v>
      </c>
      <c r="AL115" s="3307"/>
      <c r="AM115" s="3307"/>
      <c r="AN115" s="3307"/>
      <c r="AO115" s="3307"/>
      <c r="AP115" s="3307"/>
      <c r="AQ115" s="3307"/>
      <c r="AR115" s="3307"/>
      <c r="AS115" s="3307"/>
      <c r="AT115" s="3307"/>
      <c r="AU115" s="3307"/>
      <c r="AV115" s="3307"/>
      <c r="AW115" s="3307"/>
    </row>
    <row r="116" spans="13:49" outlineLevel="1">
      <c r="M116" t="str">
        <f t="shared" si="24"/>
        <v>5. GESTIONE</v>
      </c>
      <c r="N116" s="376">
        <f t="shared" si="24"/>
        <v>-579096.67240448354</v>
      </c>
      <c r="O116" s="376">
        <f t="shared" si="24"/>
        <v>-423872.01097071997</v>
      </c>
      <c r="P116" s="376">
        <f t="shared" si="24"/>
        <v>-463587.03227306256</v>
      </c>
      <c r="V116" s="376">
        <f t="shared" si="25"/>
        <v>-224.45607457538122</v>
      </c>
      <c r="W116" s="376">
        <f t="shared" si="25"/>
        <v>-164.29147712043411</v>
      </c>
      <c r="X116" s="376">
        <f t="shared" si="25"/>
        <v>-179.6848962298692</v>
      </c>
      <c r="AD116" s="376">
        <f t="shared" si="26"/>
        <v>-18.70467288128177</v>
      </c>
      <c r="AE116" s="376">
        <f t="shared" si="26"/>
        <v>-13.690956426702842</v>
      </c>
      <c r="AF116" s="376">
        <f t="shared" si="26"/>
        <v>-14.9737413524891</v>
      </c>
      <c r="AL116" s="3307"/>
      <c r="AM116" s="3307"/>
      <c r="AN116" s="3307"/>
      <c r="AO116" s="3307"/>
      <c r="AP116" s="3307"/>
      <c r="AQ116" s="3307"/>
      <c r="AR116" s="3307"/>
      <c r="AS116" s="3307"/>
      <c r="AT116" s="3307"/>
      <c r="AU116" s="3307"/>
      <c r="AV116" s="3307"/>
      <c r="AW116" s="3307"/>
    </row>
    <row r="117" spans="13:49" outlineLevel="1">
      <c r="M117" t="str">
        <f t="shared" si="24"/>
        <v>6. ENERGIA</v>
      </c>
      <c r="N117" s="376">
        <f t="shared" si="24"/>
        <v>4714354.8766078297</v>
      </c>
      <c r="O117" s="376">
        <f t="shared" si="24"/>
        <v>2729334.8148435615</v>
      </c>
      <c r="P117" s="376">
        <f t="shared" si="24"/>
        <v>2729334.8148435615</v>
      </c>
      <c r="V117" s="376">
        <f t="shared" si="25"/>
        <v>1827.2693320185388</v>
      </c>
      <c r="W117" s="376">
        <f t="shared" si="25"/>
        <v>1057.881711179675</v>
      </c>
      <c r="X117" s="376">
        <f t="shared" si="25"/>
        <v>1057.881711179675</v>
      </c>
      <c r="AD117" s="376">
        <f t="shared" si="26"/>
        <v>152.27244433487823</v>
      </c>
      <c r="AE117" s="376">
        <f t="shared" si="26"/>
        <v>88.156809264972921</v>
      </c>
      <c r="AF117" s="376">
        <f t="shared" si="26"/>
        <v>88.156809264972921</v>
      </c>
      <c r="AL117" s="3307"/>
      <c r="AM117" s="3307"/>
      <c r="AN117" s="3307"/>
      <c r="AO117" s="3307"/>
      <c r="AP117" s="3307"/>
      <c r="AQ117" s="3307"/>
      <c r="AR117" s="3307"/>
      <c r="AS117" s="3307"/>
      <c r="AT117" s="3307"/>
      <c r="AU117" s="3307"/>
      <c r="AV117" s="3307"/>
      <c r="AW117" s="3307"/>
    </row>
    <row r="118" spans="13:49" outlineLevel="1">
      <c r="N118" s="3212">
        <f>SUM(N115:N117)</f>
        <v>7730214.4513839819</v>
      </c>
      <c r="O118" s="3212">
        <f>SUM(O115:O117)</f>
        <v>5653505.9703542963</v>
      </c>
      <c r="P118" s="3212">
        <f>SUM(P115:P117)</f>
        <v>4734926.8799048895</v>
      </c>
      <c r="V118" s="3212">
        <f>SUM(V115:V117)</f>
        <v>2996.2071516992182</v>
      </c>
      <c r="W118" s="3212">
        <f>SUM(W115:W117)</f>
        <v>2191.2813838582542</v>
      </c>
      <c r="X118" s="3212">
        <f>SUM(X115:X117)</f>
        <v>1835.2429767073215</v>
      </c>
      <c r="AD118" s="3212">
        <f>SUM(AD115:AD117)</f>
        <v>249.68392930826818</v>
      </c>
      <c r="AE118" s="3212">
        <f>SUM(AE115:AE117)</f>
        <v>182.60678198818789</v>
      </c>
      <c r="AF118" s="3212">
        <f>SUM(AF115:AF117)</f>
        <v>152.93691472561014</v>
      </c>
      <c r="AL118" s="3307"/>
      <c r="AM118" s="3307"/>
      <c r="AN118" s="3307"/>
      <c r="AO118" s="3307"/>
      <c r="AP118" s="3307"/>
      <c r="AQ118" s="3307"/>
      <c r="AR118" s="3307"/>
      <c r="AS118" s="3307"/>
      <c r="AT118" s="3307"/>
      <c r="AU118" s="3307"/>
      <c r="AV118" s="3307"/>
      <c r="AW118" s="3307"/>
    </row>
    <row r="119" spans="13:49" outlineLevel="1">
      <c r="AL119" s="3307"/>
      <c r="AM119" s="3307"/>
      <c r="AN119" s="3307"/>
      <c r="AO119" s="3307"/>
      <c r="AP119" s="3307"/>
      <c r="AQ119" s="3307"/>
      <c r="AR119" s="3307"/>
      <c r="AS119" s="3307"/>
      <c r="AT119" s="3307"/>
      <c r="AU119" s="3307"/>
      <c r="AV119" s="3307"/>
      <c r="AW119" s="3307"/>
    </row>
    <row r="120" spans="13:49" outlineLevel="1">
      <c r="AL120" s="3307"/>
      <c r="AM120" s="3307"/>
      <c r="AN120" s="3307"/>
      <c r="AO120" s="3307"/>
      <c r="AP120" s="3307"/>
      <c r="AQ120" s="3307"/>
      <c r="AR120" s="3307"/>
      <c r="AS120" s="3307"/>
      <c r="AT120" s="3307"/>
      <c r="AU120" s="3307"/>
      <c r="AV120" s="3307"/>
      <c r="AW120" s="3307"/>
    </row>
    <row r="121" spans="13:49" outlineLevel="1">
      <c r="M121" t="s">
        <v>355</v>
      </c>
      <c r="O121" t="s">
        <v>356</v>
      </c>
      <c r="P121" t="s">
        <v>357</v>
      </c>
      <c r="V121" t="s">
        <v>352</v>
      </c>
      <c r="AD121" t="s">
        <v>353</v>
      </c>
      <c r="AL121" s="3307"/>
      <c r="AM121" s="3307"/>
      <c r="AN121" s="3307"/>
      <c r="AO121" s="3307"/>
      <c r="AP121" s="3307"/>
      <c r="AQ121" s="3307"/>
      <c r="AR121" s="3307"/>
      <c r="AS121" s="3307"/>
      <c r="AT121" s="3307"/>
      <c r="AU121" s="3307"/>
      <c r="AV121" s="3307"/>
      <c r="AW121" s="3307"/>
    </row>
    <row r="122" spans="13:49" outlineLevel="1">
      <c r="M122" t="str">
        <f>+M115</f>
        <v xml:space="preserve">4. MANUTENZIONE </v>
      </c>
      <c r="O122" s="3059">
        <f>+N101-O101</f>
        <v>246913.08069918072</v>
      </c>
      <c r="P122" s="3059">
        <f>+N101-P101</f>
        <v>1125777.1498462455</v>
      </c>
      <c r="V122" s="376">
        <f t="shared" ref="V122:X124" si="27">+N122/30/$N$94</f>
        <v>0</v>
      </c>
      <c r="W122" s="376">
        <f t="shared" si="27"/>
        <v>95.702744457046776</v>
      </c>
      <c r="X122" s="376">
        <f t="shared" si="27"/>
        <v>436.34773249854476</v>
      </c>
      <c r="AD122" s="376">
        <f t="shared" ref="AD122:AF124" si="28">+V122/12</f>
        <v>0</v>
      </c>
      <c r="AE122" s="376">
        <f t="shared" si="28"/>
        <v>7.9752287047538983</v>
      </c>
      <c r="AF122" s="376">
        <f t="shared" si="28"/>
        <v>36.362311041545397</v>
      </c>
      <c r="AL122" s="3307"/>
      <c r="AM122" s="3307"/>
      <c r="AN122" s="3307"/>
      <c r="AO122" s="3307"/>
      <c r="AP122" s="3307"/>
      <c r="AQ122" s="3307"/>
      <c r="AR122" s="3307"/>
      <c r="AS122" s="3307"/>
      <c r="AT122" s="3307"/>
      <c r="AU122" s="3307"/>
      <c r="AV122" s="3307"/>
      <c r="AW122" s="3307"/>
    </row>
    <row r="123" spans="13:49" outlineLevel="1">
      <c r="M123" t="str">
        <f>+M116</f>
        <v>5. GESTIONE</v>
      </c>
      <c r="O123" s="3059">
        <f>+N102-O102</f>
        <v>-155224.66143376357</v>
      </c>
      <c r="P123" s="3059">
        <f>+N102-P102</f>
        <v>-115509.64013142098</v>
      </c>
      <c r="V123" s="376">
        <f t="shared" si="27"/>
        <v>0</v>
      </c>
      <c r="W123" s="376">
        <f t="shared" si="27"/>
        <v>-60.164597454947121</v>
      </c>
      <c r="X123" s="376">
        <f t="shared" si="27"/>
        <v>-44.771178345512006</v>
      </c>
      <c r="AD123" s="376">
        <f t="shared" si="28"/>
        <v>0</v>
      </c>
      <c r="AE123" s="376">
        <f t="shared" si="28"/>
        <v>-5.013716454578927</v>
      </c>
      <c r="AF123" s="376">
        <f t="shared" si="28"/>
        <v>-3.730931528792667</v>
      </c>
      <c r="AL123" s="3307"/>
      <c r="AM123" s="3307"/>
      <c r="AN123" s="3307"/>
      <c r="AO123" s="3307"/>
      <c r="AP123" s="3307"/>
      <c r="AQ123" s="3307"/>
      <c r="AR123" s="3307"/>
      <c r="AS123" s="3307"/>
      <c r="AT123" s="3307"/>
      <c r="AU123" s="3307"/>
      <c r="AV123" s="3307"/>
      <c r="AW123" s="3307"/>
    </row>
    <row r="124" spans="13:49" outlineLevel="1">
      <c r="M124" t="str">
        <f>+M117</f>
        <v>6. ENERGIA</v>
      </c>
      <c r="O124" s="3059">
        <f>+N103-O103</f>
        <v>1985020.0617642682</v>
      </c>
      <c r="P124" s="3059">
        <f>+N103-P103</f>
        <v>1985020.0617642682</v>
      </c>
      <c r="V124" s="376">
        <f t="shared" si="27"/>
        <v>0</v>
      </c>
      <c r="W124" s="376">
        <f t="shared" si="27"/>
        <v>769.38762083886354</v>
      </c>
      <c r="X124" s="376">
        <f t="shared" si="27"/>
        <v>769.38762083886354</v>
      </c>
      <c r="AD124" s="376">
        <f t="shared" si="28"/>
        <v>0</v>
      </c>
      <c r="AE124" s="376">
        <f t="shared" si="28"/>
        <v>64.115635069905295</v>
      </c>
      <c r="AF124" s="376">
        <f t="shared" si="28"/>
        <v>64.115635069905295</v>
      </c>
      <c r="AL124" s="3307"/>
      <c r="AM124" s="3307"/>
      <c r="AN124" s="3307"/>
      <c r="AO124" s="3307"/>
      <c r="AP124" s="3307"/>
      <c r="AQ124" s="3307"/>
      <c r="AR124" s="3307"/>
      <c r="AS124" s="3307"/>
      <c r="AT124" s="3307"/>
      <c r="AU124" s="3307"/>
      <c r="AV124" s="3307"/>
      <c r="AW124" s="3307"/>
    </row>
    <row r="125" spans="13:49" outlineLevel="1">
      <c r="V125" s="376"/>
      <c r="W125" s="376"/>
      <c r="X125" s="376"/>
      <c r="AD125" s="376"/>
      <c r="AE125" s="376"/>
      <c r="AF125" s="376"/>
      <c r="AL125" s="3307"/>
      <c r="AM125" s="3307"/>
      <c r="AN125" s="3307"/>
      <c r="AO125" s="3307"/>
      <c r="AP125" s="3307"/>
      <c r="AQ125" s="3307"/>
      <c r="AR125" s="3307"/>
      <c r="AS125" s="3307"/>
      <c r="AT125" s="3307"/>
      <c r="AU125" s="3307"/>
      <c r="AV125" s="3307"/>
      <c r="AW125" s="3307"/>
    </row>
    <row r="126" spans="13:49" outlineLevel="1">
      <c r="O126" s="3212">
        <f>SUM(O122:O125)</f>
        <v>2076708.4810296854</v>
      </c>
      <c r="P126" s="3212">
        <f>SUM(P122:P125)</f>
        <v>2995287.5714790928</v>
      </c>
      <c r="V126" s="3212">
        <f>SUM(V122:V125)</f>
        <v>0</v>
      </c>
      <c r="W126" s="3212">
        <f>SUM(W122:W125)</f>
        <v>804.9257678409632</v>
      </c>
      <c r="X126" s="3212">
        <f>SUM(X122:X125)</f>
        <v>1160.9641749918962</v>
      </c>
      <c r="AD126" s="3212">
        <f>SUM(AD122:AD125)</f>
        <v>0</v>
      </c>
      <c r="AE126" s="3212">
        <f>SUM(AE122:AE125)</f>
        <v>67.077147320080272</v>
      </c>
      <c r="AF126" s="3212">
        <f>SUM(AF122:AF125)</f>
        <v>96.747014582658025</v>
      </c>
      <c r="AL126" s="3307"/>
      <c r="AM126" s="3307"/>
      <c r="AN126" s="3307"/>
      <c r="AO126" s="3307"/>
      <c r="AP126" s="3307"/>
      <c r="AQ126" s="3307"/>
      <c r="AR126" s="3307"/>
      <c r="AS126" s="3307"/>
      <c r="AT126" s="3307"/>
      <c r="AU126" s="3307"/>
      <c r="AV126" s="3307"/>
      <c r="AW126" s="3307"/>
    </row>
    <row r="127" spans="13:49" outlineLevel="1">
      <c r="AL127" s="3307"/>
      <c r="AM127" s="3307"/>
      <c r="AN127" s="3307"/>
      <c r="AO127" s="3307"/>
      <c r="AP127" s="3307"/>
      <c r="AQ127" s="3307"/>
      <c r="AR127" s="3307"/>
      <c r="AS127" s="3307"/>
      <c r="AT127" s="3307"/>
      <c r="AU127" s="3307"/>
      <c r="AV127" s="3307"/>
      <c r="AW127" s="3307"/>
    </row>
    <row r="128" spans="13:49" outlineLevel="1">
      <c r="M128" t="str">
        <f>+M104</f>
        <v>7. AFFITTO</v>
      </c>
      <c r="N128" s="3059"/>
      <c r="O128" s="3059">
        <f>+N104-O104</f>
        <v>-6383553.9918459784</v>
      </c>
      <c r="P128" s="3059">
        <f>+N104-P104</f>
        <v>-6383553.9918459784</v>
      </c>
      <c r="AL128" s="3307"/>
      <c r="AM128" s="3307"/>
      <c r="AN128" s="3307"/>
      <c r="AO128" s="3307"/>
      <c r="AP128" s="3307"/>
      <c r="AQ128" s="3307"/>
      <c r="AR128" s="3307"/>
      <c r="AS128" s="3307"/>
      <c r="AT128" s="3307"/>
      <c r="AU128" s="3307"/>
      <c r="AV128" s="3307"/>
      <c r="AW128" s="3307"/>
    </row>
    <row r="129" spans="8:49" outlineLevel="1">
      <c r="AL129" s="3307"/>
      <c r="AM129" s="3307"/>
      <c r="AN129" s="3307"/>
      <c r="AO129" s="3307"/>
      <c r="AP129" s="3307"/>
      <c r="AQ129" s="3307"/>
      <c r="AR129" s="3307"/>
      <c r="AS129" s="3307"/>
      <c r="AT129" s="3307"/>
      <c r="AU129" s="3307"/>
      <c r="AV129" s="3307"/>
      <c r="AW129" s="3307"/>
    </row>
    <row r="130" spans="8:49" outlineLevel="1">
      <c r="M130" t="s">
        <v>358</v>
      </c>
      <c r="O130" s="3059">
        <f>+O126+O128</f>
        <v>-4306845.5108162928</v>
      </c>
      <c r="P130" s="3059">
        <f>+P126+P128</f>
        <v>-3388266.4203668856</v>
      </c>
      <c r="AL130" s="3307"/>
      <c r="AM130" s="3307"/>
      <c r="AN130" s="3307"/>
      <c r="AO130" s="3307"/>
      <c r="AP130" s="3307"/>
      <c r="AQ130" s="3307"/>
      <c r="AR130" s="3307"/>
      <c r="AS130" s="3307"/>
      <c r="AT130" s="3307"/>
      <c r="AU130" s="3307"/>
      <c r="AV130" s="3307"/>
      <c r="AW130" s="3307"/>
    </row>
    <row r="131" spans="8:49" outlineLevel="1">
      <c r="AL131" s="3307"/>
      <c r="AM131" s="3307"/>
      <c r="AN131" s="3307"/>
      <c r="AO131" s="3307"/>
      <c r="AP131" s="3307"/>
      <c r="AQ131" s="3307"/>
      <c r="AR131" s="3307"/>
      <c r="AS131" s="3307"/>
      <c r="AT131" s="3307"/>
      <c r="AU131" s="3307"/>
      <c r="AV131" s="3307"/>
      <c r="AW131" s="3307"/>
    </row>
    <row r="132" spans="8:49" outlineLevel="1">
      <c r="AL132" s="3307"/>
      <c r="AM132" s="3307"/>
      <c r="AN132" s="3307"/>
      <c r="AO132" s="3307"/>
      <c r="AP132" s="3307"/>
      <c r="AQ132" s="3307"/>
      <c r="AR132" s="3307"/>
      <c r="AS132" s="3307"/>
      <c r="AT132" s="3307"/>
      <c r="AU132" s="3307"/>
      <c r="AV132" s="3307"/>
      <c r="AW132" s="3307"/>
    </row>
    <row r="133" spans="8:49" outlineLevel="1">
      <c r="AL133" s="3307"/>
      <c r="AM133" s="3307"/>
      <c r="AN133" s="3307"/>
      <c r="AO133" s="3307"/>
      <c r="AP133" s="3307"/>
      <c r="AQ133" s="3307"/>
      <c r="AR133" s="3307"/>
      <c r="AS133" s="3307"/>
      <c r="AT133" s="3307"/>
      <c r="AU133" s="3307"/>
      <c r="AV133" s="3307"/>
      <c r="AW133" s="3307"/>
    </row>
    <row r="134" spans="8:49" outlineLevel="1">
      <c r="AL134" s="3307"/>
      <c r="AM134" s="3307"/>
      <c r="AN134" s="3307"/>
      <c r="AO134" s="3307"/>
      <c r="AP134" s="3307"/>
      <c r="AQ134" s="3307"/>
      <c r="AR134" s="3307"/>
      <c r="AS134" s="3307"/>
      <c r="AT134" s="3307"/>
      <c r="AU134" s="3307"/>
      <c r="AV134" s="3307"/>
      <c r="AW134" s="3307"/>
    </row>
    <row r="135" spans="8:49" outlineLevel="1">
      <c r="AL135" s="3307"/>
      <c r="AM135" s="3307"/>
      <c r="AN135" s="3307"/>
      <c r="AO135" s="3307"/>
      <c r="AP135" s="3307"/>
      <c r="AQ135" s="3307"/>
      <c r="AR135" s="3307"/>
      <c r="AS135" s="3307"/>
      <c r="AT135" s="3307"/>
      <c r="AU135" s="3307"/>
      <c r="AV135" s="3307"/>
      <c r="AW135" s="3307"/>
    </row>
    <row r="136" spans="8:49">
      <c r="AL136" s="3307"/>
      <c r="AM136" s="3307"/>
      <c r="AN136" s="3307"/>
      <c r="AO136" s="3307"/>
      <c r="AP136" s="3307"/>
      <c r="AQ136" s="3307"/>
      <c r="AR136" s="3307"/>
      <c r="AS136" s="3307"/>
      <c r="AT136" s="3307"/>
      <c r="AU136" s="3307"/>
      <c r="AV136" s="3307"/>
      <c r="AW136" s="3307"/>
    </row>
    <row r="137" spans="8:49">
      <c r="AL137" s="3307"/>
      <c r="AM137" s="3307"/>
      <c r="AN137" s="3307"/>
      <c r="AO137" s="3307"/>
      <c r="AP137" s="3307"/>
      <c r="AQ137" s="3307"/>
      <c r="AR137" s="3307" t="s">
        <v>359</v>
      </c>
      <c r="AS137" s="3307"/>
      <c r="AT137" s="3326">
        <v>1.05</v>
      </c>
      <c r="AU137" s="3307"/>
      <c r="AV137" s="3326">
        <v>1.1000000000000001</v>
      </c>
      <c r="AW137" s="3307"/>
    </row>
    <row r="138" spans="8:49" ht="15" thickBot="1">
      <c r="AL138" s="3307"/>
      <c r="AM138" s="3307"/>
      <c r="AN138" s="3307"/>
      <c r="AO138" s="3307"/>
      <c r="AP138" s="3307"/>
      <c r="AQ138" s="3307"/>
      <c r="AR138" s="3307" t="s">
        <v>360</v>
      </c>
      <c r="AS138" s="3307"/>
      <c r="AT138" s="3307"/>
      <c r="AU138" s="3307"/>
      <c r="AV138" s="3307"/>
      <c r="AW138" s="3307"/>
    </row>
    <row r="139" spans="8:49" ht="16.399999999999999" customHeight="1" thickBot="1">
      <c r="M139" s="91"/>
      <c r="N139" s="3616" t="s">
        <v>316</v>
      </c>
      <c r="O139" s="3617"/>
      <c r="P139" s="3617"/>
      <c r="Q139" s="3617"/>
      <c r="R139" s="3617"/>
      <c r="S139" s="3618"/>
      <c r="T139" s="3616" t="s">
        <v>317</v>
      </c>
      <c r="U139" s="3617"/>
      <c r="V139" s="3617"/>
      <c r="W139" s="3617"/>
      <c r="X139" s="3617"/>
      <c r="Y139" s="3618"/>
      <c r="Z139" s="3616" t="s">
        <v>318</v>
      </c>
      <c r="AA139" s="3617"/>
      <c r="AB139" s="3617"/>
      <c r="AC139" s="3617"/>
      <c r="AD139" s="3617"/>
      <c r="AE139" s="3618"/>
      <c r="AF139" s="3616" t="s">
        <v>319</v>
      </c>
      <c r="AG139" s="3617"/>
      <c r="AH139" s="3617"/>
      <c r="AI139" s="3617"/>
      <c r="AJ139" s="3617"/>
      <c r="AK139" s="3618"/>
      <c r="AL139" s="3616" t="s">
        <v>48</v>
      </c>
      <c r="AM139" s="3617"/>
      <c r="AN139" s="3617"/>
      <c r="AO139" s="3617"/>
      <c r="AP139" s="3617"/>
      <c r="AQ139" s="3618"/>
      <c r="AR139" s="3616" t="s">
        <v>320</v>
      </c>
      <c r="AS139" s="3617"/>
      <c r="AT139" s="3617"/>
      <c r="AU139" s="3617"/>
      <c r="AV139" s="3617"/>
      <c r="AW139" s="3618"/>
    </row>
    <row r="140" spans="8:49" ht="15" thickBot="1">
      <c r="M140" s="3653" t="s">
        <v>321</v>
      </c>
      <c r="N140" s="3619" t="s">
        <v>322</v>
      </c>
      <c r="O140" s="3620"/>
      <c r="P140" s="3620"/>
      <c r="Q140" s="3620"/>
      <c r="R140" s="3620"/>
      <c r="S140" s="3621"/>
      <c r="T140" s="3619" t="s">
        <v>323</v>
      </c>
      <c r="U140" s="3620"/>
      <c r="V140" s="3620"/>
      <c r="W140" s="3620"/>
      <c r="X140" s="3620"/>
      <c r="Y140" s="3621"/>
      <c r="Z140" s="3661" t="s">
        <v>324</v>
      </c>
      <c r="AA140" s="3662"/>
      <c r="AB140" s="3662"/>
      <c r="AC140" s="3662"/>
      <c r="AD140" s="3662"/>
      <c r="AE140" s="3663"/>
      <c r="AF140" s="3619" t="s">
        <v>361</v>
      </c>
      <c r="AG140" s="3620"/>
      <c r="AH140" s="3620"/>
      <c r="AI140" s="3620"/>
      <c r="AJ140" s="3620"/>
      <c r="AK140" s="3621"/>
      <c r="AL140" s="3664" t="s">
        <v>326</v>
      </c>
      <c r="AM140" s="3665"/>
      <c r="AN140" s="3665"/>
      <c r="AO140" s="3665"/>
      <c r="AP140" s="3665"/>
      <c r="AQ140" s="3666"/>
      <c r="AR140" s="3619" t="s">
        <v>327</v>
      </c>
      <c r="AS140" s="3620"/>
      <c r="AT140" s="3620"/>
      <c r="AU140" s="3620"/>
      <c r="AV140" s="3620"/>
      <c r="AW140" s="3621"/>
    </row>
    <row r="141" spans="8:49" ht="15" thickBot="1">
      <c r="M141" s="3654"/>
      <c r="N141" s="3622" t="s">
        <v>19</v>
      </c>
      <c r="O141" s="3623"/>
      <c r="P141" s="3656" t="s">
        <v>20</v>
      </c>
      <c r="Q141" s="3657"/>
      <c r="R141" s="3637" t="s">
        <v>21</v>
      </c>
      <c r="S141" s="3638"/>
      <c r="T141" s="3622" t="s">
        <v>19</v>
      </c>
      <c r="U141" s="3623"/>
      <c r="V141" s="3656" t="s">
        <v>20</v>
      </c>
      <c r="W141" s="3657"/>
      <c r="X141" s="3637" t="s">
        <v>21</v>
      </c>
      <c r="Y141" s="3638"/>
      <c r="Z141" s="3622" t="s">
        <v>19</v>
      </c>
      <c r="AA141" s="3623"/>
      <c r="AB141" s="3656" t="s">
        <v>20</v>
      </c>
      <c r="AC141" s="3657"/>
      <c r="AD141" s="3658" t="s">
        <v>21</v>
      </c>
      <c r="AE141" s="3659"/>
      <c r="AF141" s="3632" t="s">
        <v>19</v>
      </c>
      <c r="AG141" s="3633"/>
      <c r="AH141" s="3660" t="s">
        <v>20</v>
      </c>
      <c r="AI141" s="3635"/>
      <c r="AJ141" s="3667" t="s">
        <v>21</v>
      </c>
      <c r="AK141" s="3638"/>
      <c r="AL141" s="3632" t="s">
        <v>19</v>
      </c>
      <c r="AM141" s="3633"/>
      <c r="AN141" s="3660" t="s">
        <v>20</v>
      </c>
      <c r="AO141" s="3635"/>
      <c r="AP141" s="3667" t="s">
        <v>21</v>
      </c>
      <c r="AQ141" s="3638"/>
      <c r="AR141" s="3632" t="s">
        <v>19</v>
      </c>
      <c r="AS141" s="3633"/>
      <c r="AT141" s="3634" t="s">
        <v>20</v>
      </c>
      <c r="AU141" s="3635"/>
      <c r="AV141" s="3637" t="s">
        <v>21</v>
      </c>
      <c r="AW141" s="3638"/>
    </row>
    <row r="142" spans="8:49" ht="15" thickBot="1">
      <c r="H142" s="3166" t="s">
        <v>321</v>
      </c>
      <c r="I142" s="3167" t="s">
        <v>19</v>
      </c>
      <c r="J142" s="3168" t="s">
        <v>20</v>
      </c>
      <c r="K142" s="3169" t="s">
        <v>21</v>
      </c>
      <c r="M142" s="3655"/>
      <c r="N142" s="2999" t="s">
        <v>29</v>
      </c>
      <c r="O142" s="3000" t="s">
        <v>30</v>
      </c>
      <c r="P142" s="3001" t="s">
        <v>29</v>
      </c>
      <c r="Q142" s="3002" t="s">
        <v>30</v>
      </c>
      <c r="R142" s="2982" t="s">
        <v>29</v>
      </c>
      <c r="S142" s="3004" t="s">
        <v>30</v>
      </c>
      <c r="T142" s="2999" t="s">
        <v>29</v>
      </c>
      <c r="U142" s="3000" t="s">
        <v>30</v>
      </c>
      <c r="V142" s="3001" t="s">
        <v>29</v>
      </c>
      <c r="W142" s="3002" t="s">
        <v>30</v>
      </c>
      <c r="X142" s="2982" t="s">
        <v>29</v>
      </c>
      <c r="Y142" s="3004" t="s">
        <v>30</v>
      </c>
      <c r="Z142" s="2999" t="s">
        <v>29</v>
      </c>
      <c r="AA142" s="3000" t="s">
        <v>30</v>
      </c>
      <c r="AB142" s="3001" t="s">
        <v>29</v>
      </c>
      <c r="AC142" s="3002" t="s">
        <v>30</v>
      </c>
      <c r="AD142" s="3003" t="s">
        <v>29</v>
      </c>
      <c r="AE142" s="3004" t="s">
        <v>30</v>
      </c>
      <c r="AF142" s="2920" t="s">
        <v>29</v>
      </c>
      <c r="AG142" s="2913" t="s">
        <v>30</v>
      </c>
      <c r="AH142" s="2750" t="s">
        <v>29</v>
      </c>
      <c r="AI142" s="2748" t="s">
        <v>30</v>
      </c>
      <c r="AJ142" s="2900" t="s">
        <v>29</v>
      </c>
      <c r="AK142" s="2921" t="s">
        <v>30</v>
      </c>
      <c r="AL142" s="2920" t="s">
        <v>29</v>
      </c>
      <c r="AM142" s="2913" t="s">
        <v>30</v>
      </c>
      <c r="AN142" s="2750" t="s">
        <v>29</v>
      </c>
      <c r="AO142" s="2748" t="s">
        <v>30</v>
      </c>
      <c r="AP142" s="2749" t="s">
        <v>29</v>
      </c>
      <c r="AQ142" s="2921" t="s">
        <v>30</v>
      </c>
      <c r="AR142" s="2920" t="s">
        <v>29</v>
      </c>
      <c r="AS142" s="2913" t="s">
        <v>30</v>
      </c>
      <c r="AT142" s="2980" t="s">
        <v>29</v>
      </c>
      <c r="AU142" s="2981" t="s">
        <v>30</v>
      </c>
      <c r="AV142" s="2982" t="s">
        <v>29</v>
      </c>
      <c r="AW142" s="2983" t="s">
        <v>30</v>
      </c>
    </row>
    <row r="143" spans="8:49">
      <c r="H143" s="3170" t="str">
        <f t="shared" ref="H143:K154" si="29">+H13</f>
        <v>1. COSTI DI COSTRUZIONE</v>
      </c>
      <c r="I143" s="3171">
        <f t="shared" si="29"/>
        <v>0</v>
      </c>
      <c r="J143" s="3171">
        <f t="shared" si="29"/>
        <v>4862863.5</v>
      </c>
      <c r="K143" s="3171">
        <f t="shared" si="29"/>
        <v>5236302.5999999987</v>
      </c>
      <c r="M143" s="3032" t="str">
        <f t="shared" ref="M143:M153" si="30">+M13</f>
        <v>1. COSTI DI COSTRUZIONE</v>
      </c>
      <c r="N143" s="2997"/>
      <c r="O143" s="2889"/>
      <c r="P143" s="2878"/>
      <c r="Q143" s="2912"/>
      <c r="R143" s="2752"/>
      <c r="S143" s="2923"/>
      <c r="T143" s="2997"/>
      <c r="U143" s="2889"/>
      <c r="V143" s="2878"/>
      <c r="W143" s="2912"/>
      <c r="X143" s="2752"/>
      <c r="Y143" s="2923"/>
      <c r="Z143" s="2997"/>
      <c r="AA143" s="2889"/>
      <c r="AB143" s="2878">
        <f>+AB13</f>
        <v>-3512932.6910395133</v>
      </c>
      <c r="AC143" s="2912">
        <f>+AC13</f>
        <v>4084805.34</v>
      </c>
      <c r="AD143" s="2901">
        <f>+AD13</f>
        <v>-4025889.9608146073</v>
      </c>
      <c r="AE143" s="2998">
        <f>+AE13</f>
        <v>4346131.1579999989</v>
      </c>
      <c r="AF143" s="2922"/>
      <c r="AG143" s="3138"/>
      <c r="AH143" s="2753">
        <f>+AH13</f>
        <v>-4084805.34</v>
      </c>
      <c r="AI143" s="2864">
        <f>+AI13</f>
        <v>4862863.5</v>
      </c>
      <c r="AJ143" s="2948">
        <f>+AJ13</f>
        <v>-4346131.1579999989</v>
      </c>
      <c r="AK143" s="2953">
        <f>+AK13</f>
        <v>5236302.5999999987</v>
      </c>
      <c r="AL143" s="3018"/>
      <c r="AM143" s="2867"/>
      <c r="AN143" s="2914">
        <f>+AN13</f>
        <v>-4862863.5</v>
      </c>
      <c r="AO143" s="2751"/>
      <c r="AP143" s="2752">
        <f>+AP13</f>
        <v>-5236302.5999999987</v>
      </c>
      <c r="AQ143" s="2923"/>
      <c r="AR143" s="3018"/>
      <c r="AS143" s="2867"/>
      <c r="AT143" s="2978"/>
      <c r="AU143" s="2914"/>
      <c r="AV143" s="2752"/>
      <c r="AW143" s="2979"/>
    </row>
    <row r="144" spans="8:49">
      <c r="H144" s="3170" t="str">
        <f t="shared" si="29"/>
        <v>A.2.1 Facciate</v>
      </c>
      <c r="I144" s="3171">
        <f t="shared" si="29"/>
        <v>0</v>
      </c>
      <c r="J144" s="3171">
        <f t="shared" si="29"/>
        <v>0</v>
      </c>
      <c r="K144" s="3171">
        <f t="shared" si="29"/>
        <v>0</v>
      </c>
      <c r="M144" s="3033" t="str">
        <f t="shared" si="30"/>
        <v>A.2.1 Facciate</v>
      </c>
      <c r="N144" s="2924"/>
      <c r="O144" s="2890"/>
      <c r="P144" s="2879"/>
      <c r="Q144" s="2755"/>
      <c r="R144" s="2762"/>
      <c r="S144" s="2925"/>
      <c r="T144" s="2924"/>
      <c r="U144" s="2890"/>
      <c r="V144" s="2879"/>
      <c r="W144" s="2755"/>
      <c r="X144" s="2762"/>
      <c r="Y144" s="2925"/>
      <c r="Z144" s="2924"/>
      <c r="AA144" s="2890"/>
      <c r="AB144" s="2879"/>
      <c r="AC144" s="2755"/>
      <c r="AD144" s="2902"/>
      <c r="AE144" s="2925"/>
      <c r="AF144" s="2924"/>
      <c r="AG144" s="3139"/>
      <c r="AH144" s="2758"/>
      <c r="AI144" s="2755"/>
      <c r="AJ144" s="2903"/>
      <c r="AK144" s="2925"/>
      <c r="AL144" s="3019"/>
      <c r="AM144" s="2868"/>
      <c r="AN144" s="2758"/>
      <c r="AO144" s="2755"/>
      <c r="AP144" s="2756"/>
      <c r="AQ144" s="2925"/>
      <c r="AR144" s="3019"/>
      <c r="AS144" s="2868"/>
      <c r="AT144" s="2960"/>
      <c r="AU144" s="2758"/>
      <c r="AV144" s="2756"/>
      <c r="AW144" s="2961"/>
    </row>
    <row r="145" spans="8:59">
      <c r="H145" s="3170" t="str">
        <f t="shared" si="29"/>
        <v>B.5.1 Spese di progettazione</v>
      </c>
      <c r="I145" s="3171">
        <f t="shared" si="29"/>
        <v>0</v>
      </c>
      <c r="J145" s="3171">
        <f t="shared" si="29"/>
        <v>0</v>
      </c>
      <c r="K145" s="3171">
        <f t="shared" si="29"/>
        <v>0</v>
      </c>
      <c r="M145" s="3034" t="str">
        <f t="shared" si="30"/>
        <v>B.5.1 Spese di progettazione</v>
      </c>
      <c r="N145" s="2926"/>
      <c r="O145" s="2891"/>
      <c r="P145" s="2880"/>
      <c r="Q145" s="2757"/>
      <c r="R145" s="2759"/>
      <c r="S145" s="2927"/>
      <c r="T145" s="2926"/>
      <c r="U145" s="2891"/>
      <c r="V145" s="2880"/>
      <c r="W145" s="2757"/>
      <c r="X145" s="2759"/>
      <c r="Y145" s="2927"/>
      <c r="Z145" s="2926"/>
      <c r="AA145" s="2891"/>
      <c r="AB145" s="2880"/>
      <c r="AC145" s="2757"/>
      <c r="AD145" s="2903"/>
      <c r="AE145" s="2927"/>
      <c r="AF145" s="2926"/>
      <c r="AG145" s="3140"/>
      <c r="AH145" s="2760"/>
      <c r="AI145" s="2757"/>
      <c r="AJ145" s="2903"/>
      <c r="AK145" s="2927"/>
      <c r="AL145" s="3020"/>
      <c r="AM145" s="2869"/>
      <c r="AN145" s="2760"/>
      <c r="AO145" s="2757"/>
      <c r="AP145" s="2759"/>
      <c r="AQ145" s="2927"/>
      <c r="AR145" s="3020"/>
      <c r="AS145" s="2869"/>
      <c r="AT145" s="2962"/>
      <c r="AU145" s="2760"/>
      <c r="AV145" s="2759"/>
      <c r="AW145" s="2963"/>
    </row>
    <row r="146" spans="8:59">
      <c r="H146" s="3170" t="str">
        <f t="shared" si="29"/>
        <v>2. INCENTIVI</v>
      </c>
      <c r="I146" s="3171">
        <f t="shared" si="29"/>
        <v>0</v>
      </c>
      <c r="J146" s="3171">
        <f t="shared" si="29"/>
        <v>2315267.2826852882</v>
      </c>
      <c r="K146" s="3171">
        <f t="shared" si="29"/>
        <v>2525594.7481788881</v>
      </c>
      <c r="M146" s="3035" t="str">
        <f t="shared" si="30"/>
        <v>2. INCENTIVI</v>
      </c>
      <c r="N146" s="2928"/>
      <c r="O146" s="2892"/>
      <c r="P146" s="2881"/>
      <c r="Q146" s="2761"/>
      <c r="R146" s="2762"/>
      <c r="S146" s="2954"/>
      <c r="T146" s="2928"/>
      <c r="U146" s="2892"/>
      <c r="V146" s="2881"/>
      <c r="W146" s="2761"/>
      <c r="X146" s="2762"/>
      <c r="Y146" s="2954"/>
      <c r="Z146" s="2928"/>
      <c r="AA146" s="2892"/>
      <c r="AB146" s="2881"/>
      <c r="AC146" s="2761"/>
      <c r="AD146" s="2904"/>
      <c r="AE146" s="2954"/>
      <c r="AF146" s="2928"/>
      <c r="AG146" s="3141"/>
      <c r="AH146" s="2915"/>
      <c r="AI146" s="2865"/>
      <c r="AJ146" s="2949"/>
      <c r="AK146" s="2954"/>
      <c r="AL146" s="3021"/>
      <c r="AM146" s="2870"/>
      <c r="AN146" s="2915"/>
      <c r="AO146" s="2761">
        <f>+AO16</f>
        <v>2315267.2826852882</v>
      </c>
      <c r="AP146" s="3021"/>
      <c r="AQ146" s="2870">
        <f>+AQ16</f>
        <v>2525594.7481788881</v>
      </c>
      <c r="AR146" s="3021"/>
      <c r="AS146" s="2870"/>
      <c r="AT146" s="2964"/>
      <c r="AU146" s="2763"/>
      <c r="AV146" s="2764"/>
      <c r="AW146" s="2965"/>
    </row>
    <row r="147" spans="8:59">
      <c r="H147" s="3170" t="str">
        <f t="shared" si="29"/>
        <v>3. ONERI FINANZIARI</v>
      </c>
      <c r="I147" s="3171">
        <f t="shared" si="29"/>
        <v>0</v>
      </c>
      <c r="J147" s="3171">
        <f t="shared" si="29"/>
        <v>206073.81539405734</v>
      </c>
      <c r="K147" s="3171">
        <f t="shared" si="29"/>
        <v>115025.48575765388</v>
      </c>
      <c r="M147" s="3036" t="str">
        <f t="shared" si="30"/>
        <v>3. ONERI FINANZIARI</v>
      </c>
      <c r="N147" s="2929"/>
      <c r="O147" s="2893"/>
      <c r="P147" s="2882"/>
      <c r="Q147" s="2765"/>
      <c r="R147" s="2766"/>
      <c r="S147" s="2930"/>
      <c r="T147" s="2929"/>
      <c r="U147" s="2893"/>
      <c r="V147" s="2882"/>
      <c r="W147" s="2765"/>
      <c r="X147" s="2766"/>
      <c r="Y147" s="2930"/>
      <c r="Z147" s="2929"/>
      <c r="AA147" s="2893"/>
      <c r="AB147" s="2882"/>
      <c r="AC147" s="2765"/>
      <c r="AD147" s="2905"/>
      <c r="AE147" s="2930"/>
      <c r="AF147" s="2929"/>
      <c r="AG147" s="3142"/>
      <c r="AH147" s="2767">
        <f>+AH17</f>
        <v>-571081.63416119991</v>
      </c>
      <c r="AI147" s="2765"/>
      <c r="AJ147" s="2905">
        <f>+AJ17</f>
        <v>-610196.81458320003</v>
      </c>
      <c r="AK147" s="2955"/>
      <c r="AL147" s="3022"/>
      <c r="AM147" s="2871"/>
      <c r="AN147" s="2767"/>
      <c r="AO147" s="2757"/>
      <c r="AP147" s="2766"/>
      <c r="AQ147" s="2930"/>
      <c r="AR147" s="3022"/>
      <c r="AS147" s="2871"/>
      <c r="AT147" s="2966"/>
      <c r="AU147" s="2767"/>
      <c r="AV147" s="2766"/>
      <c r="AW147" s="2967"/>
    </row>
    <row r="148" spans="8:59">
      <c r="H148" s="3170" t="str">
        <f t="shared" si="29"/>
        <v>Debit</v>
      </c>
      <c r="I148" s="3171">
        <f t="shared" si="29"/>
        <v>0</v>
      </c>
      <c r="J148" s="3171">
        <f t="shared" si="29"/>
        <v>-500000</v>
      </c>
      <c r="K148" s="3171">
        <f t="shared" si="29"/>
        <v>-500000</v>
      </c>
      <c r="M148" s="3037" t="str">
        <f t="shared" si="30"/>
        <v xml:space="preserve">4. MANUTENZIONE </v>
      </c>
      <c r="N148" s="2931"/>
      <c r="O148" s="2894"/>
      <c r="P148" s="2883"/>
      <c r="Q148" s="2769"/>
      <c r="R148" s="2770"/>
      <c r="S148" s="2932"/>
      <c r="T148" s="2931"/>
      <c r="U148" s="2894"/>
      <c r="V148" s="2883"/>
      <c r="W148" s="2769"/>
      <c r="X148" s="2770"/>
      <c r="Y148" s="2932"/>
      <c r="Z148" s="2931"/>
      <c r="AA148" s="2894"/>
      <c r="AB148" s="2883"/>
      <c r="AC148" s="2769"/>
      <c r="AD148" s="2906"/>
      <c r="AE148" s="2932"/>
      <c r="AF148" s="2931"/>
      <c r="AG148" s="3143"/>
      <c r="AH148" s="2916">
        <f>+AH18</f>
        <v>-588334.2079687441</v>
      </c>
      <c r="AI148" s="2769">
        <f>+AI18</f>
        <v>676246.21605602768</v>
      </c>
      <c r="AJ148" s="2906">
        <f>+AJ18</f>
        <v>-561812.04832842608</v>
      </c>
      <c r="AK148" s="2956">
        <f>+AK18</f>
        <v>645760.97509014513</v>
      </c>
      <c r="AL148" s="3023">
        <f>+AL18</f>
        <v>-1123267.0083325421</v>
      </c>
      <c r="AM148" s="2931">
        <f>+AM18</f>
        <v>1123267.0083325421</v>
      </c>
      <c r="AN148" s="2916">
        <f>+AT148</f>
        <v>-1123267.0083325421</v>
      </c>
      <c r="AO148" s="2769">
        <f>-AT148</f>
        <v>1123267.0083325421</v>
      </c>
      <c r="AP148" s="3023">
        <f>+AV148</f>
        <v>-1123267.0083325421</v>
      </c>
      <c r="AQ148" s="3225">
        <f>-AV148</f>
        <v>1123267.0083325421</v>
      </c>
      <c r="AR148" s="3023">
        <f>+AR18</f>
        <v>-1123267.0083325421</v>
      </c>
      <c r="AS148" s="2872"/>
      <c r="AT148" s="2968">
        <f>+AR148</f>
        <v>-1123267.0083325421</v>
      </c>
      <c r="AU148" s="2767"/>
      <c r="AV148" s="2770">
        <f>+AR148</f>
        <v>-1123267.0083325421</v>
      </c>
      <c r="AW148" s="2932"/>
    </row>
    <row r="149" spans="8:59">
      <c r="H149" s="3170" t="str">
        <f t="shared" si="29"/>
        <v xml:space="preserve">4. MANUTENZIONE </v>
      </c>
      <c r="I149" s="3171">
        <f t="shared" si="29"/>
        <v>3594956.247180636</v>
      </c>
      <c r="J149" s="3171">
        <f t="shared" si="29"/>
        <v>3348043.1664814553</v>
      </c>
      <c r="K149" s="3171">
        <f t="shared" si="29"/>
        <v>2469179.0973343905</v>
      </c>
      <c r="M149" s="3038" t="str">
        <f t="shared" si="30"/>
        <v>5. GESTIONE</v>
      </c>
      <c r="N149" s="2933"/>
      <c r="O149" s="2895"/>
      <c r="P149" s="2884"/>
      <c r="Q149" s="2773"/>
      <c r="R149" s="2774"/>
      <c r="S149" s="2934"/>
      <c r="T149" s="2933"/>
      <c r="U149" s="2895"/>
      <c r="V149" s="2884"/>
      <c r="W149" s="2773"/>
      <c r="X149" s="2774"/>
      <c r="Y149" s="2934"/>
      <c r="Z149" s="2933"/>
      <c r="AA149" s="2895"/>
      <c r="AB149" s="2884"/>
      <c r="AC149" s="2773"/>
      <c r="AD149" s="2907"/>
      <c r="AE149" s="2934"/>
      <c r="AF149" s="2933"/>
      <c r="AG149" s="3144"/>
      <c r="AH149" s="2917"/>
      <c r="AI149" s="2773"/>
      <c r="AJ149" s="2907"/>
      <c r="AK149" s="2957"/>
      <c r="AL149" s="3024">
        <f t="shared" ref="AL149:AQ149" si="31">+AL19</f>
        <v>-115108.98450638328</v>
      </c>
      <c r="AM149" s="2873">
        <f t="shared" si="31"/>
        <v>694205.65691086685</v>
      </c>
      <c r="AN149" s="2917">
        <f t="shared" si="31"/>
        <v>-339754.21163123369</v>
      </c>
      <c r="AO149" s="2773">
        <f t="shared" si="31"/>
        <v>763626.22260195366</v>
      </c>
      <c r="AP149" s="3024">
        <f t="shared" si="31"/>
        <v>-300039.1903288911</v>
      </c>
      <c r="AQ149" s="2934">
        <f t="shared" si="31"/>
        <v>763626.22260195366</v>
      </c>
      <c r="AR149" s="3024">
        <f>+AR19</f>
        <v>-694205.65691086685</v>
      </c>
      <c r="AS149" s="2873"/>
      <c r="AT149" s="2969">
        <f>+AR149</f>
        <v>-694205.65691086685</v>
      </c>
      <c r="AU149" s="2767"/>
      <c r="AV149" s="2774">
        <f>+AR149</f>
        <v>-694205.65691086685</v>
      </c>
      <c r="AW149" s="2970"/>
    </row>
    <row r="150" spans="8:59">
      <c r="H150" s="3170" t="str">
        <f t="shared" si="29"/>
        <v>5. GESTIONE</v>
      </c>
      <c r="I150" s="3171">
        <f t="shared" si="29"/>
        <v>-579096.67240448354</v>
      </c>
      <c r="J150" s="3171">
        <f t="shared" si="29"/>
        <v>-423872.01097071997</v>
      </c>
      <c r="K150" s="3171">
        <f t="shared" si="29"/>
        <v>-463587.03227306256</v>
      </c>
      <c r="M150" s="3039" t="str">
        <f t="shared" si="30"/>
        <v>6. ENERGIA</v>
      </c>
      <c r="N150" s="2935"/>
      <c r="O150" s="2896"/>
      <c r="P150" s="2885"/>
      <c r="Q150" s="2775"/>
      <c r="R150" s="2776"/>
      <c r="S150" s="2936"/>
      <c r="T150" s="2935"/>
      <c r="U150" s="2896"/>
      <c r="V150" s="2885"/>
      <c r="W150" s="2775"/>
      <c r="X150" s="2776"/>
      <c r="Y150" s="2936"/>
      <c r="Z150" s="2935"/>
      <c r="AA150" s="2896"/>
      <c r="AB150" s="2885"/>
      <c r="AC150" s="2775"/>
      <c r="AD150" s="2908"/>
      <c r="AE150" s="2936"/>
      <c r="AF150" s="2935"/>
      <c r="AG150" s="3145"/>
      <c r="AH150" s="2918">
        <f t="shared" ref="AH150:AM150" si="32">+AH20</f>
        <v>-643683.36619686824</v>
      </c>
      <c r="AI150" s="2866">
        <f t="shared" si="32"/>
        <v>739865.93815731979</v>
      </c>
      <c r="AJ150" s="2908">
        <f t="shared" si="32"/>
        <v>-643683.36619686824</v>
      </c>
      <c r="AK150" s="2936">
        <f t="shared" si="32"/>
        <v>739865.93815731979</v>
      </c>
      <c r="AL150" s="3025">
        <f t="shared" si="32"/>
        <v>-4714354.8766078297</v>
      </c>
      <c r="AM150" s="2874">
        <f t="shared" si="32"/>
        <v>4714354.8766078297</v>
      </c>
      <c r="AN150" s="2918">
        <f>+AT150</f>
        <v>-4714354.8766078297</v>
      </c>
      <c r="AO150" s="2866">
        <f>-AT150</f>
        <v>4714354.8766078297</v>
      </c>
      <c r="AP150" s="3025">
        <f>+AV150</f>
        <v>-4714354.8766078297</v>
      </c>
      <c r="AQ150" s="2936">
        <f>-AV150</f>
        <v>4714354.8766078297</v>
      </c>
      <c r="AR150" s="3025">
        <f>+AR20</f>
        <v>-4714354.8766078297</v>
      </c>
      <c r="AS150" s="2874"/>
      <c r="AT150" s="2971">
        <f>+AR150</f>
        <v>-4714354.8766078297</v>
      </c>
      <c r="AU150" s="2777"/>
      <c r="AV150" s="2778">
        <f>+AR150</f>
        <v>-4714354.8766078297</v>
      </c>
      <c r="AW150" s="2972"/>
    </row>
    <row r="151" spans="8:59">
      <c r="H151" s="3170" t="str">
        <f t="shared" si="29"/>
        <v>6. ENERGIA</v>
      </c>
      <c r="I151" s="3171">
        <f t="shared" si="29"/>
        <v>4714354.8766078297</v>
      </c>
      <c r="J151" s="3171">
        <f t="shared" si="29"/>
        <v>2729334.8148435615</v>
      </c>
      <c r="K151" s="3171">
        <f t="shared" si="29"/>
        <v>2729334.8148435615</v>
      </c>
      <c r="M151" s="3040" t="str">
        <f t="shared" si="30"/>
        <v>7. AFFITTO</v>
      </c>
      <c r="N151" s="2937"/>
      <c r="O151" s="2897"/>
      <c r="P151" s="2886"/>
      <c r="Q151" s="2779"/>
      <c r="R151" s="2780"/>
      <c r="S151" s="2938"/>
      <c r="T151" s="2937"/>
      <c r="U151" s="2897"/>
      <c r="V151" s="2886"/>
      <c r="W151" s="2779"/>
      <c r="X151" s="2780"/>
      <c r="Y151" s="2938"/>
      <c r="Z151" s="2937"/>
      <c r="AA151" s="2897"/>
      <c r="AB151" s="2886"/>
      <c r="AC151" s="2779"/>
      <c r="AD151" s="2909"/>
      <c r="AE151" s="2938"/>
      <c r="AF151" s="2937"/>
      <c r="AG151" s="3146"/>
      <c r="AH151" s="2781"/>
      <c r="AI151" s="2779"/>
      <c r="AJ151" s="2909"/>
      <c r="AK151" s="2938"/>
      <c r="AL151" s="3026">
        <f>+AL21</f>
        <v>0</v>
      </c>
      <c r="AM151" s="2875">
        <f>+AM21</f>
        <v>11490397.185322752</v>
      </c>
      <c r="AN151" s="2919"/>
      <c r="AO151" s="2779">
        <f>-AT151</f>
        <v>12064917.04458889</v>
      </c>
      <c r="AP151" s="2780"/>
      <c r="AQ151" s="2938">
        <f>-AV151</f>
        <v>12639436.903855028</v>
      </c>
      <c r="AR151" s="3026">
        <f>+AR21</f>
        <v>-11490397.185322752</v>
      </c>
      <c r="AS151" s="2875"/>
      <c r="AT151" s="2973">
        <f>+AR151*AT137</f>
        <v>-12064917.04458889</v>
      </c>
      <c r="AU151" s="2781"/>
      <c r="AV151" s="2780">
        <f>+AR151*AV137</f>
        <v>-12639436.903855028</v>
      </c>
      <c r="AW151" s="2974"/>
    </row>
    <row r="152" spans="8:59">
      <c r="H152" s="3170" t="str">
        <f t="shared" si="29"/>
        <v>7. AFFITTO</v>
      </c>
      <c r="I152" s="3171">
        <f t="shared" si="29"/>
        <v>11490397.185322752</v>
      </c>
      <c r="J152" s="3171">
        <f t="shared" si="29"/>
        <v>17873951.177168731</v>
      </c>
      <c r="K152" s="3171">
        <f t="shared" si="29"/>
        <v>17873951.177168731</v>
      </c>
      <c r="M152" s="3041" t="str">
        <f t="shared" si="30"/>
        <v>8. VALORE IMMOBILIARE</v>
      </c>
      <c r="N152" s="2939"/>
      <c r="O152" s="2898"/>
      <c r="P152" s="2887"/>
      <c r="Q152" s="2782"/>
      <c r="R152" s="2783"/>
      <c r="S152" s="2940"/>
      <c r="T152" s="2939"/>
      <c r="U152" s="2898"/>
      <c r="V152" s="2887"/>
      <c r="W152" s="2782"/>
      <c r="X152" s="2783"/>
      <c r="Y152" s="2940"/>
      <c r="Z152" s="2939"/>
      <c r="AA152" s="2898"/>
      <c r="AB152" s="2887"/>
      <c r="AC152" s="2782"/>
      <c r="AD152" s="2910"/>
      <c r="AE152" s="2940"/>
      <c r="AF152" s="2939"/>
      <c r="AG152" s="3147"/>
      <c r="AH152" s="2784"/>
      <c r="AI152" s="2782"/>
      <c r="AJ152" s="2910"/>
      <c r="AK152" s="2940"/>
      <c r="AL152" s="3027"/>
      <c r="AM152" s="2876"/>
      <c r="AN152" s="2784"/>
      <c r="AO152" s="2782"/>
      <c r="AP152" s="2783"/>
      <c r="AQ152" s="2940"/>
      <c r="AR152" s="3027"/>
      <c r="AS152" s="2876"/>
      <c r="AT152" s="2975"/>
      <c r="AU152" s="2784"/>
      <c r="AV152" s="2783"/>
      <c r="AW152" s="2976"/>
    </row>
    <row r="153" spans="8:59" ht="15" thickBot="1">
      <c r="H153" s="3170" t="str">
        <f t="shared" si="29"/>
        <v>8. VALORE IMMOBILIARE</v>
      </c>
      <c r="I153" s="3171">
        <f t="shared" si="29"/>
        <v>17867452.887190934</v>
      </c>
      <c r="J153" s="3171">
        <f t="shared" si="29"/>
        <v>21778339.021686736</v>
      </c>
      <c r="K153" s="3171">
        <f t="shared" si="29"/>
        <v>23956172.923855413</v>
      </c>
      <c r="M153" s="3042" t="str">
        <f t="shared" si="30"/>
        <v>9. ALTRI COSTI</v>
      </c>
      <c r="N153" s="2941"/>
      <c r="O153" s="2899"/>
      <c r="P153" s="2888"/>
      <c r="Q153" s="2785"/>
      <c r="R153" s="2786"/>
      <c r="S153" s="2958"/>
      <c r="T153" s="2941"/>
      <c r="U153" s="2899"/>
      <c r="V153" s="2888"/>
      <c r="W153" s="2785"/>
      <c r="X153" s="2786"/>
      <c r="Y153" s="2958"/>
      <c r="Z153" s="2941"/>
      <c r="AA153" s="2899"/>
      <c r="AB153" s="2888"/>
      <c r="AC153" s="2785"/>
      <c r="AD153" s="2911"/>
      <c r="AE153" s="2958"/>
      <c r="AF153" s="2941"/>
      <c r="AG153" s="2877"/>
      <c r="AH153" s="2950"/>
      <c r="AI153" s="2785"/>
      <c r="AJ153" s="2911"/>
      <c r="AK153" s="2958"/>
      <c r="AL153" s="3137">
        <f>+AL23</f>
        <v>-1010212.1065388892</v>
      </c>
      <c r="AM153" s="2877"/>
      <c r="AN153" s="2993">
        <f>+AN23</f>
        <v>-1141612.1217611008</v>
      </c>
      <c r="AO153" s="2994"/>
      <c r="AP153" s="2995">
        <f>+AP23</f>
        <v>-570232.95263542689</v>
      </c>
      <c r="AQ153" s="2996"/>
      <c r="AR153" s="3027"/>
      <c r="AS153" s="2876"/>
      <c r="AT153" s="2975"/>
      <c r="AU153" s="2784"/>
      <c r="AV153" s="2783"/>
      <c r="AW153" s="2976"/>
    </row>
    <row r="154" spans="8:59" ht="15" thickBot="1">
      <c r="H154" s="3170" t="str">
        <f t="shared" si="29"/>
        <v>9. ALTRI COSTI</v>
      </c>
      <c r="I154" s="3171">
        <f t="shared" si="29"/>
        <v>1010212.1065388892</v>
      </c>
      <c r="J154" s="3171">
        <f t="shared" si="29"/>
        <v>1141612.1217611008</v>
      </c>
      <c r="K154" s="3171">
        <f t="shared" si="29"/>
        <v>570232.95263542689</v>
      </c>
      <c r="M154" s="3043" t="s">
        <v>328</v>
      </c>
      <c r="N154" s="2986">
        <f t="shared" ref="N154:AE154" si="33">SUM(N143:N153)</f>
        <v>0</v>
      </c>
      <c r="O154" s="2987">
        <f t="shared" si="33"/>
        <v>0</v>
      </c>
      <c r="P154" s="2988">
        <f t="shared" si="33"/>
        <v>0</v>
      </c>
      <c r="Q154" s="3005">
        <f t="shared" si="33"/>
        <v>0</v>
      </c>
      <c r="R154" s="2787">
        <f t="shared" si="33"/>
        <v>0</v>
      </c>
      <c r="S154" s="2942">
        <f t="shared" si="33"/>
        <v>0</v>
      </c>
      <c r="T154" s="2986">
        <f t="shared" si="33"/>
        <v>0</v>
      </c>
      <c r="U154" s="2987">
        <f t="shared" si="33"/>
        <v>0</v>
      </c>
      <c r="V154" s="2988">
        <f t="shared" si="33"/>
        <v>0</v>
      </c>
      <c r="W154" s="3005">
        <f t="shared" si="33"/>
        <v>0</v>
      </c>
      <c r="X154" s="2787">
        <f t="shared" si="33"/>
        <v>0</v>
      </c>
      <c r="Y154" s="2942">
        <f t="shared" si="33"/>
        <v>0</v>
      </c>
      <c r="Z154" s="2986">
        <f t="shared" si="33"/>
        <v>0</v>
      </c>
      <c r="AA154" s="2987">
        <f t="shared" si="33"/>
        <v>0</v>
      </c>
      <c r="AB154" s="2988">
        <f t="shared" si="33"/>
        <v>-3512932.6910395133</v>
      </c>
      <c r="AC154" s="3005">
        <f t="shared" si="33"/>
        <v>4084805.34</v>
      </c>
      <c r="AD154" s="2986">
        <f t="shared" si="33"/>
        <v>-4025889.9608146073</v>
      </c>
      <c r="AE154" s="2987">
        <f t="shared" si="33"/>
        <v>4346131.1579999989</v>
      </c>
      <c r="AF154" s="2986"/>
      <c r="AG154" s="2987"/>
      <c r="AH154" s="2951">
        <f>SUM(AH143:AH153)-AH145-AH144</f>
        <v>-5887904.5483268127</v>
      </c>
      <c r="AI154" s="2951">
        <f>SUM(AI143:AI153)-AI145-AI144</f>
        <v>6278975.6542133475</v>
      </c>
      <c r="AJ154" s="2951">
        <f>SUM(AJ143:AJ153)-AJ145-AJ144</f>
        <v>-6161823.3871084927</v>
      </c>
      <c r="AK154" s="2952">
        <f>SUM(AK143:AK153)-AK145-AK144</f>
        <v>6621929.5132474639</v>
      </c>
      <c r="AL154" s="2986">
        <f t="shared" ref="AL154:AW154" si="34">SUM(AL143:AL153)</f>
        <v>-6962942.9759856444</v>
      </c>
      <c r="AM154" s="2987">
        <f t="shared" si="34"/>
        <v>18022224.727173992</v>
      </c>
      <c r="AN154" s="2991">
        <f t="shared" si="34"/>
        <v>-12181851.718332706</v>
      </c>
      <c r="AO154" s="2985">
        <f t="shared" si="34"/>
        <v>20981432.434816502</v>
      </c>
      <c r="AP154" s="2986">
        <f t="shared" si="34"/>
        <v>-11944196.627904687</v>
      </c>
      <c r="AQ154" s="2987">
        <f t="shared" si="34"/>
        <v>21766279.759576239</v>
      </c>
      <c r="AR154" s="2986">
        <f t="shared" si="34"/>
        <v>-18022224.727173992</v>
      </c>
      <c r="AS154" s="2987">
        <f t="shared" si="34"/>
        <v>0</v>
      </c>
      <c r="AT154" s="2984">
        <f t="shared" si="34"/>
        <v>-18596744.586440131</v>
      </c>
      <c r="AU154" s="2985">
        <f t="shared" si="34"/>
        <v>0</v>
      </c>
      <c r="AV154" s="2986">
        <f t="shared" si="34"/>
        <v>-19171264.445706267</v>
      </c>
      <c r="AW154" s="2987">
        <f t="shared" si="34"/>
        <v>0</v>
      </c>
    </row>
    <row r="155" spans="8:59" ht="15" thickBot="1">
      <c r="H155" s="2742"/>
      <c r="I155" s="2742"/>
      <c r="J155" s="2742"/>
      <c r="K155" s="2742"/>
      <c r="M155" s="3043" t="s">
        <v>329</v>
      </c>
      <c r="N155" s="2989">
        <f>O154+N154</f>
        <v>0</v>
      </c>
      <c r="O155" s="2987"/>
      <c r="P155" s="2988">
        <f>Q154+P154</f>
        <v>0</v>
      </c>
      <c r="Q155" s="2992"/>
      <c r="R155" s="2788">
        <f>S154+R154</f>
        <v>0</v>
      </c>
      <c r="S155" s="2942"/>
      <c r="T155" s="2989">
        <f>U154+T154</f>
        <v>0</v>
      </c>
      <c r="U155" s="2987"/>
      <c r="V155" s="2988">
        <f>W154+V154</f>
        <v>0</v>
      </c>
      <c r="W155" s="2992"/>
      <c r="X155" s="2788">
        <f>Y154+X154</f>
        <v>0</v>
      </c>
      <c r="Y155" s="2942"/>
      <c r="Z155" s="2989">
        <f>AA154+Z154</f>
        <v>0</v>
      </c>
      <c r="AA155" s="2987"/>
      <c r="AB155" s="2988">
        <f>AC154+AB154</f>
        <v>571872.64896048652</v>
      </c>
      <c r="AC155" s="2992"/>
      <c r="AD155" s="2990">
        <f>AE154+AD154</f>
        <v>320241.19718539156</v>
      </c>
      <c r="AE155" s="2987"/>
      <c r="AF155" s="2989"/>
      <c r="AG155" s="2987"/>
      <c r="AH155" s="2988">
        <f>AI154+AH154</f>
        <v>391071.10588653479</v>
      </c>
      <c r="AI155" s="2992"/>
      <c r="AJ155" s="2990">
        <f>AK154+AJ154</f>
        <v>460106.12613897119</v>
      </c>
      <c r="AK155" s="2987"/>
      <c r="AL155" s="2989">
        <f>AM154+AL154</f>
        <v>11059281.751188347</v>
      </c>
      <c r="AM155" s="2987"/>
      <c r="AN155" s="2988">
        <f>AO154+AN154</f>
        <v>8799580.716483796</v>
      </c>
      <c r="AO155" s="2992"/>
      <c r="AP155" s="2990">
        <f>AQ154+AP154</f>
        <v>9822083.1316715516</v>
      </c>
      <c r="AQ155" s="2987"/>
      <c r="AR155" s="2989">
        <f>AS154+AR154</f>
        <v>-18022224.727173992</v>
      </c>
      <c r="AS155" s="2987"/>
      <c r="AT155" s="2988">
        <f>AU154+AT154</f>
        <v>-18596744.586440131</v>
      </c>
      <c r="AU155" s="2992"/>
      <c r="AV155" s="2990">
        <f>AW154+AV154</f>
        <v>-19171264.445706267</v>
      </c>
      <c r="AW155" s="2987"/>
      <c r="BC155" s="3331" t="s">
        <v>19</v>
      </c>
      <c r="BD155" s="3614" t="s">
        <v>20</v>
      </c>
      <c r="BE155" s="3614"/>
      <c r="BF155" s="3615" t="s">
        <v>21</v>
      </c>
      <c r="BG155" s="3615"/>
    </row>
    <row r="156" spans="8:59" ht="15" thickBot="1">
      <c r="M156" s="3044" t="s">
        <v>330</v>
      </c>
      <c r="N156" s="2946" t="e">
        <f>N155/N154</f>
        <v>#DIV/0!</v>
      </c>
      <c r="O156" s="2947"/>
      <c r="P156" s="2945" t="e">
        <f>P155/P154</f>
        <v>#DIV/0!</v>
      </c>
      <c r="Q156" s="2945"/>
      <c r="R156" s="2946" t="e">
        <f>R155/R154</f>
        <v>#DIV/0!</v>
      </c>
      <c r="S156" s="2947"/>
      <c r="T156" s="2946" t="e">
        <f>T155/T154</f>
        <v>#DIV/0!</v>
      </c>
      <c r="U156" s="2947"/>
      <c r="V156" s="2945" t="e">
        <f>V155/V154</f>
        <v>#DIV/0!</v>
      </c>
      <c r="W156" s="2945"/>
      <c r="X156" s="2946" t="e">
        <f>X155/X154</f>
        <v>#DIV/0!</v>
      </c>
      <c r="Y156" s="2947"/>
      <c r="Z156" s="2946" t="e">
        <f>Z155/Z154</f>
        <v>#DIV/0!</v>
      </c>
      <c r="AA156" s="2947"/>
      <c r="AB156" s="2945">
        <f>-AB155/AB154</f>
        <v>0.16279066502445952</v>
      </c>
      <c r="AC156" s="2945"/>
      <c r="AD156" s="2946">
        <f>-AD155/AD154</f>
        <v>7.9545442200957037E-2</v>
      </c>
      <c r="AE156" s="2947"/>
      <c r="AF156" s="2946"/>
      <c r="AG156" s="2947"/>
      <c r="AH156" s="2944">
        <f>-AH155/AH154</f>
        <v>6.6419403147027392E-2</v>
      </c>
      <c r="AI156" s="2959"/>
      <c r="AJ156" s="2943">
        <f>-AJ155/AJ154</f>
        <v>7.4670450162785562E-2</v>
      </c>
      <c r="AK156" s="2947"/>
      <c r="AL156" s="2946">
        <f>-AL155/AL154</f>
        <v>1.58830566174827</v>
      </c>
      <c r="AM156" s="2947"/>
      <c r="AN156" s="2944">
        <f>-AN155/AN154</f>
        <v>0.72235165227312159</v>
      </c>
      <c r="AO156" s="2945"/>
      <c r="AP156" s="2946">
        <f>-AP155/AP154</f>
        <v>0.82233099786089103</v>
      </c>
      <c r="AQ156" s="2947"/>
      <c r="AR156" s="2946">
        <f>-AR155/AR154</f>
        <v>-1</v>
      </c>
      <c r="AS156" s="2947"/>
      <c r="AT156" s="2977">
        <f>AT155/AT154</f>
        <v>1</v>
      </c>
      <c r="AU156" s="2945"/>
      <c r="AV156" s="2946">
        <f>AV155/AV154</f>
        <v>1</v>
      </c>
      <c r="AW156" s="2947"/>
      <c r="BC156" s="3332" t="s">
        <v>362</v>
      </c>
      <c r="BD156" s="3333" t="s">
        <v>362</v>
      </c>
      <c r="BE156" s="3334" t="s">
        <v>363</v>
      </c>
      <c r="BF156" s="3335" t="s">
        <v>362</v>
      </c>
      <c r="BG156" s="3335" t="s">
        <v>363</v>
      </c>
    </row>
    <row r="157" spans="8:59">
      <c r="BB157" s="3328" t="s">
        <v>292</v>
      </c>
      <c r="BC157" s="3329">
        <f>-AR18/30/16</f>
        <v>2340.1396006927962</v>
      </c>
      <c r="BD157" s="3329">
        <f>-AT18/30/16</f>
        <v>4839.1618108379562</v>
      </c>
      <c r="BE157" s="3330">
        <f>(BD157-$BC157)/$BC157</f>
        <v>1.0678945005696783</v>
      </c>
      <c r="BF157" s="3329">
        <f>-AV18/30/16</f>
        <v>4624.3752036668511</v>
      </c>
      <c r="BG157" s="3330">
        <f>(BF157-$BC157)/$BC157</f>
        <v>0.97611082787446057</v>
      </c>
    </row>
    <row r="158" spans="8:59">
      <c r="BB158" s="3328" t="s">
        <v>124</v>
      </c>
      <c r="BC158" s="3329">
        <f t="shared" ref="BC158:BC160" si="35">-AR19/30/16</f>
        <v>1446.2617852309727</v>
      </c>
      <c r="BD158" s="3329">
        <f>-AT19/30/16</f>
        <v>1590.8879637540701</v>
      </c>
      <c r="BE158" s="3330">
        <f t="shared" ref="BE158:BG161" si="36">(BD158-$BC158)/$BC158</f>
        <v>0.10000000000000013</v>
      </c>
      <c r="BF158" s="3329">
        <f>-AV19/30/16</f>
        <v>1590.8879637540701</v>
      </c>
      <c r="BG158" s="3330">
        <f t="shared" si="36"/>
        <v>0.10000000000000013</v>
      </c>
    </row>
    <row r="159" spans="8:59">
      <c r="BB159" s="3328" t="s">
        <v>66</v>
      </c>
      <c r="BC159" s="3329">
        <f t="shared" si="35"/>
        <v>9821.5726595996457</v>
      </c>
      <c r="BD159" s="3329">
        <f>-AT20/30/16</f>
        <v>5686.114197590754</v>
      </c>
      <c r="BE159" s="3330">
        <f t="shared" si="36"/>
        <v>-0.4210586843204665</v>
      </c>
      <c r="BF159" s="3329">
        <f>-AV20/30/16</f>
        <v>5686.114197590754</v>
      </c>
      <c r="BG159" s="3330">
        <f t="shared" si="36"/>
        <v>-0.4210586843204665</v>
      </c>
    </row>
    <row r="160" spans="8:59">
      <c r="AN160" s="27">
        <f>+AN143+AO146</f>
        <v>-2547596.2173147118</v>
      </c>
      <c r="AP160" s="27">
        <f>+AP143+AQ146</f>
        <v>-2710707.8518211106</v>
      </c>
      <c r="AT160" s="376">
        <f>+AT155-AR155</f>
        <v>-574519.85926613957</v>
      </c>
      <c r="AU160" t="b">
        <f>+AT160=AN160</f>
        <v>0</v>
      </c>
      <c r="AV160" s="376">
        <f>+AV155-AT155</f>
        <v>-574519.85926613584</v>
      </c>
      <c r="AW160" t="b">
        <f>+AV160=AP160</f>
        <v>0</v>
      </c>
      <c r="BB160" s="3328" t="s">
        <v>67</v>
      </c>
      <c r="BC160" s="3329">
        <f t="shared" si="35"/>
        <v>23938.327469422402</v>
      </c>
      <c r="BD160" s="3329">
        <f>-AT21/30/16</f>
        <v>37237.398285768191</v>
      </c>
      <c r="BE160" s="3330">
        <f t="shared" si="36"/>
        <v>0.55555555555555602</v>
      </c>
      <c r="BF160" s="3329">
        <f>-AV21/30/16</f>
        <v>37237.398285768191</v>
      </c>
      <c r="BG160" s="3330">
        <f t="shared" si="36"/>
        <v>0.55555555555555602</v>
      </c>
    </row>
    <row r="161" spans="44:59">
      <c r="AR161" s="3224">
        <f>SUM(AR148:AR150)</f>
        <v>-6531827.5418512393</v>
      </c>
      <c r="AT161" s="3224">
        <f>SUM(AT148:AT150)</f>
        <v>-6531827.5418512393</v>
      </c>
      <c r="AV161" s="3224">
        <f>SUM(AV148:AV150)</f>
        <v>-6531827.5418512393</v>
      </c>
      <c r="BB161" s="3328" t="s">
        <v>26</v>
      </c>
      <c r="BC161" s="3336">
        <f>SUM(BC157:BC160)</f>
        <v>37546.301514945815</v>
      </c>
      <c r="BD161" s="3336">
        <f t="shared" ref="BD161" si="37">SUM(BD157:BD160)</f>
        <v>49353.562257950973</v>
      </c>
      <c r="BE161" s="3330">
        <f t="shared" si="36"/>
        <v>0.31447200567291872</v>
      </c>
      <c r="BF161" s="3336">
        <f>SUM(BF157:BF160)</f>
        <v>49138.775650779862</v>
      </c>
      <c r="BG161" s="3330">
        <f t="shared" si="36"/>
        <v>0.30875142605509376</v>
      </c>
    </row>
    <row r="162" spans="44:59">
      <c r="AT162" s="376">
        <f>+AT161-AR161</f>
        <v>0</v>
      </c>
      <c r="AU162" t="b">
        <f>+AT162=AN162</f>
        <v>1</v>
      </c>
      <c r="AV162" s="376">
        <f>+AV161-AR161</f>
        <v>0</v>
      </c>
      <c r="AW162" t="b">
        <f>+AV162=AP162</f>
        <v>1</v>
      </c>
    </row>
    <row r="163" spans="44:59">
      <c r="AT163" s="27">
        <f>+AT162/3</f>
        <v>0</v>
      </c>
    </row>
    <row r="164" spans="44:59">
      <c r="AT164" s="27">
        <f>+AT162/2</f>
        <v>0</v>
      </c>
    </row>
  </sheetData>
  <mergeCells count="97">
    <mergeCell ref="AN141:AO141"/>
    <mergeCell ref="AP141:AQ141"/>
    <mergeCell ref="AR141:AS141"/>
    <mergeCell ref="AT141:AU141"/>
    <mergeCell ref="AV141:AW141"/>
    <mergeCell ref="AD141:AE141"/>
    <mergeCell ref="AF141:AG141"/>
    <mergeCell ref="AH141:AI141"/>
    <mergeCell ref="AJ141:AK141"/>
    <mergeCell ref="AL141:AM141"/>
    <mergeCell ref="AR139:AW139"/>
    <mergeCell ref="M140:M142"/>
    <mergeCell ref="N140:S140"/>
    <mergeCell ref="T140:Y140"/>
    <mergeCell ref="Z140:AE140"/>
    <mergeCell ref="AF140:AK140"/>
    <mergeCell ref="AL140:AQ140"/>
    <mergeCell ref="AR140:AW140"/>
    <mergeCell ref="N141:O141"/>
    <mergeCell ref="P141:Q141"/>
    <mergeCell ref="R141:S141"/>
    <mergeCell ref="T141:U141"/>
    <mergeCell ref="V141:W141"/>
    <mergeCell ref="X141:Y141"/>
    <mergeCell ref="Z141:AA141"/>
    <mergeCell ref="AB141:AC141"/>
    <mergeCell ref="N139:S139"/>
    <mergeCell ref="T139:Y139"/>
    <mergeCell ref="Z139:AE139"/>
    <mergeCell ref="AF139:AK139"/>
    <mergeCell ref="AL139:AQ139"/>
    <mergeCell ref="AX58:AZ58"/>
    <mergeCell ref="P40:Q40"/>
    <mergeCell ref="R40:S40"/>
    <mergeCell ref="V40:W40"/>
    <mergeCell ref="X40:Y40"/>
    <mergeCell ref="AB40:AC40"/>
    <mergeCell ref="AD40:AE40"/>
    <mergeCell ref="AN40:AO40"/>
    <mergeCell ref="AP40:AQ40"/>
    <mergeCell ref="AT40:AU40"/>
    <mergeCell ref="AV40:AW40"/>
    <mergeCell ref="T40:U40"/>
    <mergeCell ref="Z40:AA40"/>
    <mergeCell ref="AL40:AM40"/>
    <mergeCell ref="AF40:AG40"/>
    <mergeCell ref="AB11:AC11"/>
    <mergeCell ref="AV11:AW11"/>
    <mergeCell ref="AD11:AE11"/>
    <mergeCell ref="AN11:AO11"/>
    <mergeCell ref="Z9:AE9"/>
    <mergeCell ref="Z10:AE10"/>
    <mergeCell ref="Z11:AA11"/>
    <mergeCell ref="AL11:AM11"/>
    <mergeCell ref="AL9:AQ9"/>
    <mergeCell ref="AL10:AQ10"/>
    <mergeCell ref="AP11:AQ11"/>
    <mergeCell ref="AF9:AK9"/>
    <mergeCell ref="AF10:AK10"/>
    <mergeCell ref="AH11:AI11"/>
    <mergeCell ref="AJ11:AK11"/>
    <mergeCell ref="AF11:AG11"/>
    <mergeCell ref="M5:M7"/>
    <mergeCell ref="M10:M12"/>
    <mergeCell ref="P11:Q11"/>
    <mergeCell ref="R11:S11"/>
    <mergeCell ref="V11:W11"/>
    <mergeCell ref="N11:O11"/>
    <mergeCell ref="N9:S9"/>
    <mergeCell ref="N10:S10"/>
    <mergeCell ref="N40:O40"/>
    <mergeCell ref="N38:S38"/>
    <mergeCell ref="N39:S39"/>
    <mergeCell ref="T38:Y38"/>
    <mergeCell ref="T39:Y39"/>
    <mergeCell ref="AL39:AQ39"/>
    <mergeCell ref="AL38:AQ38"/>
    <mergeCell ref="Z38:AE38"/>
    <mergeCell ref="Z39:AE39"/>
    <mergeCell ref="AF38:AK38"/>
    <mergeCell ref="AF39:AK39"/>
    <mergeCell ref="BD155:BE155"/>
    <mergeCell ref="BF155:BG155"/>
    <mergeCell ref="T9:Y9"/>
    <mergeCell ref="T10:Y10"/>
    <mergeCell ref="T11:U11"/>
    <mergeCell ref="AR40:AS40"/>
    <mergeCell ref="AR38:AW38"/>
    <mergeCell ref="AR39:AW39"/>
    <mergeCell ref="AH40:AI40"/>
    <mergeCell ref="AJ40:AK40"/>
    <mergeCell ref="AR11:AS11"/>
    <mergeCell ref="AR10:AW10"/>
    <mergeCell ref="AR9:AW9"/>
    <mergeCell ref="AT11:AU11"/>
    <mergeCell ref="AY9:AZ9"/>
    <mergeCell ref="X11:Y11"/>
  </mergeCells>
  <conditionalFormatting sqref="N25:AW26 N43:AW44">
    <cfRule type="cellIs" dxfId="101" priority="11" operator="greaterThan">
      <formula>0</formula>
    </cfRule>
    <cfRule type="cellIs" dxfId="100" priority="12" operator="lessThan">
      <formula>0</formula>
    </cfRule>
  </conditionalFormatting>
  <conditionalFormatting sqref="N155:AW156">
    <cfRule type="cellIs" dxfId="99" priority="1" operator="greaterThan">
      <formula>0</formula>
    </cfRule>
    <cfRule type="cellIs" dxfId="98" priority="2" operator="lessThan">
      <formula>0</formula>
    </cfRule>
  </conditionalFormatting>
  <conditionalFormatting sqref="V85 Q86:T86">
    <cfRule type="cellIs" dxfId="97" priority="5" operator="equal">
      <formula>"sì"</formula>
    </cfRule>
    <cfRule type="cellIs" dxfId="96" priority="6" operator="equal">
      <formula>"no"</formula>
    </cfRule>
  </conditionalFormatting>
  <conditionalFormatting sqref="Y86:AB86">
    <cfRule type="cellIs" dxfId="95" priority="3" operator="equal">
      <formula>"sì"</formula>
    </cfRule>
    <cfRule type="cellIs" dxfId="94" priority="4" operator="equal">
      <formula>"no"</formula>
    </cfRule>
  </conditionalFormatting>
  <conditionalFormatting sqref="AI2:AM2">
    <cfRule type="cellIs" dxfId="93" priority="18" operator="equal">
      <formula>"var"</formula>
    </cfRule>
    <cfRule type="cellIs" dxfId="92" priority="19" operator="equal">
      <formula>"inv"</formula>
    </cfRule>
  </conditionalFormatting>
  <pageMargins left="0.25" right="0.25" top="0.75" bottom="0.75" header="0.3" footer="0.3"/>
  <pageSetup paperSize="9" scale="19"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5D74-516F-C640-90E2-C60E8021F3AA}">
  <sheetPr>
    <tabColor theme="0"/>
  </sheetPr>
  <dimension ref="B2:Q130"/>
  <sheetViews>
    <sheetView topLeftCell="A19" zoomScale="70" zoomScaleNormal="70" workbookViewId="0">
      <selection activeCell="AO177" sqref="AO177"/>
    </sheetView>
  </sheetViews>
  <sheetFormatPr defaultColWidth="11.453125" defaultRowHeight="14.5"/>
  <cols>
    <col min="3" max="3" width="60.453125" customWidth="1"/>
    <col min="4" max="4" width="27.54296875" customWidth="1"/>
    <col min="5" max="5" width="24.54296875" bestFit="1" customWidth="1"/>
    <col min="6" max="10" width="22.453125" customWidth="1"/>
    <col min="11" max="11" width="106.453125" customWidth="1"/>
    <col min="12" max="12" width="109" bestFit="1" customWidth="1"/>
  </cols>
  <sheetData>
    <row r="2" spans="2:17">
      <c r="C2" s="3679" t="s">
        <v>364</v>
      </c>
      <c r="D2" s="3680"/>
      <c r="E2" s="3681"/>
      <c r="F2" s="3681"/>
      <c r="G2" s="3681"/>
      <c r="H2" s="3681"/>
      <c r="I2" s="3681"/>
      <c r="J2" s="3681"/>
      <c r="K2" s="3681"/>
      <c r="L2" s="3682"/>
    </row>
    <row r="3" spans="2:17" ht="15" thickBot="1">
      <c r="C3" s="3683"/>
      <c r="D3" s="3684"/>
      <c r="E3" s="3685"/>
      <c r="F3" s="3685"/>
      <c r="G3" s="3685"/>
      <c r="H3" s="3685"/>
      <c r="I3" s="3685"/>
      <c r="J3" s="3685"/>
      <c r="K3" s="3685"/>
      <c r="L3" s="3686"/>
    </row>
    <row r="4" spans="2:17" ht="23.5">
      <c r="C4" s="276"/>
      <c r="D4" s="276"/>
      <c r="E4" s="276"/>
      <c r="F4" s="276"/>
      <c r="G4" s="276"/>
      <c r="H4" s="276"/>
      <c r="I4" s="276"/>
      <c r="J4" s="276"/>
      <c r="K4" s="276"/>
      <c r="L4" s="276"/>
    </row>
    <row r="5" spans="2:17" ht="23.5">
      <c r="C5" s="1208" t="s">
        <v>365</v>
      </c>
      <c r="D5" s="1208"/>
      <c r="E5" s="1207"/>
      <c r="F5" s="276"/>
      <c r="G5" s="276"/>
      <c r="H5" s="276"/>
      <c r="I5" s="276"/>
      <c r="J5" s="276"/>
      <c r="K5" s="276"/>
      <c r="L5" s="276"/>
    </row>
    <row r="6" spans="2:17" ht="24" thickBot="1">
      <c r="C6" s="276"/>
      <c r="D6" s="276"/>
      <c r="E6" s="276"/>
      <c r="F6" s="276"/>
      <c r="G6" s="276"/>
      <c r="H6" s="276"/>
      <c r="I6" s="276"/>
      <c r="J6" s="276"/>
      <c r="K6" s="276"/>
      <c r="L6" s="276"/>
      <c r="Q6" s="36"/>
    </row>
    <row r="7" spans="2:17" ht="21.5" thickBot="1">
      <c r="B7" s="1205"/>
      <c r="C7" s="416" t="s">
        <v>366</v>
      </c>
      <c r="D7" s="778"/>
      <c r="Q7" s="14"/>
    </row>
    <row r="8" spans="2:17">
      <c r="B8" s="1206"/>
      <c r="C8" s="779" t="str">
        <f>'0_DATI EDIFICIO'!B3</f>
        <v>Tipo di edificio</v>
      </c>
      <c r="D8" s="420" t="str">
        <f>'0_DATI EDIFICIO'!C3</f>
        <v>3 torri di cui due a sette piani e una a sei piani</v>
      </c>
    </row>
    <row r="9" spans="2:17">
      <c r="B9" s="1206"/>
      <c r="C9" s="780" t="str">
        <f>'0_DATI EDIFICIO'!B4</f>
        <v>N° piani</v>
      </c>
      <c r="D9" s="249">
        <f>'0_DATI EDIFICIO'!C4</f>
        <v>20</v>
      </c>
    </row>
    <row r="10" spans="2:17">
      <c r="B10" s="1206"/>
      <c r="C10" s="780" t="str">
        <f>'0_DATI EDIFICIO'!B5</f>
        <v>Piani interrati</v>
      </c>
      <c r="D10" s="249">
        <f>'0_DATI EDIFICIO'!C5</f>
        <v>1</v>
      </c>
    </row>
    <row r="11" spans="2:17" ht="15.5">
      <c r="B11" s="1206"/>
      <c r="C11" s="780" t="str">
        <f>'0_DATI EDIFICIO'!B6</f>
        <v>Numero di unità immobiliari</v>
      </c>
      <c r="D11" s="776">
        <f>'0_DATI EDIFICIO'!C6</f>
        <v>86</v>
      </c>
      <c r="Q11" s="2044"/>
    </row>
    <row r="12" spans="2:17">
      <c r="B12" s="1206"/>
      <c r="C12" s="780" t="str">
        <f>'0_DATI EDIFICIO'!B7</f>
        <v>Condizioni</v>
      </c>
      <c r="D12" s="249" t="str">
        <f>'0_DATI EDIFICIO'!C7</f>
        <v>Da riqualificare</v>
      </c>
    </row>
    <row r="13" spans="2:17">
      <c r="B13" s="1206"/>
      <c r="C13" s="780" t="str">
        <f>'0_DATI EDIFICIO'!B8</f>
        <v>Tipologia di intervento</v>
      </c>
      <c r="D13" s="249" t="str">
        <f>'0_DATI EDIFICIO'!C8</f>
        <v>Retrofit profondo</v>
      </c>
      <c r="F13" s="278"/>
      <c r="G13" s="278"/>
      <c r="H13" s="278"/>
      <c r="I13" s="278"/>
      <c r="J13" s="278"/>
      <c r="K13" s="1"/>
      <c r="L13" s="56"/>
    </row>
    <row r="14" spans="2:17">
      <c r="B14" s="1206"/>
      <c r="C14" s="780" t="str">
        <f>'0_DATI EDIFICIO'!B9</f>
        <v>Destinazioni d'uso prevalente</v>
      </c>
      <c r="D14" s="249" t="str">
        <f>'0_DATI EDIFICIO'!C9</f>
        <v>Residenziale</v>
      </c>
      <c r="F14" s="278"/>
      <c r="G14" s="278"/>
      <c r="H14" s="278"/>
      <c r="I14" s="278"/>
      <c r="J14" s="278"/>
      <c r="K14" s="1"/>
      <c r="L14" s="19"/>
    </row>
    <row r="15" spans="2:17">
      <c r="B15" s="1206"/>
      <c r="C15" s="780" t="str">
        <f>'0_DATI EDIFICIO'!B10</f>
        <v>Luogo</v>
      </c>
      <c r="D15" s="252" t="str">
        <f>'0_DATI EDIFICIO'!C10</f>
        <v>Settimo Milanese(MI)</v>
      </c>
      <c r="F15" s="278"/>
      <c r="G15" s="278"/>
      <c r="H15" s="278"/>
      <c r="I15" s="278"/>
      <c r="J15" s="278"/>
      <c r="K15" s="1"/>
      <c r="L15" s="782"/>
    </row>
    <row r="16" spans="2:17">
      <c r="B16" s="1206"/>
      <c r="C16" s="780" t="str">
        <f>'0_DATI EDIFICIO'!B11</f>
        <v>Proprietà</v>
      </c>
      <c r="D16" s="249" t="str">
        <f>'0_DATI EDIFICIO'!C11</f>
        <v>Comune di Milano</v>
      </c>
      <c r="F16" s="278"/>
      <c r="G16" s="278"/>
      <c r="H16" s="278"/>
      <c r="I16" s="278"/>
      <c r="J16" s="278"/>
      <c r="K16" s="1"/>
      <c r="L16" s="19"/>
    </row>
    <row r="17" spans="2:12">
      <c r="B17" s="1206"/>
      <c r="C17" s="780" t="str">
        <f>'0_DATI EDIFICIO'!B12</f>
        <v>Classe energetica - pre-intervento</v>
      </c>
      <c r="D17" s="249" t="str">
        <f>'0_DATI EDIFICIO'!C12</f>
        <v>F</v>
      </c>
      <c r="F17" s="278"/>
      <c r="G17" s="278"/>
      <c r="H17" s="278"/>
      <c r="I17" s="278"/>
      <c r="J17" s="278"/>
      <c r="K17" s="679"/>
      <c r="L17" s="56"/>
    </row>
    <row r="18" spans="2:12">
      <c r="B18" s="1206"/>
      <c r="C18" s="780" t="str">
        <f>'0_DATI EDIFICIO'!B13</f>
        <v>Gradi Giorno GG</v>
      </c>
      <c r="D18" s="249">
        <f>'0_DATI EDIFICIO'!C13</f>
        <v>2649</v>
      </c>
      <c r="F18" s="278"/>
      <c r="G18" s="278"/>
      <c r="H18" s="278"/>
      <c r="I18" s="278"/>
      <c r="J18" s="278"/>
      <c r="K18" s="1"/>
      <c r="L18" s="56"/>
    </row>
    <row r="19" spans="2:12">
      <c r="B19" s="1206"/>
      <c r="C19" s="780" t="str">
        <f>'0_DATI EDIFICIO'!B14</f>
        <v>Superficie lorda disperdente S</v>
      </c>
      <c r="D19" s="249">
        <f>'0_DATI EDIFICIO'!C14</f>
        <v>8780</v>
      </c>
    </row>
    <row r="20" spans="2:12">
      <c r="B20" s="1206"/>
      <c r="C20" s="780" t="str">
        <f>'0_DATI EDIFICIO'!B17</f>
        <v>Volume totale</v>
      </c>
      <c r="D20" s="249">
        <f>'0_DATI EDIFICIO'!C17</f>
        <v>23940</v>
      </c>
    </row>
    <row r="21" spans="2:12">
      <c r="B21" s="1206"/>
      <c r="C21" s="780" t="str">
        <f>'0_DATI EDIFICIO'!B18</f>
        <v>Volume lordo riscaldato V</v>
      </c>
      <c r="D21" s="249">
        <f>'0_DATI EDIFICIO'!C18</f>
        <v>20430.07</v>
      </c>
    </row>
    <row r="22" spans="2:12">
      <c r="B22" s="1206"/>
      <c r="C22" s="780" t="str">
        <f>'0_DATI EDIFICIO'!B19</f>
        <v>Rapporto S/V</v>
      </c>
      <c r="D22" s="794">
        <f>'0_DATI EDIFICIO'!C19</f>
        <v>0.42975868413568824</v>
      </c>
    </row>
    <row r="23" spans="2:12">
      <c r="B23" s="1206"/>
      <c r="C23" s="780" t="str">
        <f>'0_DATI EDIFICIO'!B20</f>
        <v>Superficie utile riscaldata (Su)</v>
      </c>
      <c r="D23" s="249">
        <f>'0_DATI EDIFICIO'!C20</f>
        <v>6326.49</v>
      </c>
    </row>
    <row r="24" spans="2:12">
      <c r="B24" s="1206"/>
      <c r="C24" s="780" t="str">
        <f>'0_DATI EDIFICIO'!B22</f>
        <v>Superficie copertura (Sc)</v>
      </c>
      <c r="D24" s="249">
        <f>'0_DATI EDIFICIO'!C22</f>
        <v>1540.38</v>
      </c>
    </row>
    <row r="25" spans="2:12">
      <c r="B25" s="1206"/>
      <c r="C25" s="780" t="str">
        <f>'0_DATI EDIFICIO'!B23</f>
        <v>Superficie facciata (opaca+trasparente)</v>
      </c>
      <c r="D25" s="249">
        <f>'0_DATI EDIFICIO'!C23</f>
        <v>5054.76</v>
      </c>
    </row>
    <row r="26" spans="2:12">
      <c r="B26" s="1206"/>
      <c r="C26" s="780" t="str">
        <f>'0_DATI EDIFICIO'!B24</f>
        <v>Superficie involcro trasparente</v>
      </c>
      <c r="D26" s="249">
        <f>'0_DATI EDIFICIO'!C24</f>
        <v>1010.9520000000001</v>
      </c>
    </row>
    <row r="27" spans="2:12">
      <c r="B27" s="1206"/>
      <c r="C27" s="780" t="str">
        <f>'0_DATI EDIFICIO'!B25</f>
        <v>Superficie involucro opaco</v>
      </c>
      <c r="D27" s="249">
        <f>'0_DATI EDIFICIO'!C25</f>
        <v>4043.808</v>
      </c>
    </row>
    <row r="28" spans="2:12">
      <c r="B28" s="1206"/>
      <c r="C28" s="780" t="str">
        <f>'0_DATI EDIFICIO'!B26</f>
        <v>Superficie lorda pavimento (Slp)</v>
      </c>
      <c r="D28" s="249">
        <f>'0_DATI EDIFICIO'!C26</f>
        <v>7140</v>
      </c>
    </row>
    <row r="29" spans="2:12">
      <c r="B29" s="1206"/>
      <c r="C29" s="780" t="str">
        <f>'0_DATI EDIFICIO'!B27</f>
        <v>Superficie lorda pavimento (Slp) senza vani scale</v>
      </c>
      <c r="D29" s="249">
        <f>'0_DATI EDIFICIO'!C27</f>
        <v>6518.0110000000004</v>
      </c>
    </row>
    <row r="30" spans="2:12">
      <c r="B30" s="1206"/>
      <c r="C30" s="780" t="str">
        <f>'0_DATI EDIFICIO'!B28</f>
        <v>H totale media</v>
      </c>
      <c r="D30" s="249">
        <f>'0_DATI EDIFICIO'!C28</f>
        <v>22.17</v>
      </c>
    </row>
    <row r="31" spans="2:12">
      <c r="B31" s="1206"/>
      <c r="C31" s="780" t="str">
        <f>'0_DATI EDIFICIO'!B29</f>
        <v>Perimetro medio lordo</v>
      </c>
      <c r="D31" s="249">
        <f>'0_DATI EDIFICIO'!C29</f>
        <v>228</v>
      </c>
    </row>
    <row r="32" spans="2:12" ht="15" thickBot="1">
      <c r="B32" s="1206"/>
      <c r="C32" s="781" t="str">
        <f>'0_DATI EDIFICIO'!B30</f>
        <v>Sup.pavimentata media singola abitazione</v>
      </c>
      <c r="D32" s="777">
        <f>'0_DATI EDIFICIO'!C30</f>
        <v>73.563837209302321</v>
      </c>
    </row>
    <row r="33" spans="2:12">
      <c r="B33" s="1206"/>
      <c r="C33" s="2604"/>
      <c r="D33" s="56"/>
    </row>
    <row r="34" spans="2:12" ht="15" thickBot="1">
      <c r="B34" s="1206"/>
      <c r="C34" s="2604"/>
      <c r="D34" s="56"/>
    </row>
    <row r="35" spans="2:12" ht="19" thickBot="1">
      <c r="B35" s="1206"/>
      <c r="D35" s="939" t="s">
        <v>138</v>
      </c>
      <c r="E35" s="938" t="s">
        <v>141</v>
      </c>
      <c r="F35" s="937" t="s">
        <v>144</v>
      </c>
      <c r="G35" s="1895" t="s">
        <v>125</v>
      </c>
      <c r="H35" s="1895" t="s">
        <v>275</v>
      </c>
    </row>
    <row r="36" spans="2:12" ht="16" thickBot="1">
      <c r="B36" s="1206"/>
      <c r="C36" s="941" t="s">
        <v>131</v>
      </c>
      <c r="D36" s="945" t="e">
        <f>+#REF!</f>
        <v>#REF!</v>
      </c>
      <c r="E36" s="945" t="e">
        <f>+#REF!</f>
        <v>#REF!</v>
      </c>
      <c r="F36" s="945">
        <f>+RF_TCO!G26</f>
        <v>-5442376.4153940566</v>
      </c>
      <c r="G36" s="2590" t="e">
        <f>+F36-E36</f>
        <v>#REF!</v>
      </c>
      <c r="H36" s="1944" t="e">
        <f>G36/E36</f>
        <v>#REF!</v>
      </c>
    </row>
    <row r="37" spans="2:12" ht="16" thickBot="1">
      <c r="B37" s="1206"/>
      <c r="C37" s="941" t="s">
        <v>367</v>
      </c>
      <c r="D37" s="945">
        <f>+RF_TCO!D27</f>
        <v>129374.55753259119</v>
      </c>
      <c r="E37" s="945">
        <f>+RF_TCO!E27</f>
        <v>165636.14399916067</v>
      </c>
      <c r="F37" s="945">
        <f>+RF_TCO!G27</f>
        <v>249330.48838199291</v>
      </c>
      <c r="G37" s="2590">
        <f t="shared" ref="G37:G40" si="0">+F37-E37</f>
        <v>83694.344382832234</v>
      </c>
      <c r="H37" s="1944">
        <f t="shared" ref="H37:H40" si="1">G37/E37</f>
        <v>0.5052903452235421</v>
      </c>
    </row>
    <row r="38" spans="2:12" ht="16" thickBot="1">
      <c r="B38" s="1206"/>
      <c r="C38" s="941" t="s">
        <v>133</v>
      </c>
      <c r="D38" s="945">
        <f>+RF_TCO!D28</f>
        <v>32557975.531134009</v>
      </c>
      <c r="E38" s="945">
        <f>+RF_TCO!E28</f>
        <v>44420818.530448705</v>
      </c>
      <c r="F38" s="945">
        <f>+RF_TCO!G29</f>
        <v>51891424.052138887</v>
      </c>
      <c r="G38" s="2590">
        <f t="shared" si="0"/>
        <v>7470605.5216901824</v>
      </c>
      <c r="H38" s="1944">
        <f t="shared" si="1"/>
        <v>0.16817802482791666</v>
      </c>
    </row>
    <row r="39" spans="2:12" ht="16" thickBot="1">
      <c r="B39" s="1206"/>
      <c r="C39" s="2542" t="s">
        <v>134</v>
      </c>
      <c r="D39" s="2605">
        <f>+RF_TCO!D30</f>
        <v>0.28035685717996683</v>
      </c>
      <c r="E39" s="2605">
        <f>+RF_TCO!E30</f>
        <v>0.21323935572923247</v>
      </c>
      <c r="F39" s="2605">
        <f>+RF_TCO!G30</f>
        <v>0.25370259873720791</v>
      </c>
      <c r="G39" s="2606">
        <f t="shared" si="0"/>
        <v>4.0463243007975436E-2</v>
      </c>
      <c r="H39" s="2606">
        <f t="shared" si="1"/>
        <v>0.18975504249485231</v>
      </c>
    </row>
    <row r="40" spans="2:12" ht="16" thickBot="1">
      <c r="C40" s="2542" t="s">
        <v>135</v>
      </c>
      <c r="D40" s="2549">
        <f>+RF_TCO!D31</f>
        <v>4.5861693391988165</v>
      </c>
      <c r="E40" s="2549">
        <f>+RF_TCO!E31</f>
        <v>13.081598920653137</v>
      </c>
      <c r="F40" s="3194">
        <f>+RF_TCO!G31</f>
        <v>9.4841807386802994</v>
      </c>
      <c r="G40" s="2607">
        <f t="shared" si="0"/>
        <v>-3.5974181819728379</v>
      </c>
      <c r="H40" s="1944">
        <f t="shared" si="1"/>
        <v>-0.27499835484890606</v>
      </c>
    </row>
    <row r="41" spans="2:12" ht="15" thickBot="1"/>
    <row r="42" spans="2:12" ht="21.5" thickBot="1">
      <c r="D42" s="379" t="s">
        <v>19</v>
      </c>
      <c r="E42" s="380" t="s">
        <v>20</v>
      </c>
      <c r="F42" s="1892" t="s">
        <v>265</v>
      </c>
      <c r="G42" s="1895" t="s">
        <v>125</v>
      </c>
      <c r="H42" s="1895" t="s">
        <v>275</v>
      </c>
      <c r="I42" s="1894" t="s">
        <v>347</v>
      </c>
      <c r="J42" s="1893" t="s">
        <v>348</v>
      </c>
    </row>
    <row r="43" spans="2:12" ht="21.5" thickBot="1">
      <c r="C43" s="282" t="s">
        <v>295</v>
      </c>
      <c r="D43" s="364"/>
      <c r="E43" s="365"/>
      <c r="F43" s="365"/>
      <c r="G43" s="365"/>
      <c r="H43" s="365"/>
      <c r="I43" s="365"/>
      <c r="J43" s="365"/>
      <c r="K43" s="342" t="s">
        <v>368</v>
      </c>
      <c r="L43" s="283" t="s">
        <v>369</v>
      </c>
    </row>
    <row r="44" spans="2:12">
      <c r="C44" s="1388" t="str">
        <f>'1. COSTI DI COSTRUZIONE'!D11</f>
        <v xml:space="preserve">COSTO DI COSTRUZIONE </v>
      </c>
      <c r="D44" s="1793">
        <f>'1. COSTI DI COSTRUZIONE'!H11</f>
        <v>0</v>
      </c>
      <c r="E44" s="2590">
        <f>'1. COSTI DI COSTRUZIONE'!L11</f>
        <v>4862863.5</v>
      </c>
      <c r="F44" s="2591">
        <f>'1. COSTI DI COSTRUZIONE'!P11</f>
        <v>5236302.5999999996</v>
      </c>
      <c r="G44" s="2590">
        <f>'1. COSTI DI COSTRUZIONE'!T11</f>
        <v>-373439.09999999963</v>
      </c>
      <c r="H44" s="1944">
        <f>'1. COSTI DI COSTRUZIONE'!U11</f>
        <v>7.679407410880433E-2</v>
      </c>
      <c r="I44" s="1794">
        <f>'1. COSTI DI COSTRUZIONE'!V11</f>
        <v>-5236302.5999999996</v>
      </c>
      <c r="J44" s="1944" t="e">
        <f>'1. COSTI DI COSTRUZIONE'!W11</f>
        <v>#DIV/0!</v>
      </c>
      <c r="K44" s="343"/>
      <c r="L44" s="291"/>
    </row>
    <row r="45" spans="2:12">
      <c r="C45" s="1388" t="str">
        <f>'1. COSTI DI COSTRUZIONE'!D12</f>
        <v>Costo/mq su SC</v>
      </c>
      <c r="D45" s="1793">
        <f>'1. COSTI DI COSTRUZIONE'!H12</f>
        <v>0</v>
      </c>
      <c r="E45" s="2590">
        <f>'1. COSTI DI COSTRUZIONE'!L12</f>
        <v>3156.9245900362248</v>
      </c>
      <c r="F45" s="2591">
        <f>'1. COSTI DI COSTRUZIONE'!P12</f>
        <v>3399.357690959373</v>
      </c>
      <c r="G45" s="2592">
        <f>'1. COSTI DI COSTRUZIONE'!T12</f>
        <v>-242.43310092314823</v>
      </c>
      <c r="H45" s="1945">
        <f>'1. COSTI DI COSTRUZIONE'!U12</f>
        <v>7.6794074108804219E-2</v>
      </c>
      <c r="I45" s="1943">
        <f>'1. COSTI DI COSTRUZIONE'!V12</f>
        <v>-3399.357690959373</v>
      </c>
      <c r="J45" s="1945" t="e">
        <f>'1. COSTI DI COSTRUZIONE'!W12</f>
        <v>#DIV/0!</v>
      </c>
      <c r="K45" s="344"/>
      <c r="L45" s="292"/>
    </row>
    <row r="46" spans="2:12">
      <c r="C46" s="1388" t="str">
        <f>'1. COSTI DI COSTRUZIONE'!D13</f>
        <v>Costo/mq Facciata (opaco+trasparente)</v>
      </c>
      <c r="D46" s="1793">
        <f>'1. COSTI DI COSTRUZIONE'!H13</f>
        <v>0</v>
      </c>
      <c r="E46" s="2590">
        <f>'1. COSTI DI COSTRUZIONE'!L13</f>
        <v>962.03647650927041</v>
      </c>
      <c r="F46" s="2591">
        <f>'1. COSTI DI COSTRUZIONE'!P13</f>
        <v>1035.9151769816963</v>
      </c>
      <c r="G46" s="2592">
        <f>'1. COSTI DI COSTRUZIONE'!T13</f>
        <v>-73.878700472425862</v>
      </c>
      <c r="H46" s="1945">
        <f>'1. COSTI DI COSTRUZIONE'!U13</f>
        <v>7.6794074108804289E-2</v>
      </c>
      <c r="I46" s="1943">
        <f>'1. COSTI DI COSTRUZIONE'!V13</f>
        <v>-1035.9151769816963</v>
      </c>
      <c r="J46" s="1945" t="e">
        <f>'1. COSTI DI COSTRUZIONE'!W13</f>
        <v>#DIV/0!</v>
      </c>
      <c r="K46" s="344"/>
      <c r="L46" s="292"/>
    </row>
    <row r="47" spans="2:12" ht="15" thickBot="1">
      <c r="C47" s="1389" t="str">
        <f>'1. COSTI DI COSTRUZIONE'!D14</f>
        <v>Durata di cantiere</v>
      </c>
      <c r="D47" s="1940" t="str">
        <f>'1. COSTI DI COSTRUZIONE'!H14</f>
        <v>-</v>
      </c>
      <c r="E47" s="1941">
        <f>'1. COSTI DI COSTRUZIONE'!L14</f>
        <v>18</v>
      </c>
      <c r="F47" s="1942">
        <f>'1. COSTI DI COSTRUZIONE'!P14</f>
        <v>9</v>
      </c>
      <c r="G47" s="1946">
        <f>'1. COSTI DI COSTRUZIONE'!T14</f>
        <v>9</v>
      </c>
      <c r="H47" s="1947">
        <f>'1. COSTI DI COSTRUZIONE'!U14</f>
        <v>-0.5</v>
      </c>
      <c r="I47" s="1946">
        <f>'1. COSTI DI COSTRUZIONE'!V14</f>
        <v>-9</v>
      </c>
      <c r="J47" s="1947" t="e">
        <f>'1. COSTI DI COSTRUZIONE'!W14</f>
        <v>#VALUE!</v>
      </c>
      <c r="K47" s="345" t="s">
        <v>264</v>
      </c>
      <c r="L47" s="293"/>
    </row>
    <row r="48" spans="2:12" ht="15" thickBot="1">
      <c r="D48" s="132"/>
      <c r="E48" s="132"/>
      <c r="F48" s="132"/>
      <c r="G48" s="132"/>
      <c r="H48" s="132"/>
      <c r="I48" s="132"/>
      <c r="J48" s="132"/>
      <c r="K48" s="132"/>
    </row>
    <row r="49" spans="3:12" ht="21.5" thickBot="1">
      <c r="C49" s="286" t="s">
        <v>296</v>
      </c>
      <c r="D49" s="318"/>
      <c r="E49" s="330"/>
      <c r="F49" s="330"/>
      <c r="G49" s="330"/>
      <c r="H49" s="330"/>
      <c r="I49" s="330"/>
      <c r="J49" s="330"/>
      <c r="K49" s="346" t="s">
        <v>368</v>
      </c>
      <c r="L49" s="287" t="s">
        <v>369</v>
      </c>
    </row>
    <row r="50" spans="3:12" s="17" customFormat="1">
      <c r="C50" s="1737" t="str">
        <f>'2. INCENTIVI'!B6</f>
        <v>TOTALE INCENTIVI</v>
      </c>
      <c r="D50" s="1738">
        <f>'2. INCENTIVI'!C6</f>
        <v>0</v>
      </c>
      <c r="E50" s="1738">
        <f>'2. INCENTIVI'!D6</f>
        <v>2315267.2826852882</v>
      </c>
      <c r="F50" s="1738">
        <f>'2. INCENTIVI'!H6</f>
        <v>2525594.7481788881</v>
      </c>
      <c r="G50" s="1738">
        <f>'2. INCENTIVI'!I6</f>
        <v>210327.46549359988</v>
      </c>
      <c r="H50" s="1891">
        <f>'2. INCENTIVI'!J6</f>
        <v>9.0843708226057751E-2</v>
      </c>
      <c r="I50" s="1738">
        <f>'2. INCENTIVI'!K6</f>
        <v>2525594.7481788881</v>
      </c>
      <c r="J50" s="1891" t="e">
        <f>'2. INCENTIVI'!L6</f>
        <v>#DIV/0!</v>
      </c>
      <c r="K50" s="1739"/>
      <c r="L50" s="1740"/>
    </row>
    <row r="51" spans="3:12">
      <c r="C51" s="1388" t="str">
        <f>'2. INCENTIVI'!B11</f>
        <v>ECOBONUS 65% - riqualificazione energetica</v>
      </c>
      <c r="D51" s="809">
        <f>'2. INCENTIVI'!C17</f>
        <v>0</v>
      </c>
      <c r="E51" s="809">
        <f>'2. INCENTIVI'!D17</f>
        <v>100000</v>
      </c>
      <c r="F51" s="809">
        <f>'2. INCENTIVI'!H17</f>
        <v>100000</v>
      </c>
      <c r="G51" s="809">
        <f>'2. INCENTIVI'!I17</f>
        <v>0</v>
      </c>
      <c r="H51" s="1888">
        <f>'2. INCENTIVI'!J17</f>
        <v>0</v>
      </c>
      <c r="I51" s="809">
        <f>'2. INCENTIVI'!K17</f>
        <v>100000</v>
      </c>
      <c r="J51" s="1888" t="e">
        <f>'2. INCENTIVI'!L17</f>
        <v>#DIV/0!</v>
      </c>
      <c r="K51" s="347" t="s">
        <v>370</v>
      </c>
      <c r="L51" s="288"/>
    </row>
    <row r="52" spans="3:12">
      <c r="C52" s="1388" t="str">
        <f>'2. INCENTIVI'!B19</f>
        <v>ECOBONUS 65%</v>
      </c>
      <c r="D52" s="809">
        <f>'2. INCENTIVI'!C25</f>
        <v>0</v>
      </c>
      <c r="E52" s="809">
        <f>'2. INCENTIVI'!D25</f>
        <v>2215267.2826852882</v>
      </c>
      <c r="F52" s="809">
        <f>'2. INCENTIVI'!H25</f>
        <v>2425594.7481788881</v>
      </c>
      <c r="G52" s="1886">
        <f>'2. INCENTIVI'!I25</f>
        <v>0</v>
      </c>
      <c r="H52" s="1889">
        <f>'2. INCENTIVI'!J25</f>
        <v>0</v>
      </c>
      <c r="I52" s="1886">
        <f>'2. INCENTIVI'!K25</f>
        <v>0</v>
      </c>
      <c r="J52" s="1889">
        <f>'2. INCENTIVI'!L25</f>
        <v>0</v>
      </c>
      <c r="K52" s="807"/>
      <c r="L52" s="808"/>
    </row>
    <row r="53" spans="3:12">
      <c r="C53" s="1390" t="str">
        <f>'2. INCENTIVI'!B27</f>
        <v>% dell'importo</v>
      </c>
      <c r="D53" s="809">
        <f>'2. INCENTIVI'!C33</f>
        <v>0</v>
      </c>
      <c r="E53" s="809">
        <f>'2. INCENTIVI'!D33</f>
        <v>0</v>
      </c>
      <c r="F53" s="809">
        <f>'2. INCENTIVI'!H33</f>
        <v>0</v>
      </c>
      <c r="G53" s="809">
        <f>'2. INCENTIVI'!I33</f>
        <v>0</v>
      </c>
      <c r="H53" s="1888">
        <f>'2. INCENTIVI'!J33</f>
        <v>0</v>
      </c>
      <c r="I53" s="809">
        <f>'2. INCENTIVI'!K33</f>
        <v>0</v>
      </c>
      <c r="J53" s="1888">
        <f>'2. INCENTIVI'!L33</f>
        <v>0</v>
      </c>
      <c r="K53" s="347" t="s">
        <v>370</v>
      </c>
      <c r="L53" s="288"/>
    </row>
    <row r="54" spans="3:12">
      <c r="C54" s="1390">
        <f>'2. INCENTIVI'!B35</f>
        <v>0</v>
      </c>
      <c r="D54" s="809">
        <f>'2. INCENTIVI'!C41</f>
        <v>0</v>
      </c>
      <c r="E54" s="809">
        <f>'2. INCENTIVI'!D41</f>
        <v>5160000</v>
      </c>
      <c r="F54" s="809">
        <f>'2. INCENTIVI'!H41</f>
        <v>5160000</v>
      </c>
      <c r="G54" s="809">
        <f>'2. INCENTIVI'!I41</f>
        <v>0</v>
      </c>
      <c r="H54" s="1888">
        <f>'2. INCENTIVI'!J41</f>
        <v>0</v>
      </c>
      <c r="I54" s="809">
        <f>'2. INCENTIVI'!K41</f>
        <v>0</v>
      </c>
      <c r="J54" s="1888">
        <f>'2. INCENTIVI'!L41</f>
        <v>0</v>
      </c>
      <c r="K54" s="347" t="s">
        <v>370</v>
      </c>
      <c r="L54" s="288"/>
    </row>
    <row r="55" spans="3:12">
      <c r="C55" s="1390" t="str">
        <f>'2. INCENTIVI'!B43</f>
        <v>Spese ammissibili - caldaie a cond. classe A</v>
      </c>
      <c r="D55" s="809">
        <f>'2. INCENTIVI'!C49</f>
        <v>0</v>
      </c>
      <c r="E55" s="809">
        <f>'2. INCENTIVI'!D49</f>
        <v>2580000</v>
      </c>
      <c r="F55" s="809">
        <f>'2. INCENTIVI'!H49</f>
        <v>2580000</v>
      </c>
      <c r="G55" s="809">
        <f>'2. INCENTIVI'!I49</f>
        <v>0</v>
      </c>
      <c r="H55" s="1888">
        <f>'2. INCENTIVI'!J49</f>
        <v>0</v>
      </c>
      <c r="I55" s="809">
        <f>'2. INCENTIVI'!K49</f>
        <v>0</v>
      </c>
      <c r="J55" s="1888">
        <f>'2. INCENTIVI'!L49</f>
        <v>0</v>
      </c>
      <c r="K55" s="347"/>
      <c r="L55" s="288"/>
    </row>
    <row r="56" spans="3:12">
      <c r="C56" s="1391" t="str">
        <f>'2. INCENTIVI'!B51</f>
        <v>INCENTIVO ammissibile effettivo</v>
      </c>
      <c r="D56" s="809">
        <f>'2. INCENTIVI'!C57</f>
        <v>0</v>
      </c>
      <c r="E56" s="809">
        <f>'2. INCENTIVI'!D57</f>
        <v>0</v>
      </c>
      <c r="F56" s="809">
        <f>'2. INCENTIVI'!H57</f>
        <v>0</v>
      </c>
      <c r="G56" s="809">
        <f>'2. INCENTIVI'!I57</f>
        <v>0</v>
      </c>
      <c r="H56" s="1888">
        <f>'2. INCENTIVI'!J57</f>
        <v>0</v>
      </c>
      <c r="I56" s="809">
        <f>'2. INCENTIVI'!K57</f>
        <v>0</v>
      </c>
      <c r="J56" s="1888">
        <f>'2. INCENTIVI'!L57</f>
        <v>0</v>
      </c>
      <c r="K56" s="347" t="s">
        <v>370</v>
      </c>
      <c r="L56" s="288"/>
    </row>
    <row r="57" spans="3:12">
      <c r="C57" s="1391" t="str">
        <f>'2. INCENTIVI'!B59</f>
        <v xml:space="preserve">Incentivo ammissibile </v>
      </c>
      <c r="D57" s="809">
        <f>'2. INCENTIVI'!C65</f>
        <v>0</v>
      </c>
      <c r="E57" s="809">
        <f>'2. INCENTIVI'!D65</f>
        <v>0</v>
      </c>
      <c r="F57" s="809">
        <f>'2. INCENTIVI'!H65</f>
        <v>0</v>
      </c>
      <c r="G57" s="809">
        <f>'2. INCENTIVI'!I65</f>
        <v>0</v>
      </c>
      <c r="H57" s="1888">
        <f>'2. INCENTIVI'!J65</f>
        <v>0</v>
      </c>
      <c r="I57" s="809">
        <f>'2. INCENTIVI'!K65</f>
        <v>0</v>
      </c>
      <c r="J57" s="1888">
        <f>'2. INCENTIVI'!L65</f>
        <v>0</v>
      </c>
      <c r="K57" s="347" t="s">
        <v>370</v>
      </c>
      <c r="L57" s="288"/>
    </row>
    <row r="58" spans="3:12">
      <c r="C58" s="1391" t="str">
        <f>'2. INCENTIVI'!B67</f>
        <v>Detrazione massima</v>
      </c>
      <c r="D58" s="809">
        <f>'2. INCENTIVI'!C73</f>
        <v>0</v>
      </c>
      <c r="E58" s="809">
        <f>'2. INCENTIVI'!D73</f>
        <v>5</v>
      </c>
      <c r="F58" s="809">
        <f>'2. INCENTIVI'!H73</f>
        <v>5</v>
      </c>
      <c r="G58" s="809">
        <f>'2. INCENTIVI'!I73</f>
        <v>0</v>
      </c>
      <c r="H58" s="1888">
        <f>'2. INCENTIVI'!J73</f>
        <v>0</v>
      </c>
      <c r="I58" s="809">
        <f>'2. INCENTIVI'!K73</f>
        <v>0</v>
      </c>
      <c r="J58" s="1888">
        <f>'2. INCENTIVI'!L73</f>
        <v>0</v>
      </c>
      <c r="K58" s="347" t="s">
        <v>370</v>
      </c>
      <c r="L58" s="289" t="s">
        <v>371</v>
      </c>
    </row>
    <row r="59" spans="3:12">
      <c r="C59" s="1391" t="str">
        <f>'2. INCENTIVI'!B75</f>
        <v>% dell'importo</v>
      </c>
      <c r="D59" s="809" t="str">
        <f>'2. INCENTIVI'!C81</f>
        <v>no</v>
      </c>
      <c r="E59" s="809" t="str">
        <f>'2. INCENTIVI'!D81</f>
        <v>no</v>
      </c>
      <c r="F59" s="809" t="str">
        <f>'2. INCENTIVI'!H81</f>
        <v>no</v>
      </c>
      <c r="G59" s="809">
        <f>'2. INCENTIVI'!I81</f>
        <v>0</v>
      </c>
      <c r="H59" s="1888">
        <f>'2. INCENTIVI'!J81</f>
        <v>0</v>
      </c>
      <c r="I59" s="809">
        <f>'2. INCENTIVI'!K81</f>
        <v>0</v>
      </c>
      <c r="J59" s="1888">
        <f>'2. INCENTIVI'!L81</f>
        <v>0</v>
      </c>
      <c r="K59" s="347" t="s">
        <v>370</v>
      </c>
      <c r="L59" s="288"/>
    </row>
    <row r="60" spans="3:12">
      <c r="C60" s="1391" t="str">
        <f>'2. INCENTIVI'!B83</f>
        <v>Spese ammissibili</v>
      </c>
      <c r="D60" s="809">
        <f>'2. INCENTIVI'!C89</f>
        <v>0</v>
      </c>
      <c r="E60" s="809">
        <f>'2. INCENTIVI'!D89</f>
        <v>0.75</v>
      </c>
      <c r="F60" s="809">
        <f>'2. INCENTIVI'!H89</f>
        <v>0.75</v>
      </c>
      <c r="G60" s="809">
        <f>'2. INCENTIVI'!I89</f>
        <v>0</v>
      </c>
      <c r="H60" s="1888">
        <f>'2. INCENTIVI'!J89</f>
        <v>0</v>
      </c>
      <c r="I60" s="809">
        <f>'2. INCENTIVI'!K89</f>
        <v>0</v>
      </c>
      <c r="J60" s="1888">
        <f>'2. INCENTIVI'!L89</f>
        <v>0</v>
      </c>
      <c r="K60" s="347" t="s">
        <v>370</v>
      </c>
      <c r="L60" s="288"/>
    </row>
    <row r="61" spans="3:12">
      <c r="C61" s="1391" t="str">
        <f>'2. INCENTIVI'!B91</f>
        <v>Durata</v>
      </c>
      <c r="D61" s="809">
        <f>'2. INCENTIVI'!C97</f>
        <v>0</v>
      </c>
      <c r="E61" s="809">
        <f>'2. INCENTIVI'!D97</f>
        <v>0</v>
      </c>
      <c r="F61" s="809">
        <f>'2. INCENTIVI'!H97</f>
        <v>0</v>
      </c>
      <c r="G61" s="809">
        <f>'2. INCENTIVI'!I97</f>
        <v>0</v>
      </c>
      <c r="H61" s="1888">
        <f>'2. INCENTIVI'!J97</f>
        <v>0</v>
      </c>
      <c r="I61" s="809">
        <f>'2. INCENTIVI'!K97</f>
        <v>0</v>
      </c>
      <c r="J61" s="1888">
        <f>'2. INCENTIVI'!L97</f>
        <v>0</v>
      </c>
      <c r="K61" s="347" t="s">
        <v>370</v>
      </c>
      <c r="L61" s="288"/>
    </row>
    <row r="62" spans="3:12">
      <c r="C62" s="1391" t="str">
        <f>'2. INCENTIVI'!B99</f>
        <v>Richiesta</v>
      </c>
      <c r="D62" s="809">
        <f>'2. INCENTIVI'!C105</f>
        <v>0</v>
      </c>
      <c r="E62" s="809">
        <f>'2. INCENTIVI'!D105</f>
        <v>0</v>
      </c>
      <c r="F62" s="809">
        <f>'2. INCENTIVI'!H105</f>
        <v>0</v>
      </c>
      <c r="G62" s="809">
        <f>'2. INCENTIVI'!I105</f>
        <v>0</v>
      </c>
      <c r="H62" s="1888" t="e">
        <f>'2. INCENTIVI'!J105</f>
        <v>#DIV/0!</v>
      </c>
      <c r="I62" s="809">
        <f>'2. INCENTIVI'!K105</f>
        <v>0</v>
      </c>
      <c r="J62" s="1888" t="e">
        <f>'2. INCENTIVI'!L105</f>
        <v>#DIV/0!</v>
      </c>
      <c r="K62" s="347" t="s">
        <v>370</v>
      </c>
      <c r="L62" s="288"/>
    </row>
    <row r="63" spans="3:12">
      <c r="C63" s="1391" t="str">
        <f>'2. INCENTIVI'!B107</f>
        <v>CONTO TERMICO</v>
      </c>
      <c r="D63" s="809">
        <f>'2. INCENTIVI'!C113</f>
        <v>0</v>
      </c>
      <c r="E63" s="809">
        <f>'2. INCENTIVI'!D113</f>
        <v>12102.199000000001</v>
      </c>
      <c r="F63" s="809">
        <f>'2. INCENTIVI'!H113</f>
        <v>12102.199000000001</v>
      </c>
      <c r="G63" s="809">
        <f>'2. INCENTIVI'!I113</f>
        <v>0</v>
      </c>
      <c r="H63" s="1888">
        <f>'2. INCENTIVI'!J113</f>
        <v>0</v>
      </c>
      <c r="I63" s="809">
        <f>'2. INCENTIVI'!K113</f>
        <v>0</v>
      </c>
      <c r="J63" s="1888">
        <f>'2. INCENTIVI'!L113</f>
        <v>0</v>
      </c>
      <c r="K63" s="347" t="s">
        <v>370</v>
      </c>
      <c r="L63" s="288"/>
    </row>
    <row r="64" spans="3:12" ht="15" thickBot="1">
      <c r="C64" s="1392" t="str">
        <f>'2. INCENTIVI'!B115</f>
        <v xml:space="preserve">Intervento 1.B - Sostituzione serramenti </v>
      </c>
      <c r="D64" s="810">
        <f>'2. INCENTIVI'!C121</f>
        <v>0</v>
      </c>
      <c r="E64" s="811">
        <f>'2. INCENTIVI'!D121</f>
        <v>0.55000000000000004</v>
      </c>
      <c r="F64" s="811">
        <f>'2. INCENTIVI'!H121</f>
        <v>0.55000000000000004</v>
      </c>
      <c r="G64" s="1887">
        <f>'2. INCENTIVI'!I121</f>
        <v>0</v>
      </c>
      <c r="H64" s="1890">
        <f>'2. INCENTIVI'!J121</f>
        <v>0</v>
      </c>
      <c r="I64" s="1887">
        <f>'2. INCENTIVI'!K121</f>
        <v>0</v>
      </c>
      <c r="J64" s="1890">
        <f>'2. INCENTIVI'!L121</f>
        <v>0</v>
      </c>
      <c r="K64" s="348" t="s">
        <v>370</v>
      </c>
      <c r="L64" s="290"/>
    </row>
    <row r="65" spans="3:12" ht="15" thickBot="1"/>
    <row r="66" spans="3:12" ht="21.5" thickBot="1">
      <c r="C66" s="296" t="s">
        <v>297</v>
      </c>
      <c r="D66" s="319"/>
      <c r="E66" s="331"/>
      <c r="F66" s="331"/>
      <c r="G66" s="331"/>
      <c r="H66" s="331"/>
      <c r="I66" s="331"/>
      <c r="J66" s="331"/>
      <c r="K66" s="349" t="s">
        <v>368</v>
      </c>
      <c r="L66" s="297" t="s">
        <v>369</v>
      </c>
    </row>
    <row r="67" spans="3:12" ht="15.5">
      <c r="C67" s="310" t="s">
        <v>372</v>
      </c>
      <c r="D67" s="327"/>
      <c r="E67" s="337"/>
      <c r="F67" s="337"/>
      <c r="G67" s="337"/>
      <c r="H67" s="337"/>
      <c r="I67" s="337"/>
      <c r="J67" s="337"/>
      <c r="K67" s="350"/>
      <c r="L67" s="284"/>
    </row>
    <row r="68" spans="3:12">
      <c r="C68" s="311" t="str">
        <f>'3. ONERI FINANZIARI'!B5</f>
        <v>Tasso d'inflazione medio</v>
      </c>
      <c r="D68" s="2681">
        <f>'3. ONERI FINANZIARI'!C5</f>
        <v>1.9672727272727269E-2</v>
      </c>
      <c r="E68" s="2681">
        <f>'3. ONERI FINANZIARI'!D5</f>
        <v>1.9672727272727269E-2</v>
      </c>
      <c r="F68" s="2681">
        <f>'3. ONERI FINANZIARI'!E5</f>
        <v>1.9672727272727269E-2</v>
      </c>
      <c r="G68" s="2681">
        <f>'3. ONERI FINANZIARI'!F5</f>
        <v>0</v>
      </c>
      <c r="H68" s="2681">
        <f>'3. ONERI FINANZIARI'!G5</f>
        <v>0</v>
      </c>
      <c r="I68" s="2681">
        <f>'3. ONERI FINANZIARI'!H5</f>
        <v>0</v>
      </c>
      <c r="J68" s="2681">
        <f>'3. ONERI FINANZIARI'!I5</f>
        <v>0</v>
      </c>
      <c r="K68" s="351" t="str">
        <f>'3. ONERI FINANZIARI'!J5</f>
        <v>Valore medio costante</v>
      </c>
      <c r="L68" s="254" t="s">
        <v>373</v>
      </c>
    </row>
    <row r="69" spans="3:12" ht="15.5">
      <c r="C69" s="312" t="s">
        <v>374</v>
      </c>
      <c r="D69" s="328"/>
      <c r="E69" s="338"/>
      <c r="F69" s="338"/>
      <c r="G69" s="338"/>
      <c r="H69" s="338"/>
      <c r="I69" s="338"/>
      <c r="J69" s="338"/>
      <c r="K69" s="352"/>
      <c r="L69" s="285"/>
    </row>
    <row r="70" spans="3:12">
      <c r="C70" s="815" t="s">
        <v>375</v>
      </c>
      <c r="D70" s="339">
        <v>0</v>
      </c>
      <c r="E70" s="339">
        <v>0.05</v>
      </c>
      <c r="F70" s="339">
        <v>0.05</v>
      </c>
      <c r="G70" s="1948"/>
      <c r="H70" s="1948"/>
      <c r="I70" s="1948"/>
      <c r="J70" s="1948"/>
      <c r="K70" s="351" t="s">
        <v>376</v>
      </c>
      <c r="L70" s="255" t="s">
        <v>377</v>
      </c>
    </row>
    <row r="71" spans="3:12">
      <c r="C71" s="815" t="s">
        <v>378</v>
      </c>
      <c r="D71" s="329">
        <v>0</v>
      </c>
      <c r="E71" s="2593">
        <v>57715.337475875502</v>
      </c>
      <c r="F71" s="2593">
        <v>35043.817559255629</v>
      </c>
      <c r="G71" s="1949">
        <v>-22671.519916619873</v>
      </c>
      <c r="H71" s="1889">
        <v>-0.392816206369691</v>
      </c>
      <c r="I71" s="2594">
        <v>35043.817559255629</v>
      </c>
      <c r="J71" s="1889" t="e">
        <v>#DIV/0!</v>
      </c>
      <c r="K71" s="353" t="s">
        <v>379</v>
      </c>
      <c r="L71" s="255"/>
    </row>
    <row r="72" spans="3:12">
      <c r="C72" s="2673" t="s">
        <v>380</v>
      </c>
      <c r="D72" s="2674">
        <v>0</v>
      </c>
      <c r="E72" s="2675">
        <v>500000</v>
      </c>
      <c r="F72" s="2675">
        <v>500000</v>
      </c>
      <c r="G72" s="2676">
        <v>0</v>
      </c>
      <c r="H72" s="2678">
        <v>0</v>
      </c>
      <c r="I72" s="2677">
        <v>500000</v>
      </c>
      <c r="J72" s="2678" t="e">
        <v>#DIV/0!</v>
      </c>
      <c r="K72" s="2679"/>
      <c r="L72" s="2680"/>
    </row>
    <row r="73" spans="3:12">
      <c r="C73" s="2673" t="s">
        <v>381</v>
      </c>
      <c r="D73" s="2674">
        <v>0</v>
      </c>
      <c r="E73" s="2675">
        <v>861947.89999999991</v>
      </c>
      <c r="F73" s="2675">
        <v>1095298.8999999999</v>
      </c>
      <c r="G73" s="2676">
        <v>233351</v>
      </c>
      <c r="H73" s="2678">
        <v>0.27072517956131692</v>
      </c>
      <c r="I73" s="2677">
        <v>1095298.8999999999</v>
      </c>
      <c r="J73" s="2678" t="e">
        <v>#DIV/0!</v>
      </c>
      <c r="K73" s="2679"/>
      <c r="L73" s="2680"/>
    </row>
    <row r="74" spans="3:12">
      <c r="C74" s="2673" t="s">
        <v>382</v>
      </c>
      <c r="D74" s="2674">
        <v>0</v>
      </c>
      <c r="E74" s="2675">
        <v>1361947.9</v>
      </c>
      <c r="F74" s="2675">
        <v>1595298.9</v>
      </c>
      <c r="G74" s="2676">
        <v>233351</v>
      </c>
      <c r="H74" s="2678">
        <v>0.17133621631194557</v>
      </c>
      <c r="I74" s="2677">
        <v>1595298.9</v>
      </c>
      <c r="J74" s="2678" t="e">
        <v>#DIV/0!</v>
      </c>
      <c r="K74" s="2679"/>
      <c r="L74" s="2680"/>
    </row>
    <row r="75" spans="3:12">
      <c r="C75" s="2673" t="s">
        <v>383</v>
      </c>
      <c r="D75" s="2674">
        <v>0</v>
      </c>
      <c r="E75" s="2675">
        <v>0</v>
      </c>
      <c r="F75" s="2675">
        <v>0</v>
      </c>
      <c r="G75" s="2676">
        <v>0</v>
      </c>
      <c r="H75" s="2678" t="e">
        <v>#DIV/0!</v>
      </c>
      <c r="I75" s="2677">
        <v>0</v>
      </c>
      <c r="J75" s="2678" t="e">
        <v>#DIV/0!</v>
      </c>
      <c r="K75" s="2679"/>
      <c r="L75" s="2680"/>
    </row>
    <row r="76" spans="3:12">
      <c r="C76" s="2673" t="s">
        <v>384</v>
      </c>
      <c r="D76" s="2674"/>
      <c r="E76" s="2675">
        <v>47858.971428571429</v>
      </c>
      <c r="F76" s="2675">
        <v>33501.279999999999</v>
      </c>
      <c r="G76" s="2676">
        <v>-14357.69142857143</v>
      </c>
      <c r="H76" s="2678">
        <v>-0.30000000000000004</v>
      </c>
      <c r="I76" s="2677">
        <v>33501.279999999999</v>
      </c>
      <c r="J76" s="2678" t="e">
        <v>#DIV/0!</v>
      </c>
      <c r="K76" s="2679"/>
      <c r="L76" s="2680"/>
    </row>
    <row r="77" spans="3:12">
      <c r="C77" s="2673" t="s">
        <v>385</v>
      </c>
      <c r="D77" s="2674"/>
      <c r="E77" s="2675"/>
      <c r="F77" s="2675"/>
      <c r="G77" s="2676">
        <v>0</v>
      </c>
      <c r="H77" s="2678" t="e">
        <v>#DIV/0!</v>
      </c>
      <c r="I77" s="2677">
        <v>0</v>
      </c>
      <c r="J77" s="2678" t="e">
        <v>#DIV/0!</v>
      </c>
      <c r="K77" s="2679"/>
      <c r="L77" s="2680"/>
    </row>
    <row r="78" spans="3:12">
      <c r="C78" s="2673" t="s">
        <v>386</v>
      </c>
      <c r="D78" s="2674"/>
      <c r="E78" s="2675"/>
      <c r="F78" s="2675"/>
      <c r="G78" s="2676">
        <v>0</v>
      </c>
      <c r="H78" s="2678" t="e">
        <v>#DIV/0!</v>
      </c>
      <c r="I78" s="2677">
        <v>0</v>
      </c>
      <c r="J78" s="2678" t="e">
        <v>#DIV/0!</v>
      </c>
      <c r="K78" s="2679"/>
      <c r="L78" s="2680"/>
    </row>
    <row r="79" spans="3:12" ht="15.5">
      <c r="C79" s="312" t="s">
        <v>387</v>
      </c>
      <c r="D79" s="328"/>
      <c r="E79" s="338"/>
      <c r="F79" s="338"/>
      <c r="G79" s="338"/>
      <c r="H79" s="338"/>
      <c r="I79" s="338"/>
      <c r="J79" s="2691"/>
      <c r="K79" s="352"/>
      <c r="L79" s="285"/>
    </row>
    <row r="80" spans="3:12">
      <c r="C80" s="2673" t="s">
        <v>388</v>
      </c>
      <c r="D80" s="2674">
        <v>0</v>
      </c>
      <c r="E80" s="2675">
        <v>15</v>
      </c>
      <c r="F80" s="2675">
        <v>15</v>
      </c>
      <c r="G80" s="2676">
        <v>0</v>
      </c>
      <c r="H80" s="2678">
        <v>0</v>
      </c>
      <c r="I80" s="2677">
        <v>15</v>
      </c>
      <c r="J80" s="2678" t="e">
        <v>#DIV/0!</v>
      </c>
      <c r="K80" s="2679"/>
      <c r="L80" s="2680"/>
    </row>
    <row r="81" spans="3:12">
      <c r="C81" s="2673" t="s">
        <v>389</v>
      </c>
      <c r="D81" s="2674">
        <v>0</v>
      </c>
      <c r="E81" s="2675">
        <v>12</v>
      </c>
      <c r="F81" s="2675">
        <v>12</v>
      </c>
      <c r="G81" s="2676">
        <v>0</v>
      </c>
      <c r="H81" s="2678">
        <v>0</v>
      </c>
      <c r="I81" s="2677">
        <v>12</v>
      </c>
      <c r="J81" s="2678" t="e">
        <v>#DIV/0!</v>
      </c>
      <c r="K81" s="2679"/>
      <c r="L81" s="2680"/>
    </row>
    <row r="82" spans="3:12">
      <c r="C82" s="2673" t="s">
        <v>390</v>
      </c>
      <c r="D82" s="2674">
        <v>0</v>
      </c>
      <c r="E82" s="2675">
        <v>18</v>
      </c>
      <c r="F82" s="2675">
        <v>9</v>
      </c>
      <c r="G82" s="2676">
        <v>-9</v>
      </c>
      <c r="H82" s="2678">
        <v>-0.5</v>
      </c>
      <c r="I82" s="2677">
        <v>9</v>
      </c>
      <c r="J82" s="2678" t="e">
        <v>#DIV/0!</v>
      </c>
      <c r="K82" s="2679"/>
      <c r="L82" s="2680"/>
    </row>
    <row r="83" spans="3:12">
      <c r="C83" s="2673" t="s">
        <v>391</v>
      </c>
      <c r="D83" s="2684">
        <v>0</v>
      </c>
      <c r="E83" s="2687">
        <v>30</v>
      </c>
      <c r="F83" s="2688">
        <v>21</v>
      </c>
      <c r="G83" s="2689">
        <v>-9</v>
      </c>
      <c r="H83" s="2690">
        <v>-0.3</v>
      </c>
      <c r="I83" s="2689">
        <v>21</v>
      </c>
      <c r="J83" s="2690" t="e">
        <v>#DIV/0!</v>
      </c>
      <c r="K83" s="2679" t="s">
        <v>392</v>
      </c>
      <c r="L83" s="2680" t="s">
        <v>393</v>
      </c>
    </row>
    <row r="84" spans="3:12" ht="15" thickBot="1">
      <c r="C84" s="2682" t="s">
        <v>394</v>
      </c>
      <c r="D84" s="2685"/>
      <c r="E84" s="2686">
        <v>1419663.2757179635</v>
      </c>
      <c r="F84" s="2683">
        <v>1630342.7358013438</v>
      </c>
      <c r="G84" s="2683">
        <v>210679.46008338034</v>
      </c>
      <c r="H84" s="2705">
        <v>0.14840100725774838</v>
      </c>
      <c r="I84" s="2683">
        <v>1630342.7358013438</v>
      </c>
      <c r="J84" s="1947" t="e">
        <v>#DIV/0!</v>
      </c>
      <c r="K84" s="354"/>
      <c r="L84" s="257"/>
    </row>
    <row r="85" spans="3:12" ht="15" thickBot="1"/>
    <row r="86" spans="3:12" ht="21.5" thickBot="1">
      <c r="C86" s="294" t="s">
        <v>298</v>
      </c>
      <c r="D86" s="320"/>
      <c r="E86" s="332"/>
      <c r="F86" s="332"/>
      <c r="G86" s="332"/>
      <c r="H86" s="332"/>
      <c r="I86" s="332"/>
      <c r="J86" s="332"/>
      <c r="K86" s="355" t="s">
        <v>368</v>
      </c>
      <c r="L86" s="295" t="s">
        <v>369</v>
      </c>
    </row>
    <row r="87" spans="3:12" ht="15" thickBot="1">
      <c r="C87" s="1007" t="s">
        <v>395</v>
      </c>
      <c r="D87" s="2595">
        <f>+'4. MANUTENZIONE'!D32</f>
        <v>8790.4959999999992</v>
      </c>
      <c r="E87" s="2595">
        <f>+'4. MANUTENZIONE'!E32</f>
        <v>78605.910499999998</v>
      </c>
      <c r="F87" s="2595">
        <f>+'4. MANUTENZIONE'!F32</f>
        <v>78605.910499999998</v>
      </c>
      <c r="G87" s="2595">
        <f>+'4. MANUTENZIONE'!G32</f>
        <v>0</v>
      </c>
      <c r="H87" s="2595">
        <f>+'4. MANUTENZIONE'!H32</f>
        <v>0</v>
      </c>
      <c r="I87" s="2595">
        <f>+'4. MANUTENZIONE'!I32</f>
        <v>69815.414499999999</v>
      </c>
      <c r="J87" s="2595">
        <f>+'4. MANUTENZIONE'!J32</f>
        <v>7.942147348682032</v>
      </c>
      <c r="K87" s="1154" t="s">
        <v>396</v>
      </c>
      <c r="L87" s="258"/>
    </row>
    <row r="88" spans="3:12" ht="15" thickBot="1">
      <c r="C88" s="1008" t="s">
        <v>397</v>
      </c>
      <c r="D88" s="2595">
        <f>+'4. MANUTENZIONE'!D33</f>
        <v>8452.4</v>
      </c>
      <c r="E88" s="2595">
        <f>+'4. MANUTENZIONE'!E33</f>
        <v>9757.5499999999993</v>
      </c>
      <c r="F88" s="2595">
        <f>+'4. MANUTENZIONE'!F33</f>
        <v>9757.5499999999993</v>
      </c>
      <c r="G88" s="2595">
        <f>+'4. MANUTENZIONE'!G33</f>
        <v>0</v>
      </c>
      <c r="H88" s="2595">
        <f>+'4. MANUTENZIONE'!H33</f>
        <v>0</v>
      </c>
      <c r="I88" s="2595">
        <f>+'4. MANUTENZIONE'!I33</f>
        <v>1305.1499999999996</v>
      </c>
      <c r="J88" s="2595">
        <f>+'4. MANUTENZIONE'!J33</f>
        <v>0.1544117647058823</v>
      </c>
      <c r="K88" s="1155" t="s">
        <v>398</v>
      </c>
      <c r="L88" s="280"/>
    </row>
    <row r="89" spans="3:12" ht="15" thickBot="1">
      <c r="C89" s="1008" t="s">
        <v>399</v>
      </c>
      <c r="D89" s="2595">
        <f>+'4. MANUTENZIONE'!D34</f>
        <v>61724.894</v>
      </c>
      <c r="E89" s="2595">
        <f>+'4. MANUTENZIONE'!E34</f>
        <v>0</v>
      </c>
      <c r="F89" s="2595">
        <f>+'4. MANUTENZIONE'!F34</f>
        <v>0</v>
      </c>
      <c r="G89" s="2595">
        <f>+'4. MANUTENZIONE'!G34</f>
        <v>0</v>
      </c>
      <c r="H89" s="2595" t="e">
        <f>+'4. MANUTENZIONE'!H34</f>
        <v>#DIV/0!</v>
      </c>
      <c r="I89" s="2595">
        <f>+'4. MANUTENZIONE'!I34</f>
        <v>-61724.894</v>
      </c>
      <c r="J89" s="2595">
        <f>+'4. MANUTENZIONE'!J34</f>
        <v>-1</v>
      </c>
      <c r="K89" s="356"/>
      <c r="L89" s="280"/>
    </row>
    <row r="90" spans="3:12" ht="15" thickBot="1">
      <c r="C90" s="1008" t="s">
        <v>400</v>
      </c>
      <c r="D90" s="2595">
        <f>+'4. MANUTENZIONE'!D35</f>
        <v>19040.150942999993</v>
      </c>
      <c r="E90" s="2595">
        <f>+'4. MANUTENZIONE'!E35</f>
        <v>10577.861634999997</v>
      </c>
      <c r="F90" s="2595">
        <f>+'4. MANUTENZIONE'!F35</f>
        <v>10577.861634999997</v>
      </c>
      <c r="G90" s="2595">
        <f>+'4. MANUTENZIONE'!G35</f>
        <v>0</v>
      </c>
      <c r="H90" s="2595">
        <f>+'4. MANUTENZIONE'!H35</f>
        <v>0</v>
      </c>
      <c r="I90" s="2595">
        <f>+'4. MANUTENZIONE'!I35</f>
        <v>0</v>
      </c>
      <c r="J90" s="2595">
        <f>+'4. MANUTENZIONE'!J35</f>
        <v>0</v>
      </c>
      <c r="K90" s="347"/>
      <c r="L90" s="280"/>
    </row>
    <row r="91" spans="3:12" ht="15" thickBot="1">
      <c r="C91" s="1008" t="s">
        <v>401</v>
      </c>
      <c r="D91" s="2595">
        <f>+'4. MANUTENZIONE'!D36</f>
        <v>301587.20064</v>
      </c>
      <c r="E91" s="2595">
        <f>+'4. MANUTENZIONE'!E36</f>
        <v>226190.40047999998</v>
      </c>
      <c r="F91" s="2595">
        <f>+'4. MANUTENZIONE'!F36</f>
        <v>85539.680159999989</v>
      </c>
      <c r="G91" s="2595">
        <f>+'4. MANUTENZIONE'!G36</f>
        <v>-140650.72031999999</v>
      </c>
      <c r="H91" s="2595">
        <f>+'4. MANUTENZIONE'!H36</f>
        <v>-0.62182444534128889</v>
      </c>
      <c r="I91" s="2595">
        <f>+'4. MANUTENZIONE'!I36</f>
        <v>-216047.52048000001</v>
      </c>
      <c r="J91" s="2595">
        <f>+'4. MANUTENZIONE'!J36</f>
        <v>-0.71636833400596667</v>
      </c>
      <c r="K91" s="2176"/>
      <c r="L91" s="2668"/>
    </row>
    <row r="92" spans="3:12">
      <c r="C92" s="1008" t="s">
        <v>402</v>
      </c>
      <c r="D92" s="2595">
        <f>+'4. MANUTENZIONE'!D37</f>
        <v>542856.961152</v>
      </c>
      <c r="E92" s="2595">
        <f>+'4. MANUTENZIONE'!E37</f>
        <v>407142.72086399997</v>
      </c>
      <c r="F92" s="2595">
        <f>+'4. MANUTENZIONE'!F37</f>
        <v>75396.800159999999</v>
      </c>
      <c r="G92" s="2595">
        <f>+'4. MANUTENZIONE'!G37</f>
        <v>0</v>
      </c>
      <c r="H92" s="2595">
        <f>+'4. MANUTENZIONE'!H37</f>
        <v>0</v>
      </c>
      <c r="I92" s="2595">
        <f>+'4. MANUTENZIONE'!I37</f>
        <v>0</v>
      </c>
      <c r="J92" s="2595">
        <f>+'4. MANUTENZIONE'!J37</f>
        <v>0</v>
      </c>
      <c r="K92" s="2176"/>
      <c r="L92" s="2668"/>
    </row>
    <row r="93" spans="3:12" ht="15" thickBot="1">
      <c r="C93" s="1795" t="str">
        <f>+'4. MANUTENZIONE'!C38</f>
        <v>Totale annuo</v>
      </c>
      <c r="D93" s="3193">
        <f>+'4. MANUTENZIONE'!D38</f>
        <v>27830.646942999992</v>
      </c>
      <c r="E93" s="3193">
        <f>+'4. MANUTENZIONE'!E38</f>
        <v>78605.910499999998</v>
      </c>
      <c r="F93" s="3193">
        <f>+'4. MANUTENZIONE'!F38</f>
        <v>78605.910499999998</v>
      </c>
      <c r="G93" s="3193">
        <f>+'4. MANUTENZIONE'!G38</f>
        <v>0</v>
      </c>
      <c r="H93" s="3192">
        <f>+'4. MANUTENZIONE'!H38</f>
        <v>0</v>
      </c>
      <c r="I93" s="3193">
        <f>+'4. MANUTENZIONE'!I38</f>
        <v>50775.263557000006</v>
      </c>
      <c r="J93" s="3192">
        <f>+'4. MANUTENZIONE'!J38</f>
        <v>1.8244370553438061</v>
      </c>
      <c r="K93" s="1795">
        <f>+'4. MANUTENZIONE'!K38</f>
        <v>0</v>
      </c>
      <c r="L93" s="1795"/>
    </row>
    <row r="94" spans="3:12" ht="15" thickBot="1"/>
    <row r="95" spans="3:12" ht="21.5" thickBot="1">
      <c r="C95" s="299" t="s">
        <v>299</v>
      </c>
      <c r="D95" s="321"/>
      <c r="E95" s="333"/>
      <c r="F95" s="333"/>
      <c r="G95" s="333"/>
      <c r="H95" s="333"/>
      <c r="I95" s="333"/>
      <c r="J95" s="333"/>
      <c r="K95" s="358" t="s">
        <v>368</v>
      </c>
      <c r="L95" s="300" t="s">
        <v>369</v>
      </c>
    </row>
    <row r="96" spans="3:12">
      <c r="C96" s="313" t="str">
        <f>'5. GESTIONE'!C9</f>
        <v>Costi di gestione del cantiere (personale)</v>
      </c>
      <c r="D96" s="1460">
        <f>'5. GESTIONE'!D9</f>
        <v>-2852</v>
      </c>
      <c r="E96" s="1460">
        <f>'5. GESTIONE'!E9</f>
        <v>-8417.9268519091529</v>
      </c>
      <c r="F96" s="1460">
        <f>'5. GESTIONE'!F9</f>
        <v>-7433.9268519091529</v>
      </c>
      <c r="G96" s="1460">
        <f>'5. GESTIONE'!G9</f>
        <v>984</v>
      </c>
      <c r="H96" s="1961">
        <f>'5. GESTIONE'!H9</f>
        <v>-0.11689338922882569</v>
      </c>
      <c r="I96" s="2595">
        <f>'5. GESTIONE'!I9</f>
        <v>-4581.9268519091529</v>
      </c>
      <c r="J96" s="1962">
        <f>'5. GESTIONE'!J9</f>
        <v>1.6065662173594506</v>
      </c>
      <c r="K96" s="359" t="s">
        <v>403</v>
      </c>
      <c r="L96" s="298" t="s">
        <v>404</v>
      </c>
    </row>
    <row r="97" spans="3:12">
      <c r="C97" s="277" t="str">
        <f>'5. GESTIONE'!C10</f>
        <v xml:space="preserve">Costo orario personale </v>
      </c>
      <c r="D97" s="1336">
        <f>'5. GESTIONE'!D10</f>
        <v>50</v>
      </c>
      <c r="E97" s="1336">
        <f>'5. GESTIONE'!E10</f>
        <v>50</v>
      </c>
      <c r="F97" s="1336">
        <f>'5. GESTIONE'!F10</f>
        <v>50</v>
      </c>
      <c r="G97" s="1963">
        <f>'5. GESTIONE'!G10</f>
        <v>0</v>
      </c>
      <c r="H97" s="1964">
        <f>'5. GESTIONE'!H10</f>
        <v>0</v>
      </c>
      <c r="I97" s="1336">
        <f>'5. GESTIONE'!I10</f>
        <v>0</v>
      </c>
      <c r="J97" s="1964">
        <f>'5. GESTIONE'!J10</f>
        <v>0</v>
      </c>
      <c r="K97" s="356" t="s">
        <v>405</v>
      </c>
      <c r="L97" s="280" t="s">
        <v>406</v>
      </c>
    </row>
    <row r="98" spans="3:12">
      <c r="C98" s="277" t="str">
        <f>'5. GESTIONE'!C12</f>
        <v>Ricavi di Gestione</v>
      </c>
      <c r="D98" s="2596">
        <f>'5. GESTIONE'!D12</f>
        <v>17200</v>
      </c>
      <c r="E98" s="2596">
        <f>'5. GESTIONE'!E12</f>
        <v>18920</v>
      </c>
      <c r="F98" s="2596">
        <f>'5. GESTIONE'!F12</f>
        <v>18920</v>
      </c>
      <c r="G98" s="2596">
        <f>'5. GESTIONE'!G12</f>
        <v>0</v>
      </c>
      <c r="H98" s="1964">
        <f>'5. GESTIONE'!H12</f>
        <v>0</v>
      </c>
      <c r="I98" s="2596">
        <f>'5. GESTIONE'!I12</f>
        <v>1720</v>
      </c>
      <c r="J98" s="1964">
        <f>'5. GESTIONE'!J12</f>
        <v>0.1</v>
      </c>
      <c r="K98" s="356" t="s">
        <v>407</v>
      </c>
      <c r="L98" s="280" t="s">
        <v>408</v>
      </c>
    </row>
    <row r="99" spans="3:12" ht="15" thickBot="1">
      <c r="C99" s="314" t="str">
        <f>'5. GESTIONE'!C14</f>
        <v>Costo per UI</v>
      </c>
      <c r="D99" s="1003">
        <f>'5. GESTIONE'!D14</f>
        <v>200</v>
      </c>
      <c r="E99" s="1003">
        <f>'5. GESTIONE'!E14</f>
        <v>220</v>
      </c>
      <c r="F99" s="1003">
        <f>'5. GESTIONE'!F14</f>
        <v>220</v>
      </c>
      <c r="G99" s="2597">
        <f>'5. GESTIONE'!G14</f>
        <v>0</v>
      </c>
      <c r="H99" s="1965">
        <f>'5. GESTIONE'!H14</f>
        <v>0</v>
      </c>
      <c r="I99" s="2597">
        <f>'5. GESTIONE'!I14</f>
        <v>20</v>
      </c>
      <c r="J99" s="1965">
        <f>'5. GESTIONE'!J14</f>
        <v>0.1</v>
      </c>
      <c r="K99" s="357" t="s">
        <v>409</v>
      </c>
      <c r="L99" s="281" t="s">
        <v>410</v>
      </c>
    </row>
    <row r="100" spans="3:12" ht="15" thickBot="1"/>
    <row r="101" spans="3:12" ht="21.5" thickBot="1">
      <c r="C101" s="301" t="s">
        <v>300</v>
      </c>
      <c r="D101" s="322"/>
      <c r="E101" s="334"/>
      <c r="F101" s="334"/>
      <c r="G101" s="334"/>
      <c r="H101" s="334"/>
      <c r="I101" s="334"/>
      <c r="J101" s="334"/>
      <c r="K101" s="360" t="s">
        <v>368</v>
      </c>
      <c r="L101" s="302" t="s">
        <v>369</v>
      </c>
    </row>
    <row r="102" spans="3:12">
      <c r="C102" s="1007" t="str">
        <f>'6. ENERGIA'!C12</f>
        <v>Consumo TOT EE [kWh]</v>
      </c>
      <c r="D102" s="2598">
        <f>'6. ENERGIA'!D12</f>
        <v>211596.5</v>
      </c>
      <c r="E102" s="2598">
        <f>'6. ENERGIA'!E12</f>
        <v>211596.5</v>
      </c>
      <c r="F102" s="2598">
        <f>'6. ENERGIA'!F12</f>
        <v>211596.5</v>
      </c>
      <c r="G102" s="2598">
        <f>'6. ENERGIA'!G12</f>
        <v>0</v>
      </c>
      <c r="H102" s="1981">
        <f>'6. ENERGIA'!H12</f>
        <v>0</v>
      </c>
      <c r="I102" s="2598">
        <f>'6. ENERGIA'!I12</f>
        <v>0</v>
      </c>
      <c r="J102" s="1981">
        <f>'6. ENERGIA'!J12</f>
        <v>0</v>
      </c>
      <c r="K102" s="1800"/>
      <c r="L102" s="298"/>
    </row>
    <row r="103" spans="3:12">
      <c r="C103" s="1008" t="str">
        <f>'6. ENERGIA'!C14</f>
        <v>Consumo TOT TLR [kWht]</v>
      </c>
      <c r="D103" s="2599">
        <f>'6. ENERGIA'!D14</f>
        <v>0</v>
      </c>
      <c r="E103" s="2599">
        <f>'6. ENERGIA'!E14</f>
        <v>0</v>
      </c>
      <c r="F103" s="2599">
        <f>'6. ENERGIA'!F14</f>
        <v>0</v>
      </c>
      <c r="G103" s="2599">
        <f>'6. ENERGIA'!G14</f>
        <v>0</v>
      </c>
      <c r="H103" s="1983" t="e">
        <f>'6. ENERGIA'!H14</f>
        <v>#DIV/0!</v>
      </c>
      <c r="I103" s="2599">
        <f>'6. ENERGIA'!I14</f>
        <v>0</v>
      </c>
      <c r="J103" s="1983" t="e">
        <f>'6. ENERGIA'!J14</f>
        <v>#DIV/0!</v>
      </c>
      <c r="K103" s="1009"/>
      <c r="L103" s="280"/>
    </row>
    <row r="104" spans="3:12">
      <c r="C104" s="1008" t="str">
        <f>'6. ENERGIA'!C15</f>
        <v>Costo TOT EE [€]</v>
      </c>
      <c r="D104" s="2600">
        <f>'6. ENERGIA'!D15</f>
        <v>42319.3</v>
      </c>
      <c r="E104" s="2600">
        <f>'6. ENERGIA'!E15</f>
        <v>42319.3</v>
      </c>
      <c r="F104" s="2600">
        <f>'6. ENERGIA'!F15</f>
        <v>42319.3</v>
      </c>
      <c r="G104" s="2600">
        <f>'6. ENERGIA'!G15</f>
        <v>0</v>
      </c>
      <c r="H104" s="1982">
        <f>'6. ENERGIA'!H15</f>
        <v>0</v>
      </c>
      <c r="I104" s="2600">
        <f>'6. ENERGIA'!I15</f>
        <v>0</v>
      </c>
      <c r="J104" s="1982">
        <f>'6. ENERGIA'!J15</f>
        <v>0</v>
      </c>
      <c r="K104" s="1009"/>
      <c r="L104" s="280"/>
    </row>
    <row r="105" spans="3:12">
      <c r="C105" s="1008" t="str">
        <f>'6. ENERGIA'!C17</f>
        <v>Costo TOT TLR [€]</v>
      </c>
      <c r="D105" s="2601">
        <f>'6. ENERGIA'!D17</f>
        <v>0</v>
      </c>
      <c r="E105" s="2601">
        <f>'6. ENERGIA'!E17</f>
        <v>0</v>
      </c>
      <c r="F105" s="2601">
        <f>'6. ENERGIA'!F17</f>
        <v>0</v>
      </c>
      <c r="G105" s="2601">
        <f>'6. ENERGIA'!G17</f>
        <v>0</v>
      </c>
      <c r="H105" s="1984" t="e">
        <f>'6. ENERGIA'!H17</f>
        <v>#DIV/0!</v>
      </c>
      <c r="I105" s="2601">
        <f>'6. ENERGIA'!I17</f>
        <v>0</v>
      </c>
      <c r="J105" s="1984" t="e">
        <f>'6. ENERGIA'!J17</f>
        <v>#DIV/0!</v>
      </c>
      <c r="K105" s="1009"/>
      <c r="L105" s="280"/>
    </row>
    <row r="106" spans="3:12">
      <c r="C106" s="1008" t="str">
        <f>'6. ENERGIA'!C18</f>
        <v>Ricavo EE immessa in rete [€]</v>
      </c>
      <c r="D106" s="2600">
        <f>'6. ENERGIA'!D18</f>
        <v>0</v>
      </c>
      <c r="E106" s="2600">
        <f>'6. ENERGIA'!E18</f>
        <v>480.08000000000004</v>
      </c>
      <c r="F106" s="2600">
        <f>'6. ENERGIA'!F18</f>
        <v>480.08000000000004</v>
      </c>
      <c r="G106" s="2600">
        <f>'6. ENERGIA'!G18</f>
        <v>0</v>
      </c>
      <c r="H106" s="1982">
        <f>'6. ENERGIA'!H18</f>
        <v>0</v>
      </c>
      <c r="I106" s="2600">
        <f>'6. ENERGIA'!I18</f>
        <v>480.08000000000004</v>
      </c>
      <c r="J106" s="1982" t="e">
        <f>'6. ENERGIA'!J18</f>
        <v>#DIV/0!</v>
      </c>
      <c r="K106" s="1009"/>
      <c r="L106" s="280"/>
    </row>
    <row r="107" spans="3:12">
      <c r="C107" s="1008" t="str">
        <f>'6. ENERGIA'!C19</f>
        <v>COSTO ANNUO totale ENERGIA</v>
      </c>
      <c r="D107" s="2600">
        <f>'6. ENERGIA'!D19</f>
        <v>116805.3055610088</v>
      </c>
      <c r="E107" s="2600">
        <f>'6. ENERGIA'!E19</f>
        <v>67932.186230173975</v>
      </c>
      <c r="F107" s="2600">
        <f>'6. ENERGIA'!F19</f>
        <v>67932.186230173975</v>
      </c>
      <c r="G107" s="2600">
        <f>'6. ENERGIA'!G19</f>
        <v>0</v>
      </c>
      <c r="H107" s="1982">
        <f>'6. ENERGIA'!H19</f>
        <v>0</v>
      </c>
      <c r="I107" s="2600">
        <f>'6. ENERGIA'!I19</f>
        <v>-48873.11933083483</v>
      </c>
      <c r="J107" s="1982">
        <f>'6. ENERGIA'!J19</f>
        <v>-0.41841523461712804</v>
      </c>
      <c r="K107" s="1009"/>
      <c r="L107" s="280"/>
    </row>
    <row r="108" spans="3:12">
      <c r="C108" s="1008" t="str">
        <f>'6. ENERGIA'!C20</f>
        <v>RICAVO ANNUO SSP</v>
      </c>
      <c r="D108" s="2600">
        <f>'6. ENERGIA'!D20</f>
        <v>0</v>
      </c>
      <c r="E108" s="2600">
        <f>'6. ENERGIA'!E20</f>
        <v>480.08000000000004</v>
      </c>
      <c r="F108" s="2600">
        <f>'6. ENERGIA'!F20</f>
        <v>480.08000000000004</v>
      </c>
      <c r="G108" s="2600">
        <f>'6. ENERGIA'!G20</f>
        <v>0</v>
      </c>
      <c r="H108" s="1982">
        <f>'6. ENERGIA'!H20</f>
        <v>0</v>
      </c>
      <c r="I108" s="2600">
        <f>'6. ENERGIA'!I20</f>
        <v>480.08000000000004</v>
      </c>
      <c r="J108" s="1982" t="e">
        <f>'6. ENERGIA'!J20</f>
        <v>#DIV/0!</v>
      </c>
      <c r="K108" s="1009"/>
      <c r="L108" s="280"/>
    </row>
    <row r="109" spans="3:12">
      <c r="C109" s="1008" t="str">
        <f>'6. ENERGIA'!C21</f>
        <v>Costo al mq [€/mq]</v>
      </c>
      <c r="D109" s="2600">
        <f>'6. ENERGIA'!D21</f>
        <v>18.462892624663723</v>
      </c>
      <c r="E109" s="2600">
        <f>'6. ENERGIA'!E21</f>
        <v>10.73773707540421</v>
      </c>
      <c r="F109" s="2600">
        <f>'6. ENERGIA'!F21</f>
        <v>10.73773707540421</v>
      </c>
      <c r="G109" s="2600">
        <f>'6. ENERGIA'!G21</f>
        <v>0</v>
      </c>
      <c r="H109" s="1982">
        <f>'6. ENERGIA'!H21</f>
        <v>0</v>
      </c>
      <c r="I109" s="2600">
        <f>'6. ENERGIA'!I21</f>
        <v>-7.7251555492595134</v>
      </c>
      <c r="J109" s="1982">
        <f>'6. ENERGIA'!J21</f>
        <v>-0.41841523461712798</v>
      </c>
      <c r="K109" s="1009"/>
      <c r="L109" s="280"/>
    </row>
    <row r="110" spans="3:12">
      <c r="C110" s="1008" t="str">
        <f>'6. ENERGIA'!C22</f>
        <v>Costo ad UI [€/UI]</v>
      </c>
      <c r="D110" s="2600">
        <f>'6. ENERGIA'!D22</f>
        <v>1358.2012274535907</v>
      </c>
      <c r="E110" s="2600">
        <f>'6. ENERGIA'!E22</f>
        <v>789.90914221132527</v>
      </c>
      <c r="F110" s="2600">
        <f>'6. ENERGIA'!F22</f>
        <v>789.90914221132527</v>
      </c>
      <c r="G110" s="2600">
        <f>'6. ENERGIA'!G22</f>
        <v>0</v>
      </c>
      <c r="H110" s="1982">
        <f>'6. ENERGIA'!H22</f>
        <v>0</v>
      </c>
      <c r="I110" s="2600">
        <f>'6. ENERGIA'!I22</f>
        <v>-568.29208524226544</v>
      </c>
      <c r="J110" s="1982">
        <f>'6. ENERGIA'!J22</f>
        <v>-0.41841523461712804</v>
      </c>
      <c r="K110" s="1009"/>
      <c r="L110" s="280"/>
    </row>
    <row r="111" spans="3:12" ht="15" thickBot="1">
      <c r="C111" s="1010" t="str">
        <f>'6. ENERGIA'!C23</f>
        <v>tCO2eq</v>
      </c>
      <c r="D111" s="2602">
        <f>'6. ENERGIA'!D23</f>
        <v>90.986494999999991</v>
      </c>
      <c r="E111" s="2602">
        <f>'6. ENERGIA'!E23</f>
        <v>90.986494999999991</v>
      </c>
      <c r="F111" s="2602">
        <f>'6. ENERGIA'!F23</f>
        <v>90.986494999999991</v>
      </c>
      <c r="G111" s="2602">
        <f>'6. ENERGIA'!G23</f>
        <v>0</v>
      </c>
      <c r="H111" s="1965">
        <f>'6. ENERGIA'!H23</f>
        <v>0</v>
      </c>
      <c r="I111" s="2602">
        <f>'6. ENERGIA'!I23</f>
        <v>0</v>
      </c>
      <c r="J111" s="1965">
        <f>'6. ENERGIA'!J23</f>
        <v>0</v>
      </c>
      <c r="K111" s="1011"/>
      <c r="L111" s="281"/>
    </row>
    <row r="112" spans="3:12" ht="15" thickBot="1">
      <c r="D112" s="682"/>
      <c r="E112" s="682"/>
      <c r="F112" s="682"/>
      <c r="G112" s="682"/>
      <c r="H112" s="682"/>
      <c r="I112" s="682"/>
      <c r="J112" s="682"/>
      <c r="K112" s="682"/>
    </row>
    <row r="113" spans="3:12" ht="21">
      <c r="C113" s="304" t="s">
        <v>301</v>
      </c>
      <c r="D113" s="324"/>
      <c r="E113" s="335"/>
      <c r="F113" s="335"/>
      <c r="G113" s="335"/>
      <c r="H113" s="335"/>
      <c r="I113" s="335"/>
      <c r="J113" s="335"/>
      <c r="K113" s="361" t="s">
        <v>368</v>
      </c>
      <c r="L113" s="305" t="s">
        <v>369</v>
      </c>
    </row>
    <row r="114" spans="3:12">
      <c r="C114" s="315" t="str">
        <f>'7. AFFITTO'!C10</f>
        <v>Affitto mensile x unità immobiliare</v>
      </c>
      <c r="D114" s="865">
        <f>'7. AFFITTO'!D10</f>
        <v>275.86438953488368</v>
      </c>
      <c r="E114" s="862">
        <f>'7. AFFITTO'!E10</f>
        <v>429.12238372093026</v>
      </c>
      <c r="F114" s="862">
        <f>'7. AFFITTO'!F10</f>
        <v>429.12238372093026</v>
      </c>
      <c r="G114" s="862">
        <f>'7. AFFITTO'!G10</f>
        <v>0</v>
      </c>
      <c r="H114" s="862">
        <f>'7. AFFITTO'!H10</f>
        <v>0</v>
      </c>
      <c r="I114" s="862">
        <f>'7. AFFITTO'!I10</f>
        <v>153.25799418604657</v>
      </c>
      <c r="J114" s="862">
        <f>'7. AFFITTO'!J10</f>
        <v>0.5555555555555558</v>
      </c>
      <c r="K114" s="859"/>
      <c r="L114" s="860"/>
    </row>
    <row r="115" spans="3:12">
      <c r="C115" s="315" t="str">
        <f>'7. AFFITTO'!C11</f>
        <v>Numero di unità immobiliari</v>
      </c>
      <c r="D115" s="866">
        <f>'7. AFFITTO'!D11</f>
        <v>86</v>
      </c>
      <c r="E115" s="864">
        <f>'7. AFFITTO'!E11</f>
        <v>86</v>
      </c>
      <c r="F115" s="864">
        <f>'7. AFFITTO'!F11</f>
        <v>86</v>
      </c>
      <c r="G115" s="1995">
        <f>'7. AFFITTO'!G11</f>
        <v>0</v>
      </c>
      <c r="H115" s="1995">
        <f>'7. AFFITTO'!H11</f>
        <v>0</v>
      </c>
      <c r="I115" s="1995">
        <f>'7. AFFITTO'!I11</f>
        <v>0</v>
      </c>
      <c r="J115" s="1995">
        <f>'7. AFFITTO'!J11</f>
        <v>0</v>
      </c>
      <c r="K115" s="859"/>
      <c r="L115" s="860"/>
    </row>
    <row r="116" spans="3:12" ht="15" thickBot="1">
      <c r="C116" s="1195" t="str">
        <f>'7. AFFITTO'!C12</f>
        <v>Affitto annuale intero edificio</v>
      </c>
      <c r="D116" s="1204">
        <f>'7. AFFITTO'!D12</f>
        <v>284692.05</v>
      </c>
      <c r="E116" s="1204">
        <f>'7. AFFITTO'!E12</f>
        <v>442854.30000000005</v>
      </c>
      <c r="F116" s="1204">
        <f>'7. AFFITTO'!F12</f>
        <v>442854.30000000005</v>
      </c>
      <c r="G116" s="1996">
        <f>'7. AFFITTO'!G12</f>
        <v>0</v>
      </c>
      <c r="H116" s="1996">
        <f>'7. AFFITTO'!H12</f>
        <v>0</v>
      </c>
      <c r="I116" s="1996">
        <f>'7. AFFITTO'!I12</f>
        <v>158162.25000000006</v>
      </c>
      <c r="J116" s="1997">
        <f>'7. AFFITTO'!J12</f>
        <v>0.5555555555555558</v>
      </c>
      <c r="K116" s="1994"/>
      <c r="L116" s="861"/>
    </row>
    <row r="117" spans="3:12" ht="15" thickBot="1"/>
    <row r="118" spans="3:12" ht="21.5" thickBot="1">
      <c r="C118" s="307" t="s">
        <v>302</v>
      </c>
      <c r="D118" s="325"/>
      <c r="E118" s="336"/>
      <c r="F118" s="336"/>
      <c r="G118" s="336"/>
      <c r="H118" s="336"/>
      <c r="I118" s="336"/>
      <c r="J118" s="336"/>
      <c r="K118" s="362" t="s">
        <v>368</v>
      </c>
      <c r="L118" s="308" t="s">
        <v>369</v>
      </c>
    </row>
    <row r="119" spans="3:12">
      <c r="C119" s="316" t="s">
        <v>411</v>
      </c>
      <c r="D119" s="326"/>
      <c r="E119" s="326"/>
      <c r="F119" s="326"/>
      <c r="G119" s="326"/>
      <c r="H119" s="326"/>
      <c r="I119" s="326"/>
      <c r="J119" s="326"/>
      <c r="K119" s="363"/>
      <c r="L119" s="309"/>
    </row>
    <row r="120" spans="3:12">
      <c r="C120" s="317" t="str">
        <f>'8. VALORE IMMOBILIARE'!B7</f>
        <v>Valore immobiliare</v>
      </c>
      <c r="D120" s="2603">
        <f>'8. VALORE IMMOBILIARE'!C7</f>
        <v>17867452.887190934</v>
      </c>
      <c r="E120" s="2603">
        <f>'8. VALORE IMMOBILIARE'!D7</f>
        <v>21778339.021686736</v>
      </c>
      <c r="F120" s="2603">
        <f>'8. VALORE IMMOBILIARE'!E7</f>
        <v>23956172.923855413</v>
      </c>
      <c r="G120" s="2603">
        <f>'8. VALORE IMMOBILIARE'!F7</f>
        <v>2177833.9021686763</v>
      </c>
      <c r="H120" s="2019">
        <f>'8. VALORE IMMOBILIARE'!G7</f>
        <v>0.10000000000000012</v>
      </c>
      <c r="I120" s="2603">
        <f>'8. VALORE IMMOBILIARE'!H7</f>
        <v>6088720.0366644785</v>
      </c>
      <c r="J120" s="2019">
        <f>'8. VALORE IMMOBILIARE'!I7</f>
        <v>0.34077157360406102</v>
      </c>
      <c r="K120" s="2018"/>
      <c r="L120" s="279"/>
    </row>
    <row r="121" spans="3:12" ht="15" thickBot="1">
      <c r="C121" s="306"/>
    </row>
    <row r="122" spans="3:12" ht="21.5" thickBot="1">
      <c r="C122" s="2013" t="s">
        <v>412</v>
      </c>
      <c r="D122" s="2012"/>
      <c r="E122" s="2009"/>
      <c r="F122" s="2002"/>
      <c r="G122" s="2006"/>
      <c r="H122" s="2006"/>
      <c r="I122" s="2003"/>
      <c r="J122" s="2002"/>
      <c r="K122" s="868" t="s">
        <v>368</v>
      </c>
      <c r="L122" s="869" t="s">
        <v>369</v>
      </c>
    </row>
    <row r="123" spans="3:12">
      <c r="C123" s="2014" t="str">
        <f>'9. ALTRI COSTI'!C5</f>
        <v>COSTI SOCIALI</v>
      </c>
      <c r="D123" s="2010">
        <f>'9. ALTRI COSTI'!D5</f>
        <v>0</v>
      </c>
      <c r="E123" s="2010">
        <f>'9. ALTRI COSTI'!E5</f>
        <v>89797</v>
      </c>
      <c r="F123" s="1884">
        <f>'9. ALTRI COSTI'!F5</f>
        <v>37200</v>
      </c>
      <c r="G123" s="2007">
        <f>'9. ALTRI COSTI'!G5</f>
        <v>-52597</v>
      </c>
      <c r="H123" s="2020">
        <f>'9. ALTRI COSTI'!H5</f>
        <v>-0.58573226277047119</v>
      </c>
      <c r="I123" s="2004">
        <f>'9. ALTRI COSTI'!I5</f>
        <v>37200</v>
      </c>
      <c r="J123" s="2022" t="e">
        <f>'9. ALTRI COSTI'!J5</f>
        <v>#DIV/0!</v>
      </c>
      <c r="K123" s="870"/>
      <c r="L123" s="871"/>
    </row>
    <row r="124" spans="3:12">
      <c r="C124" s="2015" t="str">
        <f>'9. ALTRI COSTI'!C15</f>
        <v>COSTI AMBIENTALI</v>
      </c>
      <c r="D124" s="2011">
        <f>'9. ALTRI COSTI'!D15</f>
        <v>25029.539963400002</v>
      </c>
      <c r="E124" s="2011">
        <f>'9. ALTRI COSTI'!E15</f>
        <v>42925.665077400001</v>
      </c>
      <c r="F124" s="1885">
        <f>'9. ALTRI COSTI'!F15</f>
        <v>10217.325077399997</v>
      </c>
      <c r="G124" s="2008">
        <f>'9. ALTRI COSTI'!G15</f>
        <v>-32708.340000000004</v>
      </c>
      <c r="H124" s="2021">
        <f>'9. ALTRI COSTI'!H15</f>
        <v>-0.76197631279615674</v>
      </c>
      <c r="I124" s="2005">
        <f>'9. ALTRI COSTI'!I15</f>
        <v>-14812.214886000005</v>
      </c>
      <c r="J124" s="2023">
        <f>'9. ALTRI COSTI'!J15</f>
        <v>-0.5917893380245699</v>
      </c>
      <c r="K124" s="872"/>
      <c r="L124" s="873"/>
    </row>
    <row r="125" spans="3:12" ht="15" thickBot="1">
      <c r="C125" s="1195" t="str">
        <f>'9. ALTRI COSTI'!C23</f>
        <v>COSTI da RISCHIO SISMICO</v>
      </c>
      <c r="D125" s="1204">
        <f>'9. ALTRI COSTI'!D23</f>
        <v>43000</v>
      </c>
      <c r="E125" s="1204">
        <f>'9. ALTRI COSTI'!E23</f>
        <v>34400</v>
      </c>
      <c r="F125" s="1204">
        <f>'9. ALTRI COSTI'!F23</f>
        <v>30100</v>
      </c>
      <c r="G125" s="1996">
        <f>'9. ALTRI COSTI'!G23</f>
        <v>-4300</v>
      </c>
      <c r="H125" s="1996">
        <f>'9. ALTRI COSTI'!H23</f>
        <v>-0.125</v>
      </c>
      <c r="I125" s="1996">
        <f>'9. ALTRI COSTI'!I23</f>
        <v>-12900</v>
      </c>
      <c r="J125" s="1997">
        <f>'9. ALTRI COSTI'!J23</f>
        <v>-0.3</v>
      </c>
      <c r="K125" s="1994"/>
      <c r="L125" s="861"/>
    </row>
    <row r="126" spans="3:12">
      <c r="C126" s="867"/>
      <c r="D126" s="867"/>
      <c r="E126" s="867"/>
      <c r="F126" s="867"/>
      <c r="G126" s="867"/>
      <c r="H126" s="867"/>
      <c r="I126" s="867"/>
      <c r="J126" s="867"/>
    </row>
    <row r="127" spans="3:12">
      <c r="C127" s="1"/>
      <c r="D127" s="18"/>
    </row>
    <row r="128" spans="3:12">
      <c r="C128" s="1"/>
      <c r="D128" s="1"/>
    </row>
    <row r="129" spans="3:4">
      <c r="C129" s="11"/>
      <c r="D129" s="266"/>
    </row>
    <row r="130" spans="3:4">
      <c r="C130" s="11"/>
    </row>
  </sheetData>
  <mergeCells count="1">
    <mergeCell ref="C2:L3"/>
  </mergeCells>
  <phoneticPr fontId="103" type="noConversion"/>
  <conditionalFormatting sqref="G36">
    <cfRule type="cellIs" dxfId="91" priority="3" operator="lessThan">
      <formula>0</formula>
    </cfRule>
    <cfRule type="cellIs" dxfId="90" priority="4" operator="greaterThan">
      <formula>0</formula>
    </cfRule>
  </conditionalFormatting>
  <conditionalFormatting sqref="G37:G39">
    <cfRule type="cellIs" dxfId="89" priority="5" operator="lessThan">
      <formula>0</formula>
    </cfRule>
    <cfRule type="cellIs" dxfId="88" priority="6" operator="greaterThan">
      <formula>0</formula>
    </cfRule>
  </conditionalFormatting>
  <conditionalFormatting sqref="G40">
    <cfRule type="cellIs" dxfId="87" priority="1" operator="lessThan">
      <formula>0</formula>
    </cfRule>
    <cfRule type="cellIs" dxfId="86" priority="2" operator="greaterThan">
      <formula>0</formula>
    </cfRule>
  </conditionalFormatting>
  <conditionalFormatting sqref="G35:H35">
    <cfRule type="cellIs" dxfId="85" priority="7" operator="equal">
      <formula>"sì"</formula>
    </cfRule>
    <cfRule type="cellIs" dxfId="84" priority="8" operator="equal">
      <formula>"no"</formula>
    </cfRule>
  </conditionalFormatting>
  <conditionalFormatting sqref="G42:J42">
    <cfRule type="cellIs" dxfId="83" priority="9" operator="equal">
      <formula>"sì"</formula>
    </cfRule>
    <cfRule type="cellIs" dxfId="82" priority="10" operator="equal">
      <formula>"no"</formula>
    </cfRule>
  </conditionalFormatting>
  <hyperlinks>
    <hyperlink ref="L58" r:id="rId1" xr:uid="{BB8B5B1D-E85E-0F4E-A416-90B0F0E7A077}"/>
  </hyperlinks>
  <pageMargins left="0.7" right="0.7" top="0.75" bottom="0.75" header="0.3" footer="0.3"/>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404AA-2551-2B47-A1B9-FCB1D4724092}">
  <sheetPr>
    <tabColor theme="0"/>
  </sheetPr>
  <dimension ref="A1:F32"/>
  <sheetViews>
    <sheetView topLeftCell="A18" zoomScale="90" zoomScaleNormal="90" workbookViewId="0">
      <selection activeCell="AO177" sqref="AO177"/>
    </sheetView>
  </sheetViews>
  <sheetFormatPr defaultColWidth="11.453125" defaultRowHeight="14.5"/>
  <cols>
    <col min="2" max="2" width="37.453125" bestFit="1" customWidth="1"/>
    <col min="3" max="3" width="24.54296875" bestFit="1" customWidth="1"/>
    <col min="4" max="4" width="6.54296875" bestFit="1" customWidth="1"/>
    <col min="5" max="5" width="109.90625" customWidth="1"/>
    <col min="6" max="6" width="56.54296875" bestFit="1" customWidth="1"/>
  </cols>
  <sheetData>
    <row r="1" spans="1:6" ht="15" thickBot="1">
      <c r="A1" s="3545" t="s">
        <v>413</v>
      </c>
    </row>
    <row r="2" spans="1:6" ht="21.5" thickBot="1">
      <c r="B2" s="1435" t="s">
        <v>366</v>
      </c>
      <c r="C2" s="1436"/>
      <c r="D2" s="1437" t="s">
        <v>257</v>
      </c>
      <c r="E2" s="1437" t="s">
        <v>368</v>
      </c>
      <c r="F2" s="1438" t="s">
        <v>369</v>
      </c>
    </row>
    <row r="3" spans="1:6">
      <c r="B3" s="418" t="s">
        <v>414</v>
      </c>
      <c r="C3" s="419" t="s">
        <v>415</v>
      </c>
      <c r="D3" s="788" t="s">
        <v>259</v>
      </c>
      <c r="E3" s="783"/>
      <c r="F3" s="784"/>
    </row>
    <row r="4" spans="1:6">
      <c r="B4" s="248" t="s">
        <v>416</v>
      </c>
      <c r="C4" s="417">
        <v>20</v>
      </c>
      <c r="D4" s="789" t="s">
        <v>259</v>
      </c>
      <c r="E4" s="785"/>
      <c r="F4" s="786"/>
    </row>
    <row r="5" spans="1:6">
      <c r="B5" s="248" t="s">
        <v>417</v>
      </c>
      <c r="C5" s="417">
        <v>1</v>
      </c>
      <c r="D5" s="789" t="s">
        <v>259</v>
      </c>
      <c r="E5" s="785"/>
      <c r="F5" s="786"/>
    </row>
    <row r="6" spans="1:6">
      <c r="B6" s="248" t="s">
        <v>418</v>
      </c>
      <c r="C6" s="3546">
        <v>86</v>
      </c>
      <c r="D6" s="789" t="s">
        <v>259</v>
      </c>
      <c r="E6" s="785" t="s">
        <v>419</v>
      </c>
      <c r="F6" s="786" t="s">
        <v>420</v>
      </c>
    </row>
    <row r="7" spans="1:6">
      <c r="B7" s="251" t="s">
        <v>421</v>
      </c>
      <c r="C7" s="417" t="s">
        <v>422</v>
      </c>
      <c r="D7" s="789" t="s">
        <v>259</v>
      </c>
      <c r="E7" s="785" t="s">
        <v>423</v>
      </c>
      <c r="F7" s="786" t="s">
        <v>424</v>
      </c>
    </row>
    <row r="8" spans="1:6">
      <c r="B8" s="251" t="s">
        <v>425</v>
      </c>
      <c r="C8" s="417" t="s">
        <v>426</v>
      </c>
      <c r="D8" s="789" t="s">
        <v>259</v>
      </c>
      <c r="E8" s="785"/>
      <c r="F8" s="786"/>
    </row>
    <row r="9" spans="1:6">
      <c r="B9" s="251" t="s">
        <v>427</v>
      </c>
      <c r="C9" s="417" t="s">
        <v>428</v>
      </c>
      <c r="D9" s="789" t="s">
        <v>259</v>
      </c>
      <c r="E9" s="785"/>
      <c r="F9" s="786"/>
    </row>
    <row r="10" spans="1:6">
      <c r="B10" s="251" t="s">
        <v>429</v>
      </c>
      <c r="C10" s="417" t="s">
        <v>430</v>
      </c>
      <c r="D10" s="789" t="s">
        <v>259</v>
      </c>
      <c r="E10" s="785"/>
      <c r="F10" s="787"/>
    </row>
    <row r="11" spans="1:6">
      <c r="B11" s="251" t="s">
        <v>431</v>
      </c>
      <c r="C11" s="417" t="s">
        <v>432</v>
      </c>
      <c r="D11" s="789" t="s">
        <v>259</v>
      </c>
      <c r="E11" s="785"/>
      <c r="F11" s="786"/>
    </row>
    <row r="12" spans="1:6">
      <c r="B12" s="251" t="s">
        <v>433</v>
      </c>
      <c r="C12" s="417" t="s">
        <v>434</v>
      </c>
      <c r="D12" s="789" t="s">
        <v>259</v>
      </c>
      <c r="E12" s="785"/>
      <c r="F12" s="786" t="s">
        <v>435</v>
      </c>
    </row>
    <row r="13" spans="1:6">
      <c r="B13" s="251" t="s">
        <v>436</v>
      </c>
      <c r="C13" s="417">
        <v>2649</v>
      </c>
      <c r="D13" s="789" t="s">
        <v>259</v>
      </c>
      <c r="E13" s="785" t="s">
        <v>437</v>
      </c>
      <c r="F13" s="786"/>
    </row>
    <row r="14" spans="1:6" ht="17">
      <c r="B14" s="251" t="s">
        <v>438</v>
      </c>
      <c r="C14" s="417">
        <v>8780</v>
      </c>
      <c r="D14" s="789" t="s">
        <v>261</v>
      </c>
      <c r="E14" s="785" t="s">
        <v>439</v>
      </c>
      <c r="F14" s="786" t="s">
        <v>420</v>
      </c>
    </row>
    <row r="15" spans="1:6">
      <c r="B15" s="251" t="s">
        <v>440</v>
      </c>
      <c r="C15" s="417">
        <v>18</v>
      </c>
      <c r="D15" s="789" t="s">
        <v>441</v>
      </c>
      <c r="E15" s="785"/>
      <c r="F15" s="786" t="s">
        <v>420</v>
      </c>
    </row>
    <row r="16" spans="1:6">
      <c r="B16" s="251" t="s">
        <v>442</v>
      </c>
      <c r="C16" s="417">
        <v>20</v>
      </c>
      <c r="D16" s="789" t="s">
        <v>441</v>
      </c>
      <c r="E16" s="785"/>
      <c r="F16" s="786" t="s">
        <v>420</v>
      </c>
    </row>
    <row r="17" spans="2:6">
      <c r="B17" s="251" t="s">
        <v>443</v>
      </c>
      <c r="C17" s="3354">
        <f>(C15*C16)*((23.5*2)+19.5)</f>
        <v>23940</v>
      </c>
      <c r="D17" s="790" t="s">
        <v>444</v>
      </c>
      <c r="E17" s="785" t="s">
        <v>445</v>
      </c>
      <c r="F17" s="786" t="s">
        <v>420</v>
      </c>
    </row>
    <row r="18" spans="2:6">
      <c r="B18" s="251" t="s">
        <v>446</v>
      </c>
      <c r="C18" s="3353">
        <f>(6992.65*2)+6444.77</f>
        <v>20430.07</v>
      </c>
      <c r="D18" s="789" t="s">
        <v>444</v>
      </c>
      <c r="E18" s="785" t="s">
        <v>447</v>
      </c>
      <c r="F18" s="786" t="s">
        <v>448</v>
      </c>
    </row>
    <row r="19" spans="2:6">
      <c r="B19" s="1443" t="s">
        <v>449</v>
      </c>
      <c r="C19" s="1444">
        <f>+C14/C18</f>
        <v>0.42975868413568824</v>
      </c>
      <c r="D19" s="1445" t="s">
        <v>450</v>
      </c>
      <c r="E19" s="1439"/>
      <c r="F19" s="1440"/>
    </row>
    <row r="20" spans="2:6" ht="17">
      <c r="B20" s="251" t="s">
        <v>451</v>
      </c>
      <c r="C20" s="3353">
        <f>(2181.41*2)+1963.67</f>
        <v>6326.49</v>
      </c>
      <c r="D20" s="789" t="s">
        <v>261</v>
      </c>
      <c r="E20" s="785" t="s">
        <v>452</v>
      </c>
      <c r="F20" s="786"/>
    </row>
    <row r="21" spans="2:6">
      <c r="B21" s="251" t="s">
        <v>453</v>
      </c>
      <c r="C21" s="417">
        <f>(C15*C16*3)+(C26-C27)</f>
        <v>1701.9889999999996</v>
      </c>
      <c r="D21" s="789" t="s">
        <v>261</v>
      </c>
      <c r="E21" s="785" t="s">
        <v>454</v>
      </c>
      <c r="F21" s="786"/>
    </row>
    <row r="22" spans="2:6">
      <c r="B22" s="251" t="s">
        <v>455</v>
      </c>
      <c r="C22" s="417">
        <f>((147.55*2)+(109.18*2))*3</f>
        <v>1540.38</v>
      </c>
      <c r="D22" s="789" t="s">
        <v>261</v>
      </c>
      <c r="E22" s="785" t="s">
        <v>456</v>
      </c>
      <c r="F22" s="786" t="s">
        <v>457</v>
      </c>
    </row>
    <row r="23" spans="2:6">
      <c r="B23" s="251" t="s">
        <v>458</v>
      </c>
      <c r="C23" s="3353">
        <f>+((C15+C16)*2)*C28*3</f>
        <v>5054.76</v>
      </c>
      <c r="D23" s="789" t="s">
        <v>261</v>
      </c>
      <c r="E23" s="785"/>
      <c r="F23" s="786"/>
    </row>
    <row r="24" spans="2:6" ht="15.5">
      <c r="B24" s="2045" t="s">
        <v>459</v>
      </c>
      <c r="C24" s="3353">
        <f>C23*0.2</f>
        <v>1010.9520000000001</v>
      </c>
      <c r="D24" s="789" t="s">
        <v>261</v>
      </c>
      <c r="E24" s="785" t="s">
        <v>460</v>
      </c>
      <c r="F24" s="786"/>
    </row>
    <row r="25" spans="2:6" ht="15.5">
      <c r="B25" s="2046" t="s">
        <v>461</v>
      </c>
      <c r="C25" s="1444">
        <f>C23-C24</f>
        <v>4043.808</v>
      </c>
      <c r="D25" s="791" t="s">
        <v>261</v>
      </c>
      <c r="E25" s="1439"/>
      <c r="F25" s="1440"/>
    </row>
    <row r="26" spans="2:6">
      <c r="B26" s="251" t="s">
        <v>462</v>
      </c>
      <c r="C26" s="417">
        <v>7140</v>
      </c>
      <c r="D26" s="789" t="s">
        <v>261</v>
      </c>
      <c r="E26" s="785" t="s">
        <v>463</v>
      </c>
      <c r="F26" s="786"/>
    </row>
    <row r="27" spans="2:6">
      <c r="B27" s="251" t="s">
        <v>464</v>
      </c>
      <c r="C27" s="417">
        <f>C26-(3.3*4.77*23)-(1.3*2.02*23)-(3.6*2.41*23)</f>
        <v>6518.0110000000004</v>
      </c>
      <c r="D27" s="789" t="s">
        <v>261</v>
      </c>
      <c r="E27" s="785" t="s">
        <v>465</v>
      </c>
      <c r="F27" s="786"/>
    </row>
    <row r="28" spans="2:6">
      <c r="B28" s="251" t="s">
        <v>466</v>
      </c>
      <c r="C28" s="417">
        <v>22.17</v>
      </c>
      <c r="D28" s="789" t="s">
        <v>441</v>
      </c>
      <c r="E28" s="785" t="s">
        <v>467</v>
      </c>
      <c r="F28" s="786"/>
    </row>
    <row r="29" spans="2:6">
      <c r="B29" s="251" t="s">
        <v>468</v>
      </c>
      <c r="C29" s="3547">
        <f>((C15*2)+(C16*2))*3</f>
        <v>228</v>
      </c>
      <c r="D29" s="789" t="s">
        <v>441</v>
      </c>
      <c r="E29" s="785" t="s">
        <v>469</v>
      </c>
      <c r="F29" s="786"/>
    </row>
    <row r="30" spans="2:6" ht="15" thickBot="1">
      <c r="B30" s="3548" t="s">
        <v>470</v>
      </c>
      <c r="C30" s="3549">
        <f>C20/C6</f>
        <v>73.563837209302321</v>
      </c>
      <c r="D30" s="792" t="s">
        <v>261</v>
      </c>
      <c r="E30" s="1441"/>
      <c r="F30" s="1442"/>
    </row>
    <row r="32" spans="2:6" ht="21">
      <c r="B32" s="3355" t="s">
        <v>471</v>
      </c>
    </row>
  </sheetData>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DB87B-2185-A443-8DB4-E729EA9A247D}">
  <sheetPr>
    <tabColor rgb="FF002060"/>
  </sheetPr>
  <dimension ref="B2:AK297"/>
  <sheetViews>
    <sheetView topLeftCell="A39" zoomScale="64" zoomScaleNormal="85" workbookViewId="0">
      <selection activeCell="AO177" sqref="AO177"/>
    </sheetView>
  </sheetViews>
  <sheetFormatPr defaultColWidth="11.453125" defaultRowHeight="14.5" outlineLevelRow="2" outlineLevelCol="1"/>
  <cols>
    <col min="3" max="3" width="17" customWidth="1"/>
    <col min="4" max="4" width="49" customWidth="1"/>
    <col min="5" max="5" width="24" hidden="1" customWidth="1" outlineLevel="1"/>
    <col min="6" max="6" width="25.453125" hidden="1" customWidth="1" outlineLevel="1"/>
    <col min="7" max="7" width="20.54296875" hidden="1" customWidth="1" outlineLevel="1"/>
    <col min="8" max="8" width="24.54296875" style="132" bestFit="1" customWidth="1" collapsed="1"/>
    <col min="9" max="9" width="13.54296875" hidden="1" customWidth="1" outlineLevel="1"/>
    <col min="10" max="10" width="12.54296875" hidden="1" customWidth="1" outlineLevel="1"/>
    <col min="11" max="11" width="11.453125" hidden="1" customWidth="1" outlineLevel="1"/>
    <col min="12" max="12" width="24.54296875" style="392" bestFit="1" customWidth="1" collapsed="1"/>
    <col min="13" max="15" width="18.453125" hidden="1" customWidth="1" outlineLevel="1"/>
    <col min="16" max="16" width="24.54296875" style="132" bestFit="1" customWidth="1" collapsed="1"/>
    <col min="17" max="19" width="18.453125" hidden="1" customWidth="1" outlineLevel="1"/>
    <col min="20" max="20" width="18.453125" style="392" bestFit="1" customWidth="1" collapsed="1"/>
    <col min="21" max="21" width="16.453125" customWidth="1"/>
    <col min="22" max="22" width="22.453125" customWidth="1"/>
    <col min="23" max="23" width="16.453125" style="392" customWidth="1"/>
    <col min="24" max="25" width="16.453125" customWidth="1"/>
    <col min="26" max="26" width="93.453125" style="2309" customWidth="1"/>
    <col min="27" max="27" width="13.54296875" customWidth="1"/>
    <col min="29" max="29" width="48.453125" bestFit="1" customWidth="1"/>
    <col min="30" max="30" width="19.453125" customWidth="1"/>
    <col min="31" max="31" width="18.453125" customWidth="1"/>
    <col min="32" max="32" width="18" bestFit="1" customWidth="1"/>
    <col min="33" max="33" width="18.453125" customWidth="1"/>
    <col min="34" max="34" width="13.453125" customWidth="1"/>
    <col min="35" max="35" width="52" customWidth="1"/>
    <col min="36" max="36" width="20.54296875" customWidth="1"/>
    <col min="37" max="37" width="25.453125" bestFit="1" customWidth="1"/>
    <col min="38" max="38" width="20.453125" bestFit="1" customWidth="1"/>
    <col min="40" max="40" width="22.453125" customWidth="1"/>
    <col min="41" max="41" width="20.453125" bestFit="1" customWidth="1"/>
    <col min="42" max="42" width="22.54296875" bestFit="1" customWidth="1"/>
  </cols>
  <sheetData>
    <row r="2" spans="2:26" ht="15" thickBot="1"/>
    <row r="3" spans="2:26" s="259" customFormat="1" ht="26.5" thickBot="1">
      <c r="B3" s="259" t="s">
        <v>472</v>
      </c>
      <c r="D3" s="260"/>
      <c r="E3" s="261"/>
      <c r="H3" s="413"/>
      <c r="I3" s="262"/>
      <c r="J3" s="261"/>
      <c r="K3" s="261"/>
      <c r="L3" s="2348"/>
      <c r="M3" s="261"/>
      <c r="N3" s="262"/>
      <c r="O3" s="262"/>
      <c r="P3" s="468"/>
      <c r="Q3" s="262"/>
      <c r="R3" s="263"/>
      <c r="S3" s="263"/>
      <c r="T3" s="2186"/>
      <c r="W3" s="2186"/>
      <c r="Z3" s="2186"/>
    </row>
    <row r="4" spans="2:26" s="387" customFormat="1" ht="26">
      <c r="D4" s="388"/>
      <c r="H4" s="1611"/>
      <c r="I4" s="389"/>
      <c r="J4" s="389"/>
      <c r="K4" s="389"/>
      <c r="L4" s="2349"/>
      <c r="M4" s="389"/>
      <c r="N4" s="264"/>
      <c r="O4" s="264"/>
      <c r="P4" s="1627"/>
      <c r="Q4" s="264"/>
      <c r="R4" s="265"/>
      <c r="S4" s="265"/>
      <c r="T4" s="2187"/>
      <c r="W4" s="2187"/>
      <c r="Z4" s="2187"/>
    </row>
    <row r="5" spans="2:26" ht="18" customHeight="1" thickBot="1">
      <c r="E5" s="1376" t="s">
        <v>19</v>
      </c>
      <c r="F5" s="1377" t="s">
        <v>20</v>
      </c>
      <c r="G5" s="1378" t="s">
        <v>21</v>
      </c>
    </row>
    <row r="6" spans="2:26" ht="15" thickBot="1">
      <c r="D6" s="1662" t="s">
        <v>473</v>
      </c>
      <c r="E6" s="486" t="str">
        <f>IF(H45="","opzA non compilata, inserire il valore finale del costo di costruzione per la verifica",IF(H60="","opzB non compilata, inserire il valore finale del costo di costruzione per la verifica",IF(H108="","opzC non compilata, inserire il valore finale del costo di costruzione per la verifica",IF(AND(H45=H60,H60=H108),"OK","ERRORE"))))</f>
        <v>OK</v>
      </c>
      <c r="F6" s="486" t="str">
        <f>IF(L45="","opzA non compilata, inserire il valore finale del costo di costruzione per la verifica",IF(L60="","opzB non compilata, inserire il valore finale del costo di costruzione per la verifica",IF(L108="","opzC non compilata, inserire il valore finale del costo di costruzione per la verifica",IF(AND(L45=L60,L60=L108),"OK","ERRORE"))))</f>
        <v>ERRORE</v>
      </c>
      <c r="G6" s="161" t="str">
        <f>IF(P45="","opzA non compilata, inserire il valore finale del costo di costruzione per la verifica",IF(P60="","opzB non compilata, inserire il valore finale del costo di costruzione per la verifica",IF(P108="","opzC non compilata, inserire il valore finale del costo di costruzione per la verifica",IF(AND(P45=P60,P60=P108),"OK","ERRORE"))))</f>
        <v>ERRORE</v>
      </c>
    </row>
    <row r="7" spans="2:26" ht="15" thickBot="1"/>
    <row r="8" spans="2:26" ht="19" thickBot="1">
      <c r="D8" s="478" t="s">
        <v>474</v>
      </c>
      <c r="E8" s="480"/>
      <c r="F8" s="479" t="s">
        <v>475</v>
      </c>
    </row>
    <row r="9" spans="2:26" ht="15" thickBot="1">
      <c r="P9" s="3281">
        <v>1</v>
      </c>
      <c r="S9" s="682"/>
    </row>
    <row r="10" spans="2:26" ht="17.5" thickBot="1">
      <c r="C10" s="466"/>
      <c r="D10" s="1422" t="s">
        <v>476</v>
      </c>
      <c r="E10" s="1423"/>
      <c r="F10" s="1897" t="s">
        <v>477</v>
      </c>
      <c r="G10" s="1424" t="s">
        <v>257</v>
      </c>
      <c r="H10" s="3698" t="s">
        <v>19</v>
      </c>
      <c r="I10" s="3699"/>
      <c r="J10" s="3699"/>
      <c r="K10" s="3699"/>
      <c r="L10" s="3701" t="s">
        <v>20</v>
      </c>
      <c r="M10" s="3702"/>
      <c r="N10" s="3702"/>
      <c r="O10" s="3703"/>
      <c r="P10" s="3696" t="s">
        <v>21</v>
      </c>
      <c r="Q10" s="3696"/>
      <c r="R10" s="3696"/>
      <c r="S10" s="3697"/>
      <c r="T10" s="2188" t="s">
        <v>125</v>
      </c>
      <c r="U10" s="1896" t="s">
        <v>275</v>
      </c>
      <c r="V10" s="1896" t="s">
        <v>347</v>
      </c>
      <c r="W10" s="2188" t="s">
        <v>348</v>
      </c>
    </row>
    <row r="11" spans="2:26" s="8" customFormat="1" ht="15" thickBot="1">
      <c r="D11" s="1425" t="s">
        <v>478</v>
      </c>
      <c r="E11" s="1426"/>
      <c r="F11" s="1898" t="s">
        <v>259</v>
      </c>
      <c r="G11" s="1427" t="s">
        <v>479</v>
      </c>
      <c r="H11" s="1909">
        <f>IF($F$8="opzA",H45,IF($F$8="opzB",H60,H108))</f>
        <v>0</v>
      </c>
      <c r="I11" s="1910"/>
      <c r="J11" s="1911"/>
      <c r="K11" s="1911"/>
      <c r="L11" s="2350">
        <f>IF($F$8="opzA",L45,IF($F$8="opzB",L60,L108))</f>
        <v>4862863.5</v>
      </c>
      <c r="M11" s="1912"/>
      <c r="N11" s="1912"/>
      <c r="O11" s="1939"/>
      <c r="P11" s="1937">
        <f>IF($F$8="opzA",P45,IF($F$8="opzB",P60,P108))*P9</f>
        <v>5236302.5999999996</v>
      </c>
      <c r="Q11" s="1913"/>
      <c r="R11" s="1914"/>
      <c r="S11" s="1914"/>
      <c r="T11" s="2189">
        <f>-P11+L11</f>
        <v>-373439.09999999963</v>
      </c>
      <c r="U11" s="2725">
        <f>-T11/L11</f>
        <v>7.679407410880433E-2</v>
      </c>
      <c r="V11" s="1938">
        <f>-P11+K11</f>
        <v>-5236302.5999999996</v>
      </c>
      <c r="W11" s="2189" t="e">
        <f>V11/H11</f>
        <v>#DIV/0!</v>
      </c>
      <c r="Z11" s="2310"/>
    </row>
    <row r="12" spans="2:26">
      <c r="D12" s="1398" t="s">
        <v>480</v>
      </c>
      <c r="E12" s="1399"/>
      <c r="F12" s="1899">
        <f>'0_DATI EDIFICIO'!C22</f>
        <v>1540.38</v>
      </c>
      <c r="G12" s="1400" t="s">
        <v>261</v>
      </c>
      <c r="H12" s="1401">
        <f>+H11/F12</f>
        <v>0</v>
      </c>
      <c r="I12" s="1402"/>
      <c r="J12" s="1403"/>
      <c r="K12" s="2347"/>
      <c r="L12" s="2351">
        <f>+L11/F12</f>
        <v>3156.9245900362248</v>
      </c>
      <c r="M12" s="1404"/>
      <c r="N12" s="1403"/>
      <c r="O12" s="1908"/>
      <c r="P12" s="1935">
        <f>+P11/F12</f>
        <v>3399.357690959373</v>
      </c>
      <c r="Q12" s="1404"/>
      <c r="R12" s="1405"/>
      <c r="S12" s="1405"/>
      <c r="T12" s="2190">
        <f>-P12+L12</f>
        <v>-242.43310092314823</v>
      </c>
      <c r="U12" s="2726">
        <f>-T12/L12</f>
        <v>7.6794074108804219E-2</v>
      </c>
      <c r="V12" s="1404">
        <f>-P12+K12</f>
        <v>-3399.357690959373</v>
      </c>
      <c r="W12" s="2190" t="e">
        <f>V12/H12</f>
        <v>#DIV/0!</v>
      </c>
    </row>
    <row r="13" spans="2:26">
      <c r="D13" s="1406" t="s">
        <v>481</v>
      </c>
      <c r="E13" s="1407"/>
      <c r="F13" s="1900">
        <f>'0_DATI EDIFICIO'!C23</f>
        <v>5054.76</v>
      </c>
      <c r="G13" s="1408" t="s">
        <v>261</v>
      </c>
      <c r="H13" s="1409">
        <f>+H11/$F$13</f>
        <v>0</v>
      </c>
      <c r="I13" s="1410"/>
      <c r="J13" s="1411"/>
      <c r="K13" s="1411"/>
      <c r="L13" s="2352">
        <f>+L11/$F$13</f>
        <v>962.03647650927041</v>
      </c>
      <c r="M13" s="1412"/>
      <c r="N13" s="1411"/>
      <c r="O13" s="1905"/>
      <c r="P13" s="1936">
        <f>+P11/$F$13</f>
        <v>1035.9151769816963</v>
      </c>
      <c r="Q13" s="1412"/>
      <c r="R13" s="1413"/>
      <c r="S13" s="1413"/>
      <c r="T13" s="2191">
        <f>-P13+L13</f>
        <v>-73.878700472425862</v>
      </c>
      <c r="U13" s="1960">
        <f>-T13/L13</f>
        <v>7.6794074108804289E-2</v>
      </c>
      <c r="V13" s="1412">
        <f>-P13+K13</f>
        <v>-1035.9151769816963</v>
      </c>
      <c r="W13" s="2191" t="e">
        <f>V13/H13</f>
        <v>#DIV/0!</v>
      </c>
    </row>
    <row r="14" spans="2:26">
      <c r="D14" s="1406" t="str">
        <f>D36</f>
        <v>Durata di cantiere</v>
      </c>
      <c r="E14" s="1407"/>
      <c r="F14" s="1901" t="s">
        <v>482</v>
      </c>
      <c r="G14" s="1408" t="s">
        <v>264</v>
      </c>
      <c r="H14" s="1903" t="str">
        <f>H36</f>
        <v>-</v>
      </c>
      <c r="I14" s="1410"/>
      <c r="J14" s="1413"/>
      <c r="K14" s="1413"/>
      <c r="L14" s="2192">
        <f>L36</f>
        <v>18</v>
      </c>
      <c r="M14" s="1414"/>
      <c r="N14" s="1413"/>
      <c r="O14" s="1906"/>
      <c r="P14" s="1414">
        <f>P36</f>
        <v>9</v>
      </c>
      <c r="Q14" s="1414"/>
      <c r="R14" s="1413"/>
      <c r="S14" s="1413"/>
      <c r="T14" s="2192">
        <f>-P14+L14</f>
        <v>9</v>
      </c>
      <c r="U14" s="2727">
        <f>-T14/L14</f>
        <v>-0.5</v>
      </c>
      <c r="V14" s="1414">
        <f>-P14+K14</f>
        <v>-9</v>
      </c>
      <c r="W14" s="2192" t="e">
        <f>V14/H14</f>
        <v>#VALUE!</v>
      </c>
    </row>
    <row r="15" spans="2:26" ht="15" thickBot="1">
      <c r="D15" s="1415" t="s">
        <v>483</v>
      </c>
      <c r="E15" s="1416"/>
      <c r="F15" s="1902" t="s">
        <v>484</v>
      </c>
      <c r="G15" s="1417" t="s">
        <v>485</v>
      </c>
      <c r="H15" s="1418" t="e">
        <f>$F$13/(H14*20)</f>
        <v>#VALUE!</v>
      </c>
      <c r="I15" s="1904"/>
      <c r="J15" s="1419"/>
      <c r="K15" s="1419"/>
      <c r="L15" s="2353">
        <f>++$F$13/(L14*20)</f>
        <v>14.041</v>
      </c>
      <c r="M15" s="1420"/>
      <c r="N15" s="1419"/>
      <c r="O15" s="1907"/>
      <c r="P15" s="1421">
        <f>++$F$13/(P14*20)</f>
        <v>28.082000000000001</v>
      </c>
      <c r="Q15" s="1421"/>
      <c r="R15" s="1419"/>
      <c r="S15" s="1419"/>
      <c r="T15" s="2193">
        <f>-P15+L15</f>
        <v>-14.041</v>
      </c>
      <c r="U15" s="2728">
        <f>-T15/L15</f>
        <v>1</v>
      </c>
      <c r="V15" s="1421">
        <f>-P15+K15</f>
        <v>-28.082000000000001</v>
      </c>
      <c r="W15" s="2193" t="e">
        <f>V15/H15</f>
        <v>#VALUE!</v>
      </c>
    </row>
    <row r="19" spans="2:37" s="259" customFormat="1" ht="26.5" thickBot="1">
      <c r="B19" s="259" t="s">
        <v>486</v>
      </c>
      <c r="D19" s="260"/>
      <c r="E19" s="261"/>
      <c r="H19" s="413"/>
      <c r="I19" s="262"/>
      <c r="J19" s="261"/>
      <c r="K19" s="261"/>
      <c r="L19" s="2348"/>
      <c r="M19" s="261"/>
      <c r="N19" s="262"/>
      <c r="O19" s="262"/>
      <c r="P19" s="468"/>
      <c r="Q19" s="262"/>
      <c r="T19" s="2186"/>
      <c r="W19" s="2186"/>
      <c r="Z19" s="2186"/>
    </row>
    <row r="20" spans="2:37" ht="15" thickBot="1"/>
    <row r="21" spans="2:37" ht="19" outlineLevel="1" thickBot="1">
      <c r="D21" s="1431" t="s">
        <v>255</v>
      </c>
      <c r="E21" s="1432" t="s">
        <v>161</v>
      </c>
      <c r="H21" s="1433" t="s">
        <v>256</v>
      </c>
      <c r="I21" s="1434" t="s">
        <v>257</v>
      </c>
      <c r="L21" s="2354" t="s">
        <v>256</v>
      </c>
      <c r="M21" s="1434" t="s">
        <v>257</v>
      </c>
      <c r="P21" s="1433" t="s">
        <v>256</v>
      </c>
      <c r="Q21" s="1434" t="s">
        <v>257</v>
      </c>
    </row>
    <row r="22" spans="2:37" ht="15.5" outlineLevel="1">
      <c r="D22" s="2047" t="str">
        <f>'0_DATI EDIFICIO'!B3</f>
        <v>Tipo di edificio</v>
      </c>
      <c r="E22" s="2048" t="s">
        <v>258</v>
      </c>
      <c r="H22" s="1429" t="str">
        <f>'0_DATI EDIFICIO'!C3</f>
        <v>3 torri di cui due a sette piani e una a sei piani</v>
      </c>
      <c r="I22" s="2049" t="s">
        <v>259</v>
      </c>
      <c r="L22" s="2355" t="str">
        <f>H22</f>
        <v>3 torri di cui due a sette piani e una a sei piani</v>
      </c>
      <c r="M22" s="2049" t="str">
        <f>I22</f>
        <v>-</v>
      </c>
      <c r="P22" s="1429" t="str">
        <f>H22</f>
        <v>3 torri di cui due a sette piani e una a sei piani</v>
      </c>
      <c r="Q22" s="2049" t="str">
        <f>I22</f>
        <v>-</v>
      </c>
    </row>
    <row r="23" spans="2:37" ht="15.5" outlineLevel="1">
      <c r="D23" s="2050" t="str">
        <f>'0_DATI EDIFICIO'!B4</f>
        <v>N° piani</v>
      </c>
      <c r="E23" s="2051"/>
      <c r="H23" s="2052">
        <f>'0_DATI EDIFICIO'!C4</f>
        <v>20</v>
      </c>
      <c r="I23" s="2053" t="s">
        <v>259</v>
      </c>
      <c r="L23" s="2356">
        <f t="shared" ref="L23:L35" si="0">H23</f>
        <v>20</v>
      </c>
      <c r="M23" s="2053" t="str">
        <f t="shared" ref="M23:M28" si="1">I23</f>
        <v>-</v>
      </c>
      <c r="P23" s="2052">
        <f t="shared" ref="P23:P35" si="2">H23</f>
        <v>20</v>
      </c>
      <c r="Q23" s="2053" t="str">
        <f t="shared" ref="Q23:Q28" si="3">I23</f>
        <v>-</v>
      </c>
    </row>
    <row r="24" spans="2:37" ht="15.5" outlineLevel="1">
      <c r="D24" s="2050" t="str">
        <f>'0_DATI EDIFICIO'!B5</f>
        <v>Piani interrati</v>
      </c>
      <c r="E24" s="2051"/>
      <c r="H24" s="2052">
        <f>'0_DATI EDIFICIO'!C5</f>
        <v>1</v>
      </c>
      <c r="I24" s="2053" t="s">
        <v>259</v>
      </c>
      <c r="L24" s="2356">
        <f t="shared" si="0"/>
        <v>1</v>
      </c>
      <c r="M24" s="2053" t="str">
        <f t="shared" si="1"/>
        <v>-</v>
      </c>
      <c r="P24" s="2052">
        <f t="shared" si="2"/>
        <v>1</v>
      </c>
      <c r="Q24" s="2053" t="str">
        <f t="shared" si="3"/>
        <v>-</v>
      </c>
    </row>
    <row r="25" spans="2:37" ht="15.5" outlineLevel="1">
      <c r="D25" s="2050" t="str">
        <f>'0_DATI EDIFICIO'!B6</f>
        <v>Numero di unità immobiliari</v>
      </c>
      <c r="E25" s="2051"/>
      <c r="H25" s="2052">
        <f>'0_DATI EDIFICIO'!C6</f>
        <v>86</v>
      </c>
      <c r="I25" s="2053" t="s">
        <v>259</v>
      </c>
      <c r="L25" s="2356">
        <f t="shared" si="0"/>
        <v>86</v>
      </c>
      <c r="M25" s="2053" t="str">
        <f t="shared" si="1"/>
        <v>-</v>
      </c>
      <c r="P25" s="2052">
        <f t="shared" si="2"/>
        <v>86</v>
      </c>
      <c r="Q25" s="2053" t="str">
        <f t="shared" si="3"/>
        <v>-</v>
      </c>
    </row>
    <row r="26" spans="2:37" ht="15.5" outlineLevel="1">
      <c r="D26" s="2050" t="str">
        <f>'0_DATI EDIFICIO'!B7</f>
        <v>Condizioni</v>
      </c>
      <c r="E26" s="2051"/>
      <c r="H26" s="2052" t="str">
        <f>'0_DATI EDIFICIO'!C7</f>
        <v>Da riqualificare</v>
      </c>
      <c r="I26" s="2053" t="s">
        <v>259</v>
      </c>
      <c r="L26" s="2356" t="str">
        <f t="shared" si="0"/>
        <v>Da riqualificare</v>
      </c>
      <c r="M26" s="2053" t="str">
        <f t="shared" si="1"/>
        <v>-</v>
      </c>
      <c r="P26" s="2052" t="str">
        <f t="shared" si="2"/>
        <v>Da riqualificare</v>
      </c>
      <c r="Q26" s="2053" t="str">
        <f t="shared" si="3"/>
        <v>-</v>
      </c>
    </row>
    <row r="27" spans="2:37" ht="17" outlineLevel="1">
      <c r="D27" s="2050" t="str">
        <f>'0_DATI EDIFICIO'!B8</f>
        <v>Tipologia di intervento</v>
      </c>
      <c r="E27" s="2051"/>
      <c r="H27" s="2052" t="str">
        <f>'0_DATI EDIFICIO'!C8</f>
        <v>Retrofit profondo</v>
      </c>
      <c r="I27" s="2053" t="s">
        <v>259</v>
      </c>
      <c r="L27" s="2356" t="str">
        <f t="shared" si="0"/>
        <v>Retrofit profondo</v>
      </c>
      <c r="M27" s="2053" t="str">
        <f t="shared" si="1"/>
        <v>-</v>
      </c>
      <c r="P27" s="2052" t="str">
        <f t="shared" si="2"/>
        <v>Retrofit profondo</v>
      </c>
      <c r="Q27" s="2053" t="str">
        <f t="shared" si="3"/>
        <v>-</v>
      </c>
      <c r="AD27" s="1850" t="s">
        <v>20</v>
      </c>
      <c r="AF27" s="1851" t="s">
        <v>21</v>
      </c>
    </row>
    <row r="28" spans="2:37" ht="26" outlineLevel="1">
      <c r="D28" s="2050" t="str">
        <f>'0_DATI EDIFICIO'!B9</f>
        <v>Destinazioni d'uso prevalente</v>
      </c>
      <c r="E28" s="2051"/>
      <c r="H28" s="2052" t="str">
        <f>'0_DATI EDIFICIO'!C9</f>
        <v>Residenziale</v>
      </c>
      <c r="I28" s="2053" t="s">
        <v>259</v>
      </c>
      <c r="L28" s="2356" t="str">
        <f t="shared" si="0"/>
        <v>Residenziale</v>
      </c>
      <c r="M28" s="2053" t="str">
        <f t="shared" si="1"/>
        <v>-</v>
      </c>
      <c r="P28" s="2052" t="str">
        <f t="shared" si="2"/>
        <v>Residenziale</v>
      </c>
      <c r="Q28" s="2053" t="str">
        <f t="shared" si="3"/>
        <v>-</v>
      </c>
      <c r="AC28" s="387" t="s">
        <v>487</v>
      </c>
      <c r="AD28" s="1562">
        <f>+PRODUCT(AD29:AD34)</f>
        <v>23768.840380780814</v>
      </c>
      <c r="AE28" s="1562"/>
      <c r="AF28" s="1562">
        <f>+PRODUCT(AF29:AF34)</f>
        <v>11884.420190390407</v>
      </c>
      <c r="AG28" s="387"/>
      <c r="AH28" s="387"/>
      <c r="AI28" s="387"/>
      <c r="AJ28" s="387"/>
      <c r="AK28" s="387"/>
    </row>
    <row r="29" spans="2:37" ht="26" outlineLevel="1">
      <c r="D29" s="2050" t="str">
        <f>'0_DATI EDIFICIO'!B27</f>
        <v>Superficie lorda pavimento (Slp) senza vani scale</v>
      </c>
      <c r="E29" s="2051" t="s">
        <v>260</v>
      </c>
      <c r="H29" s="2054">
        <f>'0_DATI EDIFICIO'!C27</f>
        <v>6518.0110000000004</v>
      </c>
      <c r="I29" s="1430" t="s">
        <v>261</v>
      </c>
      <c r="L29" s="2357">
        <f t="shared" si="0"/>
        <v>6518.0110000000004</v>
      </c>
      <c r="M29" s="1430" t="s">
        <v>261</v>
      </c>
      <c r="P29" s="2054">
        <f t="shared" si="2"/>
        <v>6518.0110000000004</v>
      </c>
      <c r="Q29" s="1430" t="s">
        <v>261</v>
      </c>
      <c r="AC29" s="1160" t="s">
        <v>488</v>
      </c>
      <c r="AD29" s="1163">
        <f>3.72/2</f>
        <v>1.86</v>
      </c>
      <c r="AE29" s="1160" t="s">
        <v>489</v>
      </c>
      <c r="AF29" s="1163">
        <f>3.72/2</f>
        <v>1.86</v>
      </c>
      <c r="AG29" s="387"/>
      <c r="AH29" s="387"/>
    </row>
    <row r="30" spans="2:37" ht="26" outlineLevel="1">
      <c r="D30" s="2050" t="str">
        <f>'0_DATI EDIFICIO'!B23</f>
        <v>Superficie facciata (opaca+trasparente)</v>
      </c>
      <c r="E30" s="2051"/>
      <c r="H30" s="2054">
        <f>'0_DATI EDIFICIO'!C23</f>
        <v>5054.76</v>
      </c>
      <c r="I30" s="2053" t="s">
        <v>261</v>
      </c>
      <c r="L30" s="2357">
        <f t="shared" si="0"/>
        <v>5054.76</v>
      </c>
      <c r="M30" s="2053" t="s">
        <v>261</v>
      </c>
      <c r="P30" s="2054">
        <f t="shared" si="2"/>
        <v>5054.76</v>
      </c>
      <c r="Q30" s="2053" t="s">
        <v>261</v>
      </c>
      <c r="AC30" s="1160" t="s">
        <v>490</v>
      </c>
      <c r="AD30" s="1573">
        <v>0.4</v>
      </c>
      <c r="AF30" s="1573">
        <v>0.4</v>
      </c>
      <c r="AG30" s="387"/>
      <c r="AH30" s="387"/>
    </row>
    <row r="31" spans="2:37" ht="26" outlineLevel="1">
      <c r="D31" s="2050" t="str">
        <f>'0_DATI EDIFICIO'!B24</f>
        <v>Superficie involcro trasparente</v>
      </c>
      <c r="E31" s="2051" t="s">
        <v>262</v>
      </c>
      <c r="H31" s="2054">
        <f>'0_DATI EDIFICIO'!C24</f>
        <v>1010.9520000000001</v>
      </c>
      <c r="I31" s="2053" t="s">
        <v>261</v>
      </c>
      <c r="L31" s="2357">
        <f t="shared" si="0"/>
        <v>1010.9520000000001</v>
      </c>
      <c r="M31" s="2053" t="s">
        <v>261</v>
      </c>
      <c r="P31" s="2054">
        <f t="shared" si="2"/>
        <v>1010.9520000000001</v>
      </c>
      <c r="Q31" s="2053" t="s">
        <v>261</v>
      </c>
      <c r="AC31" s="1160" t="s">
        <v>491</v>
      </c>
      <c r="AD31" s="1576">
        <v>2.2481300000000002</v>
      </c>
      <c r="AF31" s="1576">
        <v>2.2481300000000002</v>
      </c>
      <c r="AG31" s="387"/>
      <c r="AH31" s="387"/>
    </row>
    <row r="32" spans="2:37" ht="26" outlineLevel="1">
      <c r="D32" s="2050" t="str">
        <f>'0_DATI EDIFICIO'!B25</f>
        <v>Superficie involucro opaco</v>
      </c>
      <c r="E32" s="2051" t="s">
        <v>263</v>
      </c>
      <c r="H32" s="2054">
        <f>'0_DATI EDIFICIO'!C25</f>
        <v>4043.808</v>
      </c>
      <c r="I32" s="2053" t="s">
        <v>261</v>
      </c>
      <c r="L32" s="2357">
        <f t="shared" si="0"/>
        <v>4043.808</v>
      </c>
      <c r="M32" s="2053" t="s">
        <v>261</v>
      </c>
      <c r="P32" s="2054">
        <f t="shared" si="2"/>
        <v>4043.808</v>
      </c>
      <c r="Q32" s="2053" t="s">
        <v>261</v>
      </c>
      <c r="AC32" s="1160" t="s">
        <v>492</v>
      </c>
      <c r="AD32" s="1574">
        <f>(31+10.3*2)*1.5</f>
        <v>77.400000000000006</v>
      </c>
      <c r="AE32" t="s">
        <v>493</v>
      </c>
      <c r="AF32" s="1574">
        <f>(31+10.3*2)*1.5</f>
        <v>77.400000000000006</v>
      </c>
      <c r="AG32" s="387"/>
      <c r="AH32" s="387"/>
      <c r="AI32" s="387"/>
      <c r="AJ32" s="387"/>
      <c r="AK32" s="387"/>
    </row>
    <row r="33" spans="2:37" ht="26" outlineLevel="1">
      <c r="D33" s="2050" t="str">
        <f>'0_DATI EDIFICIO'!B22</f>
        <v>Superficie copertura (Sc)</v>
      </c>
      <c r="E33" s="2051"/>
      <c r="H33" s="2054">
        <f>'0_DATI EDIFICIO'!C22</f>
        <v>1540.38</v>
      </c>
      <c r="I33" s="2053" t="s">
        <v>261</v>
      </c>
      <c r="L33" s="2357">
        <f t="shared" si="0"/>
        <v>1540.38</v>
      </c>
      <c r="M33" s="2053" t="s">
        <v>259</v>
      </c>
      <c r="P33" s="2054">
        <f t="shared" si="2"/>
        <v>1540.38</v>
      </c>
      <c r="Q33" s="2053" t="s">
        <v>259</v>
      </c>
      <c r="AC33" s="1160" t="s">
        <v>494</v>
      </c>
      <c r="AD33" s="1574">
        <f>+L36*30</f>
        <v>540</v>
      </c>
      <c r="AF33" s="1574">
        <f>+P36*30</f>
        <v>270</v>
      </c>
      <c r="AG33" s="387"/>
      <c r="AH33" s="387"/>
      <c r="AI33" s="387"/>
      <c r="AJ33" s="387"/>
      <c r="AK33" s="387"/>
    </row>
    <row r="34" spans="2:37" ht="15.5" outlineLevel="1">
      <c r="D34" s="2050" t="str">
        <f>'0_DATI EDIFICIO'!B30</f>
        <v>Sup.pavimentata media singola abitazione</v>
      </c>
      <c r="E34" s="2051"/>
      <c r="H34" s="2055">
        <f>'0_DATI EDIFICIO'!C30</f>
        <v>73.563837209302321</v>
      </c>
      <c r="I34" s="2053" t="s">
        <v>261</v>
      </c>
      <c r="L34" s="2358">
        <f t="shared" si="0"/>
        <v>73.563837209302321</v>
      </c>
      <c r="M34" s="2053" t="s">
        <v>261</v>
      </c>
      <c r="P34" s="2055">
        <f t="shared" si="2"/>
        <v>73.563837209302321</v>
      </c>
      <c r="Q34" s="2053" t="s">
        <v>261</v>
      </c>
      <c r="AC34" s="1577" t="s">
        <v>495</v>
      </c>
      <c r="AD34">
        <v>0.34</v>
      </c>
      <c r="AF34">
        <v>0.34</v>
      </c>
    </row>
    <row r="35" spans="2:37" ht="15.5" outlineLevel="1">
      <c r="D35" s="2056" t="str">
        <f>'0_DATI EDIFICIO'!B6</f>
        <v>Numero di unità immobiliari</v>
      </c>
      <c r="E35" s="2051"/>
      <c r="H35" s="2052">
        <f>'0_DATI EDIFICIO'!C6</f>
        <v>86</v>
      </c>
      <c r="I35" s="2053" t="s">
        <v>496</v>
      </c>
      <c r="L35" s="2356">
        <f t="shared" si="0"/>
        <v>86</v>
      </c>
      <c r="M35" s="2053" t="s">
        <v>496</v>
      </c>
      <c r="P35" s="2052">
        <f t="shared" si="2"/>
        <v>86</v>
      </c>
      <c r="Q35" s="2053" t="s">
        <v>496</v>
      </c>
    </row>
    <row r="36" spans="2:37" ht="16" outlineLevel="1" thickBot="1">
      <c r="D36" s="2057" t="s">
        <v>497</v>
      </c>
      <c r="E36" s="2058"/>
      <c r="H36" s="2059" t="s">
        <v>259</v>
      </c>
      <c r="I36" s="2060" t="s">
        <v>264</v>
      </c>
      <c r="L36" s="2359">
        <v>18</v>
      </c>
      <c r="M36" s="2060" t="s">
        <v>264</v>
      </c>
      <c r="P36" s="2059">
        <v>9</v>
      </c>
      <c r="Q36" s="2060" t="s">
        <v>264</v>
      </c>
      <c r="AC36" s="1603"/>
      <c r="AD36" s="1603"/>
      <c r="AE36" s="1603"/>
      <c r="AF36" s="1603"/>
      <c r="AG36" s="1603"/>
      <c r="AH36" s="1603"/>
      <c r="AI36" s="1603"/>
      <c r="AJ36" s="1603"/>
      <c r="AK36" s="1603"/>
    </row>
    <row r="37" spans="2:37" ht="15.5" outlineLevel="1">
      <c r="D37" s="2044"/>
      <c r="E37" s="2044"/>
      <c r="H37" s="2061"/>
      <c r="I37" s="2062"/>
      <c r="L37" s="2360"/>
      <c r="M37" s="2062"/>
      <c r="P37" s="2061"/>
      <c r="Q37" s="2062"/>
    </row>
    <row r="38" spans="2:37" ht="15" thickBot="1"/>
    <row r="39" spans="2:37" s="259" customFormat="1" ht="26.5" thickBot="1">
      <c r="B39" s="259" t="s">
        <v>498</v>
      </c>
      <c r="D39" s="260"/>
      <c r="E39" s="261"/>
      <c r="H39" s="413"/>
      <c r="I39" s="262"/>
      <c r="J39" s="261"/>
      <c r="K39" s="261"/>
      <c r="L39" s="2348"/>
      <c r="M39" s="261"/>
      <c r="N39" s="262"/>
      <c r="O39" s="262"/>
      <c r="P39" s="468"/>
      <c r="Q39" s="262"/>
      <c r="R39" s="263"/>
      <c r="S39" s="263"/>
      <c r="T39" s="2194"/>
      <c r="U39" s="263"/>
      <c r="V39" s="263"/>
      <c r="W39" s="2194"/>
      <c r="X39" s="263"/>
      <c r="Y39" s="263"/>
      <c r="Z39" s="2311"/>
      <c r="AA39" s="263"/>
      <c r="AB39" s="263"/>
      <c r="AC39" s="263"/>
    </row>
    <row r="41" spans="2:37" s="1393" customFormat="1" ht="26.5" thickBot="1">
      <c r="B41" s="1393" t="s">
        <v>499</v>
      </c>
      <c r="C41" s="1393" t="s">
        <v>500</v>
      </c>
      <c r="D41" s="1394"/>
      <c r="E41" s="1395"/>
      <c r="H41" s="1612"/>
      <c r="I41" s="1396"/>
      <c r="J41" s="1395"/>
      <c r="K41" s="1395"/>
      <c r="L41" s="2361"/>
      <c r="M41" s="1395"/>
      <c r="N41" s="1396"/>
      <c r="O41" s="1396"/>
      <c r="P41" s="1628"/>
      <c r="Q41" s="1396"/>
      <c r="R41" s="1397"/>
      <c r="S41" s="1397"/>
      <c r="T41" s="2195"/>
      <c r="U41" s="1397"/>
      <c r="V41" s="1397"/>
      <c r="W41" s="2195"/>
      <c r="X41" s="1397"/>
      <c r="Y41" s="1397"/>
      <c r="Z41" s="2312"/>
      <c r="AA41" s="1397"/>
      <c r="AB41" s="1397"/>
      <c r="AC41" s="1397"/>
    </row>
    <row r="42" spans="2:37" ht="15" thickBot="1">
      <c r="J42" s="9"/>
      <c r="K42" s="9"/>
      <c r="L42" s="2362"/>
      <c r="M42" s="9"/>
      <c r="N42" s="9"/>
      <c r="O42" s="9"/>
      <c r="P42" s="467"/>
      <c r="Q42" s="9"/>
      <c r="R42" s="9"/>
    </row>
    <row r="43" spans="2:37" ht="17.5" outlineLevel="1" thickBot="1">
      <c r="C43" s="3687" t="s">
        <v>501</v>
      </c>
      <c r="D43" s="3688"/>
      <c r="E43" s="3689"/>
      <c r="F43" s="3708" t="s">
        <v>477</v>
      </c>
      <c r="G43" s="3710" t="s">
        <v>257</v>
      </c>
      <c r="H43" s="3698" t="s">
        <v>19</v>
      </c>
      <c r="I43" s="3699"/>
      <c r="J43" s="3699"/>
      <c r="K43" s="3700"/>
      <c r="L43" s="3701" t="s">
        <v>20</v>
      </c>
      <c r="M43" s="3702"/>
      <c r="N43" s="3702"/>
      <c r="O43" s="3702"/>
      <c r="P43" s="3707" t="s">
        <v>21</v>
      </c>
      <c r="Q43" s="3696"/>
      <c r="R43" s="3696"/>
      <c r="S43" s="3696"/>
      <c r="T43" s="3690" t="s">
        <v>125</v>
      </c>
      <c r="U43" s="3691"/>
      <c r="V43" s="3692"/>
      <c r="W43" s="3690" t="s">
        <v>275</v>
      </c>
      <c r="X43" s="3691"/>
      <c r="Y43" s="3692"/>
      <c r="Z43" s="2313" t="s">
        <v>161</v>
      </c>
    </row>
    <row r="44" spans="2:37" ht="44.15" customHeight="1" outlineLevel="1" thickBot="1">
      <c r="C44" s="1660" t="s">
        <v>502</v>
      </c>
      <c r="D44" s="1661" t="s">
        <v>476</v>
      </c>
      <c r="E44" s="1661" t="s">
        <v>503</v>
      </c>
      <c r="F44" s="3709"/>
      <c r="G44" s="3711"/>
      <c r="H44" s="414" t="s">
        <v>285</v>
      </c>
      <c r="I44" s="369" t="s">
        <v>504</v>
      </c>
      <c r="J44" s="366" t="s">
        <v>286</v>
      </c>
      <c r="K44" s="393" t="s">
        <v>505</v>
      </c>
      <c r="L44" s="2363" t="s">
        <v>285</v>
      </c>
      <c r="M44" s="368" t="s">
        <v>504</v>
      </c>
      <c r="N44" s="367" t="s">
        <v>286</v>
      </c>
      <c r="O44" s="394" t="s">
        <v>283</v>
      </c>
      <c r="P44" s="469" t="s">
        <v>285</v>
      </c>
      <c r="Q44" s="385" t="s">
        <v>504</v>
      </c>
      <c r="R44" s="386" t="s">
        <v>286</v>
      </c>
      <c r="S44" s="395" t="s">
        <v>283</v>
      </c>
      <c r="T44" s="824" t="s">
        <v>285</v>
      </c>
      <c r="U44" s="823" t="s">
        <v>286</v>
      </c>
      <c r="V44" s="2240" t="s">
        <v>283</v>
      </c>
      <c r="W44" s="824" t="s">
        <v>285</v>
      </c>
      <c r="X44" s="823" t="s">
        <v>286</v>
      </c>
      <c r="Y44" s="2240" t="s">
        <v>283</v>
      </c>
      <c r="Z44" s="2314"/>
    </row>
    <row r="45" spans="2:37" ht="19" outlineLevel="1" thickBot="1">
      <c r="C45" s="400" t="s">
        <v>506</v>
      </c>
      <c r="D45" s="397"/>
      <c r="E45" s="405"/>
      <c r="F45" s="398"/>
      <c r="G45" s="398"/>
      <c r="H45" s="662">
        <f>SUM(H46:H49)</f>
        <v>0</v>
      </c>
      <c r="I45" s="435" t="e">
        <f t="shared" ref="I45:I49" si="4">H45/H$45</f>
        <v>#DIV/0!</v>
      </c>
      <c r="J45" s="595">
        <f t="shared" ref="J45:J49" si="5">H45/H$29</f>
        <v>0</v>
      </c>
      <c r="K45" s="596">
        <f>H45/H$34</f>
        <v>0</v>
      </c>
      <c r="L45" s="2364">
        <f>ROUND((SUM(L46:L49)),1)</f>
        <v>0</v>
      </c>
      <c r="M45" s="825">
        <f t="shared" ref="M45:O45" si="6">SUM(M46:M49)</f>
        <v>0</v>
      </c>
      <c r="N45" s="2178">
        <f t="shared" si="6"/>
        <v>0</v>
      </c>
      <c r="O45" s="2179">
        <f t="shared" si="6"/>
        <v>0</v>
      </c>
      <c r="P45" s="1849">
        <f>ROUND((SUM(P46:P49)),1)</f>
        <v>0</v>
      </c>
      <c r="Q45" s="825" t="e">
        <f>P45/P$45</f>
        <v>#DIV/0!</v>
      </c>
      <c r="R45" s="2178">
        <f>P45/P$29</f>
        <v>0</v>
      </c>
      <c r="S45" s="2179">
        <f>P45/P$34</f>
        <v>0</v>
      </c>
      <c r="T45" s="2239">
        <f>P45-L45</f>
        <v>0</v>
      </c>
      <c r="U45" s="2178">
        <f>R45-N45</f>
        <v>0</v>
      </c>
      <c r="V45" s="2179">
        <f>S45-O45</f>
        <v>0</v>
      </c>
      <c r="W45" s="2250" t="e">
        <f>T45/-L45</f>
        <v>#DIV/0!</v>
      </c>
      <c r="X45" s="2234" t="e">
        <f t="shared" ref="X45:X49" si="7">U45/N45</f>
        <v>#DIV/0!</v>
      </c>
      <c r="Y45" s="2238" t="e">
        <f t="shared" ref="Y45:Y49" si="8">V45/O45</f>
        <v>#DIV/0!</v>
      </c>
      <c r="Z45" s="2315"/>
    </row>
    <row r="46" spans="2:37" outlineLevel="1">
      <c r="C46" s="427"/>
      <c r="D46" s="431" t="s">
        <v>507</v>
      </c>
      <c r="E46" s="425" t="s">
        <v>508</v>
      </c>
      <c r="F46" s="427"/>
      <c r="G46" s="426"/>
      <c r="H46" s="841">
        <v>0</v>
      </c>
      <c r="I46" s="433" t="e">
        <f t="shared" si="4"/>
        <v>#DIV/0!</v>
      </c>
      <c r="J46" s="845">
        <f t="shared" si="5"/>
        <v>0</v>
      </c>
      <c r="K46" s="1622">
        <f t="shared" ref="K46:K49" si="9">H46/H$34</f>
        <v>0</v>
      </c>
      <c r="L46" s="2365"/>
      <c r="M46" s="844"/>
      <c r="N46" s="845"/>
      <c r="O46" s="846"/>
      <c r="P46" s="843"/>
      <c r="Q46" s="844" t="e">
        <f t="shared" ref="Q46:Q49" si="10">P46/P$45</f>
        <v>#DIV/0!</v>
      </c>
      <c r="R46" s="845">
        <f t="shared" ref="R46:R49" si="11">P46/P$29</f>
        <v>0</v>
      </c>
      <c r="S46" s="846">
        <f t="shared" ref="S46:S49" si="12">P46/P$34</f>
        <v>0</v>
      </c>
      <c r="T46" s="2235">
        <f t="shared" ref="T46:T48" si="13">P46-L46</f>
        <v>0</v>
      </c>
      <c r="U46" s="829">
        <f t="shared" ref="U46:U49" si="14">R46-N46</f>
        <v>0</v>
      </c>
      <c r="V46" s="2241">
        <f t="shared" ref="V46:V49" si="15">S46-O46</f>
        <v>0</v>
      </c>
      <c r="W46" s="826" t="e">
        <f>T46/-L46</f>
        <v>#DIV/0!</v>
      </c>
      <c r="X46" s="827" t="e">
        <f t="shared" si="7"/>
        <v>#DIV/0!</v>
      </c>
      <c r="Y46" s="2278" t="e">
        <f t="shared" si="8"/>
        <v>#DIV/0!</v>
      </c>
      <c r="Z46" s="2316" t="s">
        <v>509</v>
      </c>
    </row>
    <row r="47" spans="2:37" outlineLevel="1">
      <c r="C47" s="427"/>
      <c r="D47" s="431" t="s">
        <v>510</v>
      </c>
      <c r="E47" s="425" t="s">
        <v>508</v>
      </c>
      <c r="F47" s="427"/>
      <c r="G47" s="426"/>
      <c r="H47" s="841">
        <v>0</v>
      </c>
      <c r="I47" s="433" t="e">
        <f t="shared" si="4"/>
        <v>#DIV/0!</v>
      </c>
      <c r="J47" s="845">
        <f t="shared" si="5"/>
        <v>0</v>
      </c>
      <c r="K47" s="1622">
        <f t="shared" si="9"/>
        <v>0</v>
      </c>
      <c r="L47" s="2366"/>
      <c r="M47" s="844"/>
      <c r="N47" s="845"/>
      <c r="O47" s="846"/>
      <c r="P47" s="847"/>
      <c r="Q47" s="844" t="e">
        <f t="shared" si="10"/>
        <v>#DIV/0!</v>
      </c>
      <c r="R47" s="845">
        <f t="shared" si="11"/>
        <v>0</v>
      </c>
      <c r="S47" s="846">
        <f t="shared" si="12"/>
        <v>0</v>
      </c>
      <c r="T47" s="2235">
        <f t="shared" si="13"/>
        <v>0</v>
      </c>
      <c r="U47" s="829">
        <f t="shared" si="14"/>
        <v>0</v>
      </c>
      <c r="V47" s="2241">
        <f t="shared" si="15"/>
        <v>0</v>
      </c>
      <c r="W47" s="826" t="e">
        <f t="shared" ref="W47:W49" si="16">T47/-L47</f>
        <v>#DIV/0!</v>
      </c>
      <c r="X47" s="827" t="e">
        <f t="shared" si="7"/>
        <v>#DIV/0!</v>
      </c>
      <c r="Y47" s="2278" t="e">
        <f t="shared" si="8"/>
        <v>#DIV/0!</v>
      </c>
      <c r="Z47" s="2316" t="s">
        <v>511</v>
      </c>
    </row>
    <row r="48" spans="2:37" outlineLevel="1">
      <c r="C48" s="427"/>
      <c r="D48" s="431" t="s">
        <v>512</v>
      </c>
      <c r="E48" s="425" t="s">
        <v>508</v>
      </c>
      <c r="F48" s="427"/>
      <c r="G48" s="426"/>
      <c r="H48" s="841">
        <v>0</v>
      </c>
      <c r="I48" s="433" t="e">
        <f t="shared" si="4"/>
        <v>#DIV/0!</v>
      </c>
      <c r="J48" s="849">
        <f t="shared" si="5"/>
        <v>0</v>
      </c>
      <c r="K48" s="1623">
        <f t="shared" si="9"/>
        <v>0</v>
      </c>
      <c r="L48" s="2367"/>
      <c r="M48" s="844"/>
      <c r="N48" s="849"/>
      <c r="O48" s="846"/>
      <c r="P48" s="848"/>
      <c r="Q48" s="844" t="e">
        <f t="shared" si="10"/>
        <v>#DIV/0!</v>
      </c>
      <c r="R48" s="849">
        <f t="shared" si="11"/>
        <v>0</v>
      </c>
      <c r="S48" s="846">
        <f t="shared" si="12"/>
        <v>0</v>
      </c>
      <c r="T48" s="2235">
        <f t="shared" si="13"/>
        <v>0</v>
      </c>
      <c r="U48" s="829">
        <f t="shared" si="14"/>
        <v>0</v>
      </c>
      <c r="V48" s="2241">
        <f t="shared" si="15"/>
        <v>0</v>
      </c>
      <c r="W48" s="826" t="e">
        <f t="shared" si="16"/>
        <v>#DIV/0!</v>
      </c>
      <c r="X48" s="827" t="e">
        <f t="shared" si="7"/>
        <v>#DIV/0!</v>
      </c>
      <c r="Y48" s="2278" t="e">
        <f t="shared" si="8"/>
        <v>#DIV/0!</v>
      </c>
      <c r="Z48" s="2317" t="s">
        <v>513</v>
      </c>
    </row>
    <row r="49" spans="2:29" ht="14.9" customHeight="1" outlineLevel="1" thickBot="1">
      <c r="C49" s="465"/>
      <c r="D49" s="432" t="s">
        <v>514</v>
      </c>
      <c r="E49" s="428" t="s">
        <v>515</v>
      </c>
      <c r="F49" s="429">
        <v>0.17499999999999999</v>
      </c>
      <c r="G49" s="430"/>
      <c r="H49" s="842">
        <v>0</v>
      </c>
      <c r="I49" s="434" t="e">
        <f t="shared" si="4"/>
        <v>#DIV/0!</v>
      </c>
      <c r="J49" s="852">
        <f t="shared" si="5"/>
        <v>0</v>
      </c>
      <c r="K49" s="1624">
        <f t="shared" si="9"/>
        <v>0</v>
      </c>
      <c r="L49" s="2368"/>
      <c r="M49" s="851"/>
      <c r="N49" s="852"/>
      <c r="O49" s="853"/>
      <c r="P49" s="850"/>
      <c r="Q49" s="851" t="e">
        <f t="shared" si="10"/>
        <v>#DIV/0!</v>
      </c>
      <c r="R49" s="852">
        <f t="shared" si="11"/>
        <v>0</v>
      </c>
      <c r="S49" s="853">
        <f t="shared" si="12"/>
        <v>0</v>
      </c>
      <c r="T49" s="2236">
        <f>P49-L49</f>
        <v>0</v>
      </c>
      <c r="U49" s="830">
        <f t="shared" si="14"/>
        <v>0</v>
      </c>
      <c r="V49" s="2242">
        <f t="shared" si="15"/>
        <v>0</v>
      </c>
      <c r="W49" s="2237" t="e">
        <f t="shared" si="16"/>
        <v>#DIV/0!</v>
      </c>
      <c r="X49" s="828" t="e">
        <f t="shared" si="7"/>
        <v>#DIV/0!</v>
      </c>
      <c r="Y49" s="2279" t="e">
        <f t="shared" si="8"/>
        <v>#DIV/0!</v>
      </c>
      <c r="Z49" s="2318" t="s">
        <v>516</v>
      </c>
    </row>
    <row r="50" spans="2:29" outlineLevel="1">
      <c r="C50" s="19"/>
      <c r="D50" s="560"/>
      <c r="E50" s="266"/>
      <c r="F50" s="56"/>
      <c r="G50" s="19"/>
      <c r="H50" s="561"/>
      <c r="I50" s="562"/>
      <c r="J50" s="563"/>
      <c r="K50" s="563"/>
      <c r="L50" s="2369"/>
      <c r="M50" s="582"/>
      <c r="N50" s="583"/>
      <c r="O50" s="583"/>
      <c r="P50" s="584"/>
      <c r="Q50" s="582"/>
      <c r="R50" s="583"/>
      <c r="S50" s="583"/>
    </row>
    <row r="51" spans="2:29" outlineLevel="1">
      <c r="C51" s="19"/>
      <c r="D51" s="560"/>
      <c r="E51" s="266"/>
      <c r="F51" s="56"/>
      <c r="G51" s="19"/>
      <c r="H51" s="561"/>
      <c r="I51" s="562"/>
      <c r="J51" s="563"/>
      <c r="K51" s="563"/>
      <c r="L51" s="2369"/>
      <c r="M51" s="582"/>
      <c r="N51" s="583"/>
      <c r="O51" s="583"/>
      <c r="P51" s="584"/>
      <c r="Q51" s="582"/>
      <c r="R51" s="583"/>
      <c r="S51" s="583"/>
    </row>
    <row r="52" spans="2:29" outlineLevel="1">
      <c r="C52" s="19"/>
      <c r="D52" s="560"/>
      <c r="E52" s="266"/>
      <c r="F52" s="56"/>
      <c r="G52" s="19"/>
      <c r="H52" s="561"/>
      <c r="I52" s="562"/>
      <c r="J52" s="563"/>
      <c r="K52" s="563"/>
      <c r="L52" s="2369"/>
      <c r="M52" s="582"/>
      <c r="N52" s="583"/>
      <c r="O52" s="583"/>
      <c r="P52" s="584"/>
      <c r="Q52" s="582"/>
      <c r="R52" s="583"/>
      <c r="S52" s="583"/>
      <c r="T52" s="2196"/>
      <c r="U52" s="831"/>
      <c r="V52" s="831"/>
      <c r="W52" s="2251"/>
      <c r="X52" s="585"/>
      <c r="Y52" s="585"/>
      <c r="Z52" s="2319"/>
    </row>
    <row r="53" spans="2:29" outlineLevel="1">
      <c r="C53" s="19"/>
      <c r="D53" s="560"/>
      <c r="E53" s="266"/>
      <c r="F53" s="56"/>
      <c r="G53" s="19"/>
      <c r="H53" s="561"/>
      <c r="I53" s="562"/>
      <c r="J53" s="563"/>
      <c r="K53" s="563"/>
      <c r="L53" s="2369"/>
      <c r="M53" s="582"/>
      <c r="N53" s="583"/>
      <c r="O53" s="583"/>
      <c r="P53" s="584"/>
      <c r="Q53" s="582"/>
      <c r="R53" s="583"/>
      <c r="S53" s="583"/>
      <c r="T53" s="2197"/>
      <c r="U53" s="587"/>
      <c r="V53" s="587"/>
      <c r="W53" s="2197"/>
      <c r="X53" s="587"/>
      <c r="Y53" s="587"/>
    </row>
    <row r="54" spans="2:29" outlineLevel="1">
      <c r="T54" s="2197"/>
      <c r="U54" s="587"/>
      <c r="V54" s="587"/>
      <c r="W54" s="2197"/>
      <c r="X54" s="587"/>
      <c r="Y54" s="587"/>
    </row>
    <row r="55" spans="2:29">
      <c r="T55" s="2197"/>
      <c r="U55" s="587"/>
      <c r="V55" s="587"/>
      <c r="W55" s="2197"/>
      <c r="X55" s="587"/>
      <c r="Y55" s="587"/>
    </row>
    <row r="56" spans="2:29" s="1393" customFormat="1" ht="26.5" thickBot="1">
      <c r="B56" s="1393" t="s">
        <v>475</v>
      </c>
      <c r="C56" s="1393" t="s">
        <v>517</v>
      </c>
      <c r="D56" s="1394"/>
      <c r="E56" s="1395"/>
      <c r="H56" s="1612"/>
      <c r="I56" s="1396"/>
      <c r="J56" s="1395"/>
      <c r="K56" s="1395"/>
      <c r="L56" s="2361"/>
      <c r="M56" s="1395"/>
      <c r="N56" s="1396"/>
      <c r="O56" s="1396"/>
      <c r="P56" s="1628"/>
      <c r="Q56" s="1396"/>
      <c r="R56" s="1397"/>
      <c r="S56" s="1397"/>
      <c r="T56" s="2195"/>
      <c r="U56" s="1397"/>
      <c r="V56" s="1397"/>
      <c r="W56" s="2195"/>
      <c r="X56" s="1397"/>
      <c r="Y56" s="1397"/>
      <c r="Z56" s="2312"/>
      <c r="AA56" s="1397"/>
      <c r="AB56" s="1397"/>
      <c r="AC56" s="1397"/>
    </row>
    <row r="57" spans="2:29" ht="15" thickBot="1">
      <c r="L57" s="2197"/>
      <c r="M57" s="587"/>
      <c r="N57" s="587"/>
      <c r="O57" s="587"/>
      <c r="P57" s="586"/>
      <c r="Q57" s="587"/>
      <c r="R57" s="587"/>
      <c r="S57" s="587"/>
      <c r="T57" s="2197"/>
      <c r="U57" s="587"/>
      <c r="V57" s="587"/>
      <c r="W57" s="2197"/>
      <c r="X57" s="587"/>
      <c r="Y57" s="587"/>
    </row>
    <row r="58" spans="2:29" ht="17.5" outlineLevel="1" thickBot="1">
      <c r="C58" s="1831" t="s">
        <v>501</v>
      </c>
      <c r="D58" s="1832"/>
      <c r="E58" s="1833"/>
      <c r="F58" s="1834" t="s">
        <v>477</v>
      </c>
      <c r="G58" s="1836" t="s">
        <v>257</v>
      </c>
      <c r="H58" s="1841" t="s">
        <v>19</v>
      </c>
      <c r="I58" s="1839"/>
      <c r="J58" s="1839"/>
      <c r="K58" s="1839"/>
      <c r="L58" s="2370" t="s">
        <v>20</v>
      </c>
      <c r="M58" s="1840"/>
      <c r="N58" s="1840"/>
      <c r="O58" s="1840"/>
      <c r="P58" s="1842" t="s">
        <v>21</v>
      </c>
      <c r="Q58" s="1830"/>
      <c r="R58" s="1830"/>
      <c r="S58" s="1830"/>
      <c r="T58" s="3693" t="s">
        <v>125</v>
      </c>
      <c r="U58" s="3694"/>
      <c r="V58" s="3695"/>
      <c r="W58" s="3693" t="s">
        <v>275</v>
      </c>
      <c r="X58" s="3694"/>
      <c r="Y58" s="3695"/>
      <c r="Z58" s="2313" t="s">
        <v>161</v>
      </c>
    </row>
    <row r="59" spans="2:29" ht="51" customHeight="1" outlineLevel="1" thickBot="1">
      <c r="C59" s="1660" t="s">
        <v>502</v>
      </c>
      <c r="D59" s="1663" t="s">
        <v>476</v>
      </c>
      <c r="E59" s="1663" t="s">
        <v>503</v>
      </c>
      <c r="F59" s="1847"/>
      <c r="G59" s="1848"/>
      <c r="H59" s="415" t="s">
        <v>285</v>
      </c>
      <c r="I59" s="369" t="s">
        <v>504</v>
      </c>
      <c r="J59" s="371" t="s">
        <v>286</v>
      </c>
      <c r="K59" s="396" t="s">
        <v>283</v>
      </c>
      <c r="L59" s="2371" t="s">
        <v>285</v>
      </c>
      <c r="M59" s="588" t="s">
        <v>504</v>
      </c>
      <c r="N59" s="589" t="s">
        <v>286</v>
      </c>
      <c r="O59" s="590" t="s">
        <v>283</v>
      </c>
      <c r="P59" s="591" t="s">
        <v>285</v>
      </c>
      <c r="Q59" s="592" t="s">
        <v>504</v>
      </c>
      <c r="R59" s="593" t="s">
        <v>286</v>
      </c>
      <c r="S59" s="594" t="s">
        <v>283</v>
      </c>
      <c r="T59" s="824" t="s">
        <v>518</v>
      </c>
      <c r="U59" s="822" t="s">
        <v>519</v>
      </c>
      <c r="V59" s="2243" t="s">
        <v>520</v>
      </c>
      <c r="W59" s="824" t="s">
        <v>518</v>
      </c>
      <c r="X59" s="822" t="s">
        <v>519</v>
      </c>
      <c r="Y59" s="2243" t="s">
        <v>520</v>
      </c>
      <c r="Z59" s="2314"/>
    </row>
    <row r="60" spans="2:29" s="2609" customFormat="1" ht="24" outlineLevel="1" thickBot="1">
      <c r="C60" s="2610" t="s">
        <v>506</v>
      </c>
      <c r="D60" s="2611"/>
      <c r="E60" s="2612"/>
      <c r="F60" s="2613"/>
      <c r="G60" s="2613"/>
      <c r="H60" s="2614">
        <f>+H61+H82</f>
        <v>0</v>
      </c>
      <c r="I60" s="2615" t="e">
        <f t="shared" ref="I60:I63" si="17">H60/H$60</f>
        <v>#DIV/0!</v>
      </c>
      <c r="J60" s="2616">
        <f t="shared" ref="J60:J99" si="18">H60/H$29</f>
        <v>0</v>
      </c>
      <c r="K60" s="2617">
        <f t="shared" ref="K60:K99" si="19">H60/H$34</f>
        <v>0</v>
      </c>
      <c r="L60" s="2618">
        <f>ROUND(+L61+L82,1)</f>
        <v>4862863.5</v>
      </c>
      <c r="M60" s="2615">
        <f t="shared" ref="M60:M61" si="20">L60/L$60</f>
        <v>1</v>
      </c>
      <c r="N60" s="2616">
        <f t="shared" ref="N60:N99" si="21">L60/L$29</f>
        <v>746.06555588813819</v>
      </c>
      <c r="O60" s="2617">
        <f t="shared" ref="O60:O99" si="22">L60/L$34</f>
        <v>66103.994632094575</v>
      </c>
      <c r="P60" s="2619">
        <f>ROUND(+P61+P82,1)</f>
        <v>5236302.5999999996</v>
      </c>
      <c r="Q60" s="2615">
        <f t="shared" ref="Q60:Q63" si="23">P60/P$60</f>
        <v>1</v>
      </c>
      <c r="R60" s="2616">
        <f t="shared" ref="R60:R99" si="24">P60/P$29</f>
        <v>803.35896947703816</v>
      </c>
      <c r="S60" s="2617">
        <f t="shared" ref="S60:S99" si="25">P60/P$34</f>
        <v>71180.389694759651</v>
      </c>
      <c r="T60" s="2620">
        <f>P60-L60</f>
        <v>373439.09999999963</v>
      </c>
      <c r="U60" s="2621">
        <f>R60-N60</f>
        <v>57.293413588899966</v>
      </c>
      <c r="V60" s="2622">
        <f>S60-O60</f>
        <v>5076.3950626650767</v>
      </c>
      <c r="W60" s="2623">
        <f>T60/L60</f>
        <v>7.679407410880433E-2</v>
      </c>
      <c r="X60" s="2624">
        <f t="shared" ref="X60:Y100" si="26">U60/N60</f>
        <v>7.6794074108804303E-2</v>
      </c>
      <c r="Y60" s="2625">
        <f t="shared" si="26"/>
        <v>7.6794074108804358E-2</v>
      </c>
      <c r="Z60" s="2626"/>
    </row>
    <row r="61" spans="2:29" s="382" customFormat="1" ht="21" outlineLevel="1">
      <c r="B61" s="2044"/>
      <c r="C61" s="459" t="s">
        <v>521</v>
      </c>
      <c r="D61" s="441" t="s">
        <v>522</v>
      </c>
      <c r="E61" s="436"/>
      <c r="F61" s="436"/>
      <c r="G61" s="450"/>
      <c r="H61" s="832">
        <f>+H62+H77</f>
        <v>0</v>
      </c>
      <c r="I61" s="1924" t="e">
        <f t="shared" si="17"/>
        <v>#DIV/0!</v>
      </c>
      <c r="J61" s="854">
        <f t="shared" si="18"/>
        <v>0</v>
      </c>
      <c r="K61" s="855">
        <f t="shared" si="19"/>
        <v>0</v>
      </c>
      <c r="L61" s="2198">
        <f>+L62+L77</f>
        <v>3633517.9085690165</v>
      </c>
      <c r="M61" s="1924">
        <f t="shared" si="20"/>
        <v>0.74719718301141225</v>
      </c>
      <c r="N61" s="854">
        <f t="shared" si="21"/>
        <v>557.45808170146017</v>
      </c>
      <c r="O61" s="855">
        <f t="shared" si="22"/>
        <v>49392.718574902581</v>
      </c>
      <c r="P61" s="832">
        <f>+P62+P77</f>
        <v>3957098.6247130167</v>
      </c>
      <c r="Q61" s="1924">
        <f t="shared" si="23"/>
        <v>0.75570472659716359</v>
      </c>
      <c r="R61" s="854">
        <f t="shared" si="24"/>
        <v>607.10217038802432</v>
      </c>
      <c r="S61" s="855">
        <f t="shared" si="25"/>
        <v>53791.356933357907</v>
      </c>
      <c r="T61" s="2198">
        <f t="shared" ref="T61:T102" si="27">P61-L61</f>
        <v>323580.71614400018</v>
      </c>
      <c r="U61" s="854">
        <f t="shared" ref="U61:V102" si="28">R61-N61</f>
        <v>49.644088686564146</v>
      </c>
      <c r="V61" s="855">
        <f t="shared" ref="V61:V102" si="29">S61-O61</f>
        <v>4398.6383584553259</v>
      </c>
      <c r="W61" s="2252">
        <f t="shared" ref="W61:W101" si="30">T61/L61</f>
        <v>8.9054388690610733E-2</v>
      </c>
      <c r="X61" s="1916">
        <f t="shared" si="26"/>
        <v>8.9054388690610872E-2</v>
      </c>
      <c r="Y61" s="2280">
        <f t="shared" si="26"/>
        <v>8.9054388690610789E-2</v>
      </c>
      <c r="Z61" s="2320" t="s">
        <v>523</v>
      </c>
      <c r="AA61" s="2044"/>
      <c r="AB61" s="2044"/>
      <c r="AC61" s="2044"/>
    </row>
    <row r="62" spans="2:29" ht="18.5" outlineLevel="1">
      <c r="C62" s="1917" t="s">
        <v>524</v>
      </c>
      <c r="D62" s="1564" t="s">
        <v>525</v>
      </c>
      <c r="E62" s="1565"/>
      <c r="F62" s="1565"/>
      <c r="G62" s="1566"/>
      <c r="H62" s="1567">
        <v>0</v>
      </c>
      <c r="I62" s="1925" t="e">
        <f t="shared" si="17"/>
        <v>#DIV/0!</v>
      </c>
      <c r="J62" s="1569">
        <f t="shared" si="18"/>
        <v>0</v>
      </c>
      <c r="K62" s="1570">
        <f t="shared" si="19"/>
        <v>0</v>
      </c>
      <c r="L62" s="2199">
        <f>+L63+L71+L74</f>
        <v>3632057.7485690163</v>
      </c>
      <c r="M62" s="2199" t="e">
        <f t="shared" ref="M62:P62" si="31">+M63+M71+M74</f>
        <v>#REF!</v>
      </c>
      <c r="N62" s="2199" t="e">
        <f t="shared" si="31"/>
        <v>#REF!</v>
      </c>
      <c r="O62" s="2199" t="e">
        <f t="shared" si="31"/>
        <v>#REF!</v>
      </c>
      <c r="P62" s="2199">
        <f t="shared" si="31"/>
        <v>3955638.4647130165</v>
      </c>
      <c r="Q62" s="1925">
        <f t="shared" si="23"/>
        <v>0.75542587334678035</v>
      </c>
      <c r="R62" s="1569">
        <f t="shared" si="24"/>
        <v>606.87815112816111</v>
      </c>
      <c r="S62" s="1570">
        <f t="shared" si="25"/>
        <v>53771.508050327975</v>
      </c>
      <c r="T62" s="2199">
        <f t="shared" si="27"/>
        <v>323580.71614400018</v>
      </c>
      <c r="U62" s="1569" t="e">
        <f t="shared" si="28"/>
        <v>#REF!</v>
      </c>
      <c r="V62" s="1570" t="e">
        <f t="shared" si="29"/>
        <v>#REF!</v>
      </c>
      <c r="W62" s="2253">
        <f t="shared" si="30"/>
        <v>8.9090190339480915E-2</v>
      </c>
      <c r="X62" s="1918" t="e">
        <f t="shared" si="26"/>
        <v>#REF!</v>
      </c>
      <c r="Y62" s="2281" t="e">
        <f t="shared" si="26"/>
        <v>#REF!</v>
      </c>
      <c r="Z62" s="2321"/>
    </row>
    <row r="63" spans="2:29" ht="15.5" outlineLevel="1">
      <c r="C63" s="1629" t="s">
        <v>526</v>
      </c>
      <c r="D63" s="1630" t="s">
        <v>527</v>
      </c>
      <c r="E63" s="1631"/>
      <c r="F63" s="1631"/>
      <c r="G63" s="1632" t="s">
        <v>261</v>
      </c>
      <c r="H63" s="1633">
        <v>0</v>
      </c>
      <c r="I63" s="1926" t="e">
        <f t="shared" si="17"/>
        <v>#DIV/0!</v>
      </c>
      <c r="J63" s="1635">
        <f t="shared" si="18"/>
        <v>0</v>
      </c>
      <c r="K63" s="1636">
        <f t="shared" si="19"/>
        <v>0</v>
      </c>
      <c r="L63" s="2200">
        <f>SUM(L64:L70)</f>
        <v>1463026.5419855202</v>
      </c>
      <c r="M63" s="2200" t="e">
        <f>SUM(M64:M70)</f>
        <v>#REF!</v>
      </c>
      <c r="N63" s="2200" t="e">
        <f>SUM(N64:N70)</f>
        <v>#REF!</v>
      </c>
      <c r="O63" s="2200" t="e">
        <f>SUM(O64:O70)</f>
        <v>#REF!</v>
      </c>
      <c r="P63" s="2200">
        <f>SUM(P64:P70)</f>
        <v>1786607.2581295203</v>
      </c>
      <c r="Q63" s="1926">
        <f t="shared" si="23"/>
        <v>0.34119633539313032</v>
      </c>
      <c r="R63" s="1635">
        <f t="shared" si="24"/>
        <v>274.10313639076708</v>
      </c>
      <c r="S63" s="1636">
        <f t="shared" si="25"/>
        <v>24286.488115706932</v>
      </c>
      <c r="T63" s="2200">
        <f t="shared" si="27"/>
        <v>323580.71614400018</v>
      </c>
      <c r="U63" s="1635" t="e">
        <f t="shared" si="28"/>
        <v>#REF!</v>
      </c>
      <c r="V63" s="1636" t="e">
        <f t="shared" si="29"/>
        <v>#REF!</v>
      </c>
      <c r="W63" s="2254">
        <f t="shared" si="30"/>
        <v>0.2211721434013483</v>
      </c>
      <c r="X63" s="1919" t="e">
        <f t="shared" si="26"/>
        <v>#REF!</v>
      </c>
      <c r="Y63" s="2282" t="e">
        <f t="shared" si="26"/>
        <v>#REF!</v>
      </c>
      <c r="Z63" s="2322"/>
    </row>
    <row r="64" spans="2:29" outlineLevel="1">
      <c r="C64" s="456" t="s">
        <v>528</v>
      </c>
      <c r="D64" s="381" t="s">
        <v>529</v>
      </c>
      <c r="E64" s="406"/>
      <c r="F64" s="401"/>
      <c r="G64" s="410" t="s">
        <v>261</v>
      </c>
      <c r="H64" s="664">
        <v>0</v>
      </c>
      <c r="I64" s="1927" t="e">
        <f>H64/H$60</f>
        <v>#DIV/0!</v>
      </c>
      <c r="J64" s="1666">
        <f t="shared" si="18"/>
        <v>0</v>
      </c>
      <c r="K64" s="1667">
        <f t="shared" si="19"/>
        <v>0</v>
      </c>
      <c r="L64" s="2372">
        <v>1463026.5419855202</v>
      </c>
      <c r="M64" s="1927">
        <f>L64/L$60</f>
        <v>0.30085700369453516</v>
      </c>
      <c r="N64" s="1666">
        <f t="shared" ref="N64:N75" si="32">L64/L$29</f>
        <v>224.45904770420302</v>
      </c>
      <c r="O64" s="1667">
        <f t="shared" ref="O64:O75" si="33">L64/L$34</f>
        <v>19887.84975725161</v>
      </c>
      <c r="P64" s="664">
        <v>1786607.2581295203</v>
      </c>
      <c r="Q64" s="1927">
        <f>P64/P$60</f>
        <v>0.34119633539313032</v>
      </c>
      <c r="R64" s="1666">
        <f t="shared" si="24"/>
        <v>274.10313639076708</v>
      </c>
      <c r="S64" s="1667">
        <f t="shared" si="25"/>
        <v>24286.488115706932</v>
      </c>
      <c r="T64" s="2201">
        <f t="shared" si="27"/>
        <v>323580.71614400018</v>
      </c>
      <c r="U64" s="1677">
        <f t="shared" si="28"/>
        <v>49.644088686564061</v>
      </c>
      <c r="V64" s="2180">
        <f t="shared" si="29"/>
        <v>4398.6383584553223</v>
      </c>
      <c r="W64" s="2255"/>
      <c r="X64" s="1673"/>
      <c r="Y64" s="2283"/>
      <c r="Z64" s="3473">
        <f>P62-L62</f>
        <v>323580.71614400018</v>
      </c>
    </row>
    <row r="65" spans="3:26" outlineLevel="1">
      <c r="C65" s="456" t="s">
        <v>530</v>
      </c>
      <c r="D65" s="381" t="s">
        <v>531</v>
      </c>
      <c r="E65" s="406"/>
      <c r="F65" s="401"/>
      <c r="G65" s="410" t="s">
        <v>261</v>
      </c>
      <c r="H65" s="664">
        <v>0</v>
      </c>
      <c r="I65" s="1927" t="e">
        <f t="shared" ref="I65:I70" si="34">H65/H$60</f>
        <v>#DIV/0!</v>
      </c>
      <c r="J65" s="1666">
        <f t="shared" si="18"/>
        <v>0</v>
      </c>
      <c r="K65" s="1667">
        <f t="shared" si="19"/>
        <v>0</v>
      </c>
      <c r="L65" s="2372"/>
      <c r="M65" s="1927">
        <f t="shared" ref="M65:M75" si="35">L65/L$60</f>
        <v>0</v>
      </c>
      <c r="N65" s="1666">
        <f t="shared" si="32"/>
        <v>0</v>
      </c>
      <c r="O65" s="1667">
        <f t="shared" si="33"/>
        <v>0</v>
      </c>
      <c r="Q65" s="1927">
        <f t="shared" ref="Q65:Q102" si="36">P65/P$60</f>
        <v>0</v>
      </c>
      <c r="R65" s="1666">
        <f t="shared" si="24"/>
        <v>0</v>
      </c>
      <c r="S65" s="1667">
        <f t="shared" si="25"/>
        <v>0</v>
      </c>
      <c r="T65" s="2201">
        <f t="shared" si="27"/>
        <v>0</v>
      </c>
      <c r="U65" s="1677">
        <f t="shared" si="28"/>
        <v>0</v>
      </c>
      <c r="V65" s="2180">
        <f t="shared" si="29"/>
        <v>0</v>
      </c>
      <c r="W65" s="2255"/>
      <c r="X65" s="1673"/>
      <c r="Y65" s="2283"/>
      <c r="Z65" s="3473">
        <f>Z64*65%</f>
        <v>210327.46549360012</v>
      </c>
    </row>
    <row r="66" spans="3:26" outlineLevel="1">
      <c r="C66" s="456" t="s">
        <v>532</v>
      </c>
      <c r="D66" s="381" t="s">
        <v>533</v>
      </c>
      <c r="E66" s="406"/>
      <c r="F66" s="401"/>
      <c r="G66" s="410" t="s">
        <v>261</v>
      </c>
      <c r="H66" s="664">
        <v>0</v>
      </c>
      <c r="I66" s="1927" t="e">
        <f t="shared" si="34"/>
        <v>#DIV/0!</v>
      </c>
      <c r="J66" s="1666">
        <f t="shared" si="18"/>
        <v>0</v>
      </c>
      <c r="K66" s="1667">
        <f t="shared" si="19"/>
        <v>0</v>
      </c>
      <c r="L66" s="2372"/>
      <c r="M66" s="1927">
        <f t="shared" si="35"/>
        <v>0</v>
      </c>
      <c r="N66" s="1666">
        <f t="shared" si="32"/>
        <v>0</v>
      </c>
      <c r="O66" s="1667">
        <f t="shared" si="33"/>
        <v>0</v>
      </c>
      <c r="P66" s="664"/>
      <c r="Q66" s="1927">
        <f t="shared" si="36"/>
        <v>0</v>
      </c>
      <c r="R66" s="1666">
        <f t="shared" si="24"/>
        <v>0</v>
      </c>
      <c r="S66" s="1667">
        <f t="shared" si="25"/>
        <v>0</v>
      </c>
      <c r="T66" s="2201">
        <f t="shared" si="27"/>
        <v>0</v>
      </c>
      <c r="U66" s="1677">
        <f t="shared" si="28"/>
        <v>0</v>
      </c>
      <c r="V66" s="2180">
        <f t="shared" si="29"/>
        <v>0</v>
      </c>
      <c r="W66" s="2255"/>
      <c r="X66" s="1673"/>
      <c r="Y66" s="2283"/>
      <c r="Z66" s="3473">
        <f>P82-L82</f>
        <v>49858.419885515701</v>
      </c>
    </row>
    <row r="67" spans="3:26" outlineLevel="1">
      <c r="C67" s="456" t="s">
        <v>534</v>
      </c>
      <c r="D67" s="381" t="s">
        <v>535</v>
      </c>
      <c r="E67" s="406"/>
      <c r="F67" s="401"/>
      <c r="G67" s="410" t="s">
        <v>261</v>
      </c>
      <c r="H67" s="664">
        <v>0</v>
      </c>
      <c r="I67" s="1927" t="e">
        <f t="shared" si="34"/>
        <v>#DIV/0!</v>
      </c>
      <c r="J67" s="1666">
        <f t="shared" si="18"/>
        <v>0</v>
      </c>
      <c r="K67" s="1667">
        <f t="shared" si="19"/>
        <v>0</v>
      </c>
      <c r="L67" s="2372"/>
      <c r="M67" s="1927" t="e">
        <f>#REF!/L$60</f>
        <v>#REF!</v>
      </c>
      <c r="N67" s="1666" t="e">
        <f>#REF!/L$29</f>
        <v>#REF!</v>
      </c>
      <c r="O67" s="1667" t="e">
        <f>#REF!/L$34</f>
        <v>#REF!</v>
      </c>
      <c r="P67" s="664"/>
      <c r="Q67" s="1927">
        <f t="shared" si="36"/>
        <v>0</v>
      </c>
      <c r="R67" s="1666">
        <f t="shared" si="24"/>
        <v>0</v>
      </c>
      <c r="S67" s="1667">
        <f t="shared" si="25"/>
        <v>0</v>
      </c>
      <c r="T67" s="2201">
        <f t="shared" si="27"/>
        <v>0</v>
      </c>
      <c r="U67" s="1677" t="e">
        <f t="shared" si="28"/>
        <v>#REF!</v>
      </c>
      <c r="V67" s="2180" t="e">
        <f t="shared" si="29"/>
        <v>#REF!</v>
      </c>
      <c r="W67" s="2255"/>
      <c r="X67" s="1673"/>
      <c r="Y67" s="2283"/>
      <c r="Z67" s="3474">
        <f>Z64+Z66</f>
        <v>373439.13602951588</v>
      </c>
    </row>
    <row r="68" spans="3:26" outlineLevel="1">
      <c r="C68" s="456" t="s">
        <v>536</v>
      </c>
      <c r="D68" s="381" t="s">
        <v>537</v>
      </c>
      <c r="E68" s="406"/>
      <c r="F68" s="401"/>
      <c r="G68" s="410" t="s">
        <v>261</v>
      </c>
      <c r="H68" s="664">
        <v>0</v>
      </c>
      <c r="I68" s="1927" t="e">
        <f t="shared" si="34"/>
        <v>#DIV/0!</v>
      </c>
      <c r="J68" s="1666">
        <f t="shared" si="18"/>
        <v>0</v>
      </c>
      <c r="K68" s="1667">
        <f t="shared" si="19"/>
        <v>0</v>
      </c>
      <c r="L68" s="2372"/>
      <c r="M68" s="1927" t="e">
        <f>#REF!/L$60</f>
        <v>#REF!</v>
      </c>
      <c r="N68" s="1666" t="e">
        <f>#REF!/L$29</f>
        <v>#REF!</v>
      </c>
      <c r="O68" s="1667" t="e">
        <f>#REF!/L$34</f>
        <v>#REF!</v>
      </c>
      <c r="Q68" s="1927">
        <f t="shared" si="36"/>
        <v>0</v>
      </c>
      <c r="R68" s="1666">
        <f t="shared" si="24"/>
        <v>0</v>
      </c>
      <c r="S68" s="1667">
        <f t="shared" si="25"/>
        <v>0</v>
      </c>
      <c r="T68" s="2201">
        <f t="shared" si="27"/>
        <v>0</v>
      </c>
      <c r="U68" s="1677" t="e">
        <f t="shared" si="28"/>
        <v>#REF!</v>
      </c>
      <c r="V68" s="2180" t="e">
        <f t="shared" si="29"/>
        <v>#REF!</v>
      </c>
      <c r="W68" s="2255"/>
      <c r="X68" s="1673"/>
      <c r="Y68" s="2283"/>
      <c r="Z68" s="3473"/>
    </row>
    <row r="69" spans="3:26" outlineLevel="1">
      <c r="C69" s="456" t="s">
        <v>538</v>
      </c>
      <c r="D69" s="381" t="s">
        <v>539</v>
      </c>
      <c r="E69" s="406"/>
      <c r="F69" s="401"/>
      <c r="G69" s="410" t="s">
        <v>444</v>
      </c>
      <c r="H69" s="664">
        <v>0</v>
      </c>
      <c r="I69" s="1927" t="e">
        <f t="shared" si="34"/>
        <v>#DIV/0!</v>
      </c>
      <c r="J69" s="1666">
        <f t="shared" si="18"/>
        <v>0</v>
      </c>
      <c r="K69" s="1667">
        <f t="shared" si="19"/>
        <v>0</v>
      </c>
      <c r="L69" s="2372"/>
      <c r="M69" s="1927">
        <f t="shared" si="35"/>
        <v>0</v>
      </c>
      <c r="N69" s="1666">
        <f t="shared" si="32"/>
        <v>0</v>
      </c>
      <c r="O69" s="1667">
        <f t="shared" si="33"/>
        <v>0</v>
      </c>
      <c r="Q69" s="1927">
        <f t="shared" si="36"/>
        <v>0</v>
      </c>
      <c r="R69" s="1666">
        <f t="shared" si="24"/>
        <v>0</v>
      </c>
      <c r="S69" s="1667">
        <f t="shared" si="25"/>
        <v>0</v>
      </c>
      <c r="T69" s="2201">
        <f t="shared" si="27"/>
        <v>0</v>
      </c>
      <c r="U69" s="1677">
        <f t="shared" si="28"/>
        <v>0</v>
      </c>
      <c r="V69" s="2180">
        <f t="shared" si="29"/>
        <v>0</v>
      </c>
      <c r="W69" s="2255"/>
      <c r="X69" s="1673"/>
      <c r="Y69" s="2283"/>
      <c r="Z69" s="2323"/>
    </row>
    <row r="70" spans="3:26" outlineLevel="1">
      <c r="C70" s="456" t="s">
        <v>540</v>
      </c>
      <c r="D70" s="381" t="s">
        <v>541</v>
      </c>
      <c r="E70" s="406"/>
      <c r="F70" s="401"/>
      <c r="G70" s="410" t="s">
        <v>444</v>
      </c>
      <c r="H70" s="664">
        <v>0</v>
      </c>
      <c r="I70" s="1927" t="e">
        <f t="shared" si="34"/>
        <v>#DIV/0!</v>
      </c>
      <c r="J70" s="1666">
        <f t="shared" si="18"/>
        <v>0</v>
      </c>
      <c r="K70" s="1667">
        <f t="shared" si="19"/>
        <v>0</v>
      </c>
      <c r="M70" s="1927">
        <f>L76/L$60</f>
        <v>8.5079406910248706E-2</v>
      </c>
      <c r="N70" s="1666">
        <f>L76/L$29</f>
        <v>63.474815011127809</v>
      </c>
      <c r="O70" s="1667">
        <f>L76/L$34</f>
        <v>5624.0886576968715</v>
      </c>
      <c r="P70" s="664"/>
      <c r="Q70" s="1927">
        <f t="shared" si="36"/>
        <v>0</v>
      </c>
      <c r="R70" s="1666">
        <f t="shared" si="24"/>
        <v>0</v>
      </c>
      <c r="S70" s="1667">
        <f t="shared" si="25"/>
        <v>0</v>
      </c>
      <c r="T70" s="2201">
        <f t="shared" si="27"/>
        <v>0</v>
      </c>
      <c r="U70" s="1677">
        <f t="shared" si="28"/>
        <v>-63.474815011127809</v>
      </c>
      <c r="V70" s="2180">
        <f t="shared" si="29"/>
        <v>-5624.0886576968715</v>
      </c>
      <c r="W70" s="2255"/>
      <c r="X70" s="1673"/>
      <c r="Y70" s="2283"/>
      <c r="Z70" s="2323"/>
    </row>
    <row r="71" spans="3:26" ht="15.5" outlineLevel="1">
      <c r="C71" s="1629" t="s">
        <v>542</v>
      </c>
      <c r="D71" s="1630" t="s">
        <v>543</v>
      </c>
      <c r="E71" s="1631"/>
      <c r="F71" s="1631"/>
      <c r="G71" s="1632" t="s">
        <v>261</v>
      </c>
      <c r="H71" s="1633">
        <v>0</v>
      </c>
      <c r="I71" s="1926" t="e">
        <f t="shared" ref="I71:I102" si="37">H71/H$60</f>
        <v>#DIV/0!</v>
      </c>
      <c r="J71" s="1635">
        <f t="shared" si="18"/>
        <v>0</v>
      </c>
      <c r="K71" s="1636">
        <f t="shared" si="19"/>
        <v>0</v>
      </c>
      <c r="L71" s="2200">
        <f>SUM(L72:L73)</f>
        <v>1755301.6641179998</v>
      </c>
      <c r="M71" s="2200">
        <f>SUM(M72:M73)</f>
        <v>0</v>
      </c>
      <c r="N71" s="2200">
        <f>SUM(N72:N73)</f>
        <v>0</v>
      </c>
      <c r="O71" s="2200">
        <f>SUM(O72:O73)</f>
        <v>0</v>
      </c>
      <c r="P71" s="2200">
        <f>SUM(P72:P73)</f>
        <v>1755301.6641179998</v>
      </c>
      <c r="Q71" s="1926">
        <f t="shared" si="36"/>
        <v>0.33521776684907401</v>
      </c>
      <c r="R71" s="1635">
        <f t="shared" si="24"/>
        <v>269.30019972626616</v>
      </c>
      <c r="S71" s="1636">
        <f t="shared" si="25"/>
        <v>23860.93127692417</v>
      </c>
      <c r="T71" s="2200">
        <f t="shared" si="27"/>
        <v>0</v>
      </c>
      <c r="U71" s="1635">
        <f t="shared" si="28"/>
        <v>269.30019972626616</v>
      </c>
      <c r="V71" s="1636">
        <f t="shared" si="29"/>
        <v>23860.93127692417</v>
      </c>
      <c r="W71" s="2254"/>
      <c r="X71" s="1919"/>
      <c r="Y71" s="2282"/>
      <c r="Z71" s="2322"/>
    </row>
    <row r="72" spans="3:26" outlineLevel="1">
      <c r="C72" s="456" t="s">
        <v>544</v>
      </c>
      <c r="D72" s="381" t="s">
        <v>545</v>
      </c>
      <c r="E72" s="406"/>
      <c r="F72" s="401"/>
      <c r="G72" s="410" t="s">
        <v>261</v>
      </c>
      <c r="H72" s="664">
        <v>0</v>
      </c>
      <c r="I72" s="1927" t="e">
        <f t="shared" si="37"/>
        <v>#DIV/0!</v>
      </c>
      <c r="J72" s="1666">
        <f t="shared" si="18"/>
        <v>0</v>
      </c>
      <c r="K72" s="1667">
        <f t="shared" si="19"/>
        <v>0</v>
      </c>
      <c r="L72" s="3550">
        <v>13244.570459999999</v>
      </c>
      <c r="M72" s="1927">
        <f>L67/L$60</f>
        <v>0</v>
      </c>
      <c r="N72" s="1666">
        <f>L67/L$29</f>
        <v>0</v>
      </c>
      <c r="O72" s="1667">
        <f>L67/L$34</f>
        <v>0</v>
      </c>
      <c r="P72" s="664">
        <v>13244.570459999999</v>
      </c>
      <c r="Q72" s="1927">
        <f t="shared" si="36"/>
        <v>2.5293745361469368E-3</v>
      </c>
      <c r="R72" s="1666">
        <f t="shared" si="24"/>
        <v>2.0319957207804649</v>
      </c>
      <c r="S72" s="1667">
        <f t="shared" si="25"/>
        <v>180.04186516694091</v>
      </c>
      <c r="T72" s="2201">
        <f t="shared" si="27"/>
        <v>0</v>
      </c>
      <c r="U72" s="1677">
        <f t="shared" si="28"/>
        <v>2.0319957207804649</v>
      </c>
      <c r="V72" s="2180">
        <f t="shared" si="29"/>
        <v>180.04186516694091</v>
      </c>
      <c r="W72" s="2255"/>
      <c r="X72" s="1673"/>
      <c r="Y72" s="2283"/>
      <c r="Z72" s="2323"/>
    </row>
    <row r="73" spans="3:26" outlineLevel="1">
      <c r="C73" s="456" t="s">
        <v>546</v>
      </c>
      <c r="D73" s="381" t="s">
        <v>547</v>
      </c>
      <c r="E73" s="406"/>
      <c r="F73" s="401"/>
      <c r="G73" s="410" t="s">
        <v>261</v>
      </c>
      <c r="H73" s="664">
        <v>0</v>
      </c>
      <c r="I73" s="1927" t="e">
        <f t="shared" si="37"/>
        <v>#DIV/0!</v>
      </c>
      <c r="J73" s="1666">
        <f t="shared" si="18"/>
        <v>0</v>
      </c>
      <c r="K73" s="1667">
        <f t="shared" si="19"/>
        <v>0</v>
      </c>
      <c r="L73" s="3550">
        <v>1742057.0936579998</v>
      </c>
      <c r="M73" s="1927">
        <f>L68/L$60</f>
        <v>0</v>
      </c>
      <c r="N73" s="1666">
        <f>L68/L$29</f>
        <v>0</v>
      </c>
      <c r="O73" s="1667">
        <f>L68/L$34</f>
        <v>0</v>
      </c>
      <c r="P73" s="664">
        <v>1742057.0936579998</v>
      </c>
      <c r="Q73" s="1927">
        <f t="shared" si="36"/>
        <v>0.33268839231292702</v>
      </c>
      <c r="R73" s="1666">
        <f t="shared" si="24"/>
        <v>267.26820400548564</v>
      </c>
      <c r="S73" s="1667">
        <f t="shared" si="25"/>
        <v>23680.889411757227</v>
      </c>
      <c r="T73" s="2201">
        <f t="shared" si="27"/>
        <v>0</v>
      </c>
      <c r="U73" s="1677">
        <f t="shared" si="28"/>
        <v>267.26820400548564</v>
      </c>
      <c r="V73" s="2180">
        <f t="shared" si="29"/>
        <v>23680.889411757227</v>
      </c>
      <c r="W73" s="2255"/>
      <c r="X73" s="1673"/>
      <c r="Y73" s="2283"/>
      <c r="Z73" s="2323"/>
    </row>
    <row r="74" spans="3:26" ht="15.5" outlineLevel="1">
      <c r="C74" s="1629" t="s">
        <v>548</v>
      </c>
      <c r="D74" s="1630" t="s">
        <v>549</v>
      </c>
      <c r="E74" s="1631"/>
      <c r="F74" s="1631"/>
      <c r="G74" s="1632"/>
      <c r="H74" s="1633">
        <v>0</v>
      </c>
      <c r="I74" s="1926" t="e">
        <f t="shared" si="37"/>
        <v>#DIV/0!</v>
      </c>
      <c r="J74" s="1635">
        <f t="shared" si="18"/>
        <v>0</v>
      </c>
      <c r="K74" s="1636">
        <f t="shared" si="19"/>
        <v>0</v>
      </c>
      <c r="L74" s="2200">
        <f t="shared" ref="L74:P74" si="38">SUM(L75:L76)</f>
        <v>413729.54246549623</v>
      </c>
      <c r="M74" s="2200" t="e">
        <f t="shared" si="38"/>
        <v>#REF!</v>
      </c>
      <c r="N74" s="2200" t="e">
        <f t="shared" si="38"/>
        <v>#REF!</v>
      </c>
      <c r="O74" s="2200" t="e">
        <f t="shared" si="38"/>
        <v>#REF!</v>
      </c>
      <c r="P74" s="2200">
        <f t="shared" si="38"/>
        <v>413729.54246549623</v>
      </c>
      <c r="Q74" s="1926">
        <f t="shared" si="36"/>
        <v>7.9011771104576009E-2</v>
      </c>
      <c r="R74" s="1635">
        <f t="shared" si="24"/>
        <v>63.474815011127809</v>
      </c>
      <c r="S74" s="1636">
        <f t="shared" si="25"/>
        <v>5624.0886576968715</v>
      </c>
      <c r="T74" s="2200">
        <f>P74-L74</f>
        <v>0</v>
      </c>
      <c r="U74" s="1635" t="e">
        <f t="shared" si="28"/>
        <v>#REF!</v>
      </c>
      <c r="V74" s="1636" t="e">
        <f t="shared" si="29"/>
        <v>#REF!</v>
      </c>
      <c r="W74" s="2254"/>
      <c r="X74" s="1919"/>
      <c r="Y74" s="2282"/>
      <c r="Z74" s="2323"/>
    </row>
    <row r="75" spans="3:26" outlineLevel="1">
      <c r="C75" s="456" t="s">
        <v>550</v>
      </c>
      <c r="D75" s="381" t="s">
        <v>551</v>
      </c>
      <c r="E75" s="406" t="s">
        <v>552</v>
      </c>
      <c r="F75" s="401"/>
      <c r="G75" s="410"/>
      <c r="H75" s="664">
        <v>0</v>
      </c>
      <c r="I75" s="1927" t="e">
        <f t="shared" si="37"/>
        <v>#DIV/0!</v>
      </c>
      <c r="J75" s="1666">
        <f t="shared" si="18"/>
        <v>0</v>
      </c>
      <c r="K75" s="1667">
        <f t="shared" si="19"/>
        <v>0</v>
      </c>
      <c r="L75" s="2372"/>
      <c r="M75" s="1927">
        <f t="shared" si="35"/>
        <v>0</v>
      </c>
      <c r="N75" s="1666">
        <f t="shared" si="32"/>
        <v>0</v>
      </c>
      <c r="O75" s="1667">
        <f t="shared" si="33"/>
        <v>0</v>
      </c>
      <c r="Q75" s="1927">
        <f t="shared" si="36"/>
        <v>0</v>
      </c>
      <c r="R75" s="1666">
        <f t="shared" si="24"/>
        <v>0</v>
      </c>
      <c r="S75" s="1667">
        <f t="shared" si="25"/>
        <v>0</v>
      </c>
      <c r="T75" s="2201">
        <f t="shared" ref="T75:T76" si="39">P75-L75</f>
        <v>0</v>
      </c>
      <c r="U75" s="1677">
        <f t="shared" si="28"/>
        <v>0</v>
      </c>
      <c r="V75" s="2180">
        <f t="shared" si="28"/>
        <v>0</v>
      </c>
      <c r="W75" s="2255"/>
      <c r="X75" s="1673"/>
      <c r="Y75" s="2283"/>
      <c r="Z75" s="2323"/>
    </row>
    <row r="76" spans="3:26" outlineLevel="1">
      <c r="C76" s="456" t="s">
        <v>553</v>
      </c>
      <c r="D76" s="381" t="s">
        <v>554</v>
      </c>
      <c r="E76" s="406" t="s">
        <v>555</v>
      </c>
      <c r="F76" s="401"/>
      <c r="G76" s="410"/>
      <c r="H76" s="664">
        <v>0</v>
      </c>
      <c r="I76" s="1927" t="e">
        <f t="shared" si="37"/>
        <v>#DIV/0!</v>
      </c>
      <c r="J76" s="1666">
        <f t="shared" si="18"/>
        <v>0</v>
      </c>
      <c r="K76" s="1667">
        <f t="shared" si="19"/>
        <v>0</v>
      </c>
      <c r="L76" s="2372">
        <v>413729.54246549623</v>
      </c>
      <c r="M76" s="1927" t="e">
        <f>#REF!/L$60</f>
        <v>#REF!</v>
      </c>
      <c r="N76" s="1666" t="e">
        <f>#REF!/L$29</f>
        <v>#REF!</v>
      </c>
      <c r="O76" s="1667" t="e">
        <f>#REF!/L$34</f>
        <v>#REF!</v>
      </c>
      <c r="P76" s="664">
        <v>413729.54246549623</v>
      </c>
      <c r="Q76" s="1927">
        <f t="shared" si="36"/>
        <v>7.9011771104576009E-2</v>
      </c>
      <c r="R76" s="1666">
        <f t="shared" si="24"/>
        <v>63.474815011127809</v>
      </c>
      <c r="S76" s="1667">
        <f t="shared" si="25"/>
        <v>5624.0886576968715</v>
      </c>
      <c r="T76" s="2201">
        <f t="shared" si="39"/>
        <v>0</v>
      </c>
      <c r="U76" s="1677" t="e">
        <f t="shared" si="28"/>
        <v>#REF!</v>
      </c>
      <c r="V76" s="2180" t="e">
        <f t="shared" si="28"/>
        <v>#REF!</v>
      </c>
      <c r="W76" s="2255"/>
      <c r="X76" s="1673"/>
      <c r="Y76" s="2283"/>
      <c r="Z76" s="2323"/>
    </row>
    <row r="77" spans="3:26" ht="18.5" outlineLevel="1">
      <c r="C77" s="1917" t="s">
        <v>556</v>
      </c>
      <c r="D77" s="1564" t="s">
        <v>557</v>
      </c>
      <c r="E77" s="1565"/>
      <c r="F77" s="1565"/>
      <c r="G77" s="1566"/>
      <c r="H77" s="1567">
        <v>0</v>
      </c>
      <c r="I77" s="1925" t="e">
        <f t="shared" si="37"/>
        <v>#DIV/0!</v>
      </c>
      <c r="J77" s="1569">
        <f t="shared" si="18"/>
        <v>0</v>
      </c>
      <c r="K77" s="1570">
        <f t="shared" si="19"/>
        <v>0</v>
      </c>
      <c r="L77" s="2389">
        <f>SUM(L78:L81)</f>
        <v>1460.16</v>
      </c>
      <c r="M77" s="2389" t="e">
        <f>SUM(M78:M81)</f>
        <v>#REF!</v>
      </c>
      <c r="N77" s="2389" t="e">
        <f>SUM(N78:N81)</f>
        <v>#REF!</v>
      </c>
      <c r="O77" s="2389" t="e">
        <f>SUM(O78:O81)</f>
        <v>#REF!</v>
      </c>
      <c r="P77" s="2389">
        <f>SUM(P78:P81)</f>
        <v>1460.16</v>
      </c>
      <c r="Q77" s="1925">
        <f t="shared" si="36"/>
        <v>2.7885325038319982E-4</v>
      </c>
      <c r="R77" s="1569">
        <f t="shared" si="24"/>
        <v>0.22401925986316992</v>
      </c>
      <c r="S77" s="1570">
        <f t="shared" si="25"/>
        <v>19.848883029926551</v>
      </c>
      <c r="T77" s="2199">
        <f t="shared" si="27"/>
        <v>0</v>
      </c>
      <c r="U77" s="1569" t="e">
        <f t="shared" si="28"/>
        <v>#REF!</v>
      </c>
      <c r="V77" s="1570" t="e">
        <f t="shared" si="29"/>
        <v>#REF!</v>
      </c>
      <c r="W77" s="2253">
        <f t="shared" si="30"/>
        <v>0</v>
      </c>
      <c r="X77" s="1918" t="e">
        <f t="shared" si="26"/>
        <v>#REF!</v>
      </c>
      <c r="Y77" s="2281" t="e">
        <f t="shared" si="26"/>
        <v>#REF!</v>
      </c>
      <c r="Z77" s="2321"/>
    </row>
    <row r="78" spans="3:26" outlineLevel="1">
      <c r="C78" s="456" t="s">
        <v>558</v>
      </c>
      <c r="D78" s="381" t="s">
        <v>559</v>
      </c>
      <c r="E78" s="406"/>
      <c r="F78" s="401"/>
      <c r="G78" s="410" t="s">
        <v>560</v>
      </c>
      <c r="H78" s="664">
        <v>0</v>
      </c>
      <c r="I78" s="1927" t="e">
        <f t="shared" si="37"/>
        <v>#DIV/0!</v>
      </c>
      <c r="J78" s="1666">
        <f t="shared" si="18"/>
        <v>0</v>
      </c>
      <c r="K78" s="1667">
        <f t="shared" si="19"/>
        <v>0</v>
      </c>
      <c r="L78" s="2372"/>
      <c r="M78" s="1927">
        <f t="shared" ref="M78:M79" si="40">L78/L$60</f>
        <v>0</v>
      </c>
      <c r="N78" s="1666">
        <f t="shared" ref="N78:N79" si="41">L78/L$29</f>
        <v>0</v>
      </c>
      <c r="O78" s="1667">
        <f t="shared" ref="O78:O79" si="42">L78/L$34</f>
        <v>0</v>
      </c>
      <c r="P78" s="664"/>
      <c r="Q78" s="1927">
        <f t="shared" si="36"/>
        <v>0</v>
      </c>
      <c r="R78" s="1666">
        <f t="shared" si="24"/>
        <v>0</v>
      </c>
      <c r="S78" s="1667">
        <f t="shared" si="25"/>
        <v>0</v>
      </c>
      <c r="T78" s="2201">
        <f t="shared" si="27"/>
        <v>0</v>
      </c>
      <c r="U78" s="1677">
        <f t="shared" si="28"/>
        <v>0</v>
      </c>
      <c r="V78" s="2180">
        <f t="shared" si="29"/>
        <v>0</v>
      </c>
      <c r="W78" s="2255"/>
      <c r="X78" s="1673"/>
      <c r="Y78" s="2283"/>
      <c r="Z78" s="2323"/>
    </row>
    <row r="79" spans="3:26" outlineLevel="1">
      <c r="C79" s="456" t="s">
        <v>561</v>
      </c>
      <c r="D79" s="381" t="s">
        <v>562</v>
      </c>
      <c r="E79" s="406"/>
      <c r="F79" s="401"/>
      <c r="G79" s="410" t="s">
        <v>563</v>
      </c>
      <c r="H79" s="664">
        <v>0</v>
      </c>
      <c r="I79" s="1927" t="e">
        <f t="shared" si="37"/>
        <v>#DIV/0!</v>
      </c>
      <c r="J79" s="1666">
        <f t="shared" si="18"/>
        <v>0</v>
      </c>
      <c r="K79" s="1667">
        <f t="shared" si="19"/>
        <v>0</v>
      </c>
      <c r="L79" s="2372"/>
      <c r="M79" s="1927">
        <f t="shared" si="40"/>
        <v>0</v>
      </c>
      <c r="N79" s="1666">
        <f t="shared" si="41"/>
        <v>0</v>
      </c>
      <c r="O79" s="1667">
        <f t="shared" si="42"/>
        <v>0</v>
      </c>
      <c r="P79" s="664"/>
      <c r="Q79" s="1927">
        <f t="shared" si="36"/>
        <v>0</v>
      </c>
      <c r="R79" s="1666">
        <f t="shared" si="24"/>
        <v>0</v>
      </c>
      <c r="S79" s="1667">
        <f t="shared" si="25"/>
        <v>0</v>
      </c>
      <c r="T79" s="2201">
        <f t="shared" si="27"/>
        <v>0</v>
      </c>
      <c r="U79" s="1677">
        <f t="shared" si="28"/>
        <v>0</v>
      </c>
      <c r="V79" s="2180">
        <f t="shared" si="29"/>
        <v>0</v>
      </c>
      <c r="W79" s="2255"/>
      <c r="X79" s="1673"/>
      <c r="Y79" s="2283"/>
      <c r="Z79" s="2323"/>
    </row>
    <row r="80" spans="3:26" outlineLevel="1">
      <c r="C80" s="456" t="s">
        <v>564</v>
      </c>
      <c r="D80" s="381" t="s">
        <v>565</v>
      </c>
      <c r="E80" s="406"/>
      <c r="F80" s="401"/>
      <c r="G80" s="410" t="s">
        <v>566</v>
      </c>
      <c r="H80" s="665">
        <v>0</v>
      </c>
      <c r="I80" s="1928" t="e">
        <f t="shared" si="37"/>
        <v>#DIV/0!</v>
      </c>
      <c r="J80" s="1668">
        <f t="shared" si="18"/>
        <v>0</v>
      </c>
      <c r="K80" s="1669">
        <f t="shared" si="19"/>
        <v>0</v>
      </c>
      <c r="M80" s="1928">
        <f>L81/L$60</f>
        <v>3.0026752755860824E-4</v>
      </c>
      <c r="N80" s="1668">
        <f>L81/L$29</f>
        <v>0.22401925986316992</v>
      </c>
      <c r="O80" s="1669">
        <f>L81/L$34</f>
        <v>19.848883029926551</v>
      </c>
      <c r="Q80" s="1928">
        <f t="shared" si="36"/>
        <v>0</v>
      </c>
      <c r="R80" s="1668">
        <f t="shared" si="24"/>
        <v>0</v>
      </c>
      <c r="S80" s="1669">
        <f t="shared" si="25"/>
        <v>0</v>
      </c>
      <c r="T80" s="2202">
        <f t="shared" si="27"/>
        <v>0</v>
      </c>
      <c r="U80" s="1678">
        <f t="shared" si="28"/>
        <v>-0.22401925986316992</v>
      </c>
      <c r="V80" s="2181">
        <f t="shared" si="29"/>
        <v>-19.848883029926551</v>
      </c>
      <c r="W80" s="2256"/>
      <c r="X80" s="1674"/>
      <c r="Y80" s="2284"/>
      <c r="Z80" s="2323"/>
    </row>
    <row r="81" spans="3:26" outlineLevel="1">
      <c r="C81" s="456" t="s">
        <v>567</v>
      </c>
      <c r="D81" s="2703" t="s">
        <v>568</v>
      </c>
      <c r="E81" s="406"/>
      <c r="F81" s="401"/>
      <c r="G81" s="2704" t="s">
        <v>566</v>
      </c>
      <c r="H81" s="665">
        <v>0</v>
      </c>
      <c r="I81" s="1928" t="e">
        <f t="shared" ref="I81" si="43">H81/H$60</f>
        <v>#DIV/0!</v>
      </c>
      <c r="J81" s="1668">
        <f t="shared" ref="J81" si="44">H81/H$29</f>
        <v>0</v>
      </c>
      <c r="K81" s="1669">
        <f t="shared" ref="K81" si="45">H81/H$34</f>
        <v>0</v>
      </c>
      <c r="L81" s="2373">
        <v>1460.16</v>
      </c>
      <c r="M81" s="1928" t="e">
        <f>#REF!/L$60</f>
        <v>#REF!</v>
      </c>
      <c r="N81" s="1668" t="e">
        <f>#REF!/L$29</f>
        <v>#REF!</v>
      </c>
      <c r="O81" s="1669" t="e">
        <f>#REF!/L$34</f>
        <v>#REF!</v>
      </c>
      <c r="P81" s="665">
        <v>1460.16</v>
      </c>
      <c r="Q81" s="1928">
        <f t="shared" ref="Q81" si="46">P81/P$60</f>
        <v>2.7885325038319982E-4</v>
      </c>
      <c r="R81" s="1668">
        <f t="shared" ref="R81" si="47">P81/P$29</f>
        <v>0.22401925986316992</v>
      </c>
      <c r="S81" s="1669">
        <f t="shared" ref="S81" si="48">P81/P$34</f>
        <v>19.848883029926551</v>
      </c>
      <c r="T81" s="2202">
        <f t="shared" ref="T81" si="49">P81-L81</f>
        <v>0</v>
      </c>
      <c r="U81" s="1678" t="e">
        <f t="shared" ref="U81" si="50">R81-N81</f>
        <v>#REF!</v>
      </c>
      <c r="V81" s="2181" t="e">
        <f t="shared" ref="V81" si="51">S81-O81</f>
        <v>#REF!</v>
      </c>
      <c r="W81" s="2256"/>
      <c r="X81" s="1674"/>
      <c r="Y81" s="2284"/>
      <c r="Z81" s="2323"/>
    </row>
    <row r="82" spans="3:26" s="382" customFormat="1" ht="21" outlineLevel="1">
      <c r="C82" s="1754" t="s">
        <v>569</v>
      </c>
      <c r="D82" s="1755" t="s">
        <v>570</v>
      </c>
      <c r="E82" s="1756"/>
      <c r="F82" s="1756"/>
      <c r="G82" s="1757"/>
      <c r="H82" s="1758">
        <f>+H83+H91+H98</f>
        <v>0</v>
      </c>
      <c r="I82" s="1929" t="e">
        <f t="shared" si="37"/>
        <v>#DIV/0!</v>
      </c>
      <c r="J82" s="1760">
        <f t="shared" si="18"/>
        <v>0</v>
      </c>
      <c r="K82" s="1761">
        <f t="shared" si="19"/>
        <v>0</v>
      </c>
      <c r="L82" s="2374">
        <f>+L83+L91+L98</f>
        <v>1229345.5954762651</v>
      </c>
      <c r="M82" s="1929">
        <f t="shared" ref="M82:M102" si="52">L82/L$60</f>
        <v>0.2528028178204601</v>
      </c>
      <c r="N82" s="1760">
        <f t="shared" si="21"/>
        <v>188.6074748073093</v>
      </c>
      <c r="O82" s="1761">
        <f t="shared" si="22"/>
        <v>16711.27611218208</v>
      </c>
      <c r="P82" s="1758">
        <f>+P83+P91+P98</f>
        <v>1279204.0153617808</v>
      </c>
      <c r="Q82" s="1929">
        <f t="shared" si="36"/>
        <v>0.2442952810560988</v>
      </c>
      <c r="R82" s="1760">
        <f t="shared" si="24"/>
        <v>196.25680523733095</v>
      </c>
      <c r="S82" s="1761">
        <f t="shared" si="25"/>
        <v>17389.033306163947</v>
      </c>
      <c r="T82" s="2203">
        <f t="shared" si="27"/>
        <v>49858.419885515701</v>
      </c>
      <c r="U82" s="1760">
        <f t="shared" si="28"/>
        <v>7.6493304300216494</v>
      </c>
      <c r="V82" s="1761">
        <f t="shared" si="29"/>
        <v>677.75719398186629</v>
      </c>
      <c r="W82" s="2257">
        <f t="shared" si="30"/>
        <v>4.0556878447349766E-2</v>
      </c>
      <c r="X82" s="1920">
        <f t="shared" si="26"/>
        <v>4.0556878447349884E-2</v>
      </c>
      <c r="Y82" s="2285">
        <f t="shared" si="26"/>
        <v>4.0556878447349641E-2</v>
      </c>
      <c r="Z82" s="2325"/>
    </row>
    <row r="83" spans="3:26" ht="19" outlineLevel="1" thickBot="1">
      <c r="C83" s="1763" t="s">
        <v>571</v>
      </c>
      <c r="D83" s="1764" t="s">
        <v>572</v>
      </c>
      <c r="E83" s="1765"/>
      <c r="F83" s="1765"/>
      <c r="G83" s="1766"/>
      <c r="H83" s="1771">
        <f>SUM(H84:H90)</f>
        <v>0</v>
      </c>
      <c r="I83" s="1930" t="e">
        <f t="shared" si="37"/>
        <v>#DIV/0!</v>
      </c>
      <c r="J83" s="1769">
        <f t="shared" si="18"/>
        <v>0</v>
      </c>
      <c r="K83" s="1770">
        <f t="shared" si="19"/>
        <v>0</v>
      </c>
      <c r="L83" s="2204">
        <f>SUM(L84:L90)</f>
        <v>377895.81074999995</v>
      </c>
      <c r="M83" s="1930">
        <f t="shared" si="52"/>
        <v>7.7710552794665114E-2</v>
      </c>
      <c r="N83" s="1769">
        <f t="shared" si="21"/>
        <v>57.977166769126335</v>
      </c>
      <c r="O83" s="1770">
        <f t="shared" si="22"/>
        <v>5136.9779647956448</v>
      </c>
      <c r="P83" s="1771">
        <f>SUM(P84:P90)</f>
        <v>340181.26214999997</v>
      </c>
      <c r="Q83" s="1930">
        <f t="shared" si="36"/>
        <v>6.4965928850253998E-2</v>
      </c>
      <c r="R83" s="1769">
        <f t="shared" si="24"/>
        <v>52.190961652258636</v>
      </c>
      <c r="S83" s="1770">
        <f t="shared" si="25"/>
        <v>4624.3001324431079</v>
      </c>
      <c r="T83" s="2204">
        <f t="shared" si="27"/>
        <v>-37714.54859999998</v>
      </c>
      <c r="U83" s="1769">
        <f t="shared" si="28"/>
        <v>-5.7862051168676985</v>
      </c>
      <c r="V83" s="1770">
        <f t="shared" si="29"/>
        <v>-512.67783235253683</v>
      </c>
      <c r="W83" s="2258">
        <f t="shared" si="30"/>
        <v>-9.9801446661048981E-2</v>
      </c>
      <c r="X83" s="1921">
        <f t="shared" si="26"/>
        <v>-9.9801446661048898E-2</v>
      </c>
      <c r="Y83" s="2286">
        <f t="shared" si="26"/>
        <v>-9.9801446661049051E-2</v>
      </c>
      <c r="Z83" s="2326" t="s">
        <v>573</v>
      </c>
    </row>
    <row r="84" spans="3:26" outlineLevel="1">
      <c r="C84" s="456" t="s">
        <v>574</v>
      </c>
      <c r="D84" s="384" t="s">
        <v>575</v>
      </c>
      <c r="E84" s="407"/>
      <c r="F84" s="402"/>
      <c r="G84" s="391"/>
      <c r="H84" s="663">
        <v>0</v>
      </c>
      <c r="I84" s="1931" t="e">
        <f t="shared" si="37"/>
        <v>#DIV/0!</v>
      </c>
      <c r="J84" s="1664">
        <f t="shared" si="18"/>
        <v>0</v>
      </c>
      <c r="K84" s="1665">
        <f t="shared" si="19"/>
        <v>0</v>
      </c>
      <c r="L84" s="2376">
        <v>307144.63454999996</v>
      </c>
      <c r="M84" s="1931" t="e">
        <f>#REF!/L$60</f>
        <v>#REF!</v>
      </c>
      <c r="N84" s="1664" t="e">
        <f>#REF!/L$29</f>
        <v>#REF!</v>
      </c>
      <c r="O84" s="1665" t="e">
        <f>#REF!/L$34</f>
        <v>#REF!</v>
      </c>
      <c r="P84" s="862">
        <v>237219.13214999999</v>
      </c>
      <c r="Q84" s="1931">
        <f t="shared" si="36"/>
        <v>4.5302792880992024E-2</v>
      </c>
      <c r="R84" s="1664">
        <f t="shared" si="24"/>
        <v>36.394405003305451</v>
      </c>
      <c r="S84" s="1665">
        <f t="shared" si="25"/>
        <v>3224.6704515299953</v>
      </c>
      <c r="T84" s="2205">
        <f>P84-L84</f>
        <v>-69925.502399999968</v>
      </c>
      <c r="U84" s="2182" t="e">
        <f t="shared" si="28"/>
        <v>#REF!</v>
      </c>
      <c r="V84" s="2183" t="e">
        <f t="shared" si="29"/>
        <v>#REF!</v>
      </c>
      <c r="W84" s="2259">
        <f t="shared" si="30"/>
        <v>-0.22766310895337102</v>
      </c>
      <c r="X84" s="1672" t="e">
        <f t="shared" si="26"/>
        <v>#REF!</v>
      </c>
      <c r="Y84" s="2287" t="e">
        <f t="shared" si="26"/>
        <v>#REF!</v>
      </c>
      <c r="Z84" s="2327" t="s">
        <v>576</v>
      </c>
    </row>
    <row r="85" spans="3:26" outlineLevel="1">
      <c r="C85" s="456" t="s">
        <v>577</v>
      </c>
      <c r="D85" s="381" t="s">
        <v>578</v>
      </c>
      <c r="E85" s="408"/>
      <c r="F85" s="401"/>
      <c r="G85" s="390"/>
      <c r="H85" s="664">
        <v>0</v>
      </c>
      <c r="I85" s="1927" t="e">
        <f t="shared" si="37"/>
        <v>#DIV/0!</v>
      </c>
      <c r="J85" s="1666">
        <f t="shared" si="18"/>
        <v>0</v>
      </c>
      <c r="K85" s="1667">
        <f t="shared" si="19"/>
        <v>0</v>
      </c>
      <c r="M85" s="1927">
        <f>L84/L$60</f>
        <v>6.3161270010971923E-2</v>
      </c>
      <c r="N85" s="1666">
        <f>L84/L$29</f>
        <v>47.12244802133656</v>
      </c>
      <c r="O85" s="1667">
        <f>L84/L$34</f>
        <v>4175.2122537615642</v>
      </c>
      <c r="Q85" s="1927">
        <f t="shared" si="36"/>
        <v>0</v>
      </c>
      <c r="R85" s="1666">
        <f t="shared" si="24"/>
        <v>0</v>
      </c>
      <c r="S85" s="1667">
        <f t="shared" si="25"/>
        <v>0</v>
      </c>
      <c r="T85" s="2206">
        <f t="shared" si="27"/>
        <v>0</v>
      </c>
      <c r="U85" s="1677">
        <f t="shared" si="28"/>
        <v>-47.12244802133656</v>
      </c>
      <c r="V85" s="2180">
        <f t="shared" si="29"/>
        <v>-4175.2122537615642</v>
      </c>
      <c r="W85" s="2255" t="e">
        <f t="shared" si="30"/>
        <v>#DIV/0!</v>
      </c>
      <c r="X85" s="1673">
        <f t="shared" si="26"/>
        <v>-1</v>
      </c>
      <c r="Y85" s="2283">
        <f t="shared" si="26"/>
        <v>-1</v>
      </c>
      <c r="Z85" s="2323" t="s">
        <v>579</v>
      </c>
    </row>
    <row r="86" spans="3:26" outlineLevel="1">
      <c r="C86" s="456" t="s">
        <v>580</v>
      </c>
      <c r="D86" s="381" t="s">
        <v>581</v>
      </c>
      <c r="E86" s="408" t="s">
        <v>582</v>
      </c>
      <c r="F86" s="401"/>
      <c r="G86" s="390"/>
      <c r="H86" s="664">
        <v>0</v>
      </c>
      <c r="I86" s="1927" t="e">
        <f t="shared" si="37"/>
        <v>#DIV/0!</v>
      </c>
      <c r="J86" s="1666">
        <f t="shared" si="18"/>
        <v>0</v>
      </c>
      <c r="K86" s="1667">
        <f t="shared" si="19"/>
        <v>0</v>
      </c>
      <c r="L86" s="2376"/>
      <c r="M86" s="1927">
        <f t="shared" si="52"/>
        <v>0</v>
      </c>
      <c r="N86" s="1666">
        <f t="shared" si="21"/>
        <v>0</v>
      </c>
      <c r="O86" s="1667">
        <f t="shared" si="22"/>
        <v>0</v>
      </c>
      <c r="P86" s="862"/>
      <c r="Q86" s="1927">
        <f t="shared" si="36"/>
        <v>0</v>
      </c>
      <c r="R86" s="1666">
        <f t="shared" si="24"/>
        <v>0</v>
      </c>
      <c r="S86" s="1667">
        <f t="shared" si="25"/>
        <v>0</v>
      </c>
      <c r="T86" s="2206">
        <f t="shared" si="27"/>
        <v>0</v>
      </c>
      <c r="U86" s="1677">
        <f t="shared" si="28"/>
        <v>0</v>
      </c>
      <c r="V86" s="2180">
        <f t="shared" si="29"/>
        <v>0</v>
      </c>
      <c r="W86" s="2255" t="e">
        <f t="shared" si="30"/>
        <v>#DIV/0!</v>
      </c>
      <c r="X86" s="1673" t="e">
        <f t="shared" si="26"/>
        <v>#DIV/0!</v>
      </c>
      <c r="Y86" s="2283" t="e">
        <f t="shared" si="26"/>
        <v>#DIV/0!</v>
      </c>
      <c r="Z86" s="2323" t="s">
        <v>583</v>
      </c>
    </row>
    <row r="87" spans="3:26" outlineLevel="1">
      <c r="C87" s="456" t="s">
        <v>584</v>
      </c>
      <c r="D87" s="3075" t="s">
        <v>585</v>
      </c>
      <c r="E87" s="408"/>
      <c r="F87" s="401"/>
      <c r="G87" s="390"/>
      <c r="H87" s="664">
        <v>0</v>
      </c>
      <c r="I87" s="1927" t="e">
        <f t="shared" si="37"/>
        <v>#DIV/0!</v>
      </c>
      <c r="J87" s="1666">
        <f t="shared" si="18"/>
        <v>0</v>
      </c>
      <c r="K87" s="1667">
        <f t="shared" si="19"/>
        <v>0</v>
      </c>
      <c r="L87" s="2376"/>
      <c r="M87" s="1927">
        <f t="shared" si="52"/>
        <v>0</v>
      </c>
      <c r="N87" s="1666">
        <f t="shared" si="21"/>
        <v>0</v>
      </c>
      <c r="O87" s="1667">
        <f t="shared" si="22"/>
        <v>0</v>
      </c>
      <c r="P87" s="862"/>
      <c r="Q87" s="1927">
        <f t="shared" si="36"/>
        <v>0</v>
      </c>
      <c r="R87" s="1666">
        <f t="shared" si="24"/>
        <v>0</v>
      </c>
      <c r="S87" s="1667">
        <f t="shared" si="25"/>
        <v>0</v>
      </c>
      <c r="T87" s="2206">
        <f t="shared" si="27"/>
        <v>0</v>
      </c>
      <c r="U87" s="1677">
        <f t="shared" si="28"/>
        <v>0</v>
      </c>
      <c r="V87" s="2180">
        <f t="shared" si="29"/>
        <v>0</v>
      </c>
      <c r="W87" s="2255" t="e">
        <f t="shared" si="30"/>
        <v>#DIV/0!</v>
      </c>
      <c r="X87" s="1673" t="e">
        <f t="shared" si="26"/>
        <v>#DIV/0!</v>
      </c>
      <c r="Y87" s="2283" t="e">
        <f t="shared" si="26"/>
        <v>#DIV/0!</v>
      </c>
      <c r="Z87" s="2323" t="s">
        <v>586</v>
      </c>
    </row>
    <row r="88" spans="3:26" outlineLevel="1">
      <c r="C88" s="456" t="s">
        <v>587</v>
      </c>
      <c r="D88" s="381" t="s">
        <v>588</v>
      </c>
      <c r="E88" s="408" t="s">
        <v>589</v>
      </c>
      <c r="F88" s="401"/>
      <c r="G88" s="390"/>
      <c r="H88" s="664">
        <v>0</v>
      </c>
      <c r="I88" s="1927" t="e">
        <f t="shared" si="37"/>
        <v>#DIV/0!</v>
      </c>
      <c r="J88" s="1666">
        <f t="shared" si="18"/>
        <v>0</v>
      </c>
      <c r="K88" s="1667">
        <f t="shared" si="19"/>
        <v>0</v>
      </c>
      <c r="M88" s="1927">
        <f>L89/L$60</f>
        <v>1.4549282783693192E-2</v>
      </c>
      <c r="N88" s="1666">
        <f>L89/L$29</f>
        <v>10.85471874778978</v>
      </c>
      <c r="O88" s="1667">
        <f>L89/L$34</f>
        <v>961.76571103408082</v>
      </c>
      <c r="Q88" s="1927">
        <f t="shared" si="36"/>
        <v>0</v>
      </c>
      <c r="R88" s="1666">
        <f t="shared" si="24"/>
        <v>0</v>
      </c>
      <c r="S88" s="1667">
        <f t="shared" si="25"/>
        <v>0</v>
      </c>
      <c r="T88" s="2206">
        <f t="shared" si="27"/>
        <v>0</v>
      </c>
      <c r="U88" s="1677">
        <f t="shared" si="28"/>
        <v>-10.85471874778978</v>
      </c>
      <c r="V88" s="2180">
        <f t="shared" si="29"/>
        <v>-961.76571103408082</v>
      </c>
      <c r="W88" s="2255" t="e">
        <f t="shared" si="30"/>
        <v>#DIV/0!</v>
      </c>
      <c r="X88" s="1673">
        <f t="shared" si="26"/>
        <v>-1</v>
      </c>
      <c r="Y88" s="2283">
        <f t="shared" si="26"/>
        <v>-1</v>
      </c>
      <c r="Z88" s="2323"/>
    </row>
    <row r="89" spans="3:26" ht="15" outlineLevel="1" thickBot="1">
      <c r="C89" s="456" t="s">
        <v>590</v>
      </c>
      <c r="D89" s="381" t="s">
        <v>591</v>
      </c>
      <c r="E89" s="408"/>
      <c r="F89" s="401"/>
      <c r="G89" s="390"/>
      <c r="H89" s="664">
        <v>0</v>
      </c>
      <c r="I89" s="1927" t="e">
        <f t="shared" si="37"/>
        <v>#DIV/0!</v>
      </c>
      <c r="J89" s="1666">
        <f t="shared" si="18"/>
        <v>0</v>
      </c>
      <c r="K89" s="1667">
        <f t="shared" si="19"/>
        <v>0</v>
      </c>
      <c r="L89" s="2376">
        <v>70751.176200000016</v>
      </c>
      <c r="M89" s="1927" t="e">
        <f>#REF!/L$60</f>
        <v>#REF!</v>
      </c>
      <c r="N89" s="1666" t="e">
        <f>#REF!/L$29</f>
        <v>#REF!</v>
      </c>
      <c r="O89" s="1667" t="e">
        <f>#REF!/L$34</f>
        <v>#REF!</v>
      </c>
      <c r="P89" s="862">
        <v>102962.13</v>
      </c>
      <c r="Q89" s="1927">
        <f t="shared" si="36"/>
        <v>1.9663135969261978E-2</v>
      </c>
      <c r="R89" s="1666">
        <f t="shared" si="24"/>
        <v>15.796556648953185</v>
      </c>
      <c r="S89" s="1667">
        <f t="shared" si="25"/>
        <v>1399.6296809131131</v>
      </c>
      <c r="T89" s="2206">
        <f t="shared" si="27"/>
        <v>32210.953799999988</v>
      </c>
      <c r="U89" s="1677" t="e">
        <f t="shared" si="28"/>
        <v>#REF!</v>
      </c>
      <c r="V89" s="2180" t="e">
        <f t="shared" si="29"/>
        <v>#REF!</v>
      </c>
      <c r="W89" s="2255">
        <f t="shared" si="30"/>
        <v>0.45527093018136966</v>
      </c>
      <c r="X89" s="1673" t="e">
        <f t="shared" si="26"/>
        <v>#REF!</v>
      </c>
      <c r="Y89" s="2283" t="e">
        <f t="shared" si="26"/>
        <v>#REF!</v>
      </c>
      <c r="Z89" s="2323" t="s">
        <v>592</v>
      </c>
    </row>
    <row r="90" spans="3:26" outlineLevel="1">
      <c r="C90" s="456" t="s">
        <v>593</v>
      </c>
      <c r="D90" s="2694" t="s">
        <v>487</v>
      </c>
      <c r="E90" s="2695"/>
      <c r="F90" s="2696"/>
      <c r="G90" s="2697"/>
      <c r="H90" s="663">
        <v>0</v>
      </c>
      <c r="I90" s="1931" t="e">
        <f t="shared" si="37"/>
        <v>#DIV/0!</v>
      </c>
      <c r="J90" s="1664">
        <f>H90/H$29</f>
        <v>0</v>
      </c>
      <c r="K90" s="1665">
        <f>H90/H$34</f>
        <v>0</v>
      </c>
      <c r="L90" s="2375"/>
      <c r="M90" s="1931">
        <f t="shared" si="52"/>
        <v>0</v>
      </c>
      <c r="N90" s="1664">
        <f>L90/L$29</f>
        <v>0</v>
      </c>
      <c r="O90" s="1665">
        <f>L90/L$34</f>
        <v>0</v>
      </c>
      <c r="P90" s="1934"/>
      <c r="Q90" s="1931">
        <f t="shared" si="36"/>
        <v>0</v>
      </c>
      <c r="R90" s="1664">
        <f>P90/P$29</f>
        <v>0</v>
      </c>
      <c r="S90" s="1665">
        <f>P90/P$34</f>
        <v>0</v>
      </c>
      <c r="T90" s="2205">
        <f t="shared" si="27"/>
        <v>0</v>
      </c>
      <c r="U90" s="2182">
        <f t="shared" si="28"/>
        <v>0</v>
      </c>
      <c r="V90" s="2183">
        <f t="shared" si="29"/>
        <v>0</v>
      </c>
      <c r="W90" s="2259" t="e">
        <f>T90/L90</f>
        <v>#DIV/0!</v>
      </c>
      <c r="X90" s="1672" t="e">
        <f>U90/N90</f>
        <v>#DIV/0!</v>
      </c>
      <c r="Y90" s="2287" t="e">
        <f>V90/O90</f>
        <v>#DIV/0!</v>
      </c>
      <c r="Z90" s="2327" t="s">
        <v>594</v>
      </c>
    </row>
    <row r="91" spans="3:26" ht="19" outlineLevel="1" thickBot="1">
      <c r="C91" s="2692" t="s">
        <v>595</v>
      </c>
      <c r="D91" s="2700" t="s">
        <v>596</v>
      </c>
      <c r="E91" s="2701"/>
      <c r="F91" s="2702"/>
      <c r="G91" s="2702"/>
      <c r="H91" s="2693">
        <f>SUM(H92:H97)</f>
        <v>0</v>
      </c>
      <c r="I91" s="1932" t="e">
        <f t="shared" si="37"/>
        <v>#DIV/0!</v>
      </c>
      <c r="J91" s="840">
        <f t="shared" si="18"/>
        <v>0</v>
      </c>
      <c r="K91" s="858">
        <f t="shared" si="19"/>
        <v>0</v>
      </c>
      <c r="L91" s="2207">
        <f>SUM(L92:L97)</f>
        <v>851449.78472626512</v>
      </c>
      <c r="M91" s="1932">
        <f t="shared" si="52"/>
        <v>0.175092265025795</v>
      </c>
      <c r="N91" s="840">
        <f t="shared" si="21"/>
        <v>130.63030803818299</v>
      </c>
      <c r="O91" s="858">
        <f t="shared" si="22"/>
        <v>11574.298147386435</v>
      </c>
      <c r="P91" s="839">
        <f>SUM(P92:P97)</f>
        <v>939022.75321178092</v>
      </c>
      <c r="Q91" s="1932">
        <f t="shared" si="36"/>
        <v>0.17932935220584481</v>
      </c>
      <c r="R91" s="840">
        <f t="shared" si="24"/>
        <v>144.06584358507232</v>
      </c>
      <c r="S91" s="858">
        <f t="shared" si="25"/>
        <v>12764.733173720841</v>
      </c>
      <c r="T91" s="2207">
        <f t="shared" si="27"/>
        <v>87572.968485515798</v>
      </c>
      <c r="U91" s="840">
        <f t="shared" si="28"/>
        <v>13.435535546889326</v>
      </c>
      <c r="V91" s="858">
        <f t="shared" si="29"/>
        <v>1190.4350263344058</v>
      </c>
      <c r="W91" s="2260">
        <f t="shared" si="30"/>
        <v>0.10285159507518093</v>
      </c>
      <c r="X91" s="1922">
        <f t="shared" si="26"/>
        <v>0.10285159507518075</v>
      </c>
      <c r="Y91" s="2288">
        <f t="shared" si="26"/>
        <v>0.10285159507518088</v>
      </c>
      <c r="Z91" s="2328"/>
    </row>
    <row r="92" spans="3:26" outlineLevel="1">
      <c r="C92" s="457" t="s">
        <v>597</v>
      </c>
      <c r="D92" s="2698" t="s">
        <v>598</v>
      </c>
      <c r="E92" s="2421"/>
      <c r="F92" s="2699"/>
      <c r="G92" s="2699"/>
      <c r="H92" s="663">
        <v>0</v>
      </c>
      <c r="I92" s="1931" t="e">
        <f t="shared" si="37"/>
        <v>#DIV/0!</v>
      </c>
      <c r="J92" s="1664">
        <f t="shared" si="18"/>
        <v>0</v>
      </c>
      <c r="K92" s="1665">
        <f t="shared" si="19"/>
        <v>0</v>
      </c>
      <c r="L92" s="2375"/>
      <c r="M92" s="1931">
        <f t="shared" si="52"/>
        <v>0</v>
      </c>
      <c r="N92" s="1664">
        <f t="shared" si="21"/>
        <v>0</v>
      </c>
      <c r="O92" s="1665">
        <f t="shared" si="22"/>
        <v>0</v>
      </c>
      <c r="P92" s="1934"/>
      <c r="Q92" s="1931">
        <f t="shared" si="36"/>
        <v>0</v>
      </c>
      <c r="R92" s="1664">
        <f t="shared" si="24"/>
        <v>0</v>
      </c>
      <c r="S92" s="1665">
        <f t="shared" si="25"/>
        <v>0</v>
      </c>
      <c r="T92" s="2205">
        <f t="shared" si="27"/>
        <v>0</v>
      </c>
      <c r="U92" s="2182">
        <f t="shared" si="28"/>
        <v>0</v>
      </c>
      <c r="V92" s="2183">
        <f t="shared" si="29"/>
        <v>0</v>
      </c>
      <c r="W92" s="2259" t="e">
        <f t="shared" si="30"/>
        <v>#DIV/0!</v>
      </c>
      <c r="X92" s="1672" t="e">
        <f t="shared" si="26"/>
        <v>#DIV/0!</v>
      </c>
      <c r="Y92" s="2287" t="e">
        <f t="shared" si="26"/>
        <v>#DIV/0!</v>
      </c>
      <c r="Z92" s="2327"/>
    </row>
    <row r="93" spans="3:26" outlineLevel="1">
      <c r="C93" s="457" t="s">
        <v>599</v>
      </c>
      <c r="D93" s="381" t="s">
        <v>600</v>
      </c>
      <c r="E93" s="408" t="s">
        <v>601</v>
      </c>
      <c r="F93" s="404"/>
      <c r="G93" s="404"/>
      <c r="H93" s="664">
        <v>0</v>
      </c>
      <c r="I93" s="1927" t="e">
        <f t="shared" si="37"/>
        <v>#DIV/0!</v>
      </c>
      <c r="J93" s="1666">
        <f t="shared" si="18"/>
        <v>0</v>
      </c>
      <c r="K93" s="1667">
        <f t="shared" si="19"/>
        <v>0</v>
      </c>
      <c r="L93" s="2375">
        <v>644038.97</v>
      </c>
      <c r="M93" s="1927">
        <f t="shared" si="52"/>
        <v>0.13244027310246317</v>
      </c>
      <c r="N93" s="1666">
        <f t="shared" si="21"/>
        <v>98.809125974166037</v>
      </c>
      <c r="O93" s="1667">
        <f t="shared" si="22"/>
        <v>8754.8311022383659</v>
      </c>
      <c r="P93" s="1934">
        <v>681185.96</v>
      </c>
      <c r="Q93" s="1927">
        <f t="shared" si="36"/>
        <v>0.13008911287899977</v>
      </c>
      <c r="R93" s="1666">
        <f t="shared" si="24"/>
        <v>104.50825566265536</v>
      </c>
      <c r="S93" s="1667">
        <f t="shared" si="25"/>
        <v>9259.7937497727817</v>
      </c>
      <c r="T93" s="2206">
        <f t="shared" si="27"/>
        <v>37146.989999999991</v>
      </c>
      <c r="U93" s="1677">
        <f t="shared" si="28"/>
        <v>5.6991296884893217</v>
      </c>
      <c r="V93" s="2180">
        <f t="shared" si="29"/>
        <v>504.96264753441574</v>
      </c>
      <c r="W93" s="2255">
        <f t="shared" si="30"/>
        <v>5.7678171244823884E-2</v>
      </c>
      <c r="X93" s="1673">
        <f t="shared" si="26"/>
        <v>5.7678171244823856E-2</v>
      </c>
      <c r="Y93" s="2283">
        <f t="shared" si="26"/>
        <v>5.7678171244824002E-2</v>
      </c>
      <c r="Z93" s="2323"/>
    </row>
    <row r="94" spans="3:26" outlineLevel="1">
      <c r="C94" s="457" t="s">
        <v>602</v>
      </c>
      <c r="D94" s="381" t="s">
        <v>603</v>
      </c>
      <c r="E94" s="408"/>
      <c r="F94" s="399"/>
      <c r="G94" s="399"/>
      <c r="H94" s="664">
        <v>0</v>
      </c>
      <c r="I94" s="1927" t="e">
        <f t="shared" si="37"/>
        <v>#DIV/0!</v>
      </c>
      <c r="J94" s="1666">
        <f t="shared" si="18"/>
        <v>0</v>
      </c>
      <c r="K94" s="1667">
        <f t="shared" si="19"/>
        <v>0</v>
      </c>
      <c r="L94" s="2375"/>
      <c r="M94" s="1927">
        <f t="shared" si="52"/>
        <v>0</v>
      </c>
      <c r="N94" s="1666">
        <f t="shared" si="21"/>
        <v>0</v>
      </c>
      <c r="O94" s="1667">
        <f t="shared" si="22"/>
        <v>0</v>
      </c>
      <c r="P94" s="1934"/>
      <c r="Q94" s="1927">
        <f t="shared" si="36"/>
        <v>0</v>
      </c>
      <c r="R94" s="1666">
        <f t="shared" si="24"/>
        <v>0</v>
      </c>
      <c r="S94" s="1667">
        <f t="shared" si="25"/>
        <v>0</v>
      </c>
      <c r="T94" s="2206">
        <f t="shared" si="27"/>
        <v>0</v>
      </c>
      <c r="U94" s="1677">
        <f t="shared" si="28"/>
        <v>0</v>
      </c>
      <c r="V94" s="2180">
        <f t="shared" si="29"/>
        <v>0</v>
      </c>
      <c r="W94" s="2255" t="e">
        <f t="shared" si="30"/>
        <v>#DIV/0!</v>
      </c>
      <c r="X94" s="1673" t="e">
        <f t="shared" si="26"/>
        <v>#DIV/0!</v>
      </c>
      <c r="Y94" s="2283" t="e">
        <f t="shared" si="26"/>
        <v>#DIV/0!</v>
      </c>
      <c r="Z94" s="2323"/>
    </row>
    <row r="95" spans="3:26" s="382" customFormat="1" ht="15.5" outlineLevel="1">
      <c r="C95" s="457" t="s">
        <v>604</v>
      </c>
      <c r="D95" s="381" t="s">
        <v>605</v>
      </c>
      <c r="E95" s="408" t="s">
        <v>606</v>
      </c>
      <c r="F95" s="399"/>
      <c r="G95" s="399"/>
      <c r="H95" s="664">
        <v>0</v>
      </c>
      <c r="I95" s="1927" t="e">
        <f t="shared" si="37"/>
        <v>#DIV/0!</v>
      </c>
      <c r="J95" s="1666">
        <f t="shared" si="18"/>
        <v>0</v>
      </c>
      <c r="K95" s="1667">
        <f t="shared" si="19"/>
        <v>0</v>
      </c>
      <c r="L95" s="2375"/>
      <c r="M95" s="1927">
        <f t="shared" si="52"/>
        <v>0</v>
      </c>
      <c r="N95" s="1666">
        <f t="shared" si="21"/>
        <v>0</v>
      </c>
      <c r="O95" s="1667">
        <f t="shared" si="22"/>
        <v>0</v>
      </c>
      <c r="P95" s="1934"/>
      <c r="Q95" s="1927">
        <f t="shared" si="36"/>
        <v>0</v>
      </c>
      <c r="R95" s="1666">
        <f t="shared" si="24"/>
        <v>0</v>
      </c>
      <c r="S95" s="1667">
        <f t="shared" si="25"/>
        <v>0</v>
      </c>
      <c r="T95" s="2206">
        <f t="shared" si="27"/>
        <v>0</v>
      </c>
      <c r="U95" s="1677">
        <f t="shared" si="28"/>
        <v>0</v>
      </c>
      <c r="V95" s="2180">
        <f t="shared" si="29"/>
        <v>0</v>
      </c>
      <c r="W95" s="2255" t="e">
        <f t="shared" si="30"/>
        <v>#DIV/0!</v>
      </c>
      <c r="X95" s="1673" t="e">
        <f t="shared" si="26"/>
        <v>#DIV/0!</v>
      </c>
      <c r="Y95" s="2283" t="e">
        <f t="shared" si="26"/>
        <v>#DIV/0!</v>
      </c>
      <c r="Z95" s="2323"/>
    </row>
    <row r="96" spans="3:26" outlineLevel="1">
      <c r="C96" s="457" t="s">
        <v>607</v>
      </c>
      <c r="D96" s="381" t="s">
        <v>608</v>
      </c>
      <c r="E96" s="408"/>
      <c r="F96" s="404"/>
      <c r="G96" s="404"/>
      <c r="H96" s="664">
        <v>0</v>
      </c>
      <c r="I96" s="1927" t="e">
        <f t="shared" si="37"/>
        <v>#DIV/0!</v>
      </c>
      <c r="J96" s="1666">
        <f t="shared" si="18"/>
        <v>0</v>
      </c>
      <c r="K96" s="1667">
        <f t="shared" si="19"/>
        <v>0</v>
      </c>
      <c r="L96" s="2375"/>
      <c r="M96" s="1927">
        <f t="shared" si="52"/>
        <v>0</v>
      </c>
      <c r="N96" s="1666">
        <f t="shared" si="21"/>
        <v>0</v>
      </c>
      <c r="O96" s="1667">
        <f t="shared" si="22"/>
        <v>0</v>
      </c>
      <c r="P96" s="1934"/>
      <c r="Q96" s="1927">
        <f t="shared" si="36"/>
        <v>0</v>
      </c>
      <c r="R96" s="1666">
        <f t="shared" si="24"/>
        <v>0</v>
      </c>
      <c r="S96" s="1667">
        <f t="shared" si="25"/>
        <v>0</v>
      </c>
      <c r="T96" s="2206">
        <f t="shared" si="27"/>
        <v>0</v>
      </c>
      <c r="U96" s="1677">
        <f t="shared" si="28"/>
        <v>0</v>
      </c>
      <c r="V96" s="2180">
        <f t="shared" si="29"/>
        <v>0</v>
      </c>
      <c r="W96" s="2255" t="e">
        <f t="shared" si="30"/>
        <v>#DIV/0!</v>
      </c>
      <c r="X96" s="1673" t="e">
        <f t="shared" si="26"/>
        <v>#DIV/0!</v>
      </c>
      <c r="Y96" s="2283" t="e">
        <f t="shared" si="26"/>
        <v>#DIV/0!</v>
      </c>
      <c r="Z96" s="2323"/>
    </row>
    <row r="97" spans="2:29" outlineLevel="1">
      <c r="C97" s="457" t="s">
        <v>609</v>
      </c>
      <c r="D97" s="381" t="s">
        <v>610</v>
      </c>
      <c r="E97" s="408" t="s">
        <v>611</v>
      </c>
      <c r="F97" s="404"/>
      <c r="G97" s="404"/>
      <c r="H97" s="665">
        <v>0</v>
      </c>
      <c r="I97" s="1928" t="e">
        <f t="shared" si="37"/>
        <v>#DIV/0!</v>
      </c>
      <c r="J97" s="1668">
        <f t="shared" si="18"/>
        <v>0</v>
      </c>
      <c r="K97" s="1669">
        <f t="shared" si="19"/>
        <v>0</v>
      </c>
      <c r="L97" s="2375">
        <v>207410.81472626521</v>
      </c>
      <c r="M97" s="1928">
        <f t="shared" si="52"/>
        <v>4.2651991923331842E-2</v>
      </c>
      <c r="N97" s="1668">
        <f t="shared" si="21"/>
        <v>31.821182064016952</v>
      </c>
      <c r="O97" s="1669">
        <f t="shared" si="22"/>
        <v>2819.4670451480692</v>
      </c>
      <c r="P97" s="1934">
        <v>257836.79321178098</v>
      </c>
      <c r="Q97" s="1928">
        <f t="shared" si="36"/>
        <v>4.9240239326845056E-2</v>
      </c>
      <c r="R97" s="1668">
        <f t="shared" si="24"/>
        <v>39.557587922416971</v>
      </c>
      <c r="S97" s="1669">
        <f t="shared" si="25"/>
        <v>3504.9394239480607</v>
      </c>
      <c r="T97" s="2208">
        <f t="shared" si="27"/>
        <v>50425.978485515778</v>
      </c>
      <c r="U97" s="1678">
        <f t="shared" si="28"/>
        <v>7.736405858400019</v>
      </c>
      <c r="V97" s="2181">
        <f t="shared" si="29"/>
        <v>685.47237879999147</v>
      </c>
      <c r="W97" s="2256">
        <f t="shared" si="30"/>
        <v>0.2431212593811298</v>
      </c>
      <c r="X97" s="1674">
        <f t="shared" si="26"/>
        <v>0.24312125938112975</v>
      </c>
      <c r="Y97" s="2284">
        <f t="shared" si="26"/>
        <v>0.24312125938112986</v>
      </c>
      <c r="Z97" s="2323" t="s">
        <v>612</v>
      </c>
    </row>
    <row r="98" spans="2:29" ht="18.5" outlineLevel="1">
      <c r="C98" s="1183" t="s">
        <v>613</v>
      </c>
      <c r="D98" s="1184" t="s">
        <v>614</v>
      </c>
      <c r="E98" s="1185"/>
      <c r="F98" s="1185"/>
      <c r="G98" s="1186"/>
      <c r="H98" s="1191">
        <f>SUM(H99:H102)</f>
        <v>0</v>
      </c>
      <c r="I98" s="1923" t="e">
        <f t="shared" si="37"/>
        <v>#DIV/0!</v>
      </c>
      <c r="J98" s="1189">
        <f t="shared" si="18"/>
        <v>0</v>
      </c>
      <c r="K98" s="1190">
        <f t="shared" si="19"/>
        <v>0</v>
      </c>
      <c r="L98" s="2209">
        <f>SUM(L99:L102)</f>
        <v>0</v>
      </c>
      <c r="M98" s="1923">
        <f t="shared" si="52"/>
        <v>0</v>
      </c>
      <c r="N98" s="1189">
        <f t="shared" si="21"/>
        <v>0</v>
      </c>
      <c r="O98" s="1190">
        <f t="shared" si="22"/>
        <v>0</v>
      </c>
      <c r="P98" s="1191">
        <f>SUM(P99:P102)</f>
        <v>0</v>
      </c>
      <c r="Q98" s="1923">
        <f t="shared" si="36"/>
        <v>0</v>
      </c>
      <c r="R98" s="1189">
        <f t="shared" si="24"/>
        <v>0</v>
      </c>
      <c r="S98" s="1190">
        <f t="shared" si="25"/>
        <v>0</v>
      </c>
      <c r="T98" s="2209">
        <f t="shared" si="27"/>
        <v>0</v>
      </c>
      <c r="U98" s="1189">
        <f t="shared" si="28"/>
        <v>0</v>
      </c>
      <c r="V98" s="1190">
        <f t="shared" si="29"/>
        <v>0</v>
      </c>
      <c r="W98" s="2261" t="e">
        <f t="shared" si="30"/>
        <v>#DIV/0!</v>
      </c>
      <c r="X98" s="1923" t="e">
        <f t="shared" si="26"/>
        <v>#DIV/0!</v>
      </c>
      <c r="Y98" s="2289" t="e">
        <f t="shared" si="26"/>
        <v>#DIV/0!</v>
      </c>
      <c r="Z98" s="2329"/>
    </row>
    <row r="99" spans="2:29" outlineLevel="1">
      <c r="C99" s="457" t="s">
        <v>615</v>
      </c>
      <c r="D99" s="381" t="s">
        <v>616</v>
      </c>
      <c r="E99" s="408" t="s">
        <v>617</v>
      </c>
      <c r="F99" s="404"/>
      <c r="G99" s="246"/>
      <c r="H99" s="664">
        <v>0</v>
      </c>
      <c r="I99" s="1927" t="e">
        <f t="shared" si="37"/>
        <v>#DIV/0!</v>
      </c>
      <c r="J99" s="1666">
        <f t="shared" si="18"/>
        <v>0</v>
      </c>
      <c r="K99" s="1667">
        <f t="shared" si="19"/>
        <v>0</v>
      </c>
      <c r="L99" s="2376"/>
      <c r="M99" s="1927">
        <f t="shared" si="52"/>
        <v>0</v>
      </c>
      <c r="N99" s="1666">
        <f t="shared" si="21"/>
        <v>0</v>
      </c>
      <c r="O99" s="1667">
        <f t="shared" si="22"/>
        <v>0</v>
      </c>
      <c r="P99" s="664"/>
      <c r="Q99" s="1927">
        <f t="shared" si="36"/>
        <v>0</v>
      </c>
      <c r="R99" s="1666">
        <f t="shared" si="24"/>
        <v>0</v>
      </c>
      <c r="S99" s="1667">
        <f t="shared" si="25"/>
        <v>0</v>
      </c>
      <c r="T99" s="2206">
        <f t="shared" si="27"/>
        <v>0</v>
      </c>
      <c r="U99" s="1677">
        <f t="shared" si="28"/>
        <v>0</v>
      </c>
      <c r="V99" s="2180">
        <f t="shared" si="29"/>
        <v>0</v>
      </c>
      <c r="W99" s="2255" t="e">
        <f t="shared" si="30"/>
        <v>#DIV/0!</v>
      </c>
      <c r="X99" s="1673" t="e">
        <f t="shared" si="26"/>
        <v>#DIV/0!</v>
      </c>
      <c r="Y99" s="2283" t="e">
        <f t="shared" si="26"/>
        <v>#DIV/0!</v>
      </c>
      <c r="Z99" s="2323" t="s">
        <v>618</v>
      </c>
    </row>
    <row r="100" spans="2:29" outlineLevel="1">
      <c r="C100" s="457" t="s">
        <v>619</v>
      </c>
      <c r="D100" s="381" t="s">
        <v>620</v>
      </c>
      <c r="E100" s="408"/>
      <c r="F100" s="404"/>
      <c r="G100" s="246"/>
      <c r="H100" s="665">
        <v>0</v>
      </c>
      <c r="I100" s="1928" t="e">
        <f t="shared" si="37"/>
        <v>#DIV/0!</v>
      </c>
      <c r="J100" s="1668">
        <f>H100/H$29</f>
        <v>0</v>
      </c>
      <c r="K100" s="1669">
        <f>H100/H$34</f>
        <v>0</v>
      </c>
      <c r="L100" s="2375"/>
      <c r="M100" s="1928">
        <f t="shared" si="52"/>
        <v>0</v>
      </c>
      <c r="N100" s="1668">
        <f>L100/L$29</f>
        <v>0</v>
      </c>
      <c r="O100" s="1669">
        <f>L100/L$34</f>
        <v>0</v>
      </c>
      <c r="P100" s="663"/>
      <c r="Q100" s="1928">
        <f t="shared" si="36"/>
        <v>0</v>
      </c>
      <c r="R100" s="1668">
        <f>P100/P$29</f>
        <v>0</v>
      </c>
      <c r="S100" s="1669">
        <f>P100/P$34</f>
        <v>0</v>
      </c>
      <c r="T100" s="2208">
        <f t="shared" si="27"/>
        <v>0</v>
      </c>
      <c r="U100" s="1678">
        <f t="shared" si="28"/>
        <v>0</v>
      </c>
      <c r="V100" s="2181">
        <f t="shared" si="29"/>
        <v>0</v>
      </c>
      <c r="W100" s="2256" t="e">
        <f t="shared" si="30"/>
        <v>#DIV/0!</v>
      </c>
      <c r="X100" s="1674" t="e">
        <f t="shared" si="26"/>
        <v>#DIV/0!</v>
      </c>
      <c r="Y100" s="2284" t="e">
        <f t="shared" si="26"/>
        <v>#DIV/0!</v>
      </c>
      <c r="Z100" s="2323" t="s">
        <v>612</v>
      </c>
    </row>
    <row r="101" spans="2:29" outlineLevel="1">
      <c r="C101" s="457" t="s">
        <v>621</v>
      </c>
      <c r="D101" s="381" t="s">
        <v>622</v>
      </c>
      <c r="E101" s="408" t="s">
        <v>623</v>
      </c>
      <c r="F101" s="404"/>
      <c r="G101" s="246"/>
      <c r="H101" s="665">
        <v>0</v>
      </c>
      <c r="I101" s="1928" t="e">
        <f t="shared" si="37"/>
        <v>#DIV/0!</v>
      </c>
      <c r="J101" s="1668">
        <f>H101/H$29</f>
        <v>0</v>
      </c>
      <c r="K101" s="1669">
        <f>H101/H$34</f>
        <v>0</v>
      </c>
      <c r="L101" s="2375"/>
      <c r="M101" s="1928">
        <f t="shared" si="52"/>
        <v>0</v>
      </c>
      <c r="N101" s="1668">
        <f>L101/L$29</f>
        <v>0</v>
      </c>
      <c r="O101" s="1669">
        <f>L101/L$34</f>
        <v>0</v>
      </c>
      <c r="P101" s="663"/>
      <c r="Q101" s="1928">
        <f t="shared" si="36"/>
        <v>0</v>
      </c>
      <c r="R101" s="1668">
        <f>P101/P$29</f>
        <v>0</v>
      </c>
      <c r="S101" s="1669">
        <f>P101/P$34</f>
        <v>0</v>
      </c>
      <c r="T101" s="2208">
        <f t="shared" si="27"/>
        <v>0</v>
      </c>
      <c r="U101" s="1678">
        <f t="shared" si="28"/>
        <v>0</v>
      </c>
      <c r="V101" s="2181">
        <f t="shared" si="29"/>
        <v>0</v>
      </c>
      <c r="W101" s="2256" t="e">
        <f t="shared" si="30"/>
        <v>#DIV/0!</v>
      </c>
      <c r="X101" s="1674" t="e">
        <f t="shared" ref="X101:Y101" si="53">U101/N101</f>
        <v>#DIV/0!</v>
      </c>
      <c r="Y101" s="2284" t="e">
        <f t="shared" si="53"/>
        <v>#DIV/0!</v>
      </c>
      <c r="Z101" s="2323" t="s">
        <v>612</v>
      </c>
    </row>
    <row r="102" spans="2:29" ht="15" outlineLevel="1" thickBot="1">
      <c r="C102" s="458" t="s">
        <v>624</v>
      </c>
      <c r="D102" s="383" t="s">
        <v>384</v>
      </c>
      <c r="E102" s="409" t="s">
        <v>617</v>
      </c>
      <c r="F102" s="403"/>
      <c r="G102" s="403"/>
      <c r="H102" s="666">
        <v>0</v>
      </c>
      <c r="I102" s="1933" t="e">
        <f t="shared" si="37"/>
        <v>#DIV/0!</v>
      </c>
      <c r="J102" s="1670">
        <f>H102/H$29</f>
        <v>0</v>
      </c>
      <c r="K102" s="1671">
        <f>H102/H$34</f>
        <v>0</v>
      </c>
      <c r="L102" s="2377"/>
      <c r="M102" s="1933">
        <f t="shared" si="52"/>
        <v>0</v>
      </c>
      <c r="N102" s="1670">
        <f>L102/L$29</f>
        <v>0</v>
      </c>
      <c r="O102" s="1671">
        <f>L102/L$34</f>
        <v>0</v>
      </c>
      <c r="P102" s="666"/>
      <c r="Q102" s="1933">
        <f t="shared" si="36"/>
        <v>0</v>
      </c>
      <c r="R102" s="1670">
        <f>P102/P$29</f>
        <v>0</v>
      </c>
      <c r="S102" s="1671">
        <f>P102/P$34</f>
        <v>0</v>
      </c>
      <c r="T102" s="2210">
        <f t="shared" si="27"/>
        <v>0</v>
      </c>
      <c r="U102" s="2184">
        <f t="shared" si="28"/>
        <v>0</v>
      </c>
      <c r="V102" s="2185">
        <f t="shared" si="29"/>
        <v>0</v>
      </c>
      <c r="W102" s="2262" t="e">
        <f>T102/L102</f>
        <v>#DIV/0!</v>
      </c>
      <c r="X102" s="1675" t="e">
        <f>U102/N102</f>
        <v>#DIV/0!</v>
      </c>
      <c r="Y102" s="2290" t="e">
        <f>V102/O102</f>
        <v>#DIV/0!</v>
      </c>
      <c r="Z102" s="2324"/>
    </row>
    <row r="103" spans="2:29">
      <c r="L103" s="2197"/>
      <c r="M103" s="587"/>
      <c r="N103" s="587"/>
      <c r="O103" s="587"/>
      <c r="P103" s="586"/>
      <c r="Q103" s="587"/>
      <c r="R103" s="587"/>
      <c r="S103" s="587"/>
      <c r="T103" s="2197"/>
      <c r="U103" s="587"/>
      <c r="V103" s="587"/>
      <c r="W103" s="2197"/>
      <c r="X103" s="587"/>
      <c r="Y103" s="587"/>
    </row>
    <row r="104" spans="2:29" s="1393" customFormat="1" ht="26.5" thickBot="1">
      <c r="B104" s="1393" t="s">
        <v>625</v>
      </c>
      <c r="C104" s="1393" t="s">
        <v>626</v>
      </c>
      <c r="D104" s="1394"/>
      <c r="E104" s="1395"/>
      <c r="H104" s="1612"/>
      <c r="I104" s="1396"/>
      <c r="J104" s="1395"/>
      <c r="K104" s="1395"/>
      <c r="L104" s="2361"/>
      <c r="M104" s="1395"/>
      <c r="N104" s="1396"/>
      <c r="O104" s="1396"/>
      <c r="P104" s="1628"/>
      <c r="Q104" s="1396"/>
      <c r="R104" s="1397"/>
      <c r="S104" s="1397"/>
      <c r="T104" s="2195"/>
      <c r="U104" s="1397"/>
      <c r="V104" s="1397"/>
      <c r="W104" s="2195"/>
      <c r="X104" s="1397"/>
      <c r="Y104" s="1397"/>
      <c r="Z104" s="2312"/>
      <c r="AA104" s="1397"/>
      <c r="AB104" s="1397"/>
      <c r="AC104" s="1397"/>
    </row>
    <row r="105" spans="2:29" ht="15" thickBot="1">
      <c r="L105" s="2197"/>
      <c r="M105" s="587"/>
      <c r="N105" s="587"/>
      <c r="O105" s="587"/>
      <c r="P105" s="586"/>
      <c r="Q105" s="587"/>
      <c r="R105" s="587"/>
      <c r="S105" s="587"/>
      <c r="T105" s="2197"/>
      <c r="U105" s="587"/>
      <c r="V105" s="587"/>
      <c r="W105" s="2197"/>
      <c r="X105" s="587"/>
      <c r="Y105" s="587"/>
    </row>
    <row r="106" spans="2:29" ht="17.5" outlineLevel="1" thickBot="1">
      <c r="C106" s="1831" t="s">
        <v>501</v>
      </c>
      <c r="D106" s="1832"/>
      <c r="E106" s="1833"/>
      <c r="F106" s="1834" t="s">
        <v>477</v>
      </c>
      <c r="G106" s="1836" t="s">
        <v>257</v>
      </c>
      <c r="H106" s="1838" t="s">
        <v>19</v>
      </c>
      <c r="I106" s="1839"/>
      <c r="J106" s="1839"/>
      <c r="K106" s="1839"/>
      <c r="L106" s="2370" t="s">
        <v>20</v>
      </c>
      <c r="M106" s="1840"/>
      <c r="N106" s="1840"/>
      <c r="O106" s="1840"/>
      <c r="P106" s="1829" t="s">
        <v>21</v>
      </c>
      <c r="Q106" s="1830"/>
      <c r="R106" s="1830"/>
      <c r="S106" s="1830"/>
      <c r="T106" s="3712" t="s">
        <v>125</v>
      </c>
      <c r="U106" s="3705"/>
      <c r="V106" s="3713"/>
      <c r="W106" s="3712" t="s">
        <v>275</v>
      </c>
      <c r="X106" s="3705"/>
      <c r="Y106" s="3713"/>
      <c r="Z106" s="2313" t="s">
        <v>161</v>
      </c>
    </row>
    <row r="107" spans="2:29" ht="54" customHeight="1" outlineLevel="1" thickBot="1">
      <c r="C107" s="1681" t="s">
        <v>502</v>
      </c>
      <c r="D107" s="1661" t="s">
        <v>476</v>
      </c>
      <c r="E107" s="1661" t="s">
        <v>503</v>
      </c>
      <c r="F107" s="1835"/>
      <c r="G107" s="1837"/>
      <c r="H107" s="414" t="s">
        <v>285</v>
      </c>
      <c r="I107" s="369" t="s">
        <v>504</v>
      </c>
      <c r="J107" s="366" t="s">
        <v>286</v>
      </c>
      <c r="K107" s="393" t="s">
        <v>283</v>
      </c>
      <c r="L107" s="2378" t="s">
        <v>285</v>
      </c>
      <c r="M107" s="588" t="s">
        <v>504</v>
      </c>
      <c r="N107" s="597" t="s">
        <v>286</v>
      </c>
      <c r="O107" s="598" t="s">
        <v>283</v>
      </c>
      <c r="P107" s="599" t="s">
        <v>285</v>
      </c>
      <c r="Q107" s="592" t="s">
        <v>504</v>
      </c>
      <c r="R107" s="600" t="s">
        <v>286</v>
      </c>
      <c r="S107" s="601" t="s">
        <v>283</v>
      </c>
      <c r="T107" s="824" t="s">
        <v>518</v>
      </c>
      <c r="U107" s="822" t="s">
        <v>519</v>
      </c>
      <c r="V107" s="2243" t="s">
        <v>520</v>
      </c>
      <c r="W107" s="824" t="s">
        <v>518</v>
      </c>
      <c r="X107" s="822" t="s">
        <v>519</v>
      </c>
      <c r="Y107" s="2243" t="s">
        <v>520</v>
      </c>
      <c r="Z107" s="2330"/>
    </row>
    <row r="108" spans="2:29" ht="23.5" outlineLevel="1">
      <c r="C108" s="464" t="s">
        <v>289</v>
      </c>
      <c r="D108" s="455" t="s">
        <v>162</v>
      </c>
      <c r="E108" s="455"/>
      <c r="F108" s="455"/>
      <c r="G108" s="455"/>
      <c r="H108" s="2534">
        <f>ROUND(-SUM(H109,H139),1)</f>
        <v>0</v>
      </c>
      <c r="I108" s="2535" t="e">
        <f>-H108/H108</f>
        <v>#DIV/0!</v>
      </c>
      <c r="J108" s="2536">
        <f t="shared" ref="J108:J153" si="54">H108/H$29</f>
        <v>0</v>
      </c>
      <c r="K108" s="2537">
        <f t="shared" ref="K108:K153" si="55">H108/H$34</f>
        <v>0</v>
      </c>
      <c r="L108" s="2538">
        <f>ROUND(SUM(L109,L139),1)</f>
        <v>0</v>
      </c>
      <c r="M108" s="2535" t="e">
        <f>L108/L108</f>
        <v>#DIV/0!</v>
      </c>
      <c r="N108" s="2536">
        <f t="shared" ref="N108:N151" si="56">L108/L$29</f>
        <v>0</v>
      </c>
      <c r="O108" s="2537">
        <f t="shared" ref="O108:O151" si="57">L108/L$34</f>
        <v>0</v>
      </c>
      <c r="P108" s="2539">
        <f>ROUND(SUM(P109,P139),1)</f>
        <v>0</v>
      </c>
      <c r="Q108" s="2535" t="e">
        <f>P108/P108</f>
        <v>#DIV/0!</v>
      </c>
      <c r="R108" s="2536">
        <f t="shared" ref="R108:R124" si="58">P108/P$29</f>
        <v>0</v>
      </c>
      <c r="S108" s="2537">
        <f t="shared" ref="S108:S124" si="59">P108/P$34</f>
        <v>0</v>
      </c>
      <c r="T108" s="2538">
        <f>P108-L108</f>
        <v>0</v>
      </c>
      <c r="U108" s="2536">
        <f t="shared" ref="U108:U153" si="60">R108-N108</f>
        <v>0</v>
      </c>
      <c r="V108" s="2537">
        <f t="shared" ref="V108:V153" si="61">S108-O108</f>
        <v>0</v>
      </c>
      <c r="W108" s="2540" t="e">
        <f t="shared" ref="W108:W153" si="62">T108/L108</f>
        <v>#DIV/0!</v>
      </c>
      <c r="X108" s="2535" t="e">
        <f t="shared" ref="X108:X153" si="63">U108/N108</f>
        <v>#DIV/0!</v>
      </c>
      <c r="Y108" s="2541" t="e">
        <f t="shared" ref="Y108:Y153" si="64">V108/O108</f>
        <v>#DIV/0!</v>
      </c>
      <c r="Z108" s="2331"/>
    </row>
    <row r="109" spans="2:29" ht="21" outlineLevel="1">
      <c r="C109" s="459" t="s">
        <v>521</v>
      </c>
      <c r="D109" s="441" t="s">
        <v>627</v>
      </c>
      <c r="E109" s="436"/>
      <c r="F109" s="436"/>
      <c r="G109" s="450"/>
      <c r="H109" s="481">
        <f>+H110+H123</f>
        <v>0</v>
      </c>
      <c r="I109" s="446" t="e">
        <f t="shared" ref="I109:I153" si="65">-H109/H$108</f>
        <v>#DIV/0!</v>
      </c>
      <c r="J109" s="854">
        <f t="shared" si="54"/>
        <v>0</v>
      </c>
      <c r="K109" s="855">
        <f t="shared" si="55"/>
        <v>0</v>
      </c>
      <c r="L109" s="2198">
        <f>+L110+L123</f>
        <v>0</v>
      </c>
      <c r="M109" s="446" t="e">
        <f>L109/L$108</f>
        <v>#DIV/0!</v>
      </c>
      <c r="N109" s="854">
        <f t="shared" si="56"/>
        <v>0</v>
      </c>
      <c r="O109" s="855">
        <f t="shared" si="57"/>
        <v>0</v>
      </c>
      <c r="P109" s="832">
        <f>+P110+P123</f>
        <v>0</v>
      </c>
      <c r="Q109" s="446" t="e">
        <f>P109/P$108</f>
        <v>#DIV/0!</v>
      </c>
      <c r="R109" s="854">
        <f t="shared" si="58"/>
        <v>0</v>
      </c>
      <c r="S109" s="855">
        <f t="shared" si="59"/>
        <v>0</v>
      </c>
      <c r="T109" s="2198">
        <f>P109-L109</f>
        <v>0</v>
      </c>
      <c r="U109" s="833">
        <f t="shared" si="60"/>
        <v>0</v>
      </c>
      <c r="V109" s="855">
        <f t="shared" si="61"/>
        <v>0</v>
      </c>
      <c r="W109" s="2263" t="e">
        <f t="shared" si="62"/>
        <v>#DIV/0!</v>
      </c>
      <c r="X109" s="446" t="e">
        <f t="shared" si="63"/>
        <v>#DIV/0!</v>
      </c>
      <c r="Y109" s="2291" t="e">
        <f t="shared" si="64"/>
        <v>#DIV/0!</v>
      </c>
      <c r="Z109" s="2320"/>
    </row>
    <row r="110" spans="2:29" ht="18.5" outlineLevel="1">
      <c r="C110" s="1917" t="s">
        <v>524</v>
      </c>
      <c r="D110" s="1564" t="s">
        <v>628</v>
      </c>
      <c r="E110" s="1565" t="s">
        <v>629</v>
      </c>
      <c r="F110" s="1565"/>
      <c r="G110" s="1566"/>
      <c r="H110" s="1567">
        <f>SUM(H111,H115,H119)</f>
        <v>0</v>
      </c>
      <c r="I110" s="1568" t="e">
        <f t="shared" si="65"/>
        <v>#DIV/0!</v>
      </c>
      <c r="J110" s="1569">
        <f t="shared" si="54"/>
        <v>0</v>
      </c>
      <c r="K110" s="1570">
        <f t="shared" si="55"/>
        <v>0</v>
      </c>
      <c r="L110" s="2199">
        <f>SUM(L111,L115,L119)</f>
        <v>0</v>
      </c>
      <c r="M110" s="1568" t="e">
        <f>L110/L$108</f>
        <v>#DIV/0!</v>
      </c>
      <c r="N110" s="1569">
        <f t="shared" si="56"/>
        <v>0</v>
      </c>
      <c r="O110" s="1570">
        <f t="shared" si="57"/>
        <v>0</v>
      </c>
      <c r="P110" s="1571">
        <f>SUM(P111,P115,P119)</f>
        <v>0</v>
      </c>
      <c r="Q110" s="1568" t="e">
        <f t="shared" ref="Q110:Q151" si="66">P110/P$108</f>
        <v>#DIV/0!</v>
      </c>
      <c r="R110" s="1569">
        <f t="shared" si="58"/>
        <v>0</v>
      </c>
      <c r="S110" s="1570">
        <f t="shared" si="59"/>
        <v>0</v>
      </c>
      <c r="T110" s="2199">
        <f>P110-L110</f>
        <v>0</v>
      </c>
      <c r="U110" s="1572">
        <f t="shared" si="60"/>
        <v>0</v>
      </c>
      <c r="V110" s="1570">
        <f t="shared" si="61"/>
        <v>0</v>
      </c>
      <c r="W110" s="1580" t="e">
        <f t="shared" si="62"/>
        <v>#DIV/0!</v>
      </c>
      <c r="X110" s="1568" t="e">
        <f t="shared" si="63"/>
        <v>#DIV/0!</v>
      </c>
      <c r="Y110" s="2292" t="e">
        <f t="shared" si="64"/>
        <v>#DIV/0!</v>
      </c>
      <c r="Z110" s="2321"/>
    </row>
    <row r="111" spans="2:29" ht="15.5" outlineLevel="1">
      <c r="C111" s="1629" t="s">
        <v>526</v>
      </c>
      <c r="D111" s="1630" t="s">
        <v>630</v>
      </c>
      <c r="E111" s="1631" t="s">
        <v>631</v>
      </c>
      <c r="F111" s="1631"/>
      <c r="G111" s="1632"/>
      <c r="H111" s="1633">
        <f>SUM(H112:H114)</f>
        <v>0</v>
      </c>
      <c r="I111" s="1638" t="e">
        <f t="shared" si="65"/>
        <v>#DIV/0!</v>
      </c>
      <c r="J111" s="1635">
        <f t="shared" si="54"/>
        <v>0</v>
      </c>
      <c r="K111" s="1636">
        <f t="shared" si="55"/>
        <v>0</v>
      </c>
      <c r="L111" s="2200">
        <f>SUM(L112:L114)</f>
        <v>0</v>
      </c>
      <c r="M111" s="1638" t="e">
        <f>L111/L$108</f>
        <v>#DIV/0!</v>
      </c>
      <c r="N111" s="1635">
        <f t="shared" si="56"/>
        <v>0</v>
      </c>
      <c r="O111" s="1636">
        <f t="shared" si="57"/>
        <v>0</v>
      </c>
      <c r="P111" s="2227">
        <f>SUM(P112:P114)</f>
        <v>0</v>
      </c>
      <c r="Q111" s="1638" t="e">
        <f t="shared" si="66"/>
        <v>#DIV/0!</v>
      </c>
      <c r="R111" s="2228">
        <f t="shared" si="58"/>
        <v>0</v>
      </c>
      <c r="S111" s="2229">
        <f t="shared" si="59"/>
        <v>0</v>
      </c>
      <c r="T111" s="2200">
        <f>P111-L111</f>
        <v>0</v>
      </c>
      <c r="U111" s="1635">
        <f t="shared" si="60"/>
        <v>0</v>
      </c>
      <c r="V111" s="1636">
        <f t="shared" si="61"/>
        <v>0</v>
      </c>
      <c r="W111" s="2264" t="e">
        <f t="shared" si="62"/>
        <v>#DIV/0!</v>
      </c>
      <c r="X111" s="1638" t="e">
        <f t="shared" si="63"/>
        <v>#DIV/0!</v>
      </c>
      <c r="Y111" s="2293" t="e">
        <f t="shared" si="64"/>
        <v>#DIV/0!</v>
      </c>
      <c r="Z111" s="2322"/>
    </row>
    <row r="112" spans="2:29" outlineLevel="2">
      <c r="C112" s="460" t="s">
        <v>528</v>
      </c>
      <c r="D112" s="442" t="s">
        <v>632</v>
      </c>
      <c r="E112" s="437" t="s">
        <v>633</v>
      </c>
      <c r="F112" s="437"/>
      <c r="G112" s="451"/>
      <c r="H112" s="482">
        <v>0</v>
      </c>
      <c r="I112" s="1676" t="e">
        <f t="shared" si="65"/>
        <v>#DIV/0!</v>
      </c>
      <c r="J112" s="1679">
        <f t="shared" si="54"/>
        <v>0</v>
      </c>
      <c r="K112" s="1680">
        <f t="shared" si="55"/>
        <v>0</v>
      </c>
      <c r="L112" s="2379"/>
      <c r="M112" s="1676"/>
      <c r="N112" s="1679"/>
      <c r="O112" s="1680"/>
      <c r="P112" s="2230"/>
      <c r="Q112" s="1676"/>
      <c r="R112" s="2231"/>
      <c r="S112" s="2232"/>
      <c r="T112" s="2211"/>
      <c r="U112" s="1690">
        <f t="shared" si="60"/>
        <v>0</v>
      </c>
      <c r="V112" s="1680">
        <f t="shared" si="61"/>
        <v>0</v>
      </c>
      <c r="W112" s="2265" t="e">
        <f t="shared" si="62"/>
        <v>#DIV/0!</v>
      </c>
      <c r="X112" s="1676" t="e">
        <f t="shared" si="63"/>
        <v>#DIV/0!</v>
      </c>
      <c r="Y112" s="2294" t="e">
        <f t="shared" si="64"/>
        <v>#DIV/0!</v>
      </c>
      <c r="Z112" s="2332"/>
    </row>
    <row r="113" spans="3:26" outlineLevel="2">
      <c r="C113" s="460" t="s">
        <v>530</v>
      </c>
      <c r="D113" s="442" t="s">
        <v>634</v>
      </c>
      <c r="E113" s="437" t="s">
        <v>635</v>
      </c>
      <c r="F113" s="437"/>
      <c r="G113" s="451"/>
      <c r="H113" s="482">
        <v>0</v>
      </c>
      <c r="I113" s="1676" t="e">
        <f t="shared" si="65"/>
        <v>#DIV/0!</v>
      </c>
      <c r="J113" s="1679">
        <f t="shared" si="54"/>
        <v>0</v>
      </c>
      <c r="K113" s="1680">
        <f t="shared" si="55"/>
        <v>0</v>
      </c>
      <c r="L113" s="2379"/>
      <c r="M113" s="1676"/>
      <c r="N113" s="1679"/>
      <c r="O113" s="1680"/>
      <c r="P113" s="2230"/>
      <c r="Q113" s="1676"/>
      <c r="R113" s="2231"/>
      <c r="S113" s="2232"/>
      <c r="T113" s="2211"/>
      <c r="U113" s="1690">
        <f t="shared" si="60"/>
        <v>0</v>
      </c>
      <c r="V113" s="1680">
        <f t="shared" si="61"/>
        <v>0</v>
      </c>
      <c r="W113" s="2265" t="e">
        <f t="shared" si="62"/>
        <v>#DIV/0!</v>
      </c>
      <c r="X113" s="1676" t="e">
        <f t="shared" si="63"/>
        <v>#DIV/0!</v>
      </c>
      <c r="Y113" s="2294" t="e">
        <f t="shared" si="64"/>
        <v>#DIV/0!</v>
      </c>
      <c r="Z113" s="2332"/>
    </row>
    <row r="114" spans="3:26" outlineLevel="2">
      <c r="C114" s="460" t="s">
        <v>532</v>
      </c>
      <c r="D114" s="442" t="s">
        <v>636</v>
      </c>
      <c r="E114" s="437" t="s">
        <v>637</v>
      </c>
      <c r="F114" s="437"/>
      <c r="G114" s="451"/>
      <c r="H114" s="482">
        <v>0</v>
      </c>
      <c r="I114" s="1676" t="e">
        <f t="shared" si="65"/>
        <v>#DIV/0!</v>
      </c>
      <c r="J114" s="1679">
        <f t="shared" si="54"/>
        <v>0</v>
      </c>
      <c r="K114" s="1680">
        <f t="shared" si="55"/>
        <v>0</v>
      </c>
      <c r="L114" s="2379"/>
      <c r="M114" s="1676"/>
      <c r="N114" s="1679"/>
      <c r="O114" s="1680"/>
      <c r="P114" s="2230"/>
      <c r="Q114" s="1676"/>
      <c r="R114" s="2231"/>
      <c r="S114" s="2232"/>
      <c r="T114" s="2211"/>
      <c r="U114" s="1690">
        <f t="shared" si="60"/>
        <v>0</v>
      </c>
      <c r="V114" s="1680">
        <f t="shared" si="61"/>
        <v>0</v>
      </c>
      <c r="W114" s="2265" t="e">
        <f t="shared" si="62"/>
        <v>#DIV/0!</v>
      </c>
      <c r="X114" s="1676" t="e">
        <f t="shared" si="63"/>
        <v>#DIV/0!</v>
      </c>
      <c r="Y114" s="2294" t="e">
        <f t="shared" si="64"/>
        <v>#DIV/0!</v>
      </c>
      <c r="Z114" s="2332"/>
    </row>
    <row r="115" spans="3:26" ht="15.5" outlineLevel="1">
      <c r="C115" s="1629" t="s">
        <v>542</v>
      </c>
      <c r="D115" s="1630" t="s">
        <v>638</v>
      </c>
      <c r="E115" s="1631"/>
      <c r="F115" s="1631"/>
      <c r="G115" s="1632"/>
      <c r="H115" s="1633">
        <f>SUM(H116:H118)</f>
        <v>0</v>
      </c>
      <c r="I115" s="1638" t="e">
        <f t="shared" si="65"/>
        <v>#DIV/0!</v>
      </c>
      <c r="J115" s="1635">
        <f t="shared" si="54"/>
        <v>0</v>
      </c>
      <c r="K115" s="1636">
        <f t="shared" si="55"/>
        <v>0</v>
      </c>
      <c r="L115" s="2200">
        <f>SUM(L116:L118)</f>
        <v>0</v>
      </c>
      <c r="M115" s="1638" t="e">
        <f t="shared" ref="M115:M151" si="67">L115/L$108</f>
        <v>#DIV/0!</v>
      </c>
      <c r="N115" s="1635">
        <f t="shared" si="56"/>
        <v>0</v>
      </c>
      <c r="O115" s="1636">
        <f t="shared" si="57"/>
        <v>0</v>
      </c>
      <c r="P115" s="2233">
        <f>SUM(P116:P118)</f>
        <v>0</v>
      </c>
      <c r="Q115" s="1638" t="e">
        <f t="shared" si="66"/>
        <v>#DIV/0!</v>
      </c>
      <c r="R115" s="2228">
        <f t="shared" si="58"/>
        <v>0</v>
      </c>
      <c r="S115" s="2229">
        <f t="shared" si="59"/>
        <v>0</v>
      </c>
      <c r="T115" s="2200">
        <f t="shared" ref="T115:T124" si="68">P115-L115</f>
        <v>0</v>
      </c>
      <c r="U115" s="1635">
        <f t="shared" si="60"/>
        <v>0</v>
      </c>
      <c r="V115" s="1636">
        <f t="shared" si="61"/>
        <v>0</v>
      </c>
      <c r="W115" s="2264" t="e">
        <f t="shared" si="62"/>
        <v>#DIV/0!</v>
      </c>
      <c r="X115" s="1638" t="e">
        <f t="shared" si="63"/>
        <v>#DIV/0!</v>
      </c>
      <c r="Y115" s="2293" t="e">
        <f t="shared" si="64"/>
        <v>#DIV/0!</v>
      </c>
      <c r="Z115" s="2322"/>
    </row>
    <row r="116" spans="3:26" outlineLevel="2">
      <c r="C116" s="460" t="s">
        <v>544</v>
      </c>
      <c r="D116" s="442" t="s">
        <v>632</v>
      </c>
      <c r="E116" s="437" t="s">
        <v>639</v>
      </c>
      <c r="F116" s="437"/>
      <c r="G116" s="451"/>
      <c r="H116" s="482">
        <v>0</v>
      </c>
      <c r="I116" s="1676" t="e">
        <f t="shared" si="65"/>
        <v>#DIV/0!</v>
      </c>
      <c r="J116" s="1679">
        <f t="shared" si="54"/>
        <v>0</v>
      </c>
      <c r="K116" s="1680">
        <f t="shared" si="55"/>
        <v>0</v>
      </c>
      <c r="L116" s="2379">
        <v>0</v>
      </c>
      <c r="M116" s="1676" t="e">
        <f t="shared" si="67"/>
        <v>#DIV/0!</v>
      </c>
      <c r="N116" s="1679">
        <f t="shared" si="56"/>
        <v>0</v>
      </c>
      <c r="O116" s="1680">
        <f t="shared" si="57"/>
        <v>0</v>
      </c>
      <c r="P116" s="2230">
        <v>0</v>
      </c>
      <c r="Q116" s="1676" t="e">
        <f t="shared" si="66"/>
        <v>#DIV/0!</v>
      </c>
      <c r="R116" s="2231">
        <f t="shared" si="58"/>
        <v>0</v>
      </c>
      <c r="S116" s="2232">
        <f t="shared" si="59"/>
        <v>0</v>
      </c>
      <c r="T116" s="2211">
        <f t="shared" si="68"/>
        <v>0</v>
      </c>
      <c r="U116" s="1690">
        <f t="shared" si="60"/>
        <v>0</v>
      </c>
      <c r="V116" s="1680">
        <f t="shared" si="61"/>
        <v>0</v>
      </c>
      <c r="W116" s="2265" t="e">
        <f t="shared" si="62"/>
        <v>#DIV/0!</v>
      </c>
      <c r="X116" s="1676" t="e">
        <f t="shared" si="63"/>
        <v>#DIV/0!</v>
      </c>
      <c r="Y116" s="2294" t="e">
        <f t="shared" si="64"/>
        <v>#DIV/0!</v>
      </c>
      <c r="Z116" s="2332"/>
    </row>
    <row r="117" spans="3:26" outlineLevel="2">
      <c r="C117" s="460" t="s">
        <v>546</v>
      </c>
      <c r="D117" s="442" t="s">
        <v>634</v>
      </c>
      <c r="E117" s="437" t="s">
        <v>639</v>
      </c>
      <c r="F117" s="437"/>
      <c r="G117" s="451"/>
      <c r="H117" s="482">
        <v>0</v>
      </c>
      <c r="I117" s="1676" t="e">
        <f t="shared" si="65"/>
        <v>#DIV/0!</v>
      </c>
      <c r="J117" s="1679">
        <f t="shared" si="54"/>
        <v>0</v>
      </c>
      <c r="K117" s="1680">
        <f t="shared" si="55"/>
        <v>0</v>
      </c>
      <c r="L117" s="2379">
        <v>0</v>
      </c>
      <c r="M117" s="1676" t="e">
        <f t="shared" si="67"/>
        <v>#DIV/0!</v>
      </c>
      <c r="N117" s="1679">
        <f t="shared" si="56"/>
        <v>0</v>
      </c>
      <c r="O117" s="1680">
        <f t="shared" si="57"/>
        <v>0</v>
      </c>
      <c r="P117" s="2230">
        <v>0</v>
      </c>
      <c r="Q117" s="1676" t="e">
        <f t="shared" si="66"/>
        <v>#DIV/0!</v>
      </c>
      <c r="R117" s="2231">
        <f t="shared" si="58"/>
        <v>0</v>
      </c>
      <c r="S117" s="2232">
        <f t="shared" si="59"/>
        <v>0</v>
      </c>
      <c r="T117" s="2211">
        <f t="shared" si="68"/>
        <v>0</v>
      </c>
      <c r="U117" s="1690">
        <f t="shared" si="60"/>
        <v>0</v>
      </c>
      <c r="V117" s="1680">
        <f t="shared" si="61"/>
        <v>0</v>
      </c>
      <c r="W117" s="2265" t="e">
        <f t="shared" si="62"/>
        <v>#DIV/0!</v>
      </c>
      <c r="X117" s="1676" t="e">
        <f t="shared" si="63"/>
        <v>#DIV/0!</v>
      </c>
      <c r="Y117" s="2294" t="e">
        <f t="shared" si="64"/>
        <v>#DIV/0!</v>
      </c>
      <c r="Z117" s="2332"/>
    </row>
    <row r="118" spans="3:26" outlineLevel="2">
      <c r="C118" s="460" t="s">
        <v>640</v>
      </c>
      <c r="D118" s="442" t="s">
        <v>636</v>
      </c>
      <c r="E118" s="437" t="s">
        <v>639</v>
      </c>
      <c r="F118" s="437"/>
      <c r="G118" s="451"/>
      <c r="H118" s="482">
        <v>0</v>
      </c>
      <c r="I118" s="1676" t="e">
        <f t="shared" si="65"/>
        <v>#DIV/0!</v>
      </c>
      <c r="J118" s="1679">
        <f t="shared" si="54"/>
        <v>0</v>
      </c>
      <c r="K118" s="1680">
        <f t="shared" si="55"/>
        <v>0</v>
      </c>
      <c r="L118" s="2379">
        <v>0</v>
      </c>
      <c r="M118" s="1676" t="e">
        <f t="shared" si="67"/>
        <v>#DIV/0!</v>
      </c>
      <c r="N118" s="1679">
        <f t="shared" si="56"/>
        <v>0</v>
      </c>
      <c r="O118" s="1680">
        <f t="shared" si="57"/>
        <v>0</v>
      </c>
      <c r="P118" s="2230">
        <v>0</v>
      </c>
      <c r="Q118" s="1676" t="e">
        <f t="shared" si="66"/>
        <v>#DIV/0!</v>
      </c>
      <c r="R118" s="2231">
        <f t="shared" si="58"/>
        <v>0</v>
      </c>
      <c r="S118" s="2232">
        <f t="shared" si="59"/>
        <v>0</v>
      </c>
      <c r="T118" s="2211">
        <f t="shared" si="68"/>
        <v>0</v>
      </c>
      <c r="U118" s="1690">
        <f t="shared" si="60"/>
        <v>0</v>
      </c>
      <c r="V118" s="1680">
        <f t="shared" si="61"/>
        <v>0</v>
      </c>
      <c r="W118" s="2265" t="e">
        <f t="shared" si="62"/>
        <v>#DIV/0!</v>
      </c>
      <c r="X118" s="1676" t="e">
        <f t="shared" si="63"/>
        <v>#DIV/0!</v>
      </c>
      <c r="Y118" s="2294" t="e">
        <f t="shared" si="64"/>
        <v>#DIV/0!</v>
      </c>
      <c r="Z118" s="2332"/>
    </row>
    <row r="119" spans="3:26" ht="15.5" outlineLevel="1">
      <c r="C119" s="1629" t="s">
        <v>548</v>
      </c>
      <c r="D119" s="1630" t="s">
        <v>512</v>
      </c>
      <c r="E119" s="1631"/>
      <c r="F119" s="1631"/>
      <c r="G119" s="1632"/>
      <c r="H119" s="1633">
        <f>SUM(H120:H122)</f>
        <v>0</v>
      </c>
      <c r="I119" s="1638" t="e">
        <f t="shared" si="65"/>
        <v>#DIV/0!</v>
      </c>
      <c r="J119" s="1635">
        <f t="shared" si="54"/>
        <v>0</v>
      </c>
      <c r="K119" s="1636">
        <f t="shared" si="55"/>
        <v>0</v>
      </c>
      <c r="L119" s="2200">
        <f>SUM(L120:L122)</f>
        <v>0</v>
      </c>
      <c r="M119" s="1638" t="e">
        <f t="shared" si="67"/>
        <v>#DIV/0!</v>
      </c>
      <c r="N119" s="1635">
        <f t="shared" si="56"/>
        <v>0</v>
      </c>
      <c r="O119" s="1636">
        <f t="shared" si="57"/>
        <v>0</v>
      </c>
      <c r="P119" s="2233">
        <f>SUM(P120:P122)</f>
        <v>0</v>
      </c>
      <c r="Q119" s="1638" t="e">
        <f t="shared" si="66"/>
        <v>#DIV/0!</v>
      </c>
      <c r="R119" s="2228">
        <f t="shared" si="58"/>
        <v>0</v>
      </c>
      <c r="S119" s="2229">
        <f t="shared" si="59"/>
        <v>0</v>
      </c>
      <c r="T119" s="2200">
        <f t="shared" si="68"/>
        <v>0</v>
      </c>
      <c r="U119" s="1635">
        <f t="shared" si="60"/>
        <v>0</v>
      </c>
      <c r="V119" s="1636">
        <f t="shared" si="61"/>
        <v>0</v>
      </c>
      <c r="W119" s="2264" t="e">
        <f t="shared" si="62"/>
        <v>#DIV/0!</v>
      </c>
      <c r="X119" s="1638" t="e">
        <f t="shared" si="63"/>
        <v>#DIV/0!</v>
      </c>
      <c r="Y119" s="2293" t="e">
        <f t="shared" si="64"/>
        <v>#DIV/0!</v>
      </c>
      <c r="Z119" s="2322"/>
    </row>
    <row r="120" spans="3:26" outlineLevel="2">
      <c r="C120" s="460" t="s">
        <v>550</v>
      </c>
      <c r="D120" s="442" t="s">
        <v>632</v>
      </c>
      <c r="E120" s="437" t="s">
        <v>641</v>
      </c>
      <c r="F120" s="437"/>
      <c r="G120" s="451"/>
      <c r="H120" s="482">
        <v>0</v>
      </c>
      <c r="I120" s="1676" t="e">
        <f t="shared" si="65"/>
        <v>#DIV/0!</v>
      </c>
      <c r="J120" s="1679">
        <f t="shared" si="54"/>
        <v>0</v>
      </c>
      <c r="K120" s="1680">
        <f t="shared" si="55"/>
        <v>0</v>
      </c>
      <c r="L120" s="2380"/>
      <c r="M120" s="1676"/>
      <c r="N120" s="1679"/>
      <c r="O120" s="1680"/>
      <c r="P120" s="2230"/>
      <c r="Q120" s="1676"/>
      <c r="R120" s="2231"/>
      <c r="S120" s="2232"/>
      <c r="T120" s="2211"/>
      <c r="U120" s="1690">
        <f t="shared" si="60"/>
        <v>0</v>
      </c>
      <c r="V120" s="1680">
        <f t="shared" si="61"/>
        <v>0</v>
      </c>
      <c r="W120" s="2265" t="e">
        <f t="shared" si="62"/>
        <v>#DIV/0!</v>
      </c>
      <c r="X120" s="1676" t="e">
        <f t="shared" si="63"/>
        <v>#DIV/0!</v>
      </c>
      <c r="Y120" s="2294" t="e">
        <f t="shared" si="64"/>
        <v>#DIV/0!</v>
      </c>
      <c r="Z120" s="2332"/>
    </row>
    <row r="121" spans="3:26" outlineLevel="2">
      <c r="C121" s="460" t="s">
        <v>553</v>
      </c>
      <c r="D121" s="442" t="s">
        <v>634</v>
      </c>
      <c r="E121" s="437" t="s">
        <v>642</v>
      </c>
      <c r="F121" s="437"/>
      <c r="G121" s="451"/>
      <c r="H121" s="482">
        <v>0</v>
      </c>
      <c r="I121" s="1676" t="e">
        <f t="shared" si="65"/>
        <v>#DIV/0!</v>
      </c>
      <c r="J121" s="1679">
        <f t="shared" si="54"/>
        <v>0</v>
      </c>
      <c r="K121" s="1680">
        <f t="shared" si="55"/>
        <v>0</v>
      </c>
      <c r="L121" s="2380"/>
      <c r="M121" s="1676"/>
      <c r="N121" s="1679"/>
      <c r="O121" s="1680"/>
      <c r="P121" s="2230"/>
      <c r="Q121" s="1676"/>
      <c r="R121" s="2231"/>
      <c r="S121" s="2232"/>
      <c r="T121" s="2211"/>
      <c r="U121" s="1690">
        <f t="shared" si="60"/>
        <v>0</v>
      </c>
      <c r="V121" s="1680">
        <f t="shared" si="61"/>
        <v>0</v>
      </c>
      <c r="W121" s="2265" t="e">
        <f t="shared" si="62"/>
        <v>#DIV/0!</v>
      </c>
      <c r="X121" s="1676" t="e">
        <f t="shared" si="63"/>
        <v>#DIV/0!</v>
      </c>
      <c r="Y121" s="2294" t="e">
        <f t="shared" si="64"/>
        <v>#DIV/0!</v>
      </c>
      <c r="Z121" s="2332"/>
    </row>
    <row r="122" spans="3:26" outlineLevel="2">
      <c r="C122" s="460" t="s">
        <v>643</v>
      </c>
      <c r="D122" s="442" t="s">
        <v>636</v>
      </c>
      <c r="E122" s="437" t="s">
        <v>644</v>
      </c>
      <c r="F122" s="437"/>
      <c r="G122" s="451"/>
      <c r="H122" s="482">
        <v>0</v>
      </c>
      <c r="I122" s="1676" t="e">
        <f t="shared" si="65"/>
        <v>#DIV/0!</v>
      </c>
      <c r="J122" s="1679">
        <f t="shared" si="54"/>
        <v>0</v>
      </c>
      <c r="K122" s="1680">
        <f t="shared" si="55"/>
        <v>0</v>
      </c>
      <c r="L122" s="2380"/>
      <c r="M122" s="1676"/>
      <c r="N122" s="1679"/>
      <c r="O122" s="1680"/>
      <c r="P122" s="2230"/>
      <c r="Q122" s="1676"/>
      <c r="R122" s="2231"/>
      <c r="S122" s="2232"/>
      <c r="T122" s="2211"/>
      <c r="U122" s="1690">
        <f t="shared" si="60"/>
        <v>0</v>
      </c>
      <c r="V122" s="1680">
        <f t="shared" si="61"/>
        <v>0</v>
      </c>
      <c r="W122" s="2265" t="e">
        <f t="shared" si="62"/>
        <v>#DIV/0!</v>
      </c>
      <c r="X122" s="1676" t="e">
        <f t="shared" si="63"/>
        <v>#DIV/0!</v>
      </c>
      <c r="Y122" s="2294" t="e">
        <f t="shared" si="64"/>
        <v>#DIV/0!</v>
      </c>
      <c r="Z122" s="2332"/>
    </row>
    <row r="123" spans="3:26" ht="18.5" outlineLevel="1">
      <c r="C123" s="1917" t="s">
        <v>556</v>
      </c>
      <c r="D123" s="1564" t="s">
        <v>645</v>
      </c>
      <c r="E123" s="1565"/>
      <c r="F123" s="1565"/>
      <c r="G123" s="1566"/>
      <c r="H123" s="1567">
        <f>SUM(H124,H129,H134)</f>
        <v>0</v>
      </c>
      <c r="I123" s="1568" t="e">
        <f t="shared" si="65"/>
        <v>#DIV/0!</v>
      </c>
      <c r="J123" s="1569">
        <f t="shared" si="54"/>
        <v>0</v>
      </c>
      <c r="K123" s="1570">
        <f t="shared" si="55"/>
        <v>0</v>
      </c>
      <c r="L123" s="2199">
        <f>SUM(L124,L129,L134)</f>
        <v>0</v>
      </c>
      <c r="M123" s="1568" t="e">
        <f t="shared" si="67"/>
        <v>#DIV/0!</v>
      </c>
      <c r="N123" s="1569">
        <f t="shared" si="56"/>
        <v>0</v>
      </c>
      <c r="O123" s="1570">
        <f t="shared" si="57"/>
        <v>0</v>
      </c>
      <c r="P123" s="1571">
        <f>SUM(P124,P129,P134)</f>
        <v>0</v>
      </c>
      <c r="Q123" s="1568" t="e">
        <f t="shared" si="66"/>
        <v>#DIV/0!</v>
      </c>
      <c r="R123" s="1569">
        <f t="shared" si="58"/>
        <v>0</v>
      </c>
      <c r="S123" s="1570">
        <f t="shared" si="59"/>
        <v>0</v>
      </c>
      <c r="T123" s="2199">
        <f t="shared" si="68"/>
        <v>0</v>
      </c>
      <c r="U123" s="1572">
        <f t="shared" si="60"/>
        <v>0</v>
      </c>
      <c r="V123" s="1570">
        <f t="shared" si="61"/>
        <v>0</v>
      </c>
      <c r="W123" s="1580" t="e">
        <f t="shared" si="62"/>
        <v>#DIV/0!</v>
      </c>
      <c r="X123" s="1568" t="e">
        <f t="shared" si="63"/>
        <v>#DIV/0!</v>
      </c>
      <c r="Y123" s="2292" t="e">
        <f t="shared" si="64"/>
        <v>#DIV/0!</v>
      </c>
      <c r="Z123" s="2321"/>
    </row>
    <row r="124" spans="3:26" ht="15.5" outlineLevel="1">
      <c r="C124" s="1629" t="s">
        <v>558</v>
      </c>
      <c r="D124" s="1630" t="s">
        <v>630</v>
      </c>
      <c r="E124" s="1631" t="s">
        <v>631</v>
      </c>
      <c r="F124" s="1631"/>
      <c r="G124" s="1632"/>
      <c r="H124" s="1633">
        <f>SUM(H125:H128)</f>
        <v>0</v>
      </c>
      <c r="I124" s="1634" t="e">
        <f t="shared" si="65"/>
        <v>#DIV/0!</v>
      </c>
      <c r="J124" s="1635">
        <f t="shared" si="54"/>
        <v>0</v>
      </c>
      <c r="K124" s="1636">
        <f t="shared" si="55"/>
        <v>0</v>
      </c>
      <c r="L124" s="2200">
        <f>SUM(L125:L128)</f>
        <v>0</v>
      </c>
      <c r="M124" s="1634" t="e">
        <f t="shared" si="67"/>
        <v>#DIV/0!</v>
      </c>
      <c r="N124" s="1635">
        <f t="shared" si="56"/>
        <v>0</v>
      </c>
      <c r="O124" s="1636">
        <f t="shared" si="57"/>
        <v>0</v>
      </c>
      <c r="P124" s="1637">
        <f>SUM(P125:P128)</f>
        <v>0</v>
      </c>
      <c r="Q124" s="1634" t="e">
        <f t="shared" si="66"/>
        <v>#DIV/0!</v>
      </c>
      <c r="R124" s="1635">
        <f t="shared" si="58"/>
        <v>0</v>
      </c>
      <c r="S124" s="1636">
        <f t="shared" si="59"/>
        <v>0</v>
      </c>
      <c r="T124" s="2200">
        <f t="shared" si="68"/>
        <v>0</v>
      </c>
      <c r="U124" s="1635">
        <f t="shared" si="60"/>
        <v>0</v>
      </c>
      <c r="V124" s="1636">
        <f t="shared" si="61"/>
        <v>0</v>
      </c>
      <c r="W124" s="2266" t="e">
        <f t="shared" si="62"/>
        <v>#DIV/0!</v>
      </c>
      <c r="X124" s="1634" t="e">
        <f t="shared" si="63"/>
        <v>#DIV/0!</v>
      </c>
      <c r="Y124" s="2295" t="e">
        <f t="shared" si="64"/>
        <v>#DIV/0!</v>
      </c>
      <c r="Z124" s="2322"/>
    </row>
    <row r="125" spans="3:26" outlineLevel="2">
      <c r="C125" s="460" t="s">
        <v>646</v>
      </c>
      <c r="D125" s="442" t="s">
        <v>632</v>
      </c>
      <c r="E125" s="437" t="s">
        <v>647</v>
      </c>
      <c r="F125" s="437"/>
      <c r="G125" s="451"/>
      <c r="H125" s="482">
        <v>0</v>
      </c>
      <c r="I125" s="1676" t="e">
        <f t="shared" si="65"/>
        <v>#DIV/0!</v>
      </c>
      <c r="J125" s="1679">
        <f t="shared" si="54"/>
        <v>0</v>
      </c>
      <c r="K125" s="1680">
        <f t="shared" si="55"/>
        <v>0</v>
      </c>
      <c r="L125" s="2379"/>
      <c r="M125" s="1676"/>
      <c r="N125" s="1679"/>
      <c r="O125" s="1680"/>
      <c r="P125" s="834"/>
      <c r="Q125" s="1676"/>
      <c r="R125" s="1679"/>
      <c r="S125" s="1680"/>
      <c r="T125" s="2211"/>
      <c r="U125" s="1690">
        <f t="shared" si="60"/>
        <v>0</v>
      </c>
      <c r="V125" s="1680">
        <f t="shared" si="61"/>
        <v>0</v>
      </c>
      <c r="W125" s="2265" t="e">
        <f t="shared" si="62"/>
        <v>#DIV/0!</v>
      </c>
      <c r="X125" s="1676" t="e">
        <f t="shared" si="63"/>
        <v>#DIV/0!</v>
      </c>
      <c r="Y125" s="2294" t="e">
        <f t="shared" si="64"/>
        <v>#DIV/0!</v>
      </c>
      <c r="Z125" s="2332"/>
    </row>
    <row r="126" spans="3:26" outlineLevel="2">
      <c r="C126" s="460" t="s">
        <v>648</v>
      </c>
      <c r="D126" s="442" t="s">
        <v>634</v>
      </c>
      <c r="E126" s="437" t="s">
        <v>649</v>
      </c>
      <c r="F126" s="437"/>
      <c r="G126" s="451"/>
      <c r="H126" s="482">
        <v>0</v>
      </c>
      <c r="I126" s="1676" t="e">
        <f t="shared" si="65"/>
        <v>#DIV/0!</v>
      </c>
      <c r="J126" s="1679">
        <f t="shared" si="54"/>
        <v>0</v>
      </c>
      <c r="K126" s="1680">
        <f t="shared" si="55"/>
        <v>0</v>
      </c>
      <c r="L126" s="2379"/>
      <c r="M126" s="1676"/>
      <c r="N126" s="1679"/>
      <c r="O126" s="1680"/>
      <c r="P126" s="834"/>
      <c r="Q126" s="1676"/>
      <c r="R126" s="1679"/>
      <c r="S126" s="1680"/>
      <c r="T126" s="2211"/>
      <c r="U126" s="1690">
        <f t="shared" si="60"/>
        <v>0</v>
      </c>
      <c r="V126" s="1680">
        <f t="shared" si="61"/>
        <v>0</v>
      </c>
      <c r="W126" s="2265" t="e">
        <f t="shared" si="62"/>
        <v>#DIV/0!</v>
      </c>
      <c r="X126" s="1676" t="e">
        <f t="shared" si="63"/>
        <v>#DIV/0!</v>
      </c>
      <c r="Y126" s="2294" t="e">
        <f t="shared" si="64"/>
        <v>#DIV/0!</v>
      </c>
      <c r="Z126" s="2332"/>
    </row>
    <row r="127" spans="3:26" outlineLevel="2">
      <c r="C127" s="460" t="s">
        <v>650</v>
      </c>
      <c r="D127" s="442" t="s">
        <v>636</v>
      </c>
      <c r="E127" s="437" t="s">
        <v>647</v>
      </c>
      <c r="F127" s="437"/>
      <c r="G127" s="451"/>
      <c r="H127" s="482">
        <v>0</v>
      </c>
      <c r="I127" s="1676" t="e">
        <f t="shared" si="65"/>
        <v>#DIV/0!</v>
      </c>
      <c r="J127" s="1679">
        <f t="shared" si="54"/>
        <v>0</v>
      </c>
      <c r="K127" s="1680">
        <f t="shared" si="55"/>
        <v>0</v>
      </c>
      <c r="L127" s="2379"/>
      <c r="M127" s="1676"/>
      <c r="N127" s="1679"/>
      <c r="O127" s="1680"/>
      <c r="P127" s="834"/>
      <c r="Q127" s="1676"/>
      <c r="R127" s="1679"/>
      <c r="S127" s="1680"/>
      <c r="T127" s="2211"/>
      <c r="U127" s="1690">
        <f t="shared" si="60"/>
        <v>0</v>
      </c>
      <c r="V127" s="1680">
        <f t="shared" si="61"/>
        <v>0</v>
      </c>
      <c r="W127" s="2265" t="e">
        <f t="shared" si="62"/>
        <v>#DIV/0!</v>
      </c>
      <c r="X127" s="1676" t="e">
        <f t="shared" si="63"/>
        <v>#DIV/0!</v>
      </c>
      <c r="Y127" s="2294" t="e">
        <f t="shared" si="64"/>
        <v>#DIV/0!</v>
      </c>
      <c r="Z127" s="2332"/>
    </row>
    <row r="128" spans="3:26" outlineLevel="2">
      <c r="C128" s="460" t="s">
        <v>651</v>
      </c>
      <c r="D128" s="442" t="s">
        <v>652</v>
      </c>
      <c r="E128" s="437" t="s">
        <v>653</v>
      </c>
      <c r="F128" s="437"/>
      <c r="G128" s="451"/>
      <c r="H128" s="482">
        <v>0</v>
      </c>
      <c r="I128" s="1676" t="e">
        <f t="shared" si="65"/>
        <v>#DIV/0!</v>
      </c>
      <c r="J128" s="1679">
        <f t="shared" si="54"/>
        <v>0</v>
      </c>
      <c r="K128" s="1680">
        <f t="shared" si="55"/>
        <v>0</v>
      </c>
      <c r="L128" s="2379"/>
      <c r="M128" s="1676"/>
      <c r="N128" s="1679"/>
      <c r="O128" s="1680"/>
      <c r="P128" s="834"/>
      <c r="Q128" s="1676"/>
      <c r="R128" s="1679"/>
      <c r="S128" s="1680"/>
      <c r="T128" s="2211"/>
      <c r="U128" s="1690">
        <f t="shared" si="60"/>
        <v>0</v>
      </c>
      <c r="V128" s="1680">
        <f t="shared" si="61"/>
        <v>0</v>
      </c>
      <c r="W128" s="2265" t="e">
        <f t="shared" si="62"/>
        <v>#DIV/0!</v>
      </c>
      <c r="X128" s="1676" t="e">
        <f t="shared" si="63"/>
        <v>#DIV/0!</v>
      </c>
      <c r="Y128" s="2294" t="e">
        <f t="shared" si="64"/>
        <v>#DIV/0!</v>
      </c>
      <c r="Z128" s="2332"/>
    </row>
    <row r="129" spans="3:26" ht="15.5" outlineLevel="1">
      <c r="C129" s="1629" t="s">
        <v>561</v>
      </c>
      <c r="D129" s="1630" t="s">
        <v>638</v>
      </c>
      <c r="E129" s="1631"/>
      <c r="F129" s="1631"/>
      <c r="G129" s="1632"/>
      <c r="H129" s="1633">
        <f>SUM(H130:H133)</f>
        <v>0</v>
      </c>
      <c r="I129" s="1638" t="e">
        <f t="shared" si="65"/>
        <v>#DIV/0!</v>
      </c>
      <c r="J129" s="1635">
        <f t="shared" si="54"/>
        <v>0</v>
      </c>
      <c r="K129" s="1636">
        <f t="shared" si="55"/>
        <v>0</v>
      </c>
      <c r="L129" s="2200">
        <f>SUM(L130:L133)</f>
        <v>0</v>
      </c>
      <c r="M129" s="1638" t="e">
        <f t="shared" si="67"/>
        <v>#DIV/0!</v>
      </c>
      <c r="N129" s="1635">
        <f t="shared" si="56"/>
        <v>0</v>
      </c>
      <c r="O129" s="1636">
        <f t="shared" si="57"/>
        <v>0</v>
      </c>
      <c r="P129" s="1637">
        <f>SUM(P130:P133)</f>
        <v>0</v>
      </c>
      <c r="Q129" s="1638" t="e">
        <f t="shared" si="66"/>
        <v>#DIV/0!</v>
      </c>
      <c r="R129" s="1635">
        <f>P128/P$29</f>
        <v>0</v>
      </c>
      <c r="S129" s="1636">
        <f>P128/P$34</f>
        <v>0</v>
      </c>
      <c r="T129" s="2200">
        <f>P128-L129</f>
        <v>0</v>
      </c>
      <c r="U129" s="1635">
        <f t="shared" si="60"/>
        <v>0</v>
      </c>
      <c r="V129" s="1636">
        <f t="shared" si="61"/>
        <v>0</v>
      </c>
      <c r="W129" s="2264" t="e">
        <f t="shared" si="62"/>
        <v>#DIV/0!</v>
      </c>
      <c r="X129" s="1638" t="e">
        <f t="shared" si="63"/>
        <v>#DIV/0!</v>
      </c>
      <c r="Y129" s="2293" t="e">
        <f t="shared" si="64"/>
        <v>#DIV/0!</v>
      </c>
      <c r="Z129" s="2322"/>
    </row>
    <row r="130" spans="3:26" outlineLevel="2">
      <c r="C130" s="460" t="s">
        <v>654</v>
      </c>
      <c r="D130" s="442" t="s">
        <v>632</v>
      </c>
      <c r="E130" s="437" t="s">
        <v>639</v>
      </c>
      <c r="F130" s="437"/>
      <c r="G130" s="451"/>
      <c r="H130" s="482">
        <v>0</v>
      </c>
      <c r="I130" s="1676" t="e">
        <f t="shared" si="65"/>
        <v>#DIV/0!</v>
      </c>
      <c r="J130" s="1679">
        <f t="shared" si="54"/>
        <v>0</v>
      </c>
      <c r="K130" s="1680">
        <f t="shared" si="55"/>
        <v>0</v>
      </c>
      <c r="L130" s="2379">
        <v>0</v>
      </c>
      <c r="M130" s="1676" t="e">
        <f t="shared" si="67"/>
        <v>#DIV/0!</v>
      </c>
      <c r="N130" s="1679">
        <f t="shared" si="56"/>
        <v>0</v>
      </c>
      <c r="O130" s="1680">
        <f t="shared" si="57"/>
        <v>0</v>
      </c>
      <c r="P130" s="834">
        <v>0</v>
      </c>
      <c r="Q130" s="1676" t="e">
        <f t="shared" si="66"/>
        <v>#DIV/0!</v>
      </c>
      <c r="R130" s="1679">
        <f t="shared" ref="R130:R151" si="69">P130/P$29</f>
        <v>0</v>
      </c>
      <c r="S130" s="1680">
        <f t="shared" ref="S130:S151" si="70">P130/P$34</f>
        <v>0</v>
      </c>
      <c r="T130" s="2211">
        <f t="shared" ref="T130:T151" si="71">P130-L130</f>
        <v>0</v>
      </c>
      <c r="U130" s="1690">
        <f t="shared" si="60"/>
        <v>0</v>
      </c>
      <c r="V130" s="1680">
        <f t="shared" si="61"/>
        <v>0</v>
      </c>
      <c r="W130" s="2265" t="e">
        <f t="shared" si="62"/>
        <v>#DIV/0!</v>
      </c>
      <c r="X130" s="1676" t="e">
        <f t="shared" si="63"/>
        <v>#DIV/0!</v>
      </c>
      <c r="Y130" s="2294" t="e">
        <f t="shared" si="64"/>
        <v>#DIV/0!</v>
      </c>
      <c r="Z130" s="2332"/>
    </row>
    <row r="131" spans="3:26" outlineLevel="2">
      <c r="C131" s="460" t="s">
        <v>655</v>
      </c>
      <c r="D131" s="442" t="s">
        <v>634</v>
      </c>
      <c r="E131" s="437" t="s">
        <v>639</v>
      </c>
      <c r="F131" s="437"/>
      <c r="G131" s="451"/>
      <c r="H131" s="482">
        <v>0</v>
      </c>
      <c r="I131" s="1676" t="e">
        <f t="shared" si="65"/>
        <v>#DIV/0!</v>
      </c>
      <c r="J131" s="1679">
        <f t="shared" si="54"/>
        <v>0</v>
      </c>
      <c r="K131" s="1680">
        <f t="shared" si="55"/>
        <v>0</v>
      </c>
      <c r="L131" s="2379">
        <v>0</v>
      </c>
      <c r="M131" s="1676" t="e">
        <f t="shared" si="67"/>
        <v>#DIV/0!</v>
      </c>
      <c r="N131" s="1679">
        <f t="shared" si="56"/>
        <v>0</v>
      </c>
      <c r="O131" s="1680">
        <f t="shared" si="57"/>
        <v>0</v>
      </c>
      <c r="P131" s="834">
        <v>0</v>
      </c>
      <c r="Q131" s="1676" t="e">
        <f t="shared" si="66"/>
        <v>#DIV/0!</v>
      </c>
      <c r="R131" s="1679">
        <f t="shared" si="69"/>
        <v>0</v>
      </c>
      <c r="S131" s="1680">
        <f t="shared" si="70"/>
        <v>0</v>
      </c>
      <c r="T131" s="2211">
        <f t="shared" si="71"/>
        <v>0</v>
      </c>
      <c r="U131" s="1690">
        <f t="shared" si="60"/>
        <v>0</v>
      </c>
      <c r="V131" s="1680">
        <f t="shared" si="61"/>
        <v>0</v>
      </c>
      <c r="W131" s="2265" t="e">
        <f t="shared" si="62"/>
        <v>#DIV/0!</v>
      </c>
      <c r="X131" s="1676" t="e">
        <f t="shared" si="63"/>
        <v>#DIV/0!</v>
      </c>
      <c r="Y131" s="2294" t="e">
        <f t="shared" si="64"/>
        <v>#DIV/0!</v>
      </c>
      <c r="Z131" s="2332"/>
    </row>
    <row r="132" spans="3:26" outlineLevel="2">
      <c r="C132" s="460" t="s">
        <v>656</v>
      </c>
      <c r="D132" s="442" t="s">
        <v>636</v>
      </c>
      <c r="E132" s="437" t="s">
        <v>639</v>
      </c>
      <c r="F132" s="437"/>
      <c r="G132" s="451"/>
      <c r="H132" s="482">
        <v>0</v>
      </c>
      <c r="I132" s="1676" t="e">
        <f t="shared" si="65"/>
        <v>#DIV/0!</v>
      </c>
      <c r="J132" s="1679">
        <f t="shared" si="54"/>
        <v>0</v>
      </c>
      <c r="K132" s="1680">
        <f t="shared" si="55"/>
        <v>0</v>
      </c>
      <c r="L132" s="2379">
        <v>0</v>
      </c>
      <c r="M132" s="1676" t="e">
        <f t="shared" si="67"/>
        <v>#DIV/0!</v>
      </c>
      <c r="N132" s="1679">
        <f t="shared" si="56"/>
        <v>0</v>
      </c>
      <c r="O132" s="1680">
        <f t="shared" si="57"/>
        <v>0</v>
      </c>
      <c r="P132" s="834">
        <v>0</v>
      </c>
      <c r="Q132" s="1676" t="e">
        <f t="shared" si="66"/>
        <v>#DIV/0!</v>
      </c>
      <c r="R132" s="1679">
        <f t="shared" si="69"/>
        <v>0</v>
      </c>
      <c r="S132" s="1680">
        <f t="shared" si="70"/>
        <v>0</v>
      </c>
      <c r="T132" s="2211">
        <f t="shared" si="71"/>
        <v>0</v>
      </c>
      <c r="U132" s="1690">
        <f t="shared" si="60"/>
        <v>0</v>
      </c>
      <c r="V132" s="1680">
        <f t="shared" si="61"/>
        <v>0</v>
      </c>
      <c r="W132" s="2265" t="e">
        <f t="shared" si="62"/>
        <v>#DIV/0!</v>
      </c>
      <c r="X132" s="1676" t="e">
        <f t="shared" si="63"/>
        <v>#DIV/0!</v>
      </c>
      <c r="Y132" s="2294" t="e">
        <f t="shared" si="64"/>
        <v>#DIV/0!</v>
      </c>
      <c r="Z132" s="2332"/>
    </row>
    <row r="133" spans="3:26" outlineLevel="2">
      <c r="C133" s="460" t="s">
        <v>657</v>
      </c>
      <c r="D133" s="442" t="s">
        <v>652</v>
      </c>
      <c r="E133" s="437" t="s">
        <v>639</v>
      </c>
      <c r="F133" s="437"/>
      <c r="G133" s="451"/>
      <c r="H133" s="482">
        <v>0</v>
      </c>
      <c r="I133" s="1676" t="e">
        <f t="shared" si="65"/>
        <v>#DIV/0!</v>
      </c>
      <c r="J133" s="1679">
        <f t="shared" si="54"/>
        <v>0</v>
      </c>
      <c r="K133" s="1680">
        <f t="shared" si="55"/>
        <v>0</v>
      </c>
      <c r="L133" s="2379">
        <v>0</v>
      </c>
      <c r="M133" s="1676" t="e">
        <f t="shared" si="67"/>
        <v>#DIV/0!</v>
      </c>
      <c r="N133" s="1679">
        <f t="shared" si="56"/>
        <v>0</v>
      </c>
      <c r="O133" s="1680">
        <f t="shared" si="57"/>
        <v>0</v>
      </c>
      <c r="P133" s="834">
        <v>0</v>
      </c>
      <c r="Q133" s="1676" t="e">
        <f t="shared" si="66"/>
        <v>#DIV/0!</v>
      </c>
      <c r="R133" s="1679">
        <f t="shared" si="69"/>
        <v>0</v>
      </c>
      <c r="S133" s="1680">
        <f t="shared" si="70"/>
        <v>0</v>
      </c>
      <c r="T133" s="2211">
        <f t="shared" si="71"/>
        <v>0</v>
      </c>
      <c r="U133" s="1690">
        <f t="shared" si="60"/>
        <v>0</v>
      </c>
      <c r="V133" s="1680">
        <f t="shared" si="61"/>
        <v>0</v>
      </c>
      <c r="W133" s="2265" t="e">
        <f t="shared" si="62"/>
        <v>#DIV/0!</v>
      </c>
      <c r="X133" s="1676" t="e">
        <f t="shared" si="63"/>
        <v>#DIV/0!</v>
      </c>
      <c r="Y133" s="2294" t="e">
        <f t="shared" si="64"/>
        <v>#DIV/0!</v>
      </c>
      <c r="Z133" s="2332"/>
    </row>
    <row r="134" spans="3:26" ht="15.5" outlineLevel="1">
      <c r="C134" s="1629" t="s">
        <v>564</v>
      </c>
      <c r="D134" s="1630" t="s">
        <v>512</v>
      </c>
      <c r="E134" s="1631"/>
      <c r="F134" s="1631"/>
      <c r="G134" s="1632"/>
      <c r="H134" s="1633">
        <f>SUM(H135:H138)</f>
        <v>0</v>
      </c>
      <c r="I134" s="1638" t="e">
        <f t="shared" si="65"/>
        <v>#DIV/0!</v>
      </c>
      <c r="J134" s="1635">
        <f t="shared" si="54"/>
        <v>0</v>
      </c>
      <c r="K134" s="1636">
        <f t="shared" si="55"/>
        <v>0</v>
      </c>
      <c r="L134" s="2200">
        <f>SUM(L135:L138)</f>
        <v>0</v>
      </c>
      <c r="M134" s="1638" t="e">
        <f t="shared" si="67"/>
        <v>#DIV/0!</v>
      </c>
      <c r="N134" s="1635">
        <f t="shared" si="56"/>
        <v>0</v>
      </c>
      <c r="O134" s="1636">
        <f t="shared" si="57"/>
        <v>0</v>
      </c>
      <c r="P134" s="1637">
        <f>SUM(P135:P138)</f>
        <v>0</v>
      </c>
      <c r="Q134" s="1638" t="e">
        <f t="shared" si="66"/>
        <v>#DIV/0!</v>
      </c>
      <c r="R134" s="1635">
        <f t="shared" si="69"/>
        <v>0</v>
      </c>
      <c r="S134" s="1636">
        <f t="shared" si="70"/>
        <v>0</v>
      </c>
      <c r="T134" s="2200">
        <f t="shared" si="71"/>
        <v>0</v>
      </c>
      <c r="U134" s="1635">
        <f t="shared" si="60"/>
        <v>0</v>
      </c>
      <c r="V134" s="1636">
        <f t="shared" si="61"/>
        <v>0</v>
      </c>
      <c r="W134" s="2264" t="e">
        <f t="shared" si="62"/>
        <v>#DIV/0!</v>
      </c>
      <c r="X134" s="1638" t="e">
        <f t="shared" si="63"/>
        <v>#DIV/0!</v>
      </c>
      <c r="Y134" s="2293" t="e">
        <f t="shared" si="64"/>
        <v>#DIV/0!</v>
      </c>
      <c r="Z134" s="2322"/>
    </row>
    <row r="135" spans="3:26" outlineLevel="2">
      <c r="C135" s="460" t="s">
        <v>658</v>
      </c>
      <c r="D135" s="442" t="s">
        <v>632</v>
      </c>
      <c r="E135" s="437" t="s">
        <v>639</v>
      </c>
      <c r="F135" s="437"/>
      <c r="G135" s="451"/>
      <c r="H135" s="482">
        <v>0</v>
      </c>
      <c r="I135" s="1676" t="e">
        <f t="shared" si="65"/>
        <v>#DIV/0!</v>
      </c>
      <c r="J135" s="1679">
        <f t="shared" si="54"/>
        <v>0</v>
      </c>
      <c r="K135" s="1680">
        <f t="shared" si="55"/>
        <v>0</v>
      </c>
      <c r="L135" s="2379"/>
      <c r="M135" s="1676"/>
      <c r="N135" s="1679"/>
      <c r="O135" s="1680"/>
      <c r="P135" s="834"/>
      <c r="Q135" s="1676"/>
      <c r="R135" s="1679"/>
      <c r="S135" s="1680"/>
      <c r="T135" s="2211"/>
      <c r="U135" s="1690">
        <f t="shared" si="60"/>
        <v>0</v>
      </c>
      <c r="V135" s="1680">
        <f t="shared" si="61"/>
        <v>0</v>
      </c>
      <c r="W135" s="2265" t="e">
        <f t="shared" si="62"/>
        <v>#DIV/0!</v>
      </c>
      <c r="X135" s="1676" t="e">
        <f t="shared" si="63"/>
        <v>#DIV/0!</v>
      </c>
      <c r="Y135" s="2294" t="e">
        <f t="shared" si="64"/>
        <v>#DIV/0!</v>
      </c>
      <c r="Z135" s="2332"/>
    </row>
    <row r="136" spans="3:26" outlineLevel="2">
      <c r="C136" s="460" t="s">
        <v>659</v>
      </c>
      <c r="D136" s="442" t="s">
        <v>634</v>
      </c>
      <c r="E136" s="437" t="s">
        <v>639</v>
      </c>
      <c r="F136" s="437"/>
      <c r="G136" s="451"/>
      <c r="H136" s="482">
        <v>0</v>
      </c>
      <c r="I136" s="1676" t="e">
        <f t="shared" si="65"/>
        <v>#DIV/0!</v>
      </c>
      <c r="J136" s="1679">
        <f t="shared" si="54"/>
        <v>0</v>
      </c>
      <c r="K136" s="1680">
        <f t="shared" si="55"/>
        <v>0</v>
      </c>
      <c r="L136" s="2379"/>
      <c r="M136" s="1676"/>
      <c r="N136" s="1679"/>
      <c r="O136" s="1680"/>
      <c r="P136" s="834"/>
      <c r="Q136" s="1676"/>
      <c r="R136" s="1679"/>
      <c r="S136" s="1680"/>
      <c r="T136" s="2211"/>
      <c r="U136" s="1690">
        <f t="shared" si="60"/>
        <v>0</v>
      </c>
      <c r="V136" s="1680">
        <f t="shared" si="61"/>
        <v>0</v>
      </c>
      <c r="W136" s="2265" t="e">
        <f t="shared" si="62"/>
        <v>#DIV/0!</v>
      </c>
      <c r="X136" s="1676" t="e">
        <f t="shared" si="63"/>
        <v>#DIV/0!</v>
      </c>
      <c r="Y136" s="2294" t="e">
        <f t="shared" si="64"/>
        <v>#DIV/0!</v>
      </c>
      <c r="Z136" s="2332"/>
    </row>
    <row r="137" spans="3:26" outlineLevel="2">
      <c r="C137" s="460" t="s">
        <v>660</v>
      </c>
      <c r="D137" s="442" t="s">
        <v>636</v>
      </c>
      <c r="E137" s="437" t="s">
        <v>639</v>
      </c>
      <c r="F137" s="437"/>
      <c r="G137" s="451"/>
      <c r="H137" s="482">
        <v>0</v>
      </c>
      <c r="I137" s="1676" t="e">
        <f t="shared" si="65"/>
        <v>#DIV/0!</v>
      </c>
      <c r="J137" s="1679">
        <f t="shared" si="54"/>
        <v>0</v>
      </c>
      <c r="K137" s="1680">
        <f t="shared" si="55"/>
        <v>0</v>
      </c>
      <c r="L137" s="2379"/>
      <c r="M137" s="1676"/>
      <c r="N137" s="1679"/>
      <c r="O137" s="1680"/>
      <c r="P137" s="834"/>
      <c r="Q137" s="1676"/>
      <c r="R137" s="1679"/>
      <c r="S137" s="1680"/>
      <c r="T137" s="2211"/>
      <c r="U137" s="1690">
        <f t="shared" si="60"/>
        <v>0</v>
      </c>
      <c r="V137" s="1680">
        <f t="shared" si="61"/>
        <v>0</v>
      </c>
      <c r="W137" s="2265" t="e">
        <f t="shared" si="62"/>
        <v>#DIV/0!</v>
      </c>
      <c r="X137" s="1676" t="e">
        <f t="shared" si="63"/>
        <v>#DIV/0!</v>
      </c>
      <c r="Y137" s="2294" t="e">
        <f t="shared" si="64"/>
        <v>#DIV/0!</v>
      </c>
      <c r="Z137" s="2332"/>
    </row>
    <row r="138" spans="3:26" outlineLevel="2">
      <c r="C138" s="460" t="s">
        <v>661</v>
      </c>
      <c r="D138" s="442" t="s">
        <v>652</v>
      </c>
      <c r="E138" s="437" t="s">
        <v>639</v>
      </c>
      <c r="F138" s="437"/>
      <c r="G138" s="451"/>
      <c r="H138" s="482">
        <v>0</v>
      </c>
      <c r="I138" s="1676" t="e">
        <f t="shared" si="65"/>
        <v>#DIV/0!</v>
      </c>
      <c r="J138" s="1679">
        <f t="shared" si="54"/>
        <v>0</v>
      </c>
      <c r="K138" s="1680">
        <f t="shared" si="55"/>
        <v>0</v>
      </c>
      <c r="L138" s="2379"/>
      <c r="M138" s="1676"/>
      <c r="N138" s="1679"/>
      <c r="O138" s="1680"/>
      <c r="P138" s="834"/>
      <c r="Q138" s="1676"/>
      <c r="R138" s="1679"/>
      <c r="S138" s="1680"/>
      <c r="T138" s="2211"/>
      <c r="U138" s="1690">
        <f t="shared" si="60"/>
        <v>0</v>
      </c>
      <c r="V138" s="1680">
        <f t="shared" si="61"/>
        <v>0</v>
      </c>
      <c r="W138" s="2265" t="e">
        <f t="shared" si="62"/>
        <v>#DIV/0!</v>
      </c>
      <c r="X138" s="1676" t="e">
        <f t="shared" si="63"/>
        <v>#DIV/0!</v>
      </c>
      <c r="Y138" s="2294" t="e">
        <f t="shared" si="64"/>
        <v>#DIV/0!</v>
      </c>
      <c r="Z138" s="2332"/>
    </row>
    <row r="139" spans="3:26" ht="21" outlineLevel="1">
      <c r="C139" s="1754" t="s">
        <v>569</v>
      </c>
      <c r="D139" s="1755" t="s">
        <v>570</v>
      </c>
      <c r="E139" s="1756"/>
      <c r="F139" s="1756"/>
      <c r="G139" s="1757"/>
      <c r="H139" s="1758">
        <f>SUM(H140:H143,H148,H151)</f>
        <v>0</v>
      </c>
      <c r="I139" s="1759" t="e">
        <f t="shared" si="65"/>
        <v>#DIV/0!</v>
      </c>
      <c r="J139" s="1760">
        <f t="shared" si="54"/>
        <v>0</v>
      </c>
      <c r="K139" s="1761">
        <f t="shared" si="55"/>
        <v>0</v>
      </c>
      <c r="L139" s="2374">
        <f>SUM(L140:L143,L148,L151)</f>
        <v>0</v>
      </c>
      <c r="M139" s="1759" t="e">
        <f t="shared" si="67"/>
        <v>#DIV/0!</v>
      </c>
      <c r="N139" s="1760">
        <f t="shared" si="56"/>
        <v>0</v>
      </c>
      <c r="O139" s="1761">
        <f t="shared" si="57"/>
        <v>0</v>
      </c>
      <c r="P139" s="1758">
        <f>SUM(P140:P143,P148,P151)</f>
        <v>0</v>
      </c>
      <c r="Q139" s="1759" t="e">
        <f t="shared" si="66"/>
        <v>#DIV/0!</v>
      </c>
      <c r="R139" s="1760">
        <f t="shared" si="69"/>
        <v>0</v>
      </c>
      <c r="S139" s="1761">
        <f t="shared" si="70"/>
        <v>0</v>
      </c>
      <c r="T139" s="2203">
        <f t="shared" si="71"/>
        <v>0</v>
      </c>
      <c r="U139" s="1762">
        <f t="shared" si="60"/>
        <v>0</v>
      </c>
      <c r="V139" s="1761">
        <f t="shared" si="61"/>
        <v>0</v>
      </c>
      <c r="W139" s="2267" t="e">
        <f t="shared" si="62"/>
        <v>#DIV/0!</v>
      </c>
      <c r="X139" s="1759" t="e">
        <f t="shared" si="63"/>
        <v>#DIV/0!</v>
      </c>
      <c r="Y139" s="2296" t="e">
        <f t="shared" si="64"/>
        <v>#DIV/0!</v>
      </c>
      <c r="Z139" s="2325"/>
    </row>
    <row r="140" spans="3:26" ht="18.5" outlineLevel="1">
      <c r="C140" s="1763" t="s">
        <v>662</v>
      </c>
      <c r="D140" s="1764" t="s">
        <v>663</v>
      </c>
      <c r="E140" s="1765" t="s">
        <v>664</v>
      </c>
      <c r="F140" s="1765"/>
      <c r="G140" s="1766"/>
      <c r="H140" s="1767">
        <f>+G49*0.04</f>
        <v>0</v>
      </c>
      <c r="I140" s="1768" t="e">
        <f t="shared" si="65"/>
        <v>#DIV/0!</v>
      </c>
      <c r="J140" s="1769">
        <f t="shared" si="54"/>
        <v>0</v>
      </c>
      <c r="K140" s="1770">
        <f t="shared" si="55"/>
        <v>0</v>
      </c>
      <c r="L140" s="2204"/>
      <c r="M140" s="1768"/>
      <c r="N140" s="1769"/>
      <c r="O140" s="1770"/>
      <c r="P140" s="1771"/>
      <c r="Q140" s="1768"/>
      <c r="R140" s="1769"/>
      <c r="S140" s="1770"/>
      <c r="T140" s="2204"/>
      <c r="U140" s="1769">
        <f t="shared" si="60"/>
        <v>0</v>
      </c>
      <c r="V140" s="1770">
        <f t="shared" si="61"/>
        <v>0</v>
      </c>
      <c r="W140" s="2268" t="e">
        <f t="shared" si="62"/>
        <v>#DIV/0!</v>
      </c>
      <c r="X140" s="1768" t="e">
        <f t="shared" si="63"/>
        <v>#DIV/0!</v>
      </c>
      <c r="Y140" s="2297" t="e">
        <f t="shared" si="64"/>
        <v>#DIV/0!</v>
      </c>
      <c r="Z140" s="2326"/>
    </row>
    <row r="141" spans="3:26" ht="18.5" outlineLevel="1">
      <c r="C141" s="1772" t="s">
        <v>665</v>
      </c>
      <c r="D141" s="1773" t="s">
        <v>591</v>
      </c>
      <c r="E141" s="1774" t="s">
        <v>666</v>
      </c>
      <c r="F141" s="1774"/>
      <c r="G141" s="1775"/>
      <c r="H141" s="1776">
        <f>+H49*0.18</f>
        <v>0</v>
      </c>
      <c r="I141" s="1777" t="e">
        <f t="shared" si="65"/>
        <v>#DIV/0!</v>
      </c>
      <c r="J141" s="1778">
        <f t="shared" si="54"/>
        <v>0</v>
      </c>
      <c r="K141" s="1779">
        <f t="shared" si="55"/>
        <v>0</v>
      </c>
      <c r="L141" s="2212"/>
      <c r="M141" s="1777"/>
      <c r="N141" s="1778"/>
      <c r="O141" s="1779"/>
      <c r="P141" s="1780"/>
      <c r="Q141" s="1777"/>
      <c r="R141" s="1778"/>
      <c r="S141" s="1779"/>
      <c r="T141" s="2212"/>
      <c r="U141" s="1778">
        <f t="shared" si="60"/>
        <v>0</v>
      </c>
      <c r="V141" s="1779">
        <f t="shared" si="61"/>
        <v>0</v>
      </c>
      <c r="W141" s="2269" t="e">
        <f t="shared" si="62"/>
        <v>#DIV/0!</v>
      </c>
      <c r="X141" s="1777" t="e">
        <f t="shared" si="63"/>
        <v>#DIV/0!</v>
      </c>
      <c r="Y141" s="2298" t="e">
        <f t="shared" si="64"/>
        <v>#DIV/0!</v>
      </c>
      <c r="Z141" s="2333"/>
    </row>
    <row r="142" spans="3:26" ht="18.5" outlineLevel="1">
      <c r="C142" s="461" t="s">
        <v>667</v>
      </c>
      <c r="D142" s="443" t="s">
        <v>575</v>
      </c>
      <c r="E142" s="438" t="s">
        <v>668</v>
      </c>
      <c r="F142" s="438"/>
      <c r="G142" s="452"/>
      <c r="H142" s="483">
        <f>+G49*0.03</f>
        <v>0</v>
      </c>
      <c r="I142" s="447" t="e">
        <f t="shared" si="65"/>
        <v>#DIV/0!</v>
      </c>
      <c r="J142" s="836">
        <f t="shared" si="54"/>
        <v>0</v>
      </c>
      <c r="K142" s="856">
        <f t="shared" si="55"/>
        <v>0</v>
      </c>
      <c r="L142" s="2213"/>
      <c r="M142" s="447"/>
      <c r="N142" s="836"/>
      <c r="O142" s="856"/>
      <c r="P142" s="835"/>
      <c r="Q142" s="447"/>
      <c r="R142" s="836"/>
      <c r="S142" s="856"/>
      <c r="T142" s="2213"/>
      <c r="U142" s="836">
        <f t="shared" si="60"/>
        <v>0</v>
      </c>
      <c r="V142" s="856">
        <f t="shared" si="61"/>
        <v>0</v>
      </c>
      <c r="W142" s="2270" t="e">
        <f t="shared" si="62"/>
        <v>#DIV/0!</v>
      </c>
      <c r="X142" s="447" t="e">
        <f t="shared" si="63"/>
        <v>#DIV/0!</v>
      </c>
      <c r="Y142" s="2299" t="e">
        <f t="shared" si="64"/>
        <v>#DIV/0!</v>
      </c>
      <c r="Z142" s="2334"/>
    </row>
    <row r="143" spans="3:26" ht="18.5" outlineLevel="1">
      <c r="C143" s="462" t="s">
        <v>669</v>
      </c>
      <c r="D143" s="444" t="s">
        <v>670</v>
      </c>
      <c r="E143" s="439" t="s">
        <v>671</v>
      </c>
      <c r="F143" s="439"/>
      <c r="G143" s="453"/>
      <c r="H143" s="484">
        <f>+$G$49*0.3</f>
        <v>0</v>
      </c>
      <c r="I143" s="448" t="e">
        <f t="shared" si="65"/>
        <v>#DIV/0!</v>
      </c>
      <c r="J143" s="838">
        <f t="shared" si="54"/>
        <v>0</v>
      </c>
      <c r="K143" s="857">
        <f t="shared" si="55"/>
        <v>0</v>
      </c>
      <c r="L143" s="2214">
        <f>SUM(L144:L147)</f>
        <v>0</v>
      </c>
      <c r="M143" s="448" t="e">
        <f t="shared" si="67"/>
        <v>#DIV/0!</v>
      </c>
      <c r="N143" s="838">
        <f t="shared" si="56"/>
        <v>0</v>
      </c>
      <c r="O143" s="857">
        <f t="shared" si="57"/>
        <v>0</v>
      </c>
      <c r="P143" s="837">
        <f>SUM(P144:P147)</f>
        <v>0</v>
      </c>
      <c r="Q143" s="448" t="e">
        <f t="shared" si="66"/>
        <v>#DIV/0!</v>
      </c>
      <c r="R143" s="838">
        <f t="shared" si="69"/>
        <v>0</v>
      </c>
      <c r="S143" s="857">
        <f t="shared" si="70"/>
        <v>0</v>
      </c>
      <c r="T143" s="2214">
        <f t="shared" si="71"/>
        <v>0</v>
      </c>
      <c r="U143" s="838">
        <f t="shared" si="60"/>
        <v>0</v>
      </c>
      <c r="V143" s="857">
        <f t="shared" si="61"/>
        <v>0</v>
      </c>
      <c r="W143" s="2271" t="e">
        <f t="shared" si="62"/>
        <v>#DIV/0!</v>
      </c>
      <c r="X143" s="448" t="e">
        <f t="shared" si="63"/>
        <v>#DIV/0!</v>
      </c>
      <c r="Y143" s="2300" t="e">
        <f t="shared" si="64"/>
        <v>#DIV/0!</v>
      </c>
      <c r="Z143" s="2335"/>
    </row>
    <row r="144" spans="3:26" s="1158" customFormat="1" outlineLevel="2">
      <c r="C144" s="1159" t="s">
        <v>672</v>
      </c>
      <c r="D144" s="1160" t="s">
        <v>673</v>
      </c>
      <c r="E144" s="1161"/>
      <c r="F144" s="1161"/>
      <c r="G144" s="1162"/>
      <c r="H144" s="1163">
        <v>0</v>
      </c>
      <c r="I144" s="1682" t="e">
        <f t="shared" si="65"/>
        <v>#DIV/0!</v>
      </c>
      <c r="J144" s="1683">
        <f t="shared" si="54"/>
        <v>0</v>
      </c>
      <c r="K144" s="1684">
        <f t="shared" si="55"/>
        <v>0</v>
      </c>
      <c r="L144" s="2381"/>
      <c r="M144" s="1682"/>
      <c r="N144" s="1683"/>
      <c r="O144" s="1684"/>
      <c r="P144" s="1164"/>
      <c r="Q144" s="1682"/>
      <c r="R144" s="1683"/>
      <c r="S144" s="1684"/>
      <c r="T144" s="2215"/>
      <c r="U144" s="1691">
        <f t="shared" si="60"/>
        <v>0</v>
      </c>
      <c r="V144" s="1684">
        <f t="shared" si="61"/>
        <v>0</v>
      </c>
      <c r="W144" s="2272" t="e">
        <f t="shared" si="62"/>
        <v>#DIV/0!</v>
      </c>
      <c r="X144" s="1682" t="e">
        <f t="shared" si="63"/>
        <v>#DIV/0!</v>
      </c>
      <c r="Y144" s="2301" t="e">
        <f t="shared" si="64"/>
        <v>#DIV/0!</v>
      </c>
      <c r="Z144" s="2336"/>
    </row>
    <row r="145" spans="2:29" s="1158" customFormat="1" outlineLevel="2">
      <c r="C145" s="1159" t="s">
        <v>674</v>
      </c>
      <c r="D145" s="1160" t="s">
        <v>675</v>
      </c>
      <c r="E145" s="1161"/>
      <c r="F145" s="1161"/>
      <c r="G145" s="1162"/>
      <c r="H145" s="1163">
        <v>0</v>
      </c>
      <c r="I145" s="1682" t="e">
        <f t="shared" si="65"/>
        <v>#DIV/0!</v>
      </c>
      <c r="J145" s="1683">
        <f t="shared" si="54"/>
        <v>0</v>
      </c>
      <c r="K145" s="1684">
        <f t="shared" si="55"/>
        <v>0</v>
      </c>
      <c r="L145" s="2382"/>
      <c r="M145" s="1682"/>
      <c r="N145" s="1683"/>
      <c r="O145" s="1684"/>
      <c r="P145" s="1164"/>
      <c r="Q145" s="1682"/>
      <c r="R145" s="1683"/>
      <c r="S145" s="1684"/>
      <c r="T145" s="2215"/>
      <c r="U145" s="1691">
        <f t="shared" si="60"/>
        <v>0</v>
      </c>
      <c r="V145" s="1684">
        <f t="shared" si="61"/>
        <v>0</v>
      </c>
      <c r="W145" s="2272" t="e">
        <f t="shared" si="62"/>
        <v>#DIV/0!</v>
      </c>
      <c r="X145" s="1682" t="e">
        <f t="shared" si="63"/>
        <v>#DIV/0!</v>
      </c>
      <c r="Y145" s="2301" t="e">
        <f t="shared" si="64"/>
        <v>#DIV/0!</v>
      </c>
      <c r="Z145" s="2336"/>
    </row>
    <row r="146" spans="2:29" s="1158" customFormat="1" outlineLevel="2">
      <c r="C146" s="1159" t="s">
        <v>676</v>
      </c>
      <c r="D146" s="1160" t="s">
        <v>677</v>
      </c>
      <c r="E146" s="1161"/>
      <c r="F146" s="1161"/>
      <c r="G146" s="1162"/>
      <c r="H146" s="1163">
        <v>0</v>
      </c>
      <c r="I146" s="1682" t="e">
        <f t="shared" ref="I146:I147" si="72">-H146/H$101</f>
        <v>#DIV/0!</v>
      </c>
      <c r="J146" s="1683">
        <f>H146/H$29</f>
        <v>0</v>
      </c>
      <c r="K146" s="1684">
        <f>H146/H$34</f>
        <v>0</v>
      </c>
      <c r="L146" s="2382"/>
      <c r="M146" s="1682"/>
      <c r="N146" s="1683"/>
      <c r="O146" s="1684"/>
      <c r="P146" s="3049"/>
      <c r="Q146" s="1682"/>
      <c r="R146" s="1683"/>
      <c r="S146" s="1684"/>
      <c r="T146" s="2215"/>
      <c r="U146" s="1691">
        <f>R146-N146</f>
        <v>0</v>
      </c>
      <c r="V146" s="1684">
        <f>S146-O146</f>
        <v>0</v>
      </c>
      <c r="W146" s="2273" t="e">
        <f>T146/L146</f>
        <v>#DIV/0!</v>
      </c>
      <c r="X146" s="1915" t="e">
        <f>U146/N146</f>
        <v>#DIV/0!</v>
      </c>
      <c r="Y146" s="2302" t="e">
        <f>V146/O146</f>
        <v>#DIV/0!</v>
      </c>
      <c r="Z146" s="2336"/>
    </row>
    <row r="147" spans="2:29" s="1158" customFormat="1" outlineLevel="2">
      <c r="C147" s="1159" t="s">
        <v>678</v>
      </c>
      <c r="D147" s="1161" t="s">
        <v>679</v>
      </c>
      <c r="E147" s="1161"/>
      <c r="F147" s="1161"/>
      <c r="G147" s="1162"/>
      <c r="H147" s="1163">
        <v>0</v>
      </c>
      <c r="I147" s="1682" t="e">
        <f t="shared" si="72"/>
        <v>#DIV/0!</v>
      </c>
      <c r="J147" s="1683">
        <f>H147/H$29</f>
        <v>0</v>
      </c>
      <c r="K147" s="1684">
        <f>H147/H$34</f>
        <v>0</v>
      </c>
      <c r="L147" s="2382"/>
      <c r="M147" s="1682"/>
      <c r="N147" s="1683"/>
      <c r="O147" s="1684"/>
      <c r="P147" s="1164"/>
      <c r="Q147" s="1682"/>
      <c r="R147" s="1683"/>
      <c r="S147" s="1684"/>
      <c r="T147" s="2215"/>
      <c r="U147" s="1691">
        <f>R147-N147</f>
        <v>0</v>
      </c>
      <c r="V147" s="1684">
        <f>S147-O147</f>
        <v>0</v>
      </c>
      <c r="W147" s="2273" t="e">
        <f>T147/L147</f>
        <v>#DIV/0!</v>
      </c>
      <c r="X147" s="1915" t="e">
        <f>U147/N147</f>
        <v>#DIV/0!</v>
      </c>
      <c r="Y147" s="2302" t="e">
        <f>V147/O147</f>
        <v>#DIV/0!</v>
      </c>
      <c r="Z147" s="2336"/>
    </row>
    <row r="148" spans="2:29" ht="18.5" outlineLevel="1">
      <c r="C148" s="463" t="s">
        <v>680</v>
      </c>
      <c r="D148" s="445" t="s">
        <v>681</v>
      </c>
      <c r="E148" s="440"/>
      <c r="F148" s="440"/>
      <c r="G148" s="454"/>
      <c r="H148" s="485">
        <f>SUM(H149:H150)</f>
        <v>0</v>
      </c>
      <c r="I148" s="449" t="e">
        <f t="shared" si="65"/>
        <v>#DIV/0!</v>
      </c>
      <c r="J148" s="840">
        <f t="shared" si="54"/>
        <v>0</v>
      </c>
      <c r="K148" s="858">
        <f t="shared" si="55"/>
        <v>0</v>
      </c>
      <c r="L148" s="2207">
        <f>SUM(L149:L150)</f>
        <v>0</v>
      </c>
      <c r="M148" s="449" t="e">
        <f t="shared" si="67"/>
        <v>#DIV/0!</v>
      </c>
      <c r="N148" s="840">
        <f t="shared" si="56"/>
        <v>0</v>
      </c>
      <c r="O148" s="858">
        <f t="shared" si="57"/>
        <v>0</v>
      </c>
      <c r="P148" s="839">
        <f>SUM(P149:P150)</f>
        <v>0</v>
      </c>
      <c r="Q148" s="449" t="e">
        <f t="shared" si="66"/>
        <v>#DIV/0!</v>
      </c>
      <c r="R148" s="840">
        <f t="shared" si="69"/>
        <v>0</v>
      </c>
      <c r="S148" s="858">
        <f t="shared" si="70"/>
        <v>0</v>
      </c>
      <c r="T148" s="2207">
        <f t="shared" si="71"/>
        <v>0</v>
      </c>
      <c r="U148" s="840">
        <f t="shared" si="60"/>
        <v>0</v>
      </c>
      <c r="V148" s="858">
        <f t="shared" si="61"/>
        <v>0</v>
      </c>
      <c r="W148" s="2274" t="e">
        <f t="shared" si="62"/>
        <v>#DIV/0!</v>
      </c>
      <c r="X148" s="449" t="e">
        <f t="shared" si="63"/>
        <v>#DIV/0!</v>
      </c>
      <c r="Y148" s="2303" t="e">
        <f t="shared" si="64"/>
        <v>#DIV/0!</v>
      </c>
      <c r="Z148" s="2328"/>
    </row>
    <row r="149" spans="2:29" s="1158" customFormat="1" outlineLevel="2">
      <c r="C149" s="1159" t="s">
        <v>682</v>
      </c>
      <c r="D149" s="1160" t="s">
        <v>514</v>
      </c>
      <c r="E149" s="1161"/>
      <c r="F149" s="1161"/>
      <c r="G149" s="1162"/>
      <c r="H149" s="1163">
        <v>0</v>
      </c>
      <c r="I149" s="1682" t="e">
        <f t="shared" si="65"/>
        <v>#DIV/0!</v>
      </c>
      <c r="J149" s="1683">
        <f t="shared" si="54"/>
        <v>0</v>
      </c>
      <c r="K149" s="1684">
        <f t="shared" si="55"/>
        <v>0</v>
      </c>
      <c r="L149" s="2381"/>
      <c r="M149" s="1682"/>
      <c r="N149" s="1683"/>
      <c r="O149" s="1684"/>
      <c r="P149" s="1164"/>
      <c r="Q149" s="1682"/>
      <c r="R149" s="1683"/>
      <c r="S149" s="1684"/>
      <c r="T149" s="2215"/>
      <c r="U149" s="1691">
        <f t="shared" si="60"/>
        <v>0</v>
      </c>
      <c r="V149" s="1684">
        <f t="shared" si="61"/>
        <v>0</v>
      </c>
      <c r="W149" s="2272" t="e">
        <f t="shared" si="62"/>
        <v>#DIV/0!</v>
      </c>
      <c r="X149" s="1682" t="e">
        <f t="shared" si="63"/>
        <v>#DIV/0!</v>
      </c>
      <c r="Y149" s="2301" t="e">
        <f t="shared" si="64"/>
        <v>#DIV/0!</v>
      </c>
      <c r="Z149" s="2336"/>
    </row>
    <row r="150" spans="2:29" s="1158" customFormat="1" outlineLevel="2">
      <c r="C150" s="1159" t="s">
        <v>683</v>
      </c>
      <c r="D150" s="1160" t="s">
        <v>684</v>
      </c>
      <c r="E150" s="1161" t="s">
        <v>685</v>
      </c>
      <c r="F150" s="1161"/>
      <c r="G150" s="1162"/>
      <c r="H150" s="1163">
        <v>0</v>
      </c>
      <c r="I150" s="1682" t="e">
        <f t="shared" si="65"/>
        <v>#DIV/0!</v>
      </c>
      <c r="J150" s="1683">
        <f t="shared" si="54"/>
        <v>0</v>
      </c>
      <c r="K150" s="1684">
        <f t="shared" si="55"/>
        <v>0</v>
      </c>
      <c r="L150" s="2382"/>
      <c r="M150" s="1682"/>
      <c r="N150" s="1683"/>
      <c r="O150" s="1684"/>
      <c r="P150" s="1164"/>
      <c r="Q150" s="1682"/>
      <c r="R150" s="1683"/>
      <c r="S150" s="1684"/>
      <c r="T150" s="2215"/>
      <c r="U150" s="1691">
        <f t="shared" si="60"/>
        <v>0</v>
      </c>
      <c r="V150" s="1684">
        <f t="shared" si="61"/>
        <v>0</v>
      </c>
      <c r="W150" s="2272" t="e">
        <f t="shared" si="62"/>
        <v>#DIV/0!</v>
      </c>
      <c r="X150" s="1682" t="e">
        <f t="shared" si="63"/>
        <v>#DIV/0!</v>
      </c>
      <c r="Y150" s="2301" t="e">
        <f t="shared" si="64"/>
        <v>#DIV/0!</v>
      </c>
      <c r="Z150" s="2336"/>
    </row>
    <row r="151" spans="2:29" ht="18.5" outlineLevel="1">
      <c r="C151" s="1183" t="s">
        <v>686</v>
      </c>
      <c r="D151" s="1184" t="s">
        <v>687</v>
      </c>
      <c r="E151" s="1185"/>
      <c r="F151" s="1185"/>
      <c r="G151" s="1186"/>
      <c r="H151" s="1187">
        <f>SUM(H152:H153)</f>
        <v>0</v>
      </c>
      <c r="I151" s="1188" t="e">
        <f t="shared" si="65"/>
        <v>#DIV/0!</v>
      </c>
      <c r="J151" s="1189">
        <f t="shared" si="54"/>
        <v>0</v>
      </c>
      <c r="K151" s="1190">
        <f t="shared" si="55"/>
        <v>0</v>
      </c>
      <c r="L151" s="2209">
        <f>SUM(L152:L153)</f>
        <v>0</v>
      </c>
      <c r="M151" s="1192" t="e">
        <f t="shared" si="67"/>
        <v>#DIV/0!</v>
      </c>
      <c r="N151" s="1189">
        <f t="shared" si="56"/>
        <v>0</v>
      </c>
      <c r="O151" s="1190">
        <f t="shared" si="57"/>
        <v>0</v>
      </c>
      <c r="P151" s="1191">
        <f>SUM(P152:P153)</f>
        <v>0</v>
      </c>
      <c r="Q151" s="1192" t="e">
        <f t="shared" si="66"/>
        <v>#DIV/0!</v>
      </c>
      <c r="R151" s="1189">
        <f t="shared" si="69"/>
        <v>0</v>
      </c>
      <c r="S151" s="1190">
        <f t="shared" si="70"/>
        <v>0</v>
      </c>
      <c r="T151" s="2209">
        <f t="shared" si="71"/>
        <v>0</v>
      </c>
      <c r="U151" s="1189">
        <f t="shared" si="60"/>
        <v>0</v>
      </c>
      <c r="V151" s="1190">
        <f t="shared" si="61"/>
        <v>0</v>
      </c>
      <c r="W151" s="2275" t="e">
        <f t="shared" si="62"/>
        <v>#DIV/0!</v>
      </c>
      <c r="X151" s="1192" t="e">
        <f t="shared" si="63"/>
        <v>#DIV/0!</v>
      </c>
      <c r="Y151" s="2304" t="e">
        <f t="shared" si="64"/>
        <v>#DIV/0!</v>
      </c>
      <c r="Z151" s="2329"/>
    </row>
    <row r="152" spans="2:29" s="1158" customFormat="1" outlineLevel="2">
      <c r="C152" s="1159" t="s">
        <v>688</v>
      </c>
      <c r="D152" s="1160" t="s">
        <v>689</v>
      </c>
      <c r="E152" s="1161"/>
      <c r="F152" s="1161"/>
      <c r="G152" s="1162"/>
      <c r="H152" s="1163">
        <v>0</v>
      </c>
      <c r="I152" s="1682" t="e">
        <f t="shared" si="65"/>
        <v>#DIV/0!</v>
      </c>
      <c r="J152" s="1683">
        <f t="shared" si="54"/>
        <v>0</v>
      </c>
      <c r="K152" s="1684">
        <f t="shared" si="55"/>
        <v>0</v>
      </c>
      <c r="L152" s="2382"/>
      <c r="M152" s="1682"/>
      <c r="N152" s="1683"/>
      <c r="O152" s="1684"/>
      <c r="P152" s="1164"/>
      <c r="Q152" s="1682"/>
      <c r="R152" s="1683"/>
      <c r="S152" s="1684"/>
      <c r="T152" s="2215"/>
      <c r="U152" s="1691">
        <f t="shared" si="60"/>
        <v>0</v>
      </c>
      <c r="V152" s="1684">
        <f t="shared" si="61"/>
        <v>0</v>
      </c>
      <c r="W152" s="2272" t="e">
        <f t="shared" si="62"/>
        <v>#DIV/0!</v>
      </c>
      <c r="X152" s="1682" t="e">
        <f t="shared" si="63"/>
        <v>#DIV/0!</v>
      </c>
      <c r="Y152" s="2301" t="e">
        <f t="shared" si="64"/>
        <v>#DIV/0!</v>
      </c>
      <c r="Z152" s="2336"/>
    </row>
    <row r="153" spans="2:29" s="1158" customFormat="1" ht="15" outlineLevel="2" thickBot="1">
      <c r="C153" s="1176" t="s">
        <v>690</v>
      </c>
      <c r="D153" s="1177" t="s">
        <v>691</v>
      </c>
      <c r="E153" s="1178" t="s">
        <v>692</v>
      </c>
      <c r="F153" s="1178"/>
      <c r="G153" s="1179"/>
      <c r="H153" s="1180">
        <v>0</v>
      </c>
      <c r="I153" s="1685" t="e">
        <f t="shared" si="65"/>
        <v>#DIV/0!</v>
      </c>
      <c r="J153" s="1686">
        <f t="shared" si="54"/>
        <v>0</v>
      </c>
      <c r="K153" s="1687">
        <f t="shared" si="55"/>
        <v>0</v>
      </c>
      <c r="L153" s="2383"/>
      <c r="M153" s="1685"/>
      <c r="N153" s="1686"/>
      <c r="O153" s="1687"/>
      <c r="P153" s="1181"/>
      <c r="Q153" s="1685"/>
      <c r="R153" s="1686"/>
      <c r="S153" s="1687"/>
      <c r="T153" s="2216"/>
      <c r="U153" s="1692">
        <f t="shared" si="60"/>
        <v>0</v>
      </c>
      <c r="V153" s="1687">
        <f t="shared" si="61"/>
        <v>0</v>
      </c>
      <c r="W153" s="2276" t="e">
        <f t="shared" si="62"/>
        <v>#DIV/0!</v>
      </c>
      <c r="X153" s="1685" t="e">
        <f t="shared" si="63"/>
        <v>#DIV/0!</v>
      </c>
      <c r="Y153" s="2305" t="e">
        <f t="shared" si="64"/>
        <v>#DIV/0!</v>
      </c>
      <c r="Z153" s="2337"/>
    </row>
    <row r="154" spans="2:29" outlineLevel="1">
      <c r="L154" s="2789"/>
      <c r="P154" s="2789"/>
    </row>
    <row r="156" spans="2:29" s="1393" customFormat="1" ht="26.5" thickBot="1">
      <c r="B156" s="1393" t="s">
        <v>693</v>
      </c>
      <c r="C156" s="1393" t="s">
        <v>694</v>
      </c>
      <c r="D156" s="1394"/>
      <c r="E156" s="1395"/>
      <c r="H156" s="1612"/>
      <c r="I156" s="1396"/>
      <c r="J156" s="1395"/>
      <c r="K156" s="1395"/>
      <c r="L156" s="2361"/>
      <c r="M156" s="1395"/>
      <c r="N156" s="1396"/>
      <c r="O156" s="1396"/>
      <c r="P156" s="1628"/>
      <c r="Q156" s="1396"/>
      <c r="R156" s="1397"/>
      <c r="S156" s="1397"/>
      <c r="T156" s="2195"/>
      <c r="U156" s="1397"/>
      <c r="V156" s="1397"/>
      <c r="W156" s="2195"/>
      <c r="X156" s="1397"/>
      <c r="Y156" s="1397"/>
      <c r="Z156" s="2312"/>
      <c r="AA156" s="1397"/>
      <c r="AB156" s="1397"/>
      <c r="AC156" s="1397"/>
    </row>
    <row r="157" spans="2:29">
      <c r="H157" s="1581"/>
      <c r="I157" s="1582"/>
      <c r="J157" s="1582"/>
      <c r="K157" s="1582"/>
      <c r="L157" s="2197"/>
      <c r="M157" s="587"/>
      <c r="N157" s="587"/>
      <c r="O157" s="587"/>
      <c r="P157" s="586"/>
      <c r="Q157" s="587"/>
      <c r="R157" s="587"/>
      <c r="S157" s="587"/>
      <c r="T157" s="1578"/>
      <c r="U157" s="1579"/>
      <c r="V157" s="1579"/>
      <c r="W157" s="1578"/>
      <c r="X157" s="1579"/>
      <c r="Y157" s="1579"/>
    </row>
    <row r="158" spans="2:29" ht="17.5" hidden="1" outlineLevel="1" thickBot="1">
      <c r="C158" s="1831" t="s">
        <v>501</v>
      </c>
      <c r="D158" s="1832"/>
      <c r="E158" s="1833"/>
      <c r="F158" s="1834" t="s">
        <v>477</v>
      </c>
      <c r="G158" s="1836" t="s">
        <v>257</v>
      </c>
      <c r="H158" s="1838" t="s">
        <v>19</v>
      </c>
      <c r="I158" s="1839"/>
      <c r="J158" s="1839"/>
      <c r="K158" s="1839"/>
      <c r="L158" s="2370" t="s">
        <v>20</v>
      </c>
      <c r="M158" s="1840"/>
      <c r="N158" s="1840"/>
      <c r="O158" s="1840"/>
      <c r="P158" s="1829" t="s">
        <v>21</v>
      </c>
      <c r="Q158" s="1830"/>
      <c r="R158" s="1830"/>
      <c r="S158" s="1830"/>
      <c r="T158" s="3704" t="s">
        <v>125</v>
      </c>
      <c r="U158" s="3705"/>
      <c r="V158" s="3706"/>
      <c r="W158" s="3704" t="s">
        <v>275</v>
      </c>
      <c r="X158" s="3705"/>
      <c r="Y158" s="3706"/>
      <c r="Z158" s="2313" t="s">
        <v>161</v>
      </c>
    </row>
    <row r="159" spans="2:29" ht="44" hidden="1" outlineLevel="1" thickBot="1">
      <c r="C159" s="1681" t="s">
        <v>502</v>
      </c>
      <c r="D159" s="1661" t="s">
        <v>476</v>
      </c>
      <c r="E159" s="1661" t="s">
        <v>503</v>
      </c>
      <c r="F159" s="1835"/>
      <c r="G159" s="1837"/>
      <c r="H159" s="414" t="s">
        <v>285</v>
      </c>
      <c r="I159" s="369" t="s">
        <v>504</v>
      </c>
      <c r="J159" s="366" t="s">
        <v>286</v>
      </c>
      <c r="K159" s="393" t="s">
        <v>283</v>
      </c>
      <c r="L159" s="2378" t="s">
        <v>285</v>
      </c>
      <c r="M159" s="588" t="s">
        <v>504</v>
      </c>
      <c r="N159" s="597" t="s">
        <v>286</v>
      </c>
      <c r="O159" s="598" t="s">
        <v>283</v>
      </c>
      <c r="P159" s="599" t="s">
        <v>285</v>
      </c>
      <c r="Q159" s="592" t="s">
        <v>504</v>
      </c>
      <c r="R159" s="600" t="s">
        <v>286</v>
      </c>
      <c r="S159" s="601" t="s">
        <v>283</v>
      </c>
      <c r="T159" s="824" t="s">
        <v>285</v>
      </c>
      <c r="U159" s="822" t="s">
        <v>286</v>
      </c>
      <c r="V159" s="2243" t="s">
        <v>283</v>
      </c>
      <c r="W159" s="824" t="s">
        <v>285</v>
      </c>
      <c r="X159" s="822" t="s">
        <v>286</v>
      </c>
      <c r="Y159" s="2243" t="s">
        <v>283</v>
      </c>
      <c r="Z159" s="2330"/>
    </row>
    <row r="160" spans="2:29" ht="17.5" hidden="1" outlineLevel="1" thickBot="1">
      <c r="C160" s="466"/>
      <c r="D160" s="1588"/>
      <c r="E160" s="1588"/>
      <c r="F160" s="1589"/>
      <c r="G160" s="1589"/>
      <c r="H160" s="1613"/>
      <c r="I160" s="1590"/>
      <c r="J160" s="1590"/>
      <c r="K160" s="1590"/>
      <c r="L160" s="2384"/>
      <c r="M160" s="1591"/>
      <c r="N160" s="1591"/>
      <c r="O160" s="1591"/>
      <c r="P160" s="1625"/>
      <c r="Q160" s="1591"/>
      <c r="R160" s="1591"/>
      <c r="S160" s="1591"/>
      <c r="T160" s="2217"/>
      <c r="U160" s="1592"/>
      <c r="V160" s="1592"/>
      <c r="W160" s="2217"/>
      <c r="X160" s="1592"/>
      <c r="Y160" s="1592"/>
      <c r="Z160" s="2338"/>
    </row>
    <row r="161" spans="3:26" ht="24" hidden="1" outlineLevel="1" thickBot="1">
      <c r="C161" s="1710" t="s">
        <v>289</v>
      </c>
      <c r="D161" s="1711" t="s">
        <v>162</v>
      </c>
      <c r="E161" s="1711"/>
      <c r="F161" s="1711"/>
      <c r="G161" s="1711"/>
      <c r="H161" s="1712">
        <f>SUM(H162:H165,H176,H179)</f>
        <v>0</v>
      </c>
      <c r="I161" s="1698" t="e">
        <f>-H161/$H$161</f>
        <v>#DIV/0!</v>
      </c>
      <c r="J161" s="1699">
        <f>H161/H$29</f>
        <v>0</v>
      </c>
      <c r="K161" s="1700">
        <f>H161/H$34</f>
        <v>0</v>
      </c>
      <c r="L161" s="2218">
        <f>ROUND(SUM(L162:L165,L176,L179),1)</f>
        <v>0</v>
      </c>
      <c r="M161" s="1713" t="e">
        <f>L161/$L$161</f>
        <v>#DIV/0!</v>
      </c>
      <c r="N161" s="1699">
        <f>L161/L$29</f>
        <v>0</v>
      </c>
      <c r="O161" s="1700">
        <f>L161/L$34</f>
        <v>0</v>
      </c>
      <c r="P161" s="1712">
        <f>ROUND(SUM(P162:P165,P176,P179),1)</f>
        <v>0</v>
      </c>
      <c r="Q161" s="1713" t="e">
        <f>P161/$P$161</f>
        <v>#DIV/0!</v>
      </c>
      <c r="R161" s="1699">
        <f>P161/P$29</f>
        <v>0</v>
      </c>
      <c r="S161" s="1700">
        <f>P161/P$34</f>
        <v>0</v>
      </c>
      <c r="T161" s="2218">
        <f>P161-L161</f>
        <v>0</v>
      </c>
      <c r="U161" s="1699">
        <f t="shared" ref="U161:V165" si="73">R161-N161</f>
        <v>0</v>
      </c>
      <c r="V161" s="1700">
        <f t="shared" si="73"/>
        <v>0</v>
      </c>
      <c r="W161" s="1714" t="e">
        <f>T161/L161</f>
        <v>#DIV/0!</v>
      </c>
      <c r="X161" s="1713" t="e">
        <f t="shared" ref="X161:Y165" si="74">U161/N161</f>
        <v>#DIV/0!</v>
      </c>
      <c r="Y161" s="2306" t="e">
        <f t="shared" si="74"/>
        <v>#DIV/0!</v>
      </c>
      <c r="Z161" s="2339"/>
    </row>
    <row r="162" spans="3:26" s="19" customFormat="1" ht="29" hidden="1" outlineLevel="1">
      <c r="C162" s="1655" t="str">
        <f>C168&amp;" + "&amp;C172</f>
        <v>A.1.1.1 + A.1.2.1 + A.1.3.1 + A.2.1</v>
      </c>
      <c r="D162" s="1656" t="s">
        <v>632</v>
      </c>
      <c r="E162" s="1657"/>
      <c r="F162" s="1657"/>
      <c r="G162" s="1658"/>
      <c r="H162" s="1659">
        <f>SUM(H168,H172)</f>
        <v>0</v>
      </c>
      <c r="I162" s="1701" t="e">
        <f>-H162/$H$161</f>
        <v>#DIV/0!</v>
      </c>
      <c r="J162" s="1702">
        <f>H162/H$29</f>
        <v>0</v>
      </c>
      <c r="K162" s="1703">
        <f>H162/H$34</f>
        <v>0</v>
      </c>
      <c r="L162" s="2385">
        <f>SUM(L168,L172)</f>
        <v>0</v>
      </c>
      <c r="M162" s="1701" t="e">
        <f t="shared" ref="M162:M165" si="75">L162/$L$161</f>
        <v>#DIV/0!</v>
      </c>
      <c r="N162" s="1702">
        <f>L162/L$29</f>
        <v>0</v>
      </c>
      <c r="O162" s="1703">
        <f>L162/L$34</f>
        <v>0</v>
      </c>
      <c r="P162" s="1659">
        <f>SUM(P168,P172)</f>
        <v>0</v>
      </c>
      <c r="Q162" s="1701" t="e">
        <f t="shared" ref="Q162:Q165" si="76">P162/$P$161</f>
        <v>#DIV/0!</v>
      </c>
      <c r="R162" s="1702">
        <f>P162/P$29</f>
        <v>0</v>
      </c>
      <c r="S162" s="1703">
        <f>P162/P$34</f>
        <v>0</v>
      </c>
      <c r="T162" s="1718">
        <f>P162-L162</f>
        <v>0</v>
      </c>
      <c r="U162" s="1717">
        <f t="shared" si="73"/>
        <v>0</v>
      </c>
      <c r="V162" s="2244">
        <f t="shared" si="73"/>
        <v>0</v>
      </c>
      <c r="W162" s="1718" t="e">
        <f>T162/L162</f>
        <v>#DIV/0!</v>
      </c>
      <c r="X162" s="1717" t="e">
        <f t="shared" si="74"/>
        <v>#DIV/0!</v>
      </c>
      <c r="Y162" s="2244" t="e">
        <f t="shared" si="74"/>
        <v>#DIV/0!</v>
      </c>
      <c r="Z162" s="2340"/>
    </row>
    <row r="163" spans="3:26" s="19" customFormat="1" ht="29" hidden="1" outlineLevel="1">
      <c r="C163" s="1593" t="str">
        <f>C169&amp;" + "&amp;C173</f>
        <v>A.1.1.2 + A.1.2.2 + A.1.3.2 + A.2.2</v>
      </c>
      <c r="D163" s="1594" t="s">
        <v>634</v>
      </c>
      <c r="E163" s="1595"/>
      <c r="F163" s="1595"/>
      <c r="G163" s="1596"/>
      <c r="H163" s="1597">
        <f>SUM(H169,H173)</f>
        <v>0</v>
      </c>
      <c r="I163" s="1704" t="e">
        <f>-H163/$H$161</f>
        <v>#DIV/0!</v>
      </c>
      <c r="J163" s="1705">
        <f>H163/H$29</f>
        <v>0</v>
      </c>
      <c r="K163" s="1706">
        <f>H163/H$34</f>
        <v>0</v>
      </c>
      <c r="L163" s="2386">
        <f>SUM(L169,L173)</f>
        <v>0</v>
      </c>
      <c r="M163" s="1704" t="e">
        <f t="shared" si="75"/>
        <v>#DIV/0!</v>
      </c>
      <c r="N163" s="1705">
        <f>L163/L$29</f>
        <v>0</v>
      </c>
      <c r="O163" s="1706">
        <f>L163/L$34</f>
        <v>0</v>
      </c>
      <c r="P163" s="1597">
        <f>SUM(P169,P173)</f>
        <v>0</v>
      </c>
      <c r="Q163" s="1704" t="e">
        <f t="shared" si="76"/>
        <v>#DIV/0!</v>
      </c>
      <c r="R163" s="1705">
        <f>P163/P$29</f>
        <v>0</v>
      </c>
      <c r="S163" s="1706">
        <f>P163/P$34</f>
        <v>0</v>
      </c>
      <c r="T163" s="1720">
        <f>P163-L163</f>
        <v>0</v>
      </c>
      <c r="U163" s="1719">
        <f t="shared" si="73"/>
        <v>0</v>
      </c>
      <c r="V163" s="2245">
        <f t="shared" si="73"/>
        <v>0</v>
      </c>
      <c r="W163" s="1720" t="e">
        <f>T163/L163</f>
        <v>#DIV/0!</v>
      </c>
      <c r="X163" s="1719" t="e">
        <f t="shared" si="74"/>
        <v>#DIV/0!</v>
      </c>
      <c r="Y163" s="2245" t="e">
        <f t="shared" si="74"/>
        <v>#DIV/0!</v>
      </c>
      <c r="Z163" s="2341"/>
    </row>
    <row r="164" spans="3:26" s="19" customFormat="1" ht="29" hidden="1" outlineLevel="1">
      <c r="C164" s="1593" t="str">
        <f>C170&amp;" + "&amp;C174</f>
        <v>A.1.1.3 + A.1.2.3 + A.1.3.3 + A.2.3</v>
      </c>
      <c r="D164" s="1594" t="s">
        <v>636</v>
      </c>
      <c r="E164" s="1595"/>
      <c r="F164" s="1595"/>
      <c r="G164" s="1596"/>
      <c r="H164" s="1597">
        <f>SUM(H170,H174)</f>
        <v>0</v>
      </c>
      <c r="I164" s="1704" t="e">
        <f>-H164/$H$161</f>
        <v>#DIV/0!</v>
      </c>
      <c r="J164" s="1705">
        <f>H164/H$29</f>
        <v>0</v>
      </c>
      <c r="K164" s="1706">
        <f>H164/H$34</f>
        <v>0</v>
      </c>
      <c r="L164" s="2386">
        <f>SUM(L170,L174)</f>
        <v>0</v>
      </c>
      <c r="M164" s="1704" t="e">
        <f t="shared" si="75"/>
        <v>#DIV/0!</v>
      </c>
      <c r="N164" s="1705">
        <f>L164/L$29</f>
        <v>0</v>
      </c>
      <c r="O164" s="1706">
        <f>L164/L$34</f>
        <v>0</v>
      </c>
      <c r="P164" s="1597">
        <f>SUM(P170,P174)</f>
        <v>0</v>
      </c>
      <c r="Q164" s="1704" t="e">
        <f t="shared" si="76"/>
        <v>#DIV/0!</v>
      </c>
      <c r="R164" s="1705">
        <f>P164/P$29</f>
        <v>0</v>
      </c>
      <c r="S164" s="1706">
        <f>P164/P$34</f>
        <v>0</v>
      </c>
      <c r="T164" s="1720">
        <f>P164-L164</f>
        <v>0</v>
      </c>
      <c r="U164" s="1719">
        <f t="shared" si="73"/>
        <v>0</v>
      </c>
      <c r="V164" s="2245">
        <f t="shared" si="73"/>
        <v>0</v>
      </c>
      <c r="W164" s="1720" t="e">
        <f>T164/L164</f>
        <v>#DIV/0!</v>
      </c>
      <c r="X164" s="1719" t="e">
        <f t="shared" si="74"/>
        <v>#DIV/0!</v>
      </c>
      <c r="Y164" s="2245" t="e">
        <f t="shared" si="74"/>
        <v>#DIV/0!</v>
      </c>
      <c r="Z164" s="2341"/>
    </row>
    <row r="165" spans="3:26" s="19" customFormat="1" ht="15" hidden="1" outlineLevel="1" thickBot="1">
      <c r="C165" s="1598" t="str">
        <f>C175</f>
        <v>A.2.4</v>
      </c>
      <c r="D165" s="1599" t="s">
        <v>652</v>
      </c>
      <c r="E165" s="1600"/>
      <c r="F165" s="1600"/>
      <c r="G165" s="1601"/>
      <c r="H165" s="1602">
        <f>SUM(H175)</f>
        <v>0</v>
      </c>
      <c r="I165" s="1707" t="e">
        <f>-H165/$H$161</f>
        <v>#DIV/0!</v>
      </c>
      <c r="J165" s="1708">
        <f>H165/H$29</f>
        <v>0</v>
      </c>
      <c r="K165" s="1709">
        <f>H165/H$34</f>
        <v>0</v>
      </c>
      <c r="L165" s="2387">
        <f>SUM(L175)</f>
        <v>0</v>
      </c>
      <c r="M165" s="1707" t="e">
        <f t="shared" si="75"/>
        <v>#DIV/0!</v>
      </c>
      <c r="N165" s="1708">
        <f>L165/L$29</f>
        <v>0</v>
      </c>
      <c r="O165" s="1709">
        <f>L165/L$34</f>
        <v>0</v>
      </c>
      <c r="P165" s="1602">
        <f>SUM(P175)</f>
        <v>0</v>
      </c>
      <c r="Q165" s="1707" t="e">
        <f t="shared" si="76"/>
        <v>#DIV/0!</v>
      </c>
      <c r="R165" s="1708">
        <f>P165/P$29</f>
        <v>0</v>
      </c>
      <c r="S165" s="1709">
        <f>P165/P$34</f>
        <v>0</v>
      </c>
      <c r="T165" s="1722">
        <f>P165-L165</f>
        <v>0</v>
      </c>
      <c r="U165" s="1721">
        <f t="shared" si="73"/>
        <v>0</v>
      </c>
      <c r="V165" s="2246">
        <f t="shared" si="73"/>
        <v>0</v>
      </c>
      <c r="W165" s="1722" t="e">
        <f>T165/L165</f>
        <v>#DIV/0!</v>
      </c>
      <c r="X165" s="1721" t="e">
        <f t="shared" si="74"/>
        <v>#DIV/0!</v>
      </c>
      <c r="Y165" s="2246" t="e">
        <f t="shared" si="74"/>
        <v>#DIV/0!</v>
      </c>
      <c r="Z165" s="2342"/>
    </row>
    <row r="166" spans="3:26" s="19" customFormat="1" ht="15" hidden="1" outlineLevel="1" thickBot="1">
      <c r="C166" s="1583"/>
      <c r="D166" s="1584"/>
      <c r="E166" s="1584"/>
      <c r="F166" s="1584"/>
      <c r="G166" s="1584"/>
      <c r="H166" s="1614"/>
      <c r="I166" s="1586"/>
      <c r="J166" s="1585"/>
      <c r="K166" s="1587"/>
      <c r="L166" s="2388"/>
      <c r="M166" s="1586"/>
      <c r="N166" s="1585"/>
      <c r="O166" s="1587"/>
      <c r="P166" s="1614"/>
      <c r="Q166" s="1586"/>
      <c r="R166" s="1585"/>
      <c r="S166" s="1587"/>
      <c r="T166" s="2219"/>
      <c r="U166" s="1585"/>
      <c r="V166" s="1587"/>
      <c r="W166" s="2219"/>
      <c r="X166" s="1585"/>
      <c r="Y166" s="1587"/>
      <c r="Z166" s="2343"/>
    </row>
    <row r="167" spans="3:26" ht="18.5" hidden="1" outlineLevel="1">
      <c r="C167" s="1643" t="s">
        <v>524</v>
      </c>
      <c r="D167" s="1644" t="s">
        <v>628</v>
      </c>
      <c r="E167" s="1645" t="s">
        <v>629</v>
      </c>
      <c r="F167" s="1645"/>
      <c r="G167" s="1646"/>
      <c r="H167" s="1647">
        <f>SUM(H168:H170)</f>
        <v>0</v>
      </c>
      <c r="I167" s="1648" t="e">
        <f t="shared" ref="I167:I175" si="77">-H167/H$161</f>
        <v>#DIV/0!</v>
      </c>
      <c r="J167" s="1649">
        <f t="shared" ref="J167:J175" si="78">H167/H$29</f>
        <v>0</v>
      </c>
      <c r="K167" s="1650">
        <f t="shared" ref="K167:K175" si="79">H167/H$34</f>
        <v>0</v>
      </c>
      <c r="L167" s="2220">
        <f>SUM(L168:L170)</f>
        <v>0</v>
      </c>
      <c r="M167" s="1648" t="e">
        <f>L167/L$108</f>
        <v>#DIV/0!</v>
      </c>
      <c r="N167" s="1649">
        <f t="shared" ref="N167:N175" si="80">L167/L$29</f>
        <v>0</v>
      </c>
      <c r="O167" s="1650">
        <f t="shared" ref="O167:O175" si="81">L167/L$34</f>
        <v>0</v>
      </c>
      <c r="P167" s="1651">
        <f>SUM(P168:P170)</f>
        <v>0</v>
      </c>
      <c r="Q167" s="1648" t="e">
        <f>P167/P$108</f>
        <v>#DIV/0!</v>
      </c>
      <c r="R167" s="1649">
        <f t="shared" ref="R167:R175" si="82">P167/P$29</f>
        <v>0</v>
      </c>
      <c r="S167" s="1650">
        <f t="shared" ref="S167:S175" si="83">P167/P$34</f>
        <v>0</v>
      </c>
      <c r="T167" s="2220">
        <f t="shared" ref="T167:T175" si="84">P167-L167</f>
        <v>0</v>
      </c>
      <c r="U167" s="1652">
        <f t="shared" ref="U167:U175" si="85">R167-N167</f>
        <v>0</v>
      </c>
      <c r="V167" s="1650">
        <f t="shared" ref="V167:V175" si="86">S167-O167</f>
        <v>0</v>
      </c>
      <c r="W167" s="1653" t="e">
        <f t="shared" ref="W167:W175" si="87">T167/L167</f>
        <v>#DIV/0!</v>
      </c>
      <c r="X167" s="1648" t="e">
        <f t="shared" ref="X167:X175" si="88">U167/N167</f>
        <v>#DIV/0!</v>
      </c>
      <c r="Y167" s="2307" t="e">
        <f t="shared" ref="Y167:Y175" si="89">V167/O167</f>
        <v>#DIV/0!</v>
      </c>
      <c r="Z167" s="2344"/>
    </row>
    <row r="168" spans="3:26" ht="29" hidden="1" outlineLevel="2">
      <c r="C168" s="1641" t="str">
        <f>C112&amp;" + "&amp;C116&amp;" + "&amp;C120</f>
        <v>A.1.1.1 + A.1.2.1 + A.1.3.1</v>
      </c>
      <c r="D168" s="442" t="s">
        <v>632</v>
      </c>
      <c r="E168" s="437" t="s">
        <v>695</v>
      </c>
      <c r="F168" s="437"/>
      <c r="G168" s="451"/>
      <c r="H168" s="482">
        <f>H112+H116+H120</f>
        <v>0</v>
      </c>
      <c r="I168" s="1715" t="e">
        <f t="shared" si="77"/>
        <v>#DIV/0!</v>
      </c>
      <c r="J168" s="1679">
        <f t="shared" si="78"/>
        <v>0</v>
      </c>
      <c r="K168" s="1680">
        <f t="shared" si="79"/>
        <v>0</v>
      </c>
      <c r="L168" s="2380">
        <f>L112+L116+L120</f>
        <v>0</v>
      </c>
      <c r="M168" s="1676" t="e">
        <f t="shared" ref="M168:M175" si="90">L168/L$108</f>
        <v>#DIV/0!</v>
      </c>
      <c r="N168" s="1679">
        <f t="shared" si="80"/>
        <v>0</v>
      </c>
      <c r="O168" s="1680">
        <f t="shared" si="81"/>
        <v>0</v>
      </c>
      <c r="P168" s="482">
        <f>P112+P116+P120</f>
        <v>0</v>
      </c>
      <c r="Q168" s="1676" t="e">
        <f t="shared" ref="Q168:Q175" si="91">P168/P$108</f>
        <v>#DIV/0!</v>
      </c>
      <c r="R168" s="1679">
        <f t="shared" si="82"/>
        <v>0</v>
      </c>
      <c r="S168" s="1680">
        <f t="shared" si="83"/>
        <v>0</v>
      </c>
      <c r="T168" s="1723">
        <f t="shared" si="84"/>
        <v>0</v>
      </c>
      <c r="U168" s="1715">
        <f t="shared" si="85"/>
        <v>0</v>
      </c>
      <c r="V168" s="2226">
        <f t="shared" si="86"/>
        <v>0</v>
      </c>
      <c r="W168" s="1723" t="e">
        <f t="shared" si="87"/>
        <v>#DIV/0!</v>
      </c>
      <c r="X168" s="1715" t="e">
        <f t="shared" si="88"/>
        <v>#DIV/0!</v>
      </c>
      <c r="Y168" s="2226" t="e">
        <f t="shared" si="89"/>
        <v>#DIV/0!</v>
      </c>
      <c r="Z168" s="2332"/>
    </row>
    <row r="169" spans="3:26" ht="29" hidden="1" outlineLevel="2">
      <c r="C169" s="1641" t="str">
        <f>C113&amp;" + "&amp;C117&amp;" + "&amp;C121</f>
        <v>A.1.1.2 + A.1.2.2 + A.1.3.2</v>
      </c>
      <c r="D169" s="442" t="s">
        <v>634</v>
      </c>
      <c r="E169" s="437" t="s">
        <v>696</v>
      </c>
      <c r="F169" s="437"/>
      <c r="G169" s="451"/>
      <c r="H169" s="482">
        <f>H113+H117+H121</f>
        <v>0</v>
      </c>
      <c r="I169" s="1676" t="e">
        <f>-H169/H$161</f>
        <v>#DIV/0!</v>
      </c>
      <c r="J169" s="1679">
        <f t="shared" si="78"/>
        <v>0</v>
      </c>
      <c r="K169" s="1680">
        <f t="shared" si="79"/>
        <v>0</v>
      </c>
      <c r="L169" s="2380">
        <f>L113+L117+L121</f>
        <v>0</v>
      </c>
      <c r="M169" s="1676" t="e">
        <f t="shared" si="90"/>
        <v>#DIV/0!</v>
      </c>
      <c r="N169" s="1679">
        <f t="shared" si="80"/>
        <v>0</v>
      </c>
      <c r="O169" s="1680">
        <f t="shared" si="81"/>
        <v>0</v>
      </c>
      <c r="P169" s="482">
        <f>P113+P117+P121</f>
        <v>0</v>
      </c>
      <c r="Q169" s="1676" t="e">
        <f t="shared" si="91"/>
        <v>#DIV/0!</v>
      </c>
      <c r="R169" s="1679">
        <f t="shared" si="82"/>
        <v>0</v>
      </c>
      <c r="S169" s="1680">
        <f t="shared" si="83"/>
        <v>0</v>
      </c>
      <c r="T169" s="1723">
        <f t="shared" si="84"/>
        <v>0</v>
      </c>
      <c r="U169" s="1715">
        <f t="shared" si="85"/>
        <v>0</v>
      </c>
      <c r="V169" s="2226">
        <f t="shared" si="86"/>
        <v>0</v>
      </c>
      <c r="W169" s="1723" t="e">
        <f t="shared" si="87"/>
        <v>#DIV/0!</v>
      </c>
      <c r="X169" s="1715" t="e">
        <f t="shared" si="88"/>
        <v>#DIV/0!</v>
      </c>
      <c r="Y169" s="2226" t="e">
        <f t="shared" si="89"/>
        <v>#DIV/0!</v>
      </c>
      <c r="Z169" s="2332"/>
    </row>
    <row r="170" spans="3:26" ht="29" hidden="1" outlineLevel="2">
      <c r="C170" s="1641" t="str">
        <f>C114&amp;" + "&amp;C118&amp;" + "&amp;C122</f>
        <v>A.1.1.3 + A.1.2.3 + A.1.3.3</v>
      </c>
      <c r="D170" s="442" t="s">
        <v>636</v>
      </c>
      <c r="E170" s="437"/>
      <c r="F170" s="437"/>
      <c r="G170" s="451"/>
      <c r="H170" s="482">
        <f>H114+H118+H122</f>
        <v>0</v>
      </c>
      <c r="I170" s="1716" t="e">
        <f t="shared" si="77"/>
        <v>#DIV/0!</v>
      </c>
      <c r="J170" s="1679">
        <f t="shared" si="78"/>
        <v>0</v>
      </c>
      <c r="K170" s="1680">
        <f t="shared" si="79"/>
        <v>0</v>
      </c>
      <c r="L170" s="2380">
        <f>L114+L118+L122</f>
        <v>0</v>
      </c>
      <c r="M170" s="1676" t="e">
        <f t="shared" si="90"/>
        <v>#DIV/0!</v>
      </c>
      <c r="N170" s="1679">
        <f t="shared" si="80"/>
        <v>0</v>
      </c>
      <c r="O170" s="1680">
        <f t="shared" si="81"/>
        <v>0</v>
      </c>
      <c r="P170" s="482">
        <f>P114+P118+P122</f>
        <v>0</v>
      </c>
      <c r="Q170" s="1676" t="e">
        <f t="shared" si="91"/>
        <v>#DIV/0!</v>
      </c>
      <c r="R170" s="1679">
        <f t="shared" si="82"/>
        <v>0</v>
      </c>
      <c r="S170" s="1680">
        <f t="shared" si="83"/>
        <v>0</v>
      </c>
      <c r="T170" s="1723">
        <f t="shared" si="84"/>
        <v>0</v>
      </c>
      <c r="U170" s="1715">
        <f t="shared" si="85"/>
        <v>0</v>
      </c>
      <c r="V170" s="2226">
        <f t="shared" si="86"/>
        <v>0</v>
      </c>
      <c r="W170" s="1723" t="e">
        <f t="shared" si="87"/>
        <v>#DIV/0!</v>
      </c>
      <c r="X170" s="1715" t="e">
        <f t="shared" si="88"/>
        <v>#DIV/0!</v>
      </c>
      <c r="Y170" s="2226" t="e">
        <f t="shared" si="89"/>
        <v>#DIV/0!</v>
      </c>
      <c r="Z170" s="2332"/>
    </row>
    <row r="171" spans="3:26" ht="18.5" hidden="1" outlineLevel="1">
      <c r="C171" s="1639" t="s">
        <v>556</v>
      </c>
      <c r="D171" s="1564" t="s">
        <v>645</v>
      </c>
      <c r="E171" s="1565"/>
      <c r="F171" s="1565"/>
      <c r="G171" s="1566"/>
      <c r="H171" s="1567">
        <f>SUM(H172:H175)</f>
        <v>0</v>
      </c>
      <c r="I171" s="1568" t="e">
        <f t="shared" si="77"/>
        <v>#DIV/0!</v>
      </c>
      <c r="J171" s="1569">
        <f t="shared" si="78"/>
        <v>0</v>
      </c>
      <c r="K171" s="1570">
        <f t="shared" si="79"/>
        <v>0</v>
      </c>
      <c r="L171" s="2389">
        <f>SUM(L172:L175)</f>
        <v>0</v>
      </c>
      <c r="M171" s="1568" t="e">
        <f t="shared" si="90"/>
        <v>#DIV/0!</v>
      </c>
      <c r="N171" s="1569">
        <f t="shared" si="80"/>
        <v>0</v>
      </c>
      <c r="O171" s="1570">
        <f t="shared" si="81"/>
        <v>0</v>
      </c>
      <c r="P171" s="1567">
        <f>SUM(P172:P175)</f>
        <v>0</v>
      </c>
      <c r="Q171" s="1568" t="e">
        <f t="shared" si="91"/>
        <v>#DIV/0!</v>
      </c>
      <c r="R171" s="1569">
        <f t="shared" si="82"/>
        <v>0</v>
      </c>
      <c r="S171" s="1570">
        <f t="shared" si="83"/>
        <v>0</v>
      </c>
      <c r="T171" s="2199">
        <f t="shared" si="84"/>
        <v>0</v>
      </c>
      <c r="U171" s="1572">
        <f t="shared" si="85"/>
        <v>0</v>
      </c>
      <c r="V171" s="1570">
        <f t="shared" si="86"/>
        <v>0</v>
      </c>
      <c r="W171" s="1580" t="e">
        <f t="shared" si="87"/>
        <v>#DIV/0!</v>
      </c>
      <c r="X171" s="1568" t="e">
        <f t="shared" si="88"/>
        <v>#DIV/0!</v>
      </c>
      <c r="Y171" s="2292" t="e">
        <f t="shared" si="89"/>
        <v>#DIV/0!</v>
      </c>
      <c r="Z171" s="2321"/>
    </row>
    <row r="172" spans="3:26" hidden="1" outlineLevel="2">
      <c r="C172" s="1641" t="s">
        <v>558</v>
      </c>
      <c r="D172" s="442" t="s">
        <v>632</v>
      </c>
      <c r="E172" s="437" t="s">
        <v>639</v>
      </c>
      <c r="F172" s="437"/>
      <c r="G172" s="451"/>
      <c r="H172" s="482">
        <f>SUM(H125,H130,H135)</f>
        <v>0</v>
      </c>
      <c r="I172" s="1715" t="e">
        <f t="shared" si="77"/>
        <v>#DIV/0!</v>
      </c>
      <c r="J172" s="1679">
        <f t="shared" si="78"/>
        <v>0</v>
      </c>
      <c r="K172" s="1680">
        <f t="shared" si="79"/>
        <v>0</v>
      </c>
      <c r="L172" s="2380">
        <f>SUM(L125,L130,L135)</f>
        <v>0</v>
      </c>
      <c r="M172" s="1676" t="e">
        <f t="shared" si="90"/>
        <v>#DIV/0!</v>
      </c>
      <c r="N172" s="1679">
        <f t="shared" si="80"/>
        <v>0</v>
      </c>
      <c r="O172" s="1680">
        <f t="shared" si="81"/>
        <v>0</v>
      </c>
      <c r="P172" s="482">
        <f>SUM(P125,P130,P135)</f>
        <v>0</v>
      </c>
      <c r="Q172" s="1676" t="e">
        <f t="shared" si="91"/>
        <v>#DIV/0!</v>
      </c>
      <c r="R172" s="1679">
        <f t="shared" si="82"/>
        <v>0</v>
      </c>
      <c r="S172" s="1680">
        <f t="shared" si="83"/>
        <v>0</v>
      </c>
      <c r="T172" s="1723">
        <f t="shared" si="84"/>
        <v>0</v>
      </c>
      <c r="U172" s="1715">
        <f t="shared" si="85"/>
        <v>0</v>
      </c>
      <c r="V172" s="2226">
        <f t="shared" si="86"/>
        <v>0</v>
      </c>
      <c r="W172" s="1723" t="e">
        <f t="shared" si="87"/>
        <v>#DIV/0!</v>
      </c>
      <c r="X172" s="1715" t="e">
        <f t="shared" si="88"/>
        <v>#DIV/0!</v>
      </c>
      <c r="Y172" s="2226" t="e">
        <f t="shared" si="89"/>
        <v>#DIV/0!</v>
      </c>
      <c r="Z172" s="2332"/>
    </row>
    <row r="173" spans="3:26" hidden="1" outlineLevel="2">
      <c r="C173" s="1641" t="s">
        <v>561</v>
      </c>
      <c r="D173" s="442" t="s">
        <v>634</v>
      </c>
      <c r="E173" s="437" t="s">
        <v>639</v>
      </c>
      <c r="F173" s="437"/>
      <c r="G173" s="451"/>
      <c r="H173" s="482">
        <f>SUM(H126,H131,H136)</f>
        <v>0</v>
      </c>
      <c r="I173" s="1716" t="e">
        <f t="shared" si="77"/>
        <v>#DIV/0!</v>
      </c>
      <c r="J173" s="1679">
        <f t="shared" si="78"/>
        <v>0</v>
      </c>
      <c r="K173" s="1680">
        <f t="shared" si="79"/>
        <v>0</v>
      </c>
      <c r="L173" s="2380">
        <f>SUM(L126,L131,L136)</f>
        <v>0</v>
      </c>
      <c r="M173" s="1676" t="e">
        <f t="shared" si="90"/>
        <v>#DIV/0!</v>
      </c>
      <c r="N173" s="1679">
        <f t="shared" si="80"/>
        <v>0</v>
      </c>
      <c r="O173" s="1680">
        <f t="shared" si="81"/>
        <v>0</v>
      </c>
      <c r="P173" s="482">
        <f>SUM(P126,P131,P136)</f>
        <v>0</v>
      </c>
      <c r="Q173" s="1676" t="e">
        <f t="shared" si="91"/>
        <v>#DIV/0!</v>
      </c>
      <c r="R173" s="1679">
        <f t="shared" si="82"/>
        <v>0</v>
      </c>
      <c r="S173" s="1680">
        <f t="shared" si="83"/>
        <v>0</v>
      </c>
      <c r="T173" s="1723">
        <f t="shared" si="84"/>
        <v>0</v>
      </c>
      <c r="U173" s="1715">
        <f t="shared" si="85"/>
        <v>0</v>
      </c>
      <c r="V173" s="2226">
        <f t="shared" si="86"/>
        <v>0</v>
      </c>
      <c r="W173" s="1723" t="e">
        <f t="shared" si="87"/>
        <v>#DIV/0!</v>
      </c>
      <c r="X173" s="1715" t="e">
        <f t="shared" si="88"/>
        <v>#DIV/0!</v>
      </c>
      <c r="Y173" s="2226" t="e">
        <f t="shared" si="89"/>
        <v>#DIV/0!</v>
      </c>
      <c r="Z173" s="2332"/>
    </row>
    <row r="174" spans="3:26" hidden="1" outlineLevel="2">
      <c r="C174" s="1641" t="s">
        <v>564</v>
      </c>
      <c r="D174" s="442" t="s">
        <v>636</v>
      </c>
      <c r="E174" s="437" t="s">
        <v>639</v>
      </c>
      <c r="F174" s="437"/>
      <c r="G174" s="451"/>
      <c r="H174" s="482">
        <f>SUM(H127,H132,H137)</f>
        <v>0</v>
      </c>
      <c r="I174" s="1716" t="e">
        <f t="shared" si="77"/>
        <v>#DIV/0!</v>
      </c>
      <c r="J174" s="1679">
        <f t="shared" si="78"/>
        <v>0</v>
      </c>
      <c r="K174" s="1680">
        <f t="shared" si="79"/>
        <v>0</v>
      </c>
      <c r="L174" s="2380">
        <f>SUM(L127,L132,L137)</f>
        <v>0</v>
      </c>
      <c r="M174" s="1676" t="e">
        <f t="shared" si="90"/>
        <v>#DIV/0!</v>
      </c>
      <c r="N174" s="1679">
        <f t="shared" si="80"/>
        <v>0</v>
      </c>
      <c r="O174" s="1680">
        <f t="shared" si="81"/>
        <v>0</v>
      </c>
      <c r="P174" s="482">
        <f>SUM(P127,P132,P137)</f>
        <v>0</v>
      </c>
      <c r="Q174" s="1676" t="e">
        <f t="shared" si="91"/>
        <v>#DIV/0!</v>
      </c>
      <c r="R174" s="1679">
        <f t="shared" si="82"/>
        <v>0</v>
      </c>
      <c r="S174" s="1680">
        <f t="shared" si="83"/>
        <v>0</v>
      </c>
      <c r="T174" s="1723">
        <f t="shared" si="84"/>
        <v>0</v>
      </c>
      <c r="U174" s="1715">
        <f t="shared" si="85"/>
        <v>0</v>
      </c>
      <c r="V174" s="2226">
        <f t="shared" si="86"/>
        <v>0</v>
      </c>
      <c r="W174" s="1723" t="e">
        <f t="shared" si="87"/>
        <v>#DIV/0!</v>
      </c>
      <c r="X174" s="1715" t="e">
        <f t="shared" si="88"/>
        <v>#DIV/0!</v>
      </c>
      <c r="Y174" s="2226" t="e">
        <f t="shared" si="89"/>
        <v>#DIV/0!</v>
      </c>
      <c r="Z174" s="2332"/>
    </row>
    <row r="175" spans="3:26" hidden="1" outlineLevel="2">
      <c r="C175" s="1641" t="s">
        <v>567</v>
      </c>
      <c r="D175" s="442" t="s">
        <v>652</v>
      </c>
      <c r="E175" s="437" t="s">
        <v>639</v>
      </c>
      <c r="F175" s="437"/>
      <c r="G175" s="451"/>
      <c r="H175" s="482">
        <f>SUM(H128,H133,H138)</f>
        <v>0</v>
      </c>
      <c r="I175" s="1716" t="e">
        <f t="shared" si="77"/>
        <v>#DIV/0!</v>
      </c>
      <c r="J175" s="1679">
        <f t="shared" si="78"/>
        <v>0</v>
      </c>
      <c r="K175" s="1680">
        <f t="shared" si="79"/>
        <v>0</v>
      </c>
      <c r="L175" s="2380">
        <f>SUM(L128,L133,L138)</f>
        <v>0</v>
      </c>
      <c r="M175" s="1676" t="e">
        <f t="shared" si="90"/>
        <v>#DIV/0!</v>
      </c>
      <c r="N175" s="1679">
        <f t="shared" si="80"/>
        <v>0</v>
      </c>
      <c r="O175" s="1680">
        <f t="shared" si="81"/>
        <v>0</v>
      </c>
      <c r="P175" s="482">
        <f>SUM(P128,P133,P138)</f>
        <v>0</v>
      </c>
      <c r="Q175" s="1676" t="e">
        <f t="shared" si="91"/>
        <v>#DIV/0!</v>
      </c>
      <c r="R175" s="1679">
        <f t="shared" si="82"/>
        <v>0</v>
      </c>
      <c r="S175" s="1680">
        <f t="shared" si="83"/>
        <v>0</v>
      </c>
      <c r="T175" s="1723">
        <f t="shared" si="84"/>
        <v>0</v>
      </c>
      <c r="U175" s="1715">
        <f t="shared" si="85"/>
        <v>0</v>
      </c>
      <c r="V175" s="2226">
        <f t="shared" si="86"/>
        <v>0</v>
      </c>
      <c r="W175" s="1723" t="e">
        <f t="shared" si="87"/>
        <v>#DIV/0!</v>
      </c>
      <c r="X175" s="1715" t="e">
        <f t="shared" si="88"/>
        <v>#DIV/0!</v>
      </c>
      <c r="Y175" s="2226" t="e">
        <f t="shared" si="89"/>
        <v>#DIV/0!</v>
      </c>
      <c r="Z175" s="2332"/>
    </row>
    <row r="176" spans="3:26" ht="18.5" hidden="1" outlineLevel="1">
      <c r="C176" s="1642" t="str">
        <f>C143</f>
        <v>B4</v>
      </c>
      <c r="D176" s="444" t="str">
        <f>D143</f>
        <v>Spese generali e utile d'impresa</v>
      </c>
      <c r="E176" s="439" t="str">
        <f>E143</f>
        <v>per l'impresa edile (GC)</v>
      </c>
      <c r="F176" s="439"/>
      <c r="G176" s="453"/>
      <c r="H176" s="484">
        <f t="shared" ref="H176:Y176" si="92">H143</f>
        <v>0</v>
      </c>
      <c r="I176" s="448" t="e">
        <f t="shared" si="92"/>
        <v>#DIV/0!</v>
      </c>
      <c r="J176" s="838">
        <f t="shared" si="92"/>
        <v>0</v>
      </c>
      <c r="K176" s="857">
        <f t="shared" si="92"/>
        <v>0</v>
      </c>
      <c r="L176" s="2214">
        <f t="shared" si="92"/>
        <v>0</v>
      </c>
      <c r="M176" s="448" t="e">
        <f t="shared" si="92"/>
        <v>#DIV/0!</v>
      </c>
      <c r="N176" s="838">
        <f t="shared" si="92"/>
        <v>0</v>
      </c>
      <c r="O176" s="857">
        <f t="shared" si="92"/>
        <v>0</v>
      </c>
      <c r="P176" s="837">
        <f t="shared" si="92"/>
        <v>0</v>
      </c>
      <c r="Q176" s="448" t="e">
        <f t="shared" si="92"/>
        <v>#DIV/0!</v>
      </c>
      <c r="R176" s="838">
        <f t="shared" si="92"/>
        <v>0</v>
      </c>
      <c r="S176" s="857">
        <f t="shared" si="92"/>
        <v>0</v>
      </c>
      <c r="T176" s="2221">
        <f t="shared" si="92"/>
        <v>0</v>
      </c>
      <c r="U176" s="1724">
        <f t="shared" si="92"/>
        <v>0</v>
      </c>
      <c r="V176" s="2247">
        <f t="shared" si="92"/>
        <v>0</v>
      </c>
      <c r="W176" s="2221" t="e">
        <f t="shared" si="92"/>
        <v>#DIV/0!</v>
      </c>
      <c r="X176" s="1724" t="e">
        <f t="shared" si="92"/>
        <v>#DIV/0!</v>
      </c>
      <c r="Y176" s="2247" t="e">
        <f t="shared" si="92"/>
        <v>#DIV/0!</v>
      </c>
      <c r="Z176" s="2335"/>
    </row>
    <row r="177" spans="2:26" s="1158" customFormat="1" hidden="1" outlineLevel="2">
      <c r="C177" s="1640" t="str">
        <f>C144</f>
        <v>B.4.1</v>
      </c>
      <c r="D177" s="1160" t="str">
        <f>D144</f>
        <v>Spese generali e utili impresa GC onsite</v>
      </c>
      <c r="E177" s="1161"/>
      <c r="F177" s="1161"/>
      <c r="G177" s="1162"/>
      <c r="H177" s="1163">
        <f t="shared" ref="H177:Y177" si="93">H144</f>
        <v>0</v>
      </c>
      <c r="I177" s="1682" t="e">
        <f t="shared" si="93"/>
        <v>#DIV/0!</v>
      </c>
      <c r="J177" s="1683">
        <f t="shared" si="93"/>
        <v>0</v>
      </c>
      <c r="K177" s="1684">
        <f t="shared" si="93"/>
        <v>0</v>
      </c>
      <c r="L177" s="2381">
        <f t="shared" si="93"/>
        <v>0</v>
      </c>
      <c r="M177" s="1682">
        <f t="shared" si="93"/>
        <v>0</v>
      </c>
      <c r="N177" s="1683">
        <f t="shared" si="93"/>
        <v>0</v>
      </c>
      <c r="O177" s="1684">
        <f t="shared" si="93"/>
        <v>0</v>
      </c>
      <c r="P177" s="1164">
        <f t="shared" si="93"/>
        <v>0</v>
      </c>
      <c r="Q177" s="1682">
        <f t="shared" si="93"/>
        <v>0</v>
      </c>
      <c r="R177" s="1683">
        <f t="shared" si="93"/>
        <v>0</v>
      </c>
      <c r="S177" s="1684">
        <f t="shared" si="93"/>
        <v>0</v>
      </c>
      <c r="T177" s="2222">
        <f t="shared" si="93"/>
        <v>0</v>
      </c>
      <c r="U177" s="1725">
        <f t="shared" si="93"/>
        <v>0</v>
      </c>
      <c r="V177" s="2248">
        <f t="shared" si="93"/>
        <v>0</v>
      </c>
      <c r="W177" s="2222" t="e">
        <f t="shared" si="93"/>
        <v>#DIV/0!</v>
      </c>
      <c r="X177" s="1725" t="e">
        <f t="shared" si="93"/>
        <v>#DIV/0!</v>
      </c>
      <c r="Y177" s="2248" t="e">
        <f t="shared" si="93"/>
        <v>#DIV/0!</v>
      </c>
      <c r="Z177" s="2336"/>
    </row>
    <row r="178" spans="2:26" s="1158" customFormat="1" ht="15" hidden="1" outlineLevel="2" thickBot="1">
      <c r="C178" s="1654" t="str">
        <f>C145</f>
        <v>B.4.2</v>
      </c>
      <c r="D178" s="1177" t="str">
        <f>D145</f>
        <v>Spese generali e utile impresa GC offsite</v>
      </c>
      <c r="E178" s="1178"/>
      <c r="F178" s="1178"/>
      <c r="G178" s="1179"/>
      <c r="H178" s="1180">
        <f t="shared" ref="H178:Y178" si="94">H145</f>
        <v>0</v>
      </c>
      <c r="I178" s="1685" t="e">
        <f t="shared" si="94"/>
        <v>#DIV/0!</v>
      </c>
      <c r="J178" s="1686">
        <f t="shared" si="94"/>
        <v>0</v>
      </c>
      <c r="K178" s="1687">
        <f t="shared" si="94"/>
        <v>0</v>
      </c>
      <c r="L178" s="2383">
        <f t="shared" si="94"/>
        <v>0</v>
      </c>
      <c r="M178" s="1685">
        <f t="shared" si="94"/>
        <v>0</v>
      </c>
      <c r="N178" s="1686">
        <f t="shared" si="94"/>
        <v>0</v>
      </c>
      <c r="O178" s="1687">
        <f t="shared" si="94"/>
        <v>0</v>
      </c>
      <c r="P178" s="1181">
        <f t="shared" si="94"/>
        <v>0</v>
      </c>
      <c r="Q178" s="1685">
        <f t="shared" si="94"/>
        <v>0</v>
      </c>
      <c r="R178" s="1686">
        <f t="shared" si="94"/>
        <v>0</v>
      </c>
      <c r="S178" s="1687">
        <f t="shared" si="94"/>
        <v>0</v>
      </c>
      <c r="T178" s="2223">
        <f t="shared" si="94"/>
        <v>0</v>
      </c>
      <c r="U178" s="1726">
        <f t="shared" si="94"/>
        <v>0</v>
      </c>
      <c r="V178" s="2249">
        <f t="shared" si="94"/>
        <v>0</v>
      </c>
      <c r="W178" s="2223" t="e">
        <f t="shared" si="94"/>
        <v>#DIV/0!</v>
      </c>
      <c r="X178" s="1726" t="e">
        <f t="shared" si="94"/>
        <v>#DIV/0!</v>
      </c>
      <c r="Y178" s="2249" t="e">
        <f t="shared" si="94"/>
        <v>#DIV/0!</v>
      </c>
      <c r="Z178" s="2337"/>
    </row>
    <row r="179" spans="2:26" ht="21" hidden="1" outlineLevel="1">
      <c r="C179" s="1754" t="s">
        <v>569</v>
      </c>
      <c r="D179" s="1755" t="s">
        <v>697</v>
      </c>
      <c r="E179" s="1756"/>
      <c r="F179" s="1756"/>
      <c r="G179" s="1757"/>
      <c r="H179" s="1758">
        <f>SUM(H180:H184)</f>
        <v>0</v>
      </c>
      <c r="I179" s="1759" t="e">
        <f>-H179/H$108</f>
        <v>#DIV/0!</v>
      </c>
      <c r="J179" s="1760">
        <f>H179/H$29</f>
        <v>0</v>
      </c>
      <c r="K179" s="1761">
        <f>H179/H$34</f>
        <v>0</v>
      </c>
      <c r="L179" s="2374">
        <f>SUM(L180:L184)</f>
        <v>0</v>
      </c>
      <c r="M179" s="1759" t="e">
        <f>L179/L$108</f>
        <v>#DIV/0!</v>
      </c>
      <c r="N179" s="1760">
        <f>L179/L$29</f>
        <v>0</v>
      </c>
      <c r="O179" s="1761">
        <f>L179/L$34</f>
        <v>0</v>
      </c>
      <c r="P179" s="1758">
        <f>SUM(P180:P184)</f>
        <v>0</v>
      </c>
      <c r="Q179" s="1759" t="e">
        <f>P179/P$108</f>
        <v>#DIV/0!</v>
      </c>
      <c r="R179" s="1760">
        <f>P179/P$29</f>
        <v>0</v>
      </c>
      <c r="S179" s="1761">
        <f>P179/P$34</f>
        <v>0</v>
      </c>
      <c r="T179" s="2203">
        <f>P179-L179</f>
        <v>0</v>
      </c>
      <c r="U179" s="1762">
        <f>R179-N179</f>
        <v>0</v>
      </c>
      <c r="V179" s="1761">
        <f>S179-O179</f>
        <v>0</v>
      </c>
      <c r="W179" s="2267" t="e">
        <f>T179/L179</f>
        <v>#DIV/0!</v>
      </c>
      <c r="X179" s="1759" t="e">
        <f>U179/N179</f>
        <v>#DIV/0!</v>
      </c>
      <c r="Y179" s="2296" t="e">
        <f>V179/O179</f>
        <v>#DIV/0!</v>
      </c>
      <c r="Z179" s="2325"/>
    </row>
    <row r="180" spans="2:26" s="1158" customFormat="1" ht="18" hidden="1" customHeight="1" outlineLevel="2">
      <c r="C180" s="1763" t="str">
        <f t="shared" ref="C180:Y180" si="95">C140</f>
        <v>B1</v>
      </c>
      <c r="D180" s="1764" t="str">
        <f t="shared" si="95"/>
        <v>Costi indiretti di Cantiere</v>
      </c>
      <c r="E180" s="1765" t="str">
        <f t="shared" si="95"/>
        <v>es. allestimento e disallestimento, baracche, energia consumata…</v>
      </c>
      <c r="F180" s="1765">
        <f t="shared" si="95"/>
        <v>0</v>
      </c>
      <c r="G180" s="1766">
        <f t="shared" si="95"/>
        <v>0</v>
      </c>
      <c r="H180" s="1767">
        <f t="shared" si="95"/>
        <v>0</v>
      </c>
      <c r="I180" s="1768" t="e">
        <f t="shared" si="95"/>
        <v>#DIV/0!</v>
      </c>
      <c r="J180" s="1769">
        <f t="shared" si="95"/>
        <v>0</v>
      </c>
      <c r="K180" s="1770">
        <f t="shared" si="95"/>
        <v>0</v>
      </c>
      <c r="L180" s="2204">
        <f t="shared" si="95"/>
        <v>0</v>
      </c>
      <c r="M180" s="1768">
        <f t="shared" si="95"/>
        <v>0</v>
      </c>
      <c r="N180" s="1769">
        <f t="shared" si="95"/>
        <v>0</v>
      </c>
      <c r="O180" s="1770">
        <f t="shared" si="95"/>
        <v>0</v>
      </c>
      <c r="P180" s="1771">
        <f t="shared" si="95"/>
        <v>0</v>
      </c>
      <c r="Q180" s="1768">
        <f t="shared" si="95"/>
        <v>0</v>
      </c>
      <c r="R180" s="1769">
        <f t="shared" si="95"/>
        <v>0</v>
      </c>
      <c r="S180" s="1770">
        <f t="shared" si="95"/>
        <v>0</v>
      </c>
      <c r="T180" s="2204">
        <f t="shared" si="95"/>
        <v>0</v>
      </c>
      <c r="U180" s="1769">
        <f t="shared" si="95"/>
        <v>0</v>
      </c>
      <c r="V180" s="1770">
        <f t="shared" si="95"/>
        <v>0</v>
      </c>
      <c r="W180" s="2268" t="e">
        <f t="shared" si="95"/>
        <v>#DIV/0!</v>
      </c>
      <c r="X180" s="1768" t="e">
        <f t="shared" si="95"/>
        <v>#DIV/0!</v>
      </c>
      <c r="Y180" s="2297" t="e">
        <f t="shared" si="95"/>
        <v>#DIV/0!</v>
      </c>
      <c r="Z180" s="2326"/>
    </row>
    <row r="181" spans="2:26" s="1158" customFormat="1" ht="18.5" hidden="1" outlineLevel="2">
      <c r="C181" s="1772" t="str">
        <f t="shared" ref="C181:Y181" si="96">C141</f>
        <v>B2</v>
      </c>
      <c r="D181" s="1773" t="str">
        <f t="shared" si="96"/>
        <v>Sicurezza</v>
      </c>
      <c r="E181" s="1774" t="str">
        <f t="shared" si="96"/>
        <v>da 81/2008</v>
      </c>
      <c r="F181" s="1774">
        <f t="shared" si="96"/>
        <v>0</v>
      </c>
      <c r="G181" s="1775">
        <f t="shared" si="96"/>
        <v>0</v>
      </c>
      <c r="H181" s="1776">
        <f t="shared" si="96"/>
        <v>0</v>
      </c>
      <c r="I181" s="1777" t="e">
        <f t="shared" si="96"/>
        <v>#DIV/0!</v>
      </c>
      <c r="J181" s="1778">
        <f t="shared" si="96"/>
        <v>0</v>
      </c>
      <c r="K181" s="1779">
        <f t="shared" si="96"/>
        <v>0</v>
      </c>
      <c r="L181" s="2212">
        <f t="shared" si="96"/>
        <v>0</v>
      </c>
      <c r="M181" s="1777">
        <f t="shared" si="96"/>
        <v>0</v>
      </c>
      <c r="N181" s="1778">
        <f t="shared" si="96"/>
        <v>0</v>
      </c>
      <c r="O181" s="1779">
        <f t="shared" si="96"/>
        <v>0</v>
      </c>
      <c r="P181" s="1780">
        <f t="shared" si="96"/>
        <v>0</v>
      </c>
      <c r="Q181" s="1777">
        <f t="shared" si="96"/>
        <v>0</v>
      </c>
      <c r="R181" s="1778">
        <f t="shared" si="96"/>
        <v>0</v>
      </c>
      <c r="S181" s="1779">
        <f t="shared" si="96"/>
        <v>0</v>
      </c>
      <c r="T181" s="2212">
        <f t="shared" si="96"/>
        <v>0</v>
      </c>
      <c r="U181" s="1778">
        <f t="shared" si="96"/>
        <v>0</v>
      </c>
      <c r="V181" s="1779">
        <f t="shared" si="96"/>
        <v>0</v>
      </c>
      <c r="W181" s="2269" t="e">
        <f t="shared" si="96"/>
        <v>#DIV/0!</v>
      </c>
      <c r="X181" s="1777" t="e">
        <f t="shared" si="96"/>
        <v>#DIV/0!</v>
      </c>
      <c r="Y181" s="2298" t="e">
        <f t="shared" si="96"/>
        <v>#DIV/0!</v>
      </c>
      <c r="Z181" s="2333"/>
    </row>
    <row r="182" spans="2:26" s="1158" customFormat="1" ht="18.5" hidden="1" outlineLevel="2">
      <c r="C182" s="461" t="str">
        <f t="shared" ref="C182:Y182" si="97">C142</f>
        <v>B3</v>
      </c>
      <c r="D182" s="443" t="str">
        <f t="shared" si="97"/>
        <v>Ponteggi</v>
      </c>
      <c r="E182" s="438" t="str">
        <f t="shared" si="97"/>
        <v>NB da non contare 2 volte rispetto a B1 e B2</v>
      </c>
      <c r="F182" s="438">
        <f t="shared" si="97"/>
        <v>0</v>
      </c>
      <c r="G182" s="452">
        <f t="shared" si="97"/>
        <v>0</v>
      </c>
      <c r="H182" s="483">
        <f t="shared" si="97"/>
        <v>0</v>
      </c>
      <c r="I182" s="447" t="e">
        <f t="shared" si="97"/>
        <v>#DIV/0!</v>
      </c>
      <c r="J182" s="836">
        <f t="shared" si="97"/>
        <v>0</v>
      </c>
      <c r="K182" s="856">
        <f t="shared" si="97"/>
        <v>0</v>
      </c>
      <c r="L182" s="2213">
        <f t="shared" si="97"/>
        <v>0</v>
      </c>
      <c r="M182" s="447">
        <f t="shared" si="97"/>
        <v>0</v>
      </c>
      <c r="N182" s="836">
        <f t="shared" si="97"/>
        <v>0</v>
      </c>
      <c r="O182" s="856">
        <f t="shared" si="97"/>
        <v>0</v>
      </c>
      <c r="P182" s="835">
        <f t="shared" si="97"/>
        <v>0</v>
      </c>
      <c r="Q182" s="447">
        <f t="shared" si="97"/>
        <v>0</v>
      </c>
      <c r="R182" s="836">
        <f t="shared" si="97"/>
        <v>0</v>
      </c>
      <c r="S182" s="856">
        <f t="shared" si="97"/>
        <v>0</v>
      </c>
      <c r="T182" s="2213">
        <f t="shared" si="97"/>
        <v>0</v>
      </c>
      <c r="U182" s="836">
        <f t="shared" si="97"/>
        <v>0</v>
      </c>
      <c r="V182" s="856">
        <f t="shared" si="97"/>
        <v>0</v>
      </c>
      <c r="W182" s="2270" t="e">
        <f t="shared" si="97"/>
        <v>#DIV/0!</v>
      </c>
      <c r="X182" s="447" t="e">
        <f t="shared" si="97"/>
        <v>#DIV/0!</v>
      </c>
      <c r="Y182" s="2299" t="e">
        <f t="shared" si="97"/>
        <v>#DIV/0!</v>
      </c>
      <c r="Z182" s="2334"/>
    </row>
    <row r="183" spans="2:26" ht="18.5" hidden="1" outlineLevel="1">
      <c r="C183" s="463" t="str">
        <f t="shared" ref="C183:Y183" si="98">C148</f>
        <v>B5</v>
      </c>
      <c r="D183" s="445" t="str">
        <f t="shared" si="98"/>
        <v>Prestazioni Professionali</v>
      </c>
      <c r="E183" s="440">
        <f t="shared" si="98"/>
        <v>0</v>
      </c>
      <c r="F183" s="440">
        <f t="shared" si="98"/>
        <v>0</v>
      </c>
      <c r="G183" s="454">
        <f t="shared" si="98"/>
        <v>0</v>
      </c>
      <c r="H183" s="485">
        <f t="shared" si="98"/>
        <v>0</v>
      </c>
      <c r="I183" s="449" t="e">
        <f t="shared" si="98"/>
        <v>#DIV/0!</v>
      </c>
      <c r="J183" s="840">
        <f t="shared" si="98"/>
        <v>0</v>
      </c>
      <c r="K183" s="858">
        <f t="shared" si="98"/>
        <v>0</v>
      </c>
      <c r="L183" s="2207">
        <f t="shared" si="98"/>
        <v>0</v>
      </c>
      <c r="M183" s="449" t="e">
        <f t="shared" si="98"/>
        <v>#DIV/0!</v>
      </c>
      <c r="N183" s="840">
        <f t="shared" si="98"/>
        <v>0</v>
      </c>
      <c r="O183" s="858">
        <f t="shared" si="98"/>
        <v>0</v>
      </c>
      <c r="P183" s="839">
        <f t="shared" si="98"/>
        <v>0</v>
      </c>
      <c r="Q183" s="449" t="e">
        <f t="shared" si="98"/>
        <v>#DIV/0!</v>
      </c>
      <c r="R183" s="840">
        <f t="shared" si="98"/>
        <v>0</v>
      </c>
      <c r="S183" s="858">
        <f t="shared" si="98"/>
        <v>0</v>
      </c>
      <c r="T183" s="2207">
        <f t="shared" si="98"/>
        <v>0</v>
      </c>
      <c r="U183" s="840">
        <f t="shared" si="98"/>
        <v>0</v>
      </c>
      <c r="V183" s="858">
        <f t="shared" si="98"/>
        <v>0</v>
      </c>
      <c r="W183" s="2274" t="e">
        <f t="shared" si="98"/>
        <v>#DIV/0!</v>
      </c>
      <c r="X183" s="449" t="e">
        <f t="shared" si="98"/>
        <v>#DIV/0!</v>
      </c>
      <c r="Y183" s="2303" t="e">
        <f t="shared" si="98"/>
        <v>#DIV/0!</v>
      </c>
      <c r="Z183" s="2328"/>
    </row>
    <row r="184" spans="2:26" ht="19" hidden="1" outlineLevel="1" thickBot="1">
      <c r="C184" s="1781" t="str">
        <f t="shared" ref="C184:S184" si="99">C151</f>
        <v>B6</v>
      </c>
      <c r="D184" s="1782" t="str">
        <f t="shared" si="99"/>
        <v>Oneri</v>
      </c>
      <c r="E184" s="1783">
        <f t="shared" si="99"/>
        <v>0</v>
      </c>
      <c r="F184" s="1783">
        <f t="shared" si="99"/>
        <v>0</v>
      </c>
      <c r="G184" s="1784">
        <f t="shared" si="99"/>
        <v>0</v>
      </c>
      <c r="H184" s="1785">
        <f t="shared" si="99"/>
        <v>0</v>
      </c>
      <c r="I184" s="1786" t="e">
        <f t="shared" si="99"/>
        <v>#DIV/0!</v>
      </c>
      <c r="J184" s="1787">
        <f t="shared" si="99"/>
        <v>0</v>
      </c>
      <c r="K184" s="1788">
        <f t="shared" si="99"/>
        <v>0</v>
      </c>
      <c r="L184" s="2224">
        <f t="shared" si="99"/>
        <v>0</v>
      </c>
      <c r="M184" s="1790" t="e">
        <f t="shared" si="99"/>
        <v>#DIV/0!</v>
      </c>
      <c r="N184" s="1787">
        <f t="shared" si="99"/>
        <v>0</v>
      </c>
      <c r="O184" s="1788">
        <f t="shared" si="99"/>
        <v>0</v>
      </c>
      <c r="P184" s="1789">
        <f t="shared" si="99"/>
        <v>0</v>
      </c>
      <c r="Q184" s="1790" t="e">
        <f t="shared" si="99"/>
        <v>#DIV/0!</v>
      </c>
      <c r="R184" s="1787">
        <f t="shared" si="99"/>
        <v>0</v>
      </c>
      <c r="S184" s="1788">
        <f t="shared" si="99"/>
        <v>0</v>
      </c>
      <c r="T184" s="2224">
        <f t="shared" ref="T184:Y184" si="100">T151</f>
        <v>0</v>
      </c>
      <c r="U184" s="1787">
        <f t="shared" si="100"/>
        <v>0</v>
      </c>
      <c r="V184" s="1788">
        <f t="shared" si="100"/>
        <v>0</v>
      </c>
      <c r="W184" s="2277" t="e">
        <f t="shared" si="100"/>
        <v>#DIV/0!</v>
      </c>
      <c r="X184" s="1790" t="e">
        <f t="shared" si="100"/>
        <v>#DIV/0!</v>
      </c>
      <c r="Y184" s="2308" t="e">
        <f t="shared" si="100"/>
        <v>#DIV/0!</v>
      </c>
      <c r="Z184" s="2345"/>
    </row>
    <row r="185" spans="2:26" s="1158" customFormat="1" hidden="1" outlineLevel="2">
      <c r="C185" s="1746"/>
      <c r="D185" s="1747"/>
      <c r="E185" s="1747"/>
      <c r="F185" s="1747"/>
      <c r="G185" s="1747"/>
      <c r="H185" s="1748"/>
      <c r="I185" s="1749"/>
      <c r="J185" s="1750"/>
      <c r="K185" s="1751"/>
      <c r="L185" s="2390"/>
      <c r="M185" s="1749"/>
      <c r="N185" s="1750"/>
      <c r="O185" s="1751"/>
      <c r="P185" s="1752"/>
      <c r="Q185" s="1749"/>
      <c r="R185" s="1750"/>
      <c r="S185" s="1751"/>
      <c r="T185" s="2225"/>
      <c r="U185" s="1753"/>
      <c r="V185" s="1753"/>
      <c r="W185" s="2225"/>
      <c r="X185" s="1753"/>
      <c r="Y185" s="1753"/>
      <c r="Z185" s="2346"/>
    </row>
    <row r="186" spans="2:26" s="1158" customFormat="1" hidden="1" outlineLevel="2">
      <c r="C186" s="1746"/>
      <c r="D186" s="1747"/>
      <c r="E186" s="1747"/>
      <c r="F186" s="1747"/>
      <c r="G186" s="1747"/>
      <c r="H186" s="1748"/>
      <c r="I186" s="1749"/>
      <c r="J186" s="1750"/>
      <c r="K186" s="1751"/>
      <c r="L186" s="2390"/>
      <c r="M186" s="1749"/>
      <c r="N186" s="1750"/>
      <c r="O186" s="1751"/>
      <c r="P186" s="1752"/>
      <c r="Q186" s="1749"/>
      <c r="R186" s="1750"/>
      <c r="S186" s="1751"/>
      <c r="T186" s="2225"/>
      <c r="U186" s="1753"/>
      <c r="V186" s="1753"/>
      <c r="W186" s="2225"/>
      <c r="X186" s="1753"/>
      <c r="Y186" s="1753"/>
      <c r="Z186" s="2346"/>
    </row>
    <row r="187" spans="2:26" s="1158" customFormat="1" hidden="1" outlineLevel="2">
      <c r="C187" s="1746"/>
      <c r="D187" s="1747"/>
      <c r="E187" s="1747"/>
      <c r="F187" s="1747"/>
      <c r="G187" s="1747"/>
      <c r="H187" s="1748"/>
      <c r="I187" s="1749"/>
      <c r="J187" s="1750"/>
      <c r="K187" s="1751"/>
      <c r="L187" s="2390"/>
      <c r="M187" s="1749"/>
      <c r="N187" s="1750"/>
      <c r="O187" s="1751"/>
      <c r="P187" s="1752" t="s">
        <v>698</v>
      </c>
      <c r="Q187" s="1749"/>
      <c r="R187" s="1750"/>
      <c r="S187" s="1751"/>
      <c r="T187" s="2225"/>
      <c r="U187" s="1753"/>
      <c r="V187" s="1753"/>
      <c r="W187" s="2225"/>
      <c r="X187" s="1753"/>
      <c r="Y187" s="1753"/>
      <c r="Z187" s="2346"/>
    </row>
    <row r="188" spans="2:26" collapsed="1"/>
    <row r="189" spans="2:26" ht="15" thickBot="1"/>
    <row r="190" spans="2:26" s="259" customFormat="1" ht="26.5" thickBot="1">
      <c r="B190" s="259" t="s">
        <v>699</v>
      </c>
      <c r="D190" s="260"/>
      <c r="E190" s="261"/>
      <c r="H190" s="413"/>
      <c r="L190" s="2186"/>
      <c r="P190" s="1626"/>
      <c r="T190" s="2186"/>
      <c r="W190" s="2186"/>
      <c r="Z190" s="2186"/>
    </row>
    <row r="191" spans="2:26" ht="15" customHeight="1" thickBot="1"/>
    <row r="192" spans="2:26" ht="19" outlineLevel="1" thickBot="1">
      <c r="D192" s="1843" t="s">
        <v>294</v>
      </c>
      <c r="E192" s="2063" t="s">
        <v>20</v>
      </c>
      <c r="F192" s="2064"/>
      <c r="G192" s="1845" t="s">
        <v>21</v>
      </c>
      <c r="H192" s="1846"/>
    </row>
    <row r="193" spans="3:8" ht="19" outlineLevel="1" thickBot="1">
      <c r="D193" s="1844"/>
      <c r="E193" s="470" t="s">
        <v>479</v>
      </c>
      <c r="F193" s="471" t="s">
        <v>700</v>
      </c>
      <c r="G193" s="1604" t="s">
        <v>479</v>
      </c>
      <c r="H193" s="1615" t="s">
        <v>700</v>
      </c>
    </row>
    <row r="194" spans="3:8" ht="19" outlineLevel="1" thickBot="1">
      <c r="D194" s="1693" t="s">
        <v>701</v>
      </c>
      <c r="E194" s="1694">
        <f>L108</f>
        <v>0</v>
      </c>
      <c r="F194" s="1695"/>
      <c r="G194" s="1696">
        <f>P108</f>
        <v>0</v>
      </c>
      <c r="H194" s="1697"/>
    </row>
    <row r="195" spans="3:8" ht="17" outlineLevel="1">
      <c r="D195" s="1165" t="str">
        <f>C109&amp;" "&amp;D109</f>
        <v>A Costi Diretti</v>
      </c>
      <c r="E195" s="272">
        <f>+L109</f>
        <v>0</v>
      </c>
      <c r="F195" s="1688" t="e">
        <f>+M109</f>
        <v>#DIV/0!</v>
      </c>
      <c r="G195" s="272">
        <f>+P109</f>
        <v>0</v>
      </c>
      <c r="H195" s="1805" t="e">
        <f>+Q109</f>
        <v>#DIV/0!</v>
      </c>
    </row>
    <row r="196" spans="3:8" outlineLevel="1">
      <c r="C196" t="s">
        <v>702</v>
      </c>
      <c r="D196" s="1166" t="str">
        <f>C111&amp;" "&amp;D111</f>
        <v>A.1.1 Facciate</v>
      </c>
      <c r="E196" s="273">
        <f>L111</f>
        <v>0</v>
      </c>
      <c r="F196" s="1689" t="e">
        <f>M111</f>
        <v>#DIV/0!</v>
      </c>
      <c r="G196" s="273">
        <f>P111</f>
        <v>0</v>
      </c>
      <c r="H196" s="1806" t="e">
        <f>Q111</f>
        <v>#DIV/0!</v>
      </c>
    </row>
    <row r="197" spans="3:8" outlineLevel="1">
      <c r="C197" t="s">
        <v>702</v>
      </c>
      <c r="D197" s="1166" t="str">
        <f>C115&amp;" "&amp;D115</f>
        <v>A.1.2 Tetto</v>
      </c>
      <c r="E197" s="273">
        <f>L115</f>
        <v>0</v>
      </c>
      <c r="F197" s="1689" t="e">
        <f>M115</f>
        <v>#DIV/0!</v>
      </c>
      <c r="G197" s="273">
        <f>P115</f>
        <v>0</v>
      </c>
      <c r="H197" s="1806" t="e">
        <f>Q115</f>
        <v>#DIV/0!</v>
      </c>
    </row>
    <row r="198" spans="3:8" outlineLevel="1">
      <c r="C198" t="s">
        <v>702</v>
      </c>
      <c r="D198" s="1166" t="str">
        <f>C119&amp;" "&amp;D119</f>
        <v>A.1.3 Impianti</v>
      </c>
      <c r="E198" s="273">
        <f>L119</f>
        <v>0</v>
      </c>
      <c r="F198" s="1689" t="e">
        <f>M119</f>
        <v>#DIV/0!</v>
      </c>
      <c r="G198" s="273">
        <f>P119</f>
        <v>0</v>
      </c>
      <c r="H198" s="1806" t="e">
        <f>Q119</f>
        <v>#DIV/0!</v>
      </c>
    </row>
    <row r="199" spans="3:8" outlineLevel="1">
      <c r="C199" t="s">
        <v>703</v>
      </c>
      <c r="D199" s="1167" t="str">
        <f>C124&amp;" "&amp;D124</f>
        <v>A.2.1 Facciate</v>
      </c>
      <c r="E199" s="273">
        <f>L124</f>
        <v>0</v>
      </c>
      <c r="F199" s="1689" t="e">
        <f>M124</f>
        <v>#DIV/0!</v>
      </c>
      <c r="G199" s="273">
        <f>P124</f>
        <v>0</v>
      </c>
      <c r="H199" s="1806" t="e">
        <f>Q124</f>
        <v>#DIV/0!</v>
      </c>
    </row>
    <row r="200" spans="3:8" outlineLevel="1">
      <c r="C200" t="s">
        <v>703</v>
      </c>
      <c r="D200" s="1166" t="str">
        <f>C129&amp;" "&amp;D129</f>
        <v>A.2.2 Tetto</v>
      </c>
      <c r="E200" s="273">
        <f>L129</f>
        <v>0</v>
      </c>
      <c r="F200" s="1689" t="e">
        <f>M129</f>
        <v>#DIV/0!</v>
      </c>
      <c r="G200" s="273">
        <f>P129</f>
        <v>0</v>
      </c>
      <c r="H200" s="1806" t="e">
        <f>Q129</f>
        <v>#DIV/0!</v>
      </c>
    </row>
    <row r="201" spans="3:8" ht="15" outlineLevel="1" thickBot="1">
      <c r="C201" t="s">
        <v>703</v>
      </c>
      <c r="D201" s="1168" t="str">
        <f>C134&amp;" "&amp;D134</f>
        <v>A.2.3 Impianti</v>
      </c>
      <c r="E201" s="273">
        <f>L134</f>
        <v>0</v>
      </c>
      <c r="F201" s="1689" t="e">
        <f>M134</f>
        <v>#DIV/0!</v>
      </c>
      <c r="G201" s="273">
        <f>P134</f>
        <v>0</v>
      </c>
      <c r="H201" s="1806" t="e">
        <f>Q134</f>
        <v>#DIV/0!</v>
      </c>
    </row>
    <row r="202" spans="3:8" ht="17" outlineLevel="1">
      <c r="D202" s="1169" t="str">
        <f>C139&amp;" "&amp;D139</f>
        <v>B Costi Accessori</v>
      </c>
      <c r="E202" s="274">
        <f>+L139</f>
        <v>0</v>
      </c>
      <c r="F202" s="268" t="e">
        <f>E202/E194</f>
        <v>#DIV/0!</v>
      </c>
      <c r="G202" s="1605">
        <f>+P139</f>
        <v>0</v>
      </c>
      <c r="H202" s="1616" t="e">
        <f>G202/G194</f>
        <v>#DIV/0!</v>
      </c>
    </row>
    <row r="203" spans="3:8" outlineLevel="1">
      <c r="D203" s="1170" t="str">
        <f>C140&amp;" "&amp;D140</f>
        <v>B1 Costi indiretti di Cantiere</v>
      </c>
      <c r="E203" s="275">
        <f>+L140</f>
        <v>0</v>
      </c>
      <c r="F203" s="269" t="e">
        <f>E203/E194</f>
        <v>#DIV/0!</v>
      </c>
      <c r="G203" s="1606">
        <f>+P140</f>
        <v>0</v>
      </c>
      <c r="H203" s="1617" t="e">
        <f>G203/G194</f>
        <v>#DIV/0!</v>
      </c>
    </row>
    <row r="204" spans="3:8" ht="17" outlineLevel="1">
      <c r="D204" s="1171" t="str">
        <f>C141&amp;" "&amp;D141</f>
        <v>B2 Sicurezza</v>
      </c>
      <c r="E204" s="275">
        <f>+L141</f>
        <v>0</v>
      </c>
      <c r="F204" s="269" t="e">
        <f>E204/E194</f>
        <v>#DIV/0!</v>
      </c>
      <c r="G204" s="1606">
        <f>+P141</f>
        <v>0</v>
      </c>
      <c r="H204" s="1617" t="e">
        <f>G204/G194</f>
        <v>#DIV/0!</v>
      </c>
    </row>
    <row r="205" spans="3:8" ht="17" outlineLevel="1">
      <c r="D205" s="1171" t="str">
        <f>C142&amp;" "&amp;D142</f>
        <v>B3 Ponteggi</v>
      </c>
      <c r="E205" s="275">
        <f>+L142</f>
        <v>0</v>
      </c>
      <c r="F205" s="269" t="e">
        <f>E205/E194</f>
        <v>#DIV/0!</v>
      </c>
      <c r="G205" s="1606">
        <f>+P142</f>
        <v>0</v>
      </c>
      <c r="H205" s="1617" t="e">
        <f>G205/G194</f>
        <v>#DIV/0!</v>
      </c>
    </row>
    <row r="206" spans="3:8" ht="17" outlineLevel="1">
      <c r="D206" s="1171" t="str">
        <f>C143&amp;" "&amp;D143</f>
        <v>B4 Spese generali e utile d'impresa</v>
      </c>
      <c r="E206" s="275">
        <f>+L143</f>
        <v>0</v>
      </c>
      <c r="F206" s="269" t="e">
        <f>E206/E194</f>
        <v>#DIV/0!</v>
      </c>
      <c r="G206" s="1606">
        <f>+P143</f>
        <v>0</v>
      </c>
      <c r="H206" s="1617" t="e">
        <f>G206/G194</f>
        <v>#DIV/0!</v>
      </c>
    </row>
    <row r="207" spans="3:8" ht="17" outlineLevel="1">
      <c r="D207" s="1171" t="str">
        <f>C148&amp;" "&amp;D148</f>
        <v>B5 Prestazioni Professionali</v>
      </c>
      <c r="E207" s="275">
        <f>+L148</f>
        <v>0</v>
      </c>
      <c r="F207" s="269" t="e">
        <f>E207/E194</f>
        <v>#DIV/0!</v>
      </c>
      <c r="G207" s="1606">
        <f>+P148</f>
        <v>0</v>
      </c>
      <c r="H207" s="1617" t="e">
        <f>G207/G194</f>
        <v>#DIV/0!</v>
      </c>
    </row>
    <row r="208" spans="3:8" ht="17.5" outlineLevel="1" thickBot="1">
      <c r="D208" s="1172" t="str">
        <f>C151&amp;" "&amp;D151</f>
        <v>B6 Oneri</v>
      </c>
      <c r="E208" s="1175">
        <f>L151</f>
        <v>0</v>
      </c>
      <c r="F208" s="270" t="e">
        <f>M151</f>
        <v>#DIV/0!</v>
      </c>
      <c r="G208" s="1607">
        <f>P151</f>
        <v>0</v>
      </c>
      <c r="H208" s="1618" t="e">
        <f>Q151</f>
        <v>#DIV/0!</v>
      </c>
    </row>
    <row r="209" spans="4:9" ht="17.5" outlineLevel="1" thickBot="1">
      <c r="D209" s="1173" t="s">
        <v>704</v>
      </c>
      <c r="E209" s="1182">
        <f>T108</f>
        <v>0</v>
      </c>
      <c r="F209" s="1174" t="e">
        <f>W108</f>
        <v>#DIV/0!</v>
      </c>
    </row>
    <row r="210" spans="4:9" outlineLevel="1"/>
    <row r="211" spans="4:9" outlineLevel="1"/>
    <row r="212" spans="4:9" ht="15" outlineLevel="1" thickBot="1"/>
    <row r="213" spans="4:9" ht="19" outlineLevel="1" thickBot="1">
      <c r="E213" s="2065" t="s">
        <v>20</v>
      </c>
      <c r="F213" s="2066" t="s">
        <v>20</v>
      </c>
      <c r="G213" s="1608" t="s">
        <v>21</v>
      </c>
      <c r="H213" s="1619" t="s">
        <v>21</v>
      </c>
    </row>
    <row r="214" spans="4:9" ht="17" outlineLevel="1">
      <c r="D214" s="1807" t="str">
        <f>D195</f>
        <v>A Costi Diretti</v>
      </c>
      <c r="E214" s="472">
        <f>E195</f>
        <v>0</v>
      </c>
      <c r="F214" s="267" t="e">
        <f>E214/G194</f>
        <v>#DIV/0!</v>
      </c>
      <c r="G214" s="1609">
        <f>P109</f>
        <v>0</v>
      </c>
      <c r="H214" s="1620" t="e">
        <f>H195</f>
        <v>#DIV/0!</v>
      </c>
    </row>
    <row r="215" spans="4:9" ht="17.5" outlineLevel="1" thickBot="1">
      <c r="D215" s="1808" t="str">
        <f>D202</f>
        <v>B Costi Accessori</v>
      </c>
      <c r="E215" s="1809">
        <f>E202</f>
        <v>0</v>
      </c>
      <c r="F215" s="1810" t="e">
        <f>E215/G194</f>
        <v>#DIV/0!</v>
      </c>
      <c r="G215" s="1610">
        <f>G202</f>
        <v>0</v>
      </c>
      <c r="H215" s="1621" t="e">
        <f>H202</f>
        <v>#DIV/0!</v>
      </c>
    </row>
    <row r="216" spans="4:9" ht="17.5" outlineLevel="1" thickBot="1">
      <c r="D216" s="473" t="s">
        <v>704</v>
      </c>
      <c r="E216" s="1182">
        <f>T108</f>
        <v>0</v>
      </c>
      <c r="F216" s="1174" t="e">
        <f>W108</f>
        <v>#DIV/0!</v>
      </c>
    </row>
    <row r="217" spans="4:9" outlineLevel="1"/>
    <row r="218" spans="4:9" outlineLevel="1"/>
    <row r="219" spans="4:9" ht="21" outlineLevel="1">
      <c r="D219" s="477" t="s">
        <v>705</v>
      </c>
      <c r="I219" s="477" t="s">
        <v>706</v>
      </c>
    </row>
    <row r="220" spans="4:9" outlineLevel="1"/>
    <row r="221" spans="4:9" outlineLevel="1"/>
    <row r="222" spans="4:9" outlineLevel="1"/>
    <row r="223" spans="4:9" outlineLevel="1"/>
    <row r="224" spans="4:9" outlineLevel="1"/>
    <row r="225" outlineLevel="1"/>
    <row r="226" outlineLevel="1"/>
    <row r="227" outlineLevel="1"/>
    <row r="228" outlineLevel="1"/>
    <row r="229" outlineLevel="1"/>
    <row r="230" outlineLevel="1"/>
    <row r="231" outlineLevel="1"/>
    <row r="232" outlineLevel="1"/>
    <row r="233" outlineLevel="1"/>
    <row r="234" outlineLevel="1"/>
    <row r="235" outlineLevel="1"/>
    <row r="236" outlineLevel="1"/>
    <row r="237" outlineLevel="1"/>
    <row r="238" outlineLevel="1"/>
    <row r="239" outlineLevel="1"/>
    <row r="240" outlineLevel="1"/>
    <row r="241" spans="4:5" outlineLevel="1"/>
    <row r="242" spans="4:5" outlineLevel="1"/>
    <row r="243" spans="4:5" outlineLevel="1"/>
    <row r="244" spans="4:5" outlineLevel="1"/>
    <row r="245" spans="4:5" outlineLevel="1"/>
    <row r="246" spans="4:5" outlineLevel="1"/>
    <row r="247" spans="4:5" outlineLevel="1"/>
    <row r="248" spans="4:5" outlineLevel="1"/>
    <row r="249" spans="4:5" outlineLevel="1"/>
    <row r="250" spans="4:5" outlineLevel="1"/>
    <row r="251" spans="4:5" outlineLevel="1"/>
    <row r="252" spans="4:5" outlineLevel="1"/>
    <row r="253" spans="4:5" outlineLevel="1"/>
    <row r="254" spans="4:5" outlineLevel="1"/>
    <row r="255" spans="4:5" ht="15" outlineLevel="1" thickBot="1">
      <c r="D255" s="51" t="s">
        <v>707</v>
      </c>
      <c r="E255" s="14"/>
    </row>
    <row r="256" spans="4:5" ht="17.5" outlineLevel="1" thickBot="1">
      <c r="D256" s="474" t="str">
        <f>T106</f>
        <v>ES-BAU</v>
      </c>
      <c r="E256" s="474" t="str">
        <f>W106</f>
        <v>% ES-BAU</v>
      </c>
    </row>
    <row r="257" spans="4:5" ht="24" outlineLevel="1" thickBot="1">
      <c r="D257" s="475">
        <f>T108</f>
        <v>0</v>
      </c>
      <c r="E257" s="476" t="e">
        <f>-W45</f>
        <v>#DIV/0!</v>
      </c>
    </row>
    <row r="258" spans="4:5" outlineLevel="1"/>
    <row r="259" spans="4:5" outlineLevel="1"/>
    <row r="260" spans="4:5" outlineLevel="1"/>
    <row r="261" spans="4:5" outlineLevel="1"/>
    <row r="262" spans="4:5" outlineLevel="1"/>
    <row r="263" spans="4:5" outlineLevel="1"/>
    <row r="264" spans="4:5" outlineLevel="1"/>
    <row r="265" spans="4:5" outlineLevel="1"/>
    <row r="266" spans="4:5" outlineLevel="1"/>
    <row r="267" spans="4:5" outlineLevel="1"/>
    <row r="268" spans="4:5" outlineLevel="1"/>
    <row r="269" spans="4:5" outlineLevel="1"/>
    <row r="270" spans="4:5" outlineLevel="1"/>
    <row r="271" spans="4:5" outlineLevel="1"/>
    <row r="272" spans="4:5" outlineLevel="1"/>
    <row r="273" outlineLevel="1"/>
    <row r="274" outlineLevel="1"/>
    <row r="275" outlineLevel="1"/>
    <row r="276" outlineLevel="1"/>
    <row r="277" outlineLevel="1"/>
    <row r="278" outlineLevel="1"/>
    <row r="279" outlineLevel="1"/>
    <row r="280" outlineLevel="1"/>
    <row r="281" outlineLevel="1"/>
    <row r="282" outlineLevel="1"/>
    <row r="283" outlineLevel="1"/>
    <row r="284" outlineLevel="1"/>
    <row r="285" outlineLevel="1"/>
    <row r="286" outlineLevel="1"/>
    <row r="287" outlineLevel="1"/>
    <row r="288" outlineLevel="1"/>
    <row r="289" outlineLevel="1"/>
    <row r="290" outlineLevel="1"/>
    <row r="291" outlineLevel="1"/>
    <row r="292" outlineLevel="1"/>
    <row r="293" outlineLevel="1"/>
    <row r="294" outlineLevel="1"/>
    <row r="295" outlineLevel="1"/>
    <row r="296" outlineLevel="1"/>
    <row r="297" outlineLevel="1"/>
  </sheetData>
  <mergeCells count="17">
    <mergeCell ref="T158:V158"/>
    <mergeCell ref="W158:Y158"/>
    <mergeCell ref="P43:S43"/>
    <mergeCell ref="F43:F44"/>
    <mergeCell ref="G43:G44"/>
    <mergeCell ref="T106:V106"/>
    <mergeCell ref="W106:Y106"/>
    <mergeCell ref="P10:S10"/>
    <mergeCell ref="H43:K43"/>
    <mergeCell ref="L43:O43"/>
    <mergeCell ref="H10:K10"/>
    <mergeCell ref="L10:O10"/>
    <mergeCell ref="C43:E43"/>
    <mergeCell ref="T43:V43"/>
    <mergeCell ref="W43:Y43"/>
    <mergeCell ref="T58:V58"/>
    <mergeCell ref="W58:Y58"/>
  </mergeCells>
  <phoneticPr fontId="103" type="noConversion"/>
  <conditionalFormatting sqref="E6:G6">
    <cfRule type="cellIs" dxfId="81" priority="13" operator="equal">
      <formula>"OK"</formula>
    </cfRule>
    <cfRule type="containsText" dxfId="80" priority="14" operator="containsText" text="ERRORE">
      <formula>NOT(ISERROR(SEARCH("ERRORE",E6)))</formula>
    </cfRule>
    <cfRule type="containsText" dxfId="79" priority="15" operator="containsText" text="opz">
      <formula>NOT(ISERROR(SEARCH("opz",E6)))</formula>
    </cfRule>
  </conditionalFormatting>
  <conditionalFormatting sqref="R190:V190">
    <cfRule type="cellIs" dxfId="78" priority="32" operator="equal">
      <formula>"var"</formula>
    </cfRule>
    <cfRule type="cellIs" dxfId="77" priority="33" operator="equal">
      <formula>"inv"</formula>
    </cfRule>
  </conditionalFormatting>
  <conditionalFormatting sqref="AA3:AC4">
    <cfRule type="cellIs" dxfId="76" priority="30" operator="equal">
      <formula>"var"</formula>
    </cfRule>
    <cfRule type="cellIs" dxfId="75" priority="31" operator="equal">
      <formula>"inv"</formula>
    </cfRule>
  </conditionalFormatting>
  <conditionalFormatting sqref="AA19:AC19">
    <cfRule type="cellIs" dxfId="74" priority="28" operator="equal">
      <formula>"var"</formula>
    </cfRule>
    <cfRule type="cellIs" dxfId="73" priority="29" operator="equal">
      <formula>"inv"</formula>
    </cfRule>
  </conditionalFormatting>
  <conditionalFormatting sqref="AA39:AC39">
    <cfRule type="cellIs" dxfId="72" priority="11" operator="equal">
      <formula>"var"</formula>
    </cfRule>
    <cfRule type="cellIs" dxfId="71" priority="12" operator="equal">
      <formula>"inv"</formula>
    </cfRule>
  </conditionalFormatting>
  <conditionalFormatting sqref="AA41:AC41">
    <cfRule type="cellIs" dxfId="70" priority="40" operator="equal">
      <formula>"var"</formula>
    </cfRule>
    <cfRule type="cellIs" dxfId="69" priority="41" operator="equal">
      <formula>"inv"</formula>
    </cfRule>
  </conditionalFormatting>
  <conditionalFormatting sqref="AA56:AC56">
    <cfRule type="cellIs" dxfId="68" priority="9" operator="equal">
      <formula>"var"</formula>
    </cfRule>
    <cfRule type="cellIs" dxfId="67" priority="10" operator="equal">
      <formula>"inv"</formula>
    </cfRule>
  </conditionalFormatting>
  <conditionalFormatting sqref="AA104:AC104">
    <cfRule type="cellIs" dxfId="66" priority="7" operator="equal">
      <formula>"var"</formula>
    </cfRule>
    <cfRule type="cellIs" dxfId="65" priority="8" operator="equal">
      <formula>"inv"</formula>
    </cfRule>
  </conditionalFormatting>
  <conditionalFormatting sqref="AA156:AC156">
    <cfRule type="cellIs" dxfId="64" priority="3" operator="equal">
      <formula>"var"</formula>
    </cfRule>
    <cfRule type="cellIs" dxfId="63" priority="4" operator="equal">
      <formula>"inv"</formula>
    </cfRule>
  </conditionalFormatting>
  <dataValidations disablePrompts="1" count="1">
    <dataValidation type="list" allowBlank="1" showInputMessage="1" showErrorMessage="1" promptTitle="QUALE METODO VUOI UTILIZZARE?" sqref="F8" xr:uid="{2028B9C7-A592-D445-ADB2-9F69A1761779}">
      <formula1>$B$41:$B$104</formula1>
    </dataValidation>
  </dataValidations>
  <pageMargins left="0.7" right="0.7" top="0.75" bottom="0.75" header="0.3" footer="0.3"/>
  <ignoredErrors>
    <ignoredError sqref="W171:Y175 W178:Y178 W145:Y145 W123:Y138 W115:Y118 U115:V115" evalError="1"/>
  </ignoredErrors>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61385-76DD-4F25-B8CC-738437F2F9B9}">
  <sheetPr>
    <tabColor theme="1"/>
  </sheetPr>
  <dimension ref="A1:AZ212"/>
  <sheetViews>
    <sheetView topLeftCell="A11" workbookViewId="0">
      <selection activeCell="AO177" sqref="AO177"/>
    </sheetView>
  </sheetViews>
  <sheetFormatPr defaultColWidth="8.54296875" defaultRowHeight="14.5" outlineLevelRow="1" outlineLevelCol="1"/>
  <cols>
    <col min="1" max="1" width="8.54296875" style="48"/>
    <col min="2" max="2" width="57.08984375" style="19" customWidth="1"/>
    <col min="3" max="3" width="22.54296875" style="19" customWidth="1"/>
    <col min="4" max="4" width="25.54296875" style="19" customWidth="1"/>
    <col min="5" max="5" width="79.453125" style="19" hidden="1" customWidth="1" outlineLevel="1"/>
    <col min="6" max="6" width="62.453125" style="19" hidden="1" customWidth="1" outlineLevel="1"/>
    <col min="7" max="7" width="134.453125" style="19" hidden="1" customWidth="1" outlineLevel="1"/>
    <col min="8" max="8" width="22" style="19" customWidth="1" collapsed="1"/>
    <col min="9" max="12" width="22" style="19" customWidth="1" outlineLevel="1"/>
    <col min="13" max="13" width="109.453125" style="196" customWidth="1" outlineLevel="1"/>
    <col min="14" max="14" width="71.453125" style="197" customWidth="1" outlineLevel="1"/>
    <col min="15" max="15" width="48.453125" style="197" customWidth="1" outlineLevel="1"/>
    <col min="16" max="16" width="31.453125" style="48" customWidth="1" outlineLevel="1"/>
    <col min="17" max="17" width="22.453125" style="198" customWidth="1" outlineLevel="1"/>
    <col min="18" max="18" width="12.54296875" style="198" customWidth="1" outlineLevel="1"/>
    <col min="19" max="19" width="18" style="48" customWidth="1" outlineLevel="1"/>
    <col min="20" max="20" width="42.453125" style="48" customWidth="1" outlineLevel="1"/>
    <col min="21" max="21" width="32.453125" style="48" customWidth="1" outlineLevel="1"/>
    <col min="22" max="22" width="20.453125" style="48" customWidth="1" outlineLevel="1"/>
    <col min="23" max="23" width="25.453125" style="48" customWidth="1" outlineLevel="1"/>
    <col min="24" max="52" width="8.54296875" style="48"/>
    <col min="53" max="16384" width="8.54296875" style="19"/>
  </cols>
  <sheetData>
    <row r="1" spans="1:23">
      <c r="B1" s="793" t="s">
        <v>708</v>
      </c>
      <c r="M1" s="490"/>
      <c r="N1" s="491"/>
      <c r="O1" s="491"/>
      <c r="Q1" s="55"/>
      <c r="R1" s="55"/>
    </row>
    <row r="2" spans="1:23" ht="15" thickBot="1">
      <c r="B2" s="793" t="s">
        <v>709</v>
      </c>
      <c r="M2" s="490"/>
      <c r="N2" s="491"/>
      <c r="O2" s="491"/>
      <c r="Q2" s="55"/>
      <c r="R2" s="55"/>
    </row>
    <row r="3" spans="1:23" s="1727" customFormat="1" ht="23.5">
      <c r="B3" s="1727" t="s">
        <v>296</v>
      </c>
      <c r="D3" s="1728"/>
      <c r="E3" s="1728"/>
      <c r="F3" s="1728" t="s">
        <v>368</v>
      </c>
      <c r="G3" s="1728" t="s">
        <v>369</v>
      </c>
    </row>
    <row r="4" spans="1:23" s="1729" customFormat="1" ht="24" thickBot="1">
      <c r="D4" s="1730"/>
      <c r="E4" s="1730"/>
      <c r="F4" s="1730"/>
      <c r="G4" s="1730"/>
    </row>
    <row r="5" spans="1:23" s="195" customFormat="1" ht="26.15" customHeight="1" thickBot="1">
      <c r="B5" s="497"/>
      <c r="C5" s="1733" t="s">
        <v>19</v>
      </c>
      <c r="D5" s="1734" t="s">
        <v>20</v>
      </c>
      <c r="E5" s="1735" t="s">
        <v>710</v>
      </c>
      <c r="F5" s="1735"/>
      <c r="G5" s="1735" t="s">
        <v>711</v>
      </c>
      <c r="H5" s="1736" t="s">
        <v>21</v>
      </c>
      <c r="I5" s="812" t="s">
        <v>125</v>
      </c>
      <c r="J5" s="370" t="s">
        <v>275</v>
      </c>
      <c r="K5" s="812" t="s">
        <v>347</v>
      </c>
      <c r="L5" s="812" t="s">
        <v>348</v>
      </c>
      <c r="M5" s="543" t="s">
        <v>161</v>
      </c>
      <c r="N5" s="515"/>
      <c r="O5" s="516"/>
      <c r="P5" s="507"/>
      <c r="Q5" s="507"/>
      <c r="R5" s="508"/>
      <c r="S5" s="509"/>
      <c r="T5" s="509"/>
      <c r="U5" s="507"/>
      <c r="V5" s="509"/>
      <c r="W5" s="509"/>
    </row>
    <row r="6" spans="1:23" s="487" customFormat="1" ht="26.15" customHeight="1" thickBot="1">
      <c r="B6" s="1731" t="s">
        <v>712</v>
      </c>
      <c r="C6" s="1732">
        <f t="shared" ref="C6:H6" si="0">SUM(C17,C34,C51,C60,C69,C78,C87,C96,C105,C125)</f>
        <v>0</v>
      </c>
      <c r="D6" s="1732">
        <f t="shared" si="0"/>
        <v>2315267.2826852882</v>
      </c>
      <c r="E6" s="1732" t="e">
        <f t="shared" si="0"/>
        <v>#REF!</v>
      </c>
      <c r="F6" s="1732" t="e">
        <f t="shared" si="0"/>
        <v>#REF!</v>
      </c>
      <c r="G6" s="1732" t="e">
        <f t="shared" si="0"/>
        <v>#REF!</v>
      </c>
      <c r="H6" s="1732">
        <f t="shared" si="0"/>
        <v>2525594.7481788881</v>
      </c>
      <c r="I6" s="605">
        <f>H6-D6</f>
        <v>210327.46549359988</v>
      </c>
      <c r="J6" s="613">
        <f>I6/D6</f>
        <v>9.0843708226057751E-2</v>
      </c>
      <c r="K6" s="605">
        <f>H6-C6</f>
        <v>2525594.7481788881</v>
      </c>
      <c r="L6" s="613" t="e">
        <f>K6/C6</f>
        <v>#DIV/0!</v>
      </c>
      <c r="M6" s="544"/>
      <c r="N6" s="524" t="s">
        <v>713</v>
      </c>
      <c r="O6" s="525" t="s">
        <v>711</v>
      </c>
      <c r="P6" s="502"/>
      <c r="Q6" s="502"/>
      <c r="R6" s="510"/>
      <c r="S6" s="511"/>
      <c r="T6" s="511"/>
      <c r="U6" s="502"/>
      <c r="V6" s="511"/>
      <c r="W6" s="511"/>
    </row>
    <row r="7" spans="1:23" s="1729" customFormat="1" ht="24" thickBot="1">
      <c r="B7" s="3476" t="s">
        <v>714</v>
      </c>
      <c r="C7" s="3475">
        <v>0.2</v>
      </c>
      <c r="D7" s="1730"/>
      <c r="E7" s="1730"/>
      <c r="F7" s="1730"/>
      <c r="G7" s="1730"/>
    </row>
    <row r="8" spans="1:23" s="195" customFormat="1" ht="26.15" customHeight="1" thickBot="1">
      <c r="C8" s="530"/>
      <c r="D8" s="538"/>
      <c r="H8" s="555"/>
      <c r="P8" s="507"/>
      <c r="Q8" s="507"/>
      <c r="R8" s="507"/>
      <c r="S8" s="507"/>
      <c r="T8" s="507"/>
      <c r="U8" s="507"/>
      <c r="V8" s="507"/>
      <c r="W8" s="507"/>
    </row>
    <row r="9" spans="1:23" s="195" customFormat="1" ht="26.15" customHeight="1" thickBot="1">
      <c r="B9" s="1446" t="s">
        <v>715</v>
      </c>
      <c r="C9" s="533" t="s">
        <v>19</v>
      </c>
      <c r="D9" s="539" t="s">
        <v>20</v>
      </c>
      <c r="E9" s="496" t="s">
        <v>710</v>
      </c>
      <c r="F9" s="496"/>
      <c r="G9" s="496" t="s">
        <v>711</v>
      </c>
      <c r="H9" s="556" t="s">
        <v>21</v>
      </c>
      <c r="I9" s="550"/>
      <c r="J9" s="550"/>
      <c r="K9" s="550"/>
      <c r="L9" s="550"/>
      <c r="M9" s="543" t="s">
        <v>161</v>
      </c>
      <c r="N9" s="515"/>
      <c r="O9" s="516"/>
      <c r="P9" s="507"/>
      <c r="Q9" s="507"/>
      <c r="R9" s="508"/>
      <c r="S9" s="509"/>
      <c r="T9" s="509"/>
      <c r="U9" s="507"/>
      <c r="V9" s="509"/>
      <c r="W9" s="509"/>
    </row>
    <row r="10" spans="1:23" s="195" customFormat="1" ht="26.15" customHeight="1" thickBot="1">
      <c r="B10" s="497"/>
      <c r="C10" s="531"/>
      <c r="D10" s="540"/>
      <c r="E10" s="492"/>
      <c r="F10" s="492"/>
      <c r="G10" s="492"/>
      <c r="H10" s="557"/>
      <c r="M10" s="492"/>
      <c r="N10" s="493"/>
      <c r="P10" s="507"/>
      <c r="Q10" s="507"/>
      <c r="R10" s="508"/>
      <c r="S10" s="509"/>
      <c r="T10" s="509"/>
      <c r="U10" s="507"/>
      <c r="V10" s="509"/>
      <c r="W10" s="509"/>
    </row>
    <row r="11" spans="1:23" s="487" customFormat="1" ht="26.15" customHeight="1" thickBot="1">
      <c r="A11" s="487" t="s">
        <v>166</v>
      </c>
      <c r="B11" s="1447" t="s">
        <v>716</v>
      </c>
      <c r="C11" s="1448">
        <v>0</v>
      </c>
      <c r="D11" s="1449">
        <v>0.65</v>
      </c>
      <c r="E11" s="1450" t="s">
        <v>717</v>
      </c>
      <c r="F11" s="1451" t="s">
        <v>713</v>
      </c>
      <c r="G11" s="1452"/>
      <c r="H11" s="1453">
        <v>0.65</v>
      </c>
      <c r="I11" s="544"/>
      <c r="J11" s="544"/>
      <c r="K11" s="544"/>
      <c r="L11" s="544"/>
      <c r="M11" s="544"/>
      <c r="N11" s="524" t="s">
        <v>713</v>
      </c>
      <c r="O11" s="525" t="s">
        <v>711</v>
      </c>
      <c r="P11" s="502"/>
      <c r="Q11" s="502"/>
      <c r="R11" s="510"/>
      <c r="S11" s="511"/>
      <c r="T11" s="511"/>
      <c r="U11" s="502"/>
      <c r="V11" s="511"/>
      <c r="W11" s="511"/>
    </row>
    <row r="12" spans="1:23" outlineLevel="1">
      <c r="B12" s="528" t="s">
        <v>718</v>
      </c>
      <c r="C12" s="534" t="s">
        <v>709</v>
      </c>
      <c r="D12" s="534" t="s">
        <v>708</v>
      </c>
      <c r="E12" s="536" t="s">
        <v>719</v>
      </c>
      <c r="F12" s="505"/>
      <c r="G12" s="506"/>
      <c r="H12" s="795" t="s">
        <v>708</v>
      </c>
      <c r="I12" s="796"/>
      <c r="J12" s="796"/>
      <c r="K12" s="796"/>
      <c r="L12" s="796"/>
      <c r="M12" s="796" t="s">
        <v>719</v>
      </c>
      <c r="N12" s="521"/>
      <c r="O12" s="522"/>
      <c r="Q12" s="48"/>
      <c r="R12" s="512"/>
      <c r="S12" s="55"/>
      <c r="T12" s="55"/>
      <c r="V12" s="55"/>
      <c r="W12" s="55"/>
    </row>
    <row r="13" spans="1:23" outlineLevel="1">
      <c r="B13" s="529" t="s">
        <v>720</v>
      </c>
      <c r="C13" s="2791"/>
      <c r="D13" s="2792">
        <v>10</v>
      </c>
      <c r="E13" s="2793"/>
      <c r="F13" s="2794"/>
      <c r="G13" s="2795"/>
      <c r="H13" s="2796">
        <v>10</v>
      </c>
      <c r="I13" s="545"/>
      <c r="J13" s="545"/>
      <c r="K13" s="545"/>
      <c r="L13" s="545"/>
      <c r="M13" s="545"/>
      <c r="N13" s="521"/>
      <c r="O13" s="522"/>
      <c r="Q13" s="48"/>
      <c r="R13" s="512"/>
      <c r="S13" s="55"/>
      <c r="T13" s="55"/>
      <c r="V13" s="55"/>
      <c r="W13" s="55"/>
    </row>
    <row r="14" spans="1:23" outlineLevel="1">
      <c r="B14" s="529" t="s">
        <v>721</v>
      </c>
      <c r="C14" s="2791"/>
      <c r="D14" s="2797">
        <f>(+'1. COSTI DI COSTRUZIONE'!L63+'1. COSTI DI COSTRUZIONE'!L71+('1. COSTI DI COSTRUZIONE'!L83-'1. COSTI DI COSTRUZIONE'!L89)+'1. COSTI DI COSTRUZIONE'!L80)*(1-$C$7)</f>
        <v>2820378.2725228164</v>
      </c>
      <c r="E14" s="2829">
        <f>'1. COSTI DI COSTRUZIONE'!M46+'1. COSTI DI COSTRUZIONE'!M48</f>
        <v>0</v>
      </c>
      <c r="F14" s="2797">
        <f>'1. COSTI DI COSTRUZIONE'!N46+'1. COSTI DI COSTRUZIONE'!N48</f>
        <v>0</v>
      </c>
      <c r="G14" s="2797">
        <f>'1. COSTI DI COSTRUZIONE'!O46+'1. COSTI DI COSTRUZIONE'!O48</f>
        <v>0</v>
      </c>
      <c r="H14" s="2797">
        <f>(+'1. COSTI DI COSTRUZIONE'!P63+'1. COSTI DI COSTRUZIONE'!P71+('1. COSTI DI COSTRUZIONE'!P83-'1. COSTI DI COSTRUZIONE'!P89)+'1. COSTI DI COSTRUZIONE'!P80)*(1-$C$7)</f>
        <v>3023302.4435180165</v>
      </c>
      <c r="I14" s="545"/>
      <c r="J14" s="545"/>
      <c r="K14" s="545"/>
      <c r="L14" s="545"/>
      <c r="M14" s="545"/>
      <c r="N14" s="521"/>
      <c r="O14" s="522"/>
      <c r="Q14" s="48"/>
      <c r="R14" s="512"/>
      <c r="S14" s="55"/>
      <c r="T14" s="55"/>
      <c r="V14" s="55"/>
      <c r="W14" s="55"/>
    </row>
    <row r="15" spans="1:23" outlineLevel="1">
      <c r="B15" s="2798" t="s">
        <v>722</v>
      </c>
      <c r="C15" s="2791"/>
      <c r="D15" s="2797">
        <f>D14*D11</f>
        <v>1833245.8771398307</v>
      </c>
      <c r="E15" s="2793"/>
      <c r="F15" s="2794"/>
      <c r="G15" s="2795"/>
      <c r="H15" s="2797">
        <f>H14*H11</f>
        <v>1965146.5882867107</v>
      </c>
      <c r="I15" s="545"/>
      <c r="J15" s="545"/>
      <c r="K15" s="545"/>
      <c r="L15" s="545"/>
      <c r="M15" s="545"/>
      <c r="N15" s="521"/>
      <c r="O15" s="522"/>
      <c r="Q15" s="48"/>
      <c r="R15" s="512"/>
      <c r="S15" s="55"/>
      <c r="T15" s="55"/>
      <c r="V15" s="55"/>
      <c r="W15" s="55"/>
    </row>
    <row r="16" spans="1:23" outlineLevel="1">
      <c r="B16" s="2798" t="s">
        <v>723</v>
      </c>
      <c r="C16" s="2791"/>
      <c r="D16" s="2797">
        <f>100000</f>
        <v>100000</v>
      </c>
      <c r="E16" s="2793"/>
      <c r="F16" s="2794"/>
      <c r="G16" s="2795"/>
      <c r="H16" s="2797">
        <f>100000</f>
        <v>100000</v>
      </c>
      <c r="I16" s="545"/>
      <c r="J16" s="545"/>
      <c r="K16" s="545"/>
      <c r="L16" s="545"/>
      <c r="M16" s="545"/>
      <c r="N16" s="521"/>
      <c r="O16" s="522"/>
      <c r="Q16" s="48"/>
      <c r="R16" s="512"/>
      <c r="S16" s="55"/>
      <c r="T16" s="55"/>
      <c r="V16" s="55"/>
      <c r="W16" s="55"/>
    </row>
    <row r="17" spans="1:23" ht="15" thickBot="1">
      <c r="B17" s="1454" t="s">
        <v>724</v>
      </c>
      <c r="C17" s="1455">
        <v>0</v>
      </c>
      <c r="D17" s="2799">
        <f>IF(D12="si",IF((D15&lt;=D16),D15,D16),0)</f>
        <v>100000</v>
      </c>
      <c r="E17" s="1456"/>
      <c r="F17" s="1457"/>
      <c r="G17" s="1458"/>
      <c r="H17" s="2799">
        <f>IF(H12="si",IF((H15&lt;=H16),H15,H16),0)</f>
        <v>100000</v>
      </c>
      <c r="I17" s="1882">
        <f>H17-D17</f>
        <v>0</v>
      </c>
      <c r="J17" s="1883">
        <f>I17/D17</f>
        <v>0</v>
      </c>
      <c r="K17" s="1882">
        <f>H17-C17</f>
        <v>100000</v>
      </c>
      <c r="L17" s="1883" t="e">
        <f>K17/C17</f>
        <v>#DIV/0!</v>
      </c>
      <c r="M17" s="549"/>
      <c r="N17" s="520"/>
      <c r="O17" s="253"/>
      <c r="Q17" s="55"/>
      <c r="R17" s="55"/>
      <c r="V17" s="55"/>
      <c r="W17" s="55"/>
    </row>
    <row r="18" spans="1:23" ht="20" thickBot="1">
      <c r="B18" s="500"/>
      <c r="C18" s="532"/>
      <c r="D18" s="2800"/>
      <c r="E18" s="501"/>
      <c r="F18" s="501"/>
      <c r="G18" s="501"/>
      <c r="H18" s="559"/>
      <c r="I18" s="195"/>
      <c r="J18" s="195"/>
      <c r="K18" s="195"/>
      <c r="L18" s="195"/>
      <c r="M18" s="495"/>
      <c r="N18" s="494"/>
      <c r="O18" s="19"/>
      <c r="Q18" s="55"/>
      <c r="R18" s="55"/>
      <c r="V18" s="55"/>
      <c r="W18" s="55"/>
    </row>
    <row r="19" spans="1:23" ht="17.5" thickBot="1">
      <c r="A19" s="48" t="s">
        <v>171</v>
      </c>
      <c r="B19" s="1447" t="s">
        <v>725</v>
      </c>
      <c r="C19" s="1448">
        <v>0</v>
      </c>
      <c r="D19" s="1449">
        <v>0.65</v>
      </c>
      <c r="E19" s="1450" t="s">
        <v>717</v>
      </c>
      <c r="F19" s="1451" t="s">
        <v>713</v>
      </c>
      <c r="G19" s="1452"/>
      <c r="H19" s="1453">
        <v>0.65</v>
      </c>
      <c r="I19" s="544"/>
      <c r="J19" s="544"/>
      <c r="K19" s="544"/>
      <c r="L19" s="544"/>
      <c r="M19" s="544"/>
      <c r="N19" s="524" t="s">
        <v>713</v>
      </c>
      <c r="O19" s="525" t="s">
        <v>711</v>
      </c>
      <c r="Q19" s="48"/>
      <c r="R19" s="512"/>
      <c r="S19" s="55"/>
      <c r="T19" s="55"/>
      <c r="V19" s="55"/>
      <c r="W19" s="55"/>
    </row>
    <row r="20" spans="1:23" outlineLevel="1">
      <c r="B20" s="528" t="s">
        <v>718</v>
      </c>
      <c r="C20" s="534" t="s">
        <v>709</v>
      </c>
      <c r="D20" s="534" t="s">
        <v>708</v>
      </c>
      <c r="E20" s="536" t="s">
        <v>719</v>
      </c>
      <c r="F20" s="505"/>
      <c r="G20" s="506"/>
      <c r="H20" s="795" t="s">
        <v>708</v>
      </c>
      <c r="I20" s="796"/>
      <c r="J20" s="796"/>
      <c r="K20" s="796"/>
      <c r="L20" s="796"/>
      <c r="M20" s="796"/>
      <c r="N20" s="521"/>
      <c r="O20" s="522"/>
      <c r="Q20" s="48"/>
      <c r="R20" s="512"/>
      <c r="S20" s="55"/>
      <c r="T20" s="55"/>
      <c r="V20" s="55"/>
      <c r="W20" s="55"/>
    </row>
    <row r="21" spans="1:23" outlineLevel="1">
      <c r="B21" s="529" t="s">
        <v>720</v>
      </c>
      <c r="C21" s="2791"/>
      <c r="D21" s="2792">
        <v>10</v>
      </c>
      <c r="E21" s="2793"/>
      <c r="F21" s="2794"/>
      <c r="G21" s="2795"/>
      <c r="H21" s="2796">
        <v>10</v>
      </c>
      <c r="I21" s="545"/>
      <c r="J21" s="545"/>
      <c r="K21" s="545"/>
      <c r="L21" s="545"/>
      <c r="M21" s="545"/>
      <c r="N21" s="521"/>
      <c r="O21" s="522"/>
      <c r="Q21" s="48"/>
      <c r="R21" s="512"/>
      <c r="S21" s="55"/>
      <c r="T21" s="55"/>
      <c r="V21" s="55"/>
      <c r="W21" s="55"/>
    </row>
    <row r="22" spans="1:23" ht="14.9" customHeight="1" outlineLevel="1">
      <c r="B22" s="529" t="s">
        <v>726</v>
      </c>
      <c r="C22" s="2791"/>
      <c r="D22" s="2797">
        <f>('1. COSTI DI COSTRUZIONE'!$L$63+'1. COSTI DI COSTRUZIONE'!P71+(('1. COSTI DI COSTRUZIONE'!P83-'1. COSTI DI COSTRUZIONE'!P89)*(1-$C$7)))</f>
        <v>3408103.5118235201</v>
      </c>
      <c r="E22" s="2797" t="e">
        <f>('1. COSTI DI COSTRUZIONE'!$L$63+'1. COSTI DI COSTRUZIONE'!M71+(('1. COSTI DI COSTRUZIONE'!M83-'1. COSTI DI COSTRUZIONE'!M89)*(('1. COSTI DI COSTRUZIONE'!M63+'1. COSTI DI COSTRUZIONE'!M71)/'1. COSTI DI COSTRUZIONE'!M61))*(1-$C$7))</f>
        <v>#REF!</v>
      </c>
      <c r="F22" s="2797" t="e">
        <f>('1. COSTI DI COSTRUZIONE'!$L$63+'1. COSTI DI COSTRUZIONE'!N71+(('1. COSTI DI COSTRUZIONE'!N83-'1. COSTI DI COSTRUZIONE'!N89)*(('1. COSTI DI COSTRUZIONE'!N63+'1. COSTI DI COSTRUZIONE'!N71)/'1. COSTI DI COSTRUZIONE'!N61))*(1-$C$7))</f>
        <v>#REF!</v>
      </c>
      <c r="G22" s="2797" t="e">
        <f>('1. COSTI DI COSTRUZIONE'!$L$63+'1. COSTI DI COSTRUZIONE'!O71+(('1. COSTI DI COSTRUZIONE'!O83-'1. COSTI DI COSTRUZIONE'!O89)*(('1. COSTI DI COSTRUZIONE'!O63+'1. COSTI DI COSTRUZIONE'!O71)/'1. COSTI DI COSTRUZIONE'!O61))*(1-$C$7))</f>
        <v>#REF!</v>
      </c>
      <c r="H22" s="2797">
        <f>('1. COSTI DI COSTRUZIONE'!$P$63+'1. COSTI DI COSTRUZIONE'!P71+(('1. COSTI DI COSTRUZIONE'!P83-'1. COSTI DI COSTRUZIONE'!P89)*(1-$C$7)))</f>
        <v>3731684.2279675202</v>
      </c>
      <c r="I22" s="3567"/>
      <c r="J22" s="3567"/>
      <c r="K22" s="545"/>
      <c r="L22" s="545"/>
      <c r="M22" s="545" t="s">
        <v>727</v>
      </c>
      <c r="N22" s="545" t="s">
        <v>728</v>
      </c>
      <c r="O22" s="522"/>
      <c r="Q22" s="48"/>
      <c r="R22" s="512"/>
      <c r="S22" s="55"/>
      <c r="T22" s="55"/>
      <c r="V22" s="55"/>
      <c r="W22" s="55"/>
    </row>
    <row r="23" spans="1:23" outlineLevel="1">
      <c r="B23" s="2798" t="s">
        <v>722</v>
      </c>
      <c r="C23" s="2791"/>
      <c r="D23" s="2797">
        <f>D22*D19</f>
        <v>2215267.2826852882</v>
      </c>
      <c r="E23" s="2793"/>
      <c r="F23" s="2794"/>
      <c r="G23" s="2795"/>
      <c r="H23" s="2797">
        <f>H22*H19</f>
        <v>2425594.7481788881</v>
      </c>
      <c r="I23" s="545"/>
      <c r="J23" s="545"/>
      <c r="K23" s="545"/>
      <c r="L23" s="545"/>
      <c r="M23" s="545"/>
      <c r="N23" s="521"/>
      <c r="O23" s="522"/>
      <c r="Q23" s="48"/>
      <c r="R23" s="512"/>
      <c r="S23" s="55"/>
      <c r="T23" s="55"/>
      <c r="V23" s="55"/>
      <c r="W23" s="55"/>
    </row>
    <row r="24" spans="1:23" outlineLevel="1">
      <c r="B24" s="2798" t="s">
        <v>723</v>
      </c>
      <c r="C24" s="2791"/>
      <c r="D24" s="2797">
        <f>60000*'0_DATI EDIFICIO'!C6</f>
        <v>5160000</v>
      </c>
      <c r="E24" s="2793"/>
      <c r="F24" s="2794"/>
      <c r="G24" s="2795"/>
      <c r="H24" s="2797">
        <f>60000*'0_DATI EDIFICIO'!C6</f>
        <v>5160000</v>
      </c>
      <c r="I24" s="545"/>
      <c r="J24" s="545"/>
      <c r="K24" s="545"/>
      <c r="L24" s="545"/>
      <c r="M24" s="545"/>
      <c r="N24" s="521"/>
      <c r="O24" s="522"/>
      <c r="Q24" s="48"/>
      <c r="R24" s="512"/>
      <c r="S24" s="55"/>
      <c r="T24" s="55"/>
      <c r="V24" s="55"/>
      <c r="W24" s="55"/>
    </row>
    <row r="25" spans="1:23" ht="15.5" outlineLevel="1">
      <c r="B25" s="2801" t="s">
        <v>729</v>
      </c>
      <c r="C25" s="2791"/>
      <c r="D25" s="2802">
        <f>IF(D23&lt;=D24,D23,D24)</f>
        <v>2215267.2826852882</v>
      </c>
      <c r="E25" s="2793"/>
      <c r="F25" s="2794"/>
      <c r="G25" s="2795"/>
      <c r="H25" s="2802">
        <f>IF(H23&lt;=H24,H23,H24)</f>
        <v>2425594.7481788881</v>
      </c>
      <c r="I25" s="545"/>
      <c r="J25" s="545"/>
      <c r="K25" s="545"/>
      <c r="L25" s="545"/>
      <c r="M25" s="545"/>
      <c r="N25" s="521"/>
      <c r="O25" s="522"/>
      <c r="Q25" s="48"/>
      <c r="R25" s="512"/>
      <c r="S25" s="55"/>
      <c r="T25" s="55"/>
      <c r="V25" s="55"/>
      <c r="W25" s="55"/>
    </row>
    <row r="26" spans="1:23" outlineLevel="1">
      <c r="B26" s="529" t="s">
        <v>730</v>
      </c>
      <c r="C26" s="2791"/>
      <c r="D26" s="2797"/>
      <c r="E26" s="2793"/>
      <c r="F26" s="2794"/>
      <c r="G26" s="2795"/>
      <c r="H26" s="2797"/>
      <c r="I26" s="545"/>
      <c r="J26" s="545"/>
      <c r="K26" s="545"/>
      <c r="L26" s="545"/>
      <c r="M26" s="545" t="s">
        <v>731</v>
      </c>
      <c r="N26" s="521"/>
      <c r="O26" s="522"/>
      <c r="Q26" s="48"/>
      <c r="R26" s="512"/>
      <c r="S26" s="55"/>
      <c r="T26" s="55"/>
      <c r="V26" s="55"/>
      <c r="W26" s="55"/>
    </row>
    <row r="27" spans="1:23" outlineLevel="1">
      <c r="B27" s="2798" t="s">
        <v>722</v>
      </c>
      <c r="C27" s="2791"/>
      <c r="D27" s="2797">
        <f>D26*D19</f>
        <v>0</v>
      </c>
      <c r="E27" s="2793"/>
      <c r="F27" s="2794"/>
      <c r="G27" s="2795"/>
      <c r="H27" s="2797">
        <f>H26*H19</f>
        <v>0</v>
      </c>
      <c r="I27" s="545"/>
      <c r="J27" s="545"/>
      <c r="K27" s="545"/>
      <c r="L27" s="545"/>
      <c r="M27" s="545"/>
      <c r="N27" s="521"/>
      <c r="O27" s="522"/>
      <c r="Q27" s="48"/>
      <c r="R27" s="512"/>
      <c r="S27" s="55"/>
      <c r="T27" s="55"/>
      <c r="V27" s="55"/>
      <c r="W27" s="55"/>
    </row>
    <row r="28" spans="1:23" outlineLevel="1">
      <c r="B28" s="2798" t="s">
        <v>723</v>
      </c>
      <c r="C28" s="2791"/>
      <c r="D28" s="2797">
        <f>60000*'0_DATI EDIFICIO'!C6</f>
        <v>5160000</v>
      </c>
      <c r="E28" s="2793"/>
      <c r="F28" s="2794"/>
      <c r="G28" s="2795"/>
      <c r="H28" s="2797">
        <f>60000*'0_DATI EDIFICIO'!C6</f>
        <v>5160000</v>
      </c>
      <c r="I28" s="545"/>
      <c r="J28" s="545"/>
      <c r="K28" s="545"/>
      <c r="L28" s="545"/>
      <c r="M28" s="545"/>
      <c r="N28" s="521"/>
      <c r="O28" s="522"/>
      <c r="Q28" s="48"/>
      <c r="R28" s="512"/>
      <c r="S28" s="55"/>
      <c r="T28" s="55"/>
      <c r="V28" s="55"/>
      <c r="W28" s="55"/>
    </row>
    <row r="29" spans="1:23" ht="15.5" outlineLevel="1">
      <c r="B29" s="2801" t="s">
        <v>729</v>
      </c>
      <c r="C29" s="2791"/>
      <c r="D29" s="2802">
        <f>IF(D27&lt;=D28,D27,D28)</f>
        <v>0</v>
      </c>
      <c r="E29" s="2793"/>
      <c r="F29" s="2794"/>
      <c r="G29" s="2795"/>
      <c r="H29" s="2802">
        <f>IF(H27&lt;=H28,H27,H28)</f>
        <v>0</v>
      </c>
      <c r="I29" s="545"/>
      <c r="J29" s="545"/>
      <c r="K29" s="545"/>
      <c r="L29" s="545"/>
      <c r="M29" s="545"/>
      <c r="N29" s="521"/>
      <c r="O29" s="522"/>
      <c r="Q29" s="48"/>
      <c r="R29" s="512"/>
      <c r="S29" s="55"/>
      <c r="T29" s="55"/>
      <c r="V29" s="55"/>
      <c r="W29" s="55"/>
    </row>
    <row r="30" spans="1:23" outlineLevel="1">
      <c r="B30" s="529" t="s">
        <v>732</v>
      </c>
      <c r="C30" s="535">
        <v>0</v>
      </c>
      <c r="D30" s="2803">
        <f>'1. COSTI DI COSTRUZIONE'!L48</f>
        <v>0</v>
      </c>
      <c r="E30" s="2803">
        <f>'1. COSTI DI COSTRUZIONE'!M48</f>
        <v>0</v>
      </c>
      <c r="F30" s="2803">
        <f>'1. COSTI DI COSTRUZIONE'!N48</f>
        <v>0</v>
      </c>
      <c r="G30" s="2803">
        <f>'1. COSTI DI COSTRUZIONE'!O48</f>
        <v>0</v>
      </c>
      <c r="H30" s="2803">
        <f>'1. COSTI DI COSTRUZIONE'!P48</f>
        <v>0</v>
      </c>
      <c r="I30" s="546"/>
      <c r="J30" s="546"/>
      <c r="K30" s="546"/>
      <c r="L30" s="546"/>
      <c r="M30" s="545" t="s">
        <v>733</v>
      </c>
      <c r="N30" s="3714" t="s">
        <v>734</v>
      </c>
      <c r="O30" s="3715"/>
      <c r="Q30" s="48"/>
      <c r="R30" s="512"/>
      <c r="S30" s="55"/>
      <c r="T30" s="55"/>
      <c r="V30" s="55"/>
      <c r="W30" s="55"/>
    </row>
    <row r="31" spans="1:23" outlineLevel="1">
      <c r="B31" s="2798" t="s">
        <v>722</v>
      </c>
      <c r="C31" s="535"/>
      <c r="D31" s="2797">
        <f>D30*D19</f>
        <v>0</v>
      </c>
      <c r="E31" s="537"/>
      <c r="F31" s="503"/>
      <c r="G31" s="504"/>
      <c r="H31" s="2797">
        <f>H30*H19</f>
        <v>0</v>
      </c>
      <c r="I31" s="546"/>
      <c r="J31" s="546"/>
      <c r="K31" s="546"/>
      <c r="L31" s="546"/>
      <c r="M31" s="545"/>
      <c r="N31" s="499"/>
      <c r="O31" s="250"/>
      <c r="Q31" s="48"/>
      <c r="R31" s="512"/>
      <c r="S31" s="55"/>
      <c r="T31" s="55"/>
      <c r="V31" s="55"/>
      <c r="W31" s="55"/>
    </row>
    <row r="32" spans="1:23" outlineLevel="1">
      <c r="B32" s="2798" t="s">
        <v>723</v>
      </c>
      <c r="C32" s="535"/>
      <c r="D32" s="2797">
        <f>30000*'0_DATI EDIFICIO'!C6</f>
        <v>2580000</v>
      </c>
      <c r="E32" s="537"/>
      <c r="F32" s="503"/>
      <c r="G32" s="504"/>
      <c r="H32" s="2797">
        <f>30000</f>
        <v>30000</v>
      </c>
      <c r="I32" s="546"/>
      <c r="J32" s="546"/>
      <c r="K32" s="546"/>
      <c r="L32" s="546"/>
      <c r="M32" s="545"/>
      <c r="N32" s="499"/>
      <c r="O32" s="250"/>
      <c r="Q32" s="48"/>
      <c r="R32" s="512"/>
      <c r="S32" s="55"/>
      <c r="T32" s="55"/>
      <c r="V32" s="55"/>
      <c r="W32" s="55"/>
    </row>
    <row r="33" spans="1:23" outlineLevel="1">
      <c r="B33" s="2801" t="s">
        <v>729</v>
      </c>
      <c r="C33" s="2791"/>
      <c r="D33" s="2804">
        <f>IF(D31&lt;=D32,D31,D32)</f>
        <v>0</v>
      </c>
      <c r="E33" s="2793"/>
      <c r="F33" s="2794"/>
      <c r="G33" s="2795"/>
      <c r="H33" s="2804">
        <f>IF(H31&lt;=H32,H31,H32)</f>
        <v>0</v>
      </c>
      <c r="I33" s="546"/>
      <c r="J33" s="546"/>
      <c r="K33" s="546"/>
      <c r="L33" s="546"/>
      <c r="M33" s="545"/>
      <c r="N33" s="499"/>
      <c r="O33" s="250"/>
      <c r="Q33" s="48"/>
      <c r="R33" s="512"/>
      <c r="S33" s="55"/>
      <c r="T33" s="55"/>
      <c r="V33" s="55"/>
      <c r="W33" s="55"/>
    </row>
    <row r="34" spans="1:23" ht="15" thickBot="1">
      <c r="B34" s="1454" t="s">
        <v>735</v>
      </c>
      <c r="C34" s="1455">
        <v>0</v>
      </c>
      <c r="D34" s="2805">
        <f>IF(D20="si",D33+D29+D25,0)</f>
        <v>2215267.2826852882</v>
      </c>
      <c r="E34" s="2805">
        <f t="shared" ref="E34:H34" si="1">IF(E20="si",E33+E29+E25,0)</f>
        <v>0</v>
      </c>
      <c r="F34" s="2805">
        <f t="shared" si="1"/>
        <v>0</v>
      </c>
      <c r="G34" s="2805">
        <f t="shared" si="1"/>
        <v>0</v>
      </c>
      <c r="H34" s="2799">
        <f t="shared" si="1"/>
        <v>2425594.7481788881</v>
      </c>
      <c r="I34" s="1882">
        <f>H34-D34</f>
        <v>210327.46549359988</v>
      </c>
      <c r="J34" s="1883">
        <f>I34/D34</f>
        <v>9.4944509467339094E-2</v>
      </c>
      <c r="K34" s="1882">
        <f>H34-C34</f>
        <v>2425594.7481788881</v>
      </c>
      <c r="L34" s="1883" t="e">
        <f>K34/C34</f>
        <v>#DIV/0!</v>
      </c>
      <c r="M34" s="549"/>
      <c r="N34" s="520"/>
      <c r="O34" s="253"/>
      <c r="Q34" s="55"/>
      <c r="R34" s="55"/>
      <c r="V34" s="55"/>
      <c r="W34" s="55"/>
    </row>
    <row r="35" spans="1:23" ht="20" thickBot="1">
      <c r="B35" s="500"/>
      <c r="C35" s="532"/>
      <c r="D35" s="2800"/>
      <c r="E35" s="501"/>
      <c r="F35" s="501"/>
      <c r="G35" s="501"/>
      <c r="H35" s="559"/>
      <c r="I35" s="195"/>
      <c r="J35" s="195"/>
      <c r="K35" s="195"/>
      <c r="L35" s="195"/>
      <c r="M35" s="495"/>
      <c r="N35" s="494"/>
      <c r="O35" s="19"/>
      <c r="Q35" s="55"/>
      <c r="R35" s="55"/>
      <c r="V35" s="55"/>
      <c r="W35" s="55"/>
    </row>
    <row r="36" spans="1:23" s="487" customFormat="1" ht="26.15" customHeight="1" thickBot="1">
      <c r="A36" s="487" t="s">
        <v>174</v>
      </c>
      <c r="B36" s="1447" t="s">
        <v>736</v>
      </c>
      <c r="C36" s="1448">
        <v>0</v>
      </c>
      <c r="D36" s="1449">
        <v>0.5</v>
      </c>
      <c r="E36" s="1450" t="s">
        <v>717</v>
      </c>
      <c r="F36" s="1451" t="s">
        <v>713</v>
      </c>
      <c r="G36" s="1452"/>
      <c r="H36" s="1453">
        <v>0.5</v>
      </c>
      <c r="I36" s="544"/>
      <c r="J36" s="544"/>
      <c r="K36" s="544"/>
      <c r="L36" s="544"/>
      <c r="M36" s="544"/>
      <c r="N36" s="524" t="s">
        <v>713</v>
      </c>
      <c r="O36" s="525" t="s">
        <v>711</v>
      </c>
      <c r="P36" s="502"/>
      <c r="Q36" s="502"/>
      <c r="R36" s="510"/>
      <c r="S36" s="511"/>
      <c r="T36" s="511"/>
      <c r="U36" s="502"/>
      <c r="V36" s="511"/>
      <c r="W36" s="511"/>
    </row>
    <row r="37" spans="1:23" outlineLevel="1">
      <c r="B37" s="528" t="s">
        <v>718</v>
      </c>
      <c r="C37" s="534" t="s">
        <v>709</v>
      </c>
      <c r="D37" s="534" t="s">
        <v>709</v>
      </c>
      <c r="E37" s="536" t="s">
        <v>719</v>
      </c>
      <c r="F37" s="505"/>
      <c r="G37" s="506"/>
      <c r="H37" s="795" t="s">
        <v>709</v>
      </c>
      <c r="I37" s="796"/>
      <c r="J37" s="796"/>
      <c r="K37" s="796"/>
      <c r="L37" s="796"/>
      <c r="M37" s="796" t="s">
        <v>719</v>
      </c>
      <c r="N37" s="521"/>
      <c r="O37" s="522"/>
      <c r="Q37" s="48"/>
      <c r="R37" s="512"/>
      <c r="S37" s="55"/>
      <c r="T37" s="55"/>
      <c r="V37" s="55"/>
      <c r="W37" s="55"/>
    </row>
    <row r="38" spans="1:23" outlineLevel="1">
      <c r="B38" s="529" t="s">
        <v>720</v>
      </c>
      <c r="C38" s="2791"/>
      <c r="D38" s="2792">
        <v>10</v>
      </c>
      <c r="E38" s="2793"/>
      <c r="F38" s="2794"/>
      <c r="G38" s="2795"/>
      <c r="H38" s="2796">
        <v>10</v>
      </c>
      <c r="I38" s="545"/>
      <c r="J38" s="545"/>
      <c r="K38" s="545"/>
      <c r="L38" s="545"/>
      <c r="M38" s="545"/>
      <c r="N38" s="521"/>
      <c r="O38" s="522"/>
      <c r="Q38" s="48"/>
      <c r="R38" s="512"/>
      <c r="S38" s="55"/>
      <c r="T38" s="55"/>
      <c r="V38" s="55"/>
      <c r="W38" s="55"/>
    </row>
    <row r="39" spans="1:23" outlineLevel="1">
      <c r="B39" s="529" t="s">
        <v>737</v>
      </c>
      <c r="C39" s="2791"/>
      <c r="D39" s="2797">
        <f>'1. COSTI DI COSTRUZIONE'!L72+'1. COSTI DI COSTRUZIONE'!L73</f>
        <v>1755301.6641179998</v>
      </c>
      <c r="E39" s="2793"/>
      <c r="F39" s="2794"/>
      <c r="G39" s="2795"/>
      <c r="H39" s="2797">
        <f>'1. COSTI DI COSTRUZIONE'!L72+'1. COSTI DI COSTRUZIONE'!L73</f>
        <v>1755301.6641179998</v>
      </c>
      <c r="I39" s="545"/>
      <c r="J39" s="545"/>
      <c r="K39" s="545"/>
      <c r="L39" s="545"/>
      <c r="M39" s="545"/>
      <c r="N39" s="521"/>
      <c r="O39" s="522"/>
      <c r="Q39" s="48"/>
      <c r="R39" s="512"/>
      <c r="S39" s="55"/>
      <c r="T39" s="55"/>
      <c r="V39" s="55"/>
      <c r="W39" s="55"/>
    </row>
    <row r="40" spans="1:23" outlineLevel="1">
      <c r="B40" s="2798" t="s">
        <v>722</v>
      </c>
      <c r="C40" s="2791"/>
      <c r="D40" s="2797">
        <f>D39*D36</f>
        <v>877650.83205899992</v>
      </c>
      <c r="E40" s="2793"/>
      <c r="F40" s="2794"/>
      <c r="G40" s="2795"/>
      <c r="H40" s="2797">
        <f>H39*H36</f>
        <v>877650.83205899992</v>
      </c>
      <c r="I40" s="545"/>
      <c r="J40" s="545"/>
      <c r="K40" s="545"/>
      <c r="L40" s="545"/>
      <c r="M40" s="545"/>
      <c r="N40" s="521"/>
      <c r="O40" s="522"/>
      <c r="Q40" s="48"/>
      <c r="R40" s="512"/>
      <c r="S40" s="55"/>
      <c r="T40" s="55"/>
      <c r="V40" s="55"/>
      <c r="W40" s="55"/>
    </row>
    <row r="41" spans="1:23" outlineLevel="1">
      <c r="B41" s="2798" t="s">
        <v>723</v>
      </c>
      <c r="C41" s="2791"/>
      <c r="D41" s="2797">
        <f>60000*'0_DATI EDIFICIO'!C6</f>
        <v>5160000</v>
      </c>
      <c r="E41" s="2793"/>
      <c r="F41" s="2794"/>
      <c r="G41" s="2795"/>
      <c r="H41" s="2797">
        <f>60000*'0_DATI EDIFICIO'!C6</f>
        <v>5160000</v>
      </c>
      <c r="I41" s="545"/>
      <c r="J41" s="545"/>
      <c r="K41" s="545"/>
      <c r="L41" s="545"/>
      <c r="M41" s="545"/>
      <c r="N41" s="521"/>
      <c r="O41" s="522"/>
      <c r="Q41" s="48"/>
      <c r="R41" s="512"/>
      <c r="S41" s="55"/>
      <c r="T41" s="55"/>
      <c r="V41" s="55"/>
      <c r="W41" s="55"/>
    </row>
    <row r="42" spans="1:23" ht="15.5" outlineLevel="1">
      <c r="B42" s="2801" t="s">
        <v>729</v>
      </c>
      <c r="C42" s="2791"/>
      <c r="D42" s="2802">
        <f>IF(D40&lt;=D41,D40,D41)</f>
        <v>877650.83205899992</v>
      </c>
      <c r="E42" s="2793"/>
      <c r="F42" s="2794"/>
      <c r="G42" s="2795"/>
      <c r="H42" s="2802">
        <f>IF(H40&lt;=H41,H40,H41)</f>
        <v>877650.83205899992</v>
      </c>
      <c r="I42" s="545"/>
      <c r="J42" s="545"/>
      <c r="K42" s="545"/>
      <c r="L42" s="545"/>
      <c r="M42" s="545"/>
      <c r="N42" s="521"/>
      <c r="O42" s="522"/>
      <c r="Q42" s="48"/>
      <c r="R42" s="512"/>
      <c r="S42" s="55"/>
      <c r="T42" s="55"/>
      <c r="V42" s="55"/>
      <c r="W42" s="55"/>
    </row>
    <row r="43" spans="1:23" outlineLevel="1">
      <c r="B43" s="529" t="s">
        <v>738</v>
      </c>
      <c r="C43" s="2791"/>
      <c r="D43" s="2797">
        <f>'1. COSTI DI COSTRUZIONE'!L78</f>
        <v>0</v>
      </c>
      <c r="E43" s="2793"/>
      <c r="F43" s="2794"/>
      <c r="G43" s="2795"/>
      <c r="H43" s="2797">
        <f>'1. COSTI DI COSTRUZIONE'!L78</f>
        <v>0</v>
      </c>
      <c r="I43" s="545"/>
      <c r="J43" s="545"/>
      <c r="K43" s="545"/>
      <c r="L43" s="545"/>
      <c r="M43" s="545"/>
      <c r="N43" s="521"/>
      <c r="O43" s="522"/>
      <c r="Q43" s="48"/>
      <c r="R43" s="512"/>
      <c r="S43" s="55"/>
      <c r="T43" s="55"/>
      <c r="V43" s="55"/>
      <c r="W43" s="55"/>
    </row>
    <row r="44" spans="1:23" outlineLevel="1">
      <c r="B44" s="2798" t="s">
        <v>722</v>
      </c>
      <c r="C44" s="2791"/>
      <c r="D44" s="2797">
        <f>D43*D36</f>
        <v>0</v>
      </c>
      <c r="E44" s="2793"/>
      <c r="F44" s="2794"/>
      <c r="G44" s="2795"/>
      <c r="H44" s="2797">
        <f>H43*H36</f>
        <v>0</v>
      </c>
      <c r="I44" s="545"/>
      <c r="J44" s="545"/>
      <c r="K44" s="545"/>
      <c r="L44" s="545"/>
      <c r="M44" s="545"/>
      <c r="N44" s="521"/>
      <c r="O44" s="522"/>
      <c r="Q44" s="48"/>
      <c r="R44" s="512"/>
      <c r="S44" s="55"/>
      <c r="T44" s="55"/>
      <c r="V44" s="55"/>
      <c r="W44" s="55"/>
    </row>
    <row r="45" spans="1:23" outlineLevel="1">
      <c r="B45" s="2798" t="s">
        <v>723</v>
      </c>
      <c r="C45" s="2791"/>
      <c r="D45" s="2797">
        <f>30000*'0_DATI EDIFICIO'!C6</f>
        <v>2580000</v>
      </c>
      <c r="E45" s="2793"/>
      <c r="F45" s="2794"/>
      <c r="G45" s="2795"/>
      <c r="H45" s="2797">
        <f>30000*'0_DATI EDIFICIO'!C6</f>
        <v>2580000</v>
      </c>
      <c r="I45" s="545"/>
      <c r="J45" s="545"/>
      <c r="K45" s="545"/>
      <c r="L45" s="545"/>
      <c r="M45" s="545"/>
      <c r="N45" s="521"/>
      <c r="O45" s="522"/>
      <c r="Q45" s="48"/>
      <c r="R45" s="512"/>
      <c r="S45" s="55"/>
      <c r="T45" s="55"/>
      <c r="V45" s="55"/>
      <c r="W45" s="55"/>
    </row>
    <row r="46" spans="1:23" ht="15.5" outlineLevel="1">
      <c r="B46" s="2801" t="s">
        <v>729</v>
      </c>
      <c r="C46" s="2791"/>
      <c r="D46" s="2802">
        <f>IF(D44&lt;=D45,D44,D45)</f>
        <v>0</v>
      </c>
      <c r="E46" s="2793"/>
      <c r="F46" s="2794"/>
      <c r="G46" s="2795"/>
      <c r="H46" s="2802">
        <f>IF(H44&lt;=H45,H44,H45)</f>
        <v>0</v>
      </c>
      <c r="I46" s="545"/>
      <c r="J46" s="545"/>
      <c r="K46" s="545"/>
      <c r="L46" s="545"/>
      <c r="M46" s="545"/>
      <c r="N46" s="521"/>
      <c r="O46" s="522"/>
      <c r="Q46" s="48"/>
      <c r="R46" s="512"/>
      <c r="S46" s="55"/>
      <c r="T46" s="55"/>
      <c r="V46" s="55"/>
      <c r="W46" s="55"/>
    </row>
    <row r="47" spans="1:23" outlineLevel="1">
      <c r="B47" s="529" t="s">
        <v>739</v>
      </c>
      <c r="C47" s="535">
        <v>0</v>
      </c>
      <c r="D47" s="541"/>
      <c r="E47" s="537"/>
      <c r="F47" s="503"/>
      <c r="G47" s="504"/>
      <c r="H47" s="541"/>
      <c r="I47" s="546"/>
      <c r="J47" s="546"/>
      <c r="K47" s="546"/>
      <c r="L47" s="546"/>
      <c r="M47" s="546" t="s">
        <v>740</v>
      </c>
      <c r="N47" s="499"/>
      <c r="O47" s="250"/>
      <c r="Q47" s="48"/>
      <c r="R47" s="512"/>
      <c r="S47" s="55"/>
      <c r="T47" s="55"/>
      <c r="V47" s="55"/>
      <c r="W47" s="55"/>
    </row>
    <row r="48" spans="1:23" outlineLevel="1">
      <c r="B48" s="2798" t="s">
        <v>722</v>
      </c>
      <c r="C48" s="535"/>
      <c r="D48" s="2797">
        <f>D47*D36</f>
        <v>0</v>
      </c>
      <c r="E48" s="537"/>
      <c r="F48" s="503"/>
      <c r="G48" s="504"/>
      <c r="H48" s="2797">
        <f>H47*H36</f>
        <v>0</v>
      </c>
      <c r="I48" s="546"/>
      <c r="J48" s="546"/>
      <c r="K48" s="546"/>
      <c r="L48" s="546"/>
      <c r="M48" s="546"/>
      <c r="N48" s="499"/>
      <c r="O48" s="250"/>
      <c r="Q48" s="48"/>
      <c r="R48" s="512"/>
      <c r="S48" s="55"/>
      <c r="T48" s="55"/>
      <c r="V48" s="55"/>
      <c r="W48" s="55"/>
    </row>
    <row r="49" spans="1:23" outlineLevel="1">
      <c r="B49" s="2798" t="s">
        <v>723</v>
      </c>
      <c r="C49" s="535"/>
      <c r="D49" s="2797">
        <f>30000*'0_DATI EDIFICIO'!C6</f>
        <v>2580000</v>
      </c>
      <c r="E49" s="537"/>
      <c r="F49" s="503"/>
      <c r="G49" s="504"/>
      <c r="H49" s="2797">
        <f>30000*'0_DATI EDIFICIO'!C6</f>
        <v>2580000</v>
      </c>
      <c r="I49" s="546"/>
      <c r="J49" s="546"/>
      <c r="K49" s="546"/>
      <c r="L49" s="546"/>
      <c r="M49" s="546"/>
      <c r="N49" s="499"/>
      <c r="O49" s="250"/>
      <c r="Q49" s="48"/>
      <c r="R49" s="512"/>
      <c r="S49" s="55"/>
      <c r="T49" s="55"/>
      <c r="V49" s="55"/>
      <c r="W49" s="55"/>
    </row>
    <row r="50" spans="1:23" ht="15.5" outlineLevel="1">
      <c r="B50" s="2801" t="s">
        <v>729</v>
      </c>
      <c r="C50" s="535"/>
      <c r="D50" s="2802">
        <f>IF(D48&lt;=D49,D48,D49)</f>
        <v>0</v>
      </c>
      <c r="E50" s="537"/>
      <c r="F50" s="503"/>
      <c r="G50" s="504"/>
      <c r="H50" s="2802">
        <f>IF(H48&lt;=H49,H48,H49)</f>
        <v>0</v>
      </c>
      <c r="I50" s="546"/>
      <c r="J50" s="546"/>
      <c r="K50" s="546"/>
      <c r="L50" s="546"/>
      <c r="M50" s="546"/>
      <c r="N50" s="499"/>
      <c r="O50" s="250"/>
      <c r="Q50" s="48"/>
      <c r="R50" s="512"/>
      <c r="S50" s="55"/>
      <c r="T50" s="55"/>
      <c r="V50" s="55"/>
      <c r="W50" s="55"/>
    </row>
    <row r="51" spans="1:23" ht="15" thickBot="1">
      <c r="B51" s="1454" t="s">
        <v>741</v>
      </c>
      <c r="C51" s="1455">
        <v>0</v>
      </c>
      <c r="D51" s="2799">
        <f>IF(D37="si",D50+D46+D42,0)</f>
        <v>0</v>
      </c>
      <c r="E51" s="2799">
        <f t="shared" ref="E51:H51" si="2">IF(E37="si",E50+E46+E42,0)</f>
        <v>0</v>
      </c>
      <c r="F51" s="2799">
        <f t="shared" si="2"/>
        <v>0</v>
      </c>
      <c r="G51" s="2799">
        <f t="shared" si="2"/>
        <v>0</v>
      </c>
      <c r="H51" s="2799">
        <f t="shared" si="2"/>
        <v>0</v>
      </c>
      <c r="I51" s="1882">
        <f>H51-D51</f>
        <v>0</v>
      </c>
      <c r="J51" s="1883" t="e">
        <f>I51/D51</f>
        <v>#DIV/0!</v>
      </c>
      <c r="K51" s="1882">
        <f>H51-C51</f>
        <v>0</v>
      </c>
      <c r="L51" s="1883" t="e">
        <f>K51/C51</f>
        <v>#DIV/0!</v>
      </c>
      <c r="M51" s="549"/>
      <c r="N51" s="520"/>
      <c r="O51" s="253"/>
      <c r="Q51" s="55"/>
      <c r="R51" s="55"/>
      <c r="V51" s="55"/>
      <c r="W51" s="55"/>
    </row>
    <row r="52" spans="1:23" ht="20" thickBot="1">
      <c r="B52" s="500"/>
      <c r="C52" s="532"/>
      <c r="D52" s="542"/>
      <c r="E52" s="501"/>
      <c r="F52" s="501"/>
      <c r="G52" s="501"/>
      <c r="H52" s="559"/>
      <c r="I52" s="195"/>
      <c r="J52" s="195"/>
      <c r="K52" s="195"/>
      <c r="L52" s="195"/>
      <c r="M52" s="495"/>
      <c r="N52" s="494"/>
      <c r="O52" s="19"/>
      <c r="Q52" s="55"/>
      <c r="R52" s="55"/>
      <c r="V52" s="55"/>
      <c r="W52" s="55"/>
    </row>
    <row r="53" spans="1:23" s="487" customFormat="1" ht="26.15" customHeight="1" thickBot="1">
      <c r="A53" s="487" t="s">
        <v>175</v>
      </c>
      <c r="B53" s="1447" t="s">
        <v>742</v>
      </c>
      <c r="C53" s="1448">
        <v>0</v>
      </c>
      <c r="D53" s="1449">
        <v>0.5</v>
      </c>
      <c r="E53" s="1450" t="s">
        <v>743</v>
      </c>
      <c r="F53" s="1451" t="s">
        <v>713</v>
      </c>
      <c r="G53" s="1452" t="s">
        <v>744</v>
      </c>
      <c r="H53" s="1453">
        <v>0.5</v>
      </c>
      <c r="I53" s="550"/>
      <c r="J53" s="550"/>
      <c r="K53" s="550"/>
      <c r="L53" s="550"/>
      <c r="M53" s="544"/>
      <c r="N53" s="524" t="s">
        <v>713</v>
      </c>
      <c r="O53" s="525"/>
      <c r="P53" s="502"/>
      <c r="Q53" s="502"/>
      <c r="R53" s="510"/>
      <c r="S53" s="511"/>
      <c r="T53" s="511"/>
    </row>
    <row r="54" spans="1:23" outlineLevel="1">
      <c r="B54" s="528" t="s">
        <v>718</v>
      </c>
      <c r="C54" s="534" t="s">
        <v>709</v>
      </c>
      <c r="D54" s="534" t="s">
        <v>709</v>
      </c>
      <c r="E54" s="536" t="s">
        <v>719</v>
      </c>
      <c r="F54" s="505"/>
      <c r="G54" s="506"/>
      <c r="H54" s="795" t="s">
        <v>709</v>
      </c>
      <c r="I54" s="796"/>
      <c r="J54" s="796"/>
      <c r="K54" s="796"/>
      <c r="L54" s="796"/>
      <c r="M54" s="545" t="s">
        <v>745</v>
      </c>
      <c r="N54" s="521"/>
      <c r="O54" s="522"/>
      <c r="Q54" s="48"/>
      <c r="R54" s="512"/>
      <c r="S54" s="55"/>
      <c r="T54" s="55"/>
    </row>
    <row r="55" spans="1:23" outlineLevel="1">
      <c r="B55" s="529" t="s">
        <v>720</v>
      </c>
      <c r="C55" s="535">
        <v>0</v>
      </c>
      <c r="D55" s="541">
        <v>5</v>
      </c>
      <c r="E55" s="537" t="s">
        <v>740</v>
      </c>
      <c r="F55" s="503"/>
      <c r="G55" s="504"/>
      <c r="H55" s="558">
        <v>5</v>
      </c>
      <c r="I55" s="546"/>
      <c r="J55" s="546"/>
      <c r="K55" s="546"/>
      <c r="L55" s="546"/>
      <c r="M55" s="546" t="s">
        <v>740</v>
      </c>
      <c r="N55" s="499"/>
      <c r="O55" s="250"/>
      <c r="Q55" s="48"/>
      <c r="R55" s="512"/>
      <c r="S55" s="55"/>
      <c r="T55" s="55"/>
    </row>
    <row r="56" spans="1:23" outlineLevel="1">
      <c r="B56" s="529" t="s">
        <v>746</v>
      </c>
      <c r="C56" s="2791"/>
      <c r="D56" s="2797">
        <f>'1. COSTI DI COSTRUZIONE'!$L$69</f>
        <v>0</v>
      </c>
      <c r="E56" s="2829" t="e">
        <f>'1. COSTI DI COSTRUZIONE'!M103+'1. COSTI DI COSTRUZIONE'!M104+'1. COSTI DI COSTRUZIONE'!M105+'1. COSTI DI COSTRUZIONE'!M106+'1. COSTI DI COSTRUZIONE'!M110</f>
        <v>#DIV/0!</v>
      </c>
      <c r="F56" s="2797">
        <f>'1. COSTI DI COSTRUZIONE'!N103+'1. COSTI DI COSTRUZIONE'!N104+'1. COSTI DI COSTRUZIONE'!N105+'1. COSTI DI COSTRUZIONE'!N106+'1. COSTI DI COSTRUZIONE'!N110</f>
        <v>0</v>
      </c>
      <c r="G56" s="2797">
        <f>'1. COSTI DI COSTRUZIONE'!O103+'1. COSTI DI COSTRUZIONE'!O104+'1. COSTI DI COSTRUZIONE'!O105+'1. COSTI DI COSTRUZIONE'!O106+'1. COSTI DI COSTRUZIONE'!O110</f>
        <v>0</v>
      </c>
      <c r="H56" s="2797">
        <f>'1. COSTI DI COSTRUZIONE'!$L$69</f>
        <v>0</v>
      </c>
      <c r="I56" s="546"/>
      <c r="J56" s="546"/>
      <c r="K56" s="546"/>
      <c r="L56" s="546"/>
      <c r="M56" s="546"/>
      <c r="N56" s="499"/>
      <c r="O56" s="250"/>
      <c r="Q56" s="48"/>
      <c r="R56" s="512"/>
      <c r="S56" s="55"/>
      <c r="T56" s="55"/>
    </row>
    <row r="57" spans="1:23" outlineLevel="1">
      <c r="B57" s="2798" t="s">
        <v>722</v>
      </c>
      <c r="C57" s="2791"/>
      <c r="D57" s="2797">
        <f>D56*D53</f>
        <v>0</v>
      </c>
      <c r="E57" s="2797" t="e">
        <f t="shared" ref="E57:H57" si="3">E56*E53</f>
        <v>#DIV/0!</v>
      </c>
      <c r="F57" s="2797" t="e">
        <f t="shared" si="3"/>
        <v>#VALUE!</v>
      </c>
      <c r="G57" s="2797" t="e">
        <f t="shared" si="3"/>
        <v>#VALUE!</v>
      </c>
      <c r="H57" s="2797">
        <f t="shared" si="3"/>
        <v>0</v>
      </c>
      <c r="I57" s="546"/>
      <c r="J57" s="546"/>
      <c r="K57" s="546"/>
      <c r="L57" s="546"/>
      <c r="M57" s="546"/>
      <c r="N57" s="499"/>
      <c r="O57" s="250"/>
      <c r="Q57" s="48"/>
      <c r="R57" s="512"/>
      <c r="S57" s="55"/>
      <c r="T57" s="55"/>
    </row>
    <row r="58" spans="1:23" outlineLevel="1">
      <c r="B58" s="2798" t="s">
        <v>723</v>
      </c>
      <c r="C58" s="2791"/>
      <c r="D58" s="2797">
        <f>96000*'0_DATI EDIFICIO'!C6</f>
        <v>8256000</v>
      </c>
      <c r="E58" s="2797" t="e">
        <f>96000*'0_DATI EDIFICIO'!D6</f>
        <v>#VALUE!</v>
      </c>
      <c r="F58" s="2797" t="e">
        <f>96000*'0_DATI EDIFICIO'!E6</f>
        <v>#VALUE!</v>
      </c>
      <c r="G58" s="2797" t="e">
        <f>96000*'0_DATI EDIFICIO'!F6</f>
        <v>#VALUE!</v>
      </c>
      <c r="H58" s="2797">
        <f>96000*'0_DATI EDIFICIO'!C6</f>
        <v>8256000</v>
      </c>
      <c r="I58" s="1881"/>
      <c r="J58" s="1881"/>
      <c r="K58" s="1881"/>
      <c r="L58" s="1881"/>
      <c r="M58" s="547"/>
      <c r="N58" s="498"/>
      <c r="O58" s="519"/>
      <c r="Q58" s="48"/>
      <c r="R58" s="512"/>
      <c r="S58" s="55"/>
      <c r="T58" s="55"/>
    </row>
    <row r="59" spans="1:23" s="489" customFormat="1" ht="15.5" outlineLevel="1">
      <c r="B59" s="2801" t="s">
        <v>729</v>
      </c>
      <c r="C59" s="2791"/>
      <c r="D59" s="2802">
        <f>IF(D57&lt;=D58,D57,D58)</f>
        <v>0</v>
      </c>
      <c r="E59" s="2802" t="e">
        <f t="shared" ref="E59:H59" si="4">IF(E57&lt;=E58,E57,E58)</f>
        <v>#DIV/0!</v>
      </c>
      <c r="F59" s="2802" t="e">
        <f t="shared" si="4"/>
        <v>#VALUE!</v>
      </c>
      <c r="G59" s="2802" t="e">
        <f t="shared" si="4"/>
        <v>#VALUE!</v>
      </c>
      <c r="H59" s="2802">
        <f t="shared" si="4"/>
        <v>0</v>
      </c>
      <c r="I59" s="548"/>
      <c r="J59" s="548"/>
      <c r="K59" s="548"/>
      <c r="L59" s="548"/>
      <c r="M59" s="548" t="s">
        <v>747</v>
      </c>
      <c r="N59" s="499"/>
      <c r="O59" s="250"/>
      <c r="P59" s="48"/>
      <c r="Q59" s="48"/>
      <c r="R59" s="512"/>
      <c r="S59" s="55"/>
      <c r="T59" s="55"/>
    </row>
    <row r="60" spans="1:23" s="488" customFormat="1" ht="15" thickBot="1">
      <c r="B60" s="1454" t="s">
        <v>741</v>
      </c>
      <c r="C60" s="1455">
        <v>0</v>
      </c>
      <c r="D60" s="2799">
        <f>IF(D54="si",D59,0)</f>
        <v>0</v>
      </c>
      <c r="E60" s="2799">
        <f t="shared" ref="E60:H60" si="5">IF(E54="si",E59,0)</f>
        <v>0</v>
      </c>
      <c r="F60" s="2799">
        <f t="shared" si="5"/>
        <v>0</v>
      </c>
      <c r="G60" s="2799">
        <f t="shared" si="5"/>
        <v>0</v>
      </c>
      <c r="H60" s="2799">
        <f t="shared" si="5"/>
        <v>0</v>
      </c>
      <c r="I60" s="1882">
        <f>H60-D60</f>
        <v>0</v>
      </c>
      <c r="J60" s="1883" t="e">
        <f>I60/D60</f>
        <v>#DIV/0!</v>
      </c>
      <c r="K60" s="1882">
        <f>H60-C60</f>
        <v>0</v>
      </c>
      <c r="L60" s="1883" t="e">
        <f>K60/C60</f>
        <v>#DIV/0!</v>
      </c>
      <c r="M60" s="549"/>
      <c r="N60" s="520"/>
      <c r="O60" s="253"/>
      <c r="P60" s="50"/>
      <c r="Q60" s="50"/>
      <c r="R60" s="513"/>
      <c r="S60" s="514"/>
      <c r="T60" s="514"/>
    </row>
    <row r="61" spans="1:23" ht="20" thickBot="1">
      <c r="B61" s="500"/>
      <c r="C61" s="532"/>
      <c r="D61" s="542"/>
      <c r="E61" s="501"/>
      <c r="F61" s="501"/>
      <c r="G61" s="501"/>
      <c r="H61" s="559"/>
      <c r="I61" s="195"/>
      <c r="J61" s="195"/>
      <c r="K61" s="195"/>
      <c r="L61" s="195"/>
      <c r="M61" s="40"/>
      <c r="N61" s="494"/>
      <c r="O61" s="19"/>
      <c r="Q61" s="48"/>
      <c r="R61" s="512"/>
      <c r="S61" s="55"/>
      <c r="T61" s="55"/>
    </row>
    <row r="62" spans="1:23" s="487" customFormat="1" ht="26.15" customHeight="1" thickBot="1">
      <c r="A62" s="487" t="s">
        <v>176</v>
      </c>
      <c r="B62" s="1447" t="s">
        <v>748</v>
      </c>
      <c r="C62" s="1448">
        <v>0</v>
      </c>
      <c r="D62" s="1449">
        <v>0.7</v>
      </c>
      <c r="E62" s="1450" t="s">
        <v>743</v>
      </c>
      <c r="F62" s="1451" t="s">
        <v>713</v>
      </c>
      <c r="G62" s="1452" t="s">
        <v>744</v>
      </c>
      <c r="H62" s="1453">
        <v>0.7</v>
      </c>
      <c r="I62" s="550"/>
      <c r="J62" s="550"/>
      <c r="K62" s="550"/>
      <c r="L62" s="550"/>
      <c r="M62" s="544"/>
      <c r="N62" s="524" t="s">
        <v>713</v>
      </c>
      <c r="O62" s="525"/>
      <c r="P62" s="502"/>
      <c r="Q62" s="502"/>
      <c r="R62" s="510"/>
      <c r="S62" s="511"/>
      <c r="T62" s="511"/>
    </row>
    <row r="63" spans="1:23" outlineLevel="1">
      <c r="B63" s="528" t="s">
        <v>718</v>
      </c>
      <c r="C63" s="534" t="s">
        <v>709</v>
      </c>
      <c r="D63" s="534" t="s">
        <v>709</v>
      </c>
      <c r="E63" s="536" t="s">
        <v>719</v>
      </c>
      <c r="F63" s="505"/>
      <c r="G63" s="506"/>
      <c r="H63" s="795" t="s">
        <v>709</v>
      </c>
      <c r="I63" s="796"/>
      <c r="J63" s="796"/>
      <c r="K63" s="796"/>
      <c r="L63" s="796"/>
      <c r="M63" s="545" t="s">
        <v>745</v>
      </c>
      <c r="N63" s="521"/>
      <c r="O63" s="522"/>
      <c r="Q63" s="48"/>
      <c r="R63" s="512"/>
      <c r="S63" s="55"/>
      <c r="T63" s="55"/>
    </row>
    <row r="64" spans="1:23" outlineLevel="1">
      <c r="B64" s="529" t="s">
        <v>720</v>
      </c>
      <c r="C64" s="535">
        <v>0</v>
      </c>
      <c r="D64" s="541">
        <v>5</v>
      </c>
      <c r="E64" s="537" t="s">
        <v>740</v>
      </c>
      <c r="F64" s="503"/>
      <c r="G64" s="504"/>
      <c r="H64" s="558">
        <v>5</v>
      </c>
      <c r="I64" s="546"/>
      <c r="J64" s="546"/>
      <c r="K64" s="546"/>
      <c r="L64" s="546"/>
      <c r="M64" s="546" t="s">
        <v>740</v>
      </c>
      <c r="N64" s="499"/>
      <c r="O64" s="250"/>
      <c r="Q64" s="48"/>
      <c r="R64" s="512"/>
      <c r="S64" s="55"/>
      <c r="T64" s="55"/>
    </row>
    <row r="65" spans="1:20" outlineLevel="1">
      <c r="B65" s="529" t="s">
        <v>746</v>
      </c>
      <c r="C65" s="2791"/>
      <c r="D65" s="2797">
        <f>'1. COSTI DI COSTRUZIONE'!$L$69</f>
        <v>0</v>
      </c>
      <c r="E65" s="2829" t="e">
        <f>'1. COSTI DI COSTRUZIONE'!M112+'1. COSTI DI COSTRUZIONE'!M113+'1. COSTI DI COSTRUZIONE'!M114+'1. COSTI DI COSTRUZIONE'!M115+'1. COSTI DI COSTRUZIONE'!M119</f>
        <v>#DIV/0!</v>
      </c>
      <c r="F65" s="2797">
        <f>'1. COSTI DI COSTRUZIONE'!N112+'1. COSTI DI COSTRUZIONE'!N113+'1. COSTI DI COSTRUZIONE'!N114+'1. COSTI DI COSTRUZIONE'!N115+'1. COSTI DI COSTRUZIONE'!N119</f>
        <v>0</v>
      </c>
      <c r="G65" s="2797">
        <f>'1. COSTI DI COSTRUZIONE'!O112+'1. COSTI DI COSTRUZIONE'!O113+'1. COSTI DI COSTRUZIONE'!O114+'1. COSTI DI COSTRUZIONE'!O115+'1. COSTI DI COSTRUZIONE'!O119</f>
        <v>0</v>
      </c>
      <c r="H65" s="2797">
        <f>'1. COSTI DI COSTRUZIONE'!$L$69</f>
        <v>0</v>
      </c>
      <c r="I65" s="546"/>
      <c r="J65" s="546"/>
      <c r="K65" s="546"/>
      <c r="L65" s="546"/>
      <c r="M65" s="546"/>
      <c r="N65" s="499"/>
      <c r="O65" s="250"/>
      <c r="Q65" s="48"/>
      <c r="R65" s="512"/>
      <c r="S65" s="55"/>
      <c r="T65" s="55"/>
    </row>
    <row r="66" spans="1:20" outlineLevel="1">
      <c r="B66" s="2798" t="s">
        <v>722</v>
      </c>
      <c r="C66" s="2791"/>
      <c r="D66" s="2797">
        <f>D65*D62</f>
        <v>0</v>
      </c>
      <c r="E66" s="2797" t="e">
        <f t="shared" ref="E66:H66" si="6">E65*E62</f>
        <v>#DIV/0!</v>
      </c>
      <c r="F66" s="2797" t="e">
        <f t="shared" si="6"/>
        <v>#VALUE!</v>
      </c>
      <c r="G66" s="2797" t="e">
        <f t="shared" si="6"/>
        <v>#VALUE!</v>
      </c>
      <c r="H66" s="2797">
        <f t="shared" si="6"/>
        <v>0</v>
      </c>
      <c r="I66" s="546"/>
      <c r="J66" s="546"/>
      <c r="K66" s="546"/>
      <c r="L66" s="546"/>
      <c r="M66" s="546"/>
      <c r="N66" s="499"/>
      <c r="O66" s="250"/>
      <c r="Q66" s="48"/>
      <c r="R66" s="512"/>
      <c r="S66" s="55"/>
      <c r="T66" s="55"/>
    </row>
    <row r="67" spans="1:20" outlineLevel="1">
      <c r="B67" s="2798" t="s">
        <v>723</v>
      </c>
      <c r="C67" s="2791"/>
      <c r="D67" s="2797">
        <f>96000*'0_DATI EDIFICIO'!C6</f>
        <v>8256000</v>
      </c>
      <c r="E67" s="2797" t="e">
        <f>96000*'0_DATI EDIFICIO'!D15</f>
        <v>#VALUE!</v>
      </c>
      <c r="F67" s="2797">
        <f>96000*'0_DATI EDIFICIO'!E15</f>
        <v>0</v>
      </c>
      <c r="G67" s="2797" t="e">
        <f>96000*'0_DATI EDIFICIO'!F15</f>
        <v>#VALUE!</v>
      </c>
      <c r="H67" s="2797">
        <f>96000*'0_DATI EDIFICIO'!C6</f>
        <v>8256000</v>
      </c>
      <c r="I67" s="1881"/>
      <c r="J67" s="1881"/>
      <c r="K67" s="1881"/>
      <c r="L67" s="1881"/>
      <c r="M67" s="547"/>
      <c r="N67" s="498"/>
      <c r="O67" s="519"/>
      <c r="Q67" s="48"/>
      <c r="R67" s="512"/>
      <c r="S67" s="55"/>
      <c r="T67" s="55"/>
    </row>
    <row r="68" spans="1:20" s="489" customFormat="1" ht="15.5" outlineLevel="1">
      <c r="B68" s="2801" t="s">
        <v>729</v>
      </c>
      <c r="C68" s="2791"/>
      <c r="D68" s="2802">
        <f>IF(D66&lt;=D67,D66,D67)</f>
        <v>0</v>
      </c>
      <c r="E68" s="2802" t="e">
        <f t="shared" ref="E68:H68" si="7">IF(E66&lt;=E67,E66,E67)</f>
        <v>#DIV/0!</v>
      </c>
      <c r="F68" s="2802" t="e">
        <f t="shared" si="7"/>
        <v>#VALUE!</v>
      </c>
      <c r="G68" s="2802" t="e">
        <f t="shared" si="7"/>
        <v>#VALUE!</v>
      </c>
      <c r="H68" s="2802">
        <f t="shared" si="7"/>
        <v>0</v>
      </c>
      <c r="I68" s="548"/>
      <c r="J68" s="548"/>
      <c r="K68" s="548"/>
      <c r="L68" s="548"/>
      <c r="M68" s="548" t="s">
        <v>747</v>
      </c>
      <c r="N68" s="499"/>
      <c r="O68" s="250"/>
      <c r="P68" s="48"/>
      <c r="Q68" s="48"/>
      <c r="R68" s="512"/>
      <c r="S68" s="55"/>
      <c r="T68" s="55"/>
    </row>
    <row r="69" spans="1:20" s="488" customFormat="1" ht="15" thickBot="1">
      <c r="B69" s="1454" t="s">
        <v>741</v>
      </c>
      <c r="C69" s="1455">
        <v>0</v>
      </c>
      <c r="D69" s="2799">
        <f>IF(D63="si",D68,0)</f>
        <v>0</v>
      </c>
      <c r="E69" s="2799">
        <f t="shared" ref="E69:H69" si="8">IF(E63="si",E68,0)</f>
        <v>0</v>
      </c>
      <c r="F69" s="2799">
        <f t="shared" si="8"/>
        <v>0</v>
      </c>
      <c r="G69" s="2799">
        <f t="shared" si="8"/>
        <v>0</v>
      </c>
      <c r="H69" s="2799">
        <f t="shared" si="8"/>
        <v>0</v>
      </c>
      <c r="I69" s="1882">
        <f>H69-D69</f>
        <v>0</v>
      </c>
      <c r="J69" s="1883" t="e">
        <f>I69/D69</f>
        <v>#DIV/0!</v>
      </c>
      <c r="K69" s="1882">
        <f>H69-C69</f>
        <v>0</v>
      </c>
      <c r="L69" s="1883" t="e">
        <f>K69/C69</f>
        <v>#DIV/0!</v>
      </c>
      <c r="M69" s="549"/>
      <c r="N69" s="520"/>
      <c r="O69" s="253"/>
      <c r="P69" s="50"/>
      <c r="Q69" s="50"/>
      <c r="R69" s="513"/>
      <c r="S69" s="514"/>
      <c r="T69" s="514"/>
    </row>
    <row r="70" spans="1:20" ht="20" thickBot="1">
      <c r="B70" s="500"/>
      <c r="C70" s="532"/>
      <c r="D70" s="542"/>
      <c r="E70" s="501"/>
      <c r="F70" s="501"/>
      <c r="G70" s="501"/>
      <c r="H70" s="559"/>
      <c r="I70" s="195"/>
      <c r="J70" s="195"/>
      <c r="K70" s="195"/>
      <c r="L70" s="195"/>
      <c r="M70" s="40"/>
      <c r="N70" s="494"/>
      <c r="O70" s="19"/>
      <c r="Q70" s="48"/>
      <c r="R70" s="512"/>
      <c r="S70" s="55"/>
      <c r="T70" s="55"/>
    </row>
    <row r="71" spans="1:20" s="487" customFormat="1" ht="26.15" customHeight="1" thickBot="1">
      <c r="A71" s="487" t="s">
        <v>177</v>
      </c>
      <c r="B71" s="1447" t="s">
        <v>749</v>
      </c>
      <c r="C71" s="1448">
        <v>0</v>
      </c>
      <c r="D71" s="1449">
        <v>0.8</v>
      </c>
      <c r="E71" s="1450" t="s">
        <v>743</v>
      </c>
      <c r="F71" s="1451" t="s">
        <v>713</v>
      </c>
      <c r="G71" s="1452" t="s">
        <v>744</v>
      </c>
      <c r="H71" s="1453">
        <v>0.8</v>
      </c>
      <c r="I71" s="550"/>
      <c r="J71" s="550"/>
      <c r="K71" s="550"/>
      <c r="L71" s="550"/>
      <c r="M71" s="544"/>
      <c r="N71" s="524" t="s">
        <v>713</v>
      </c>
      <c r="O71" s="525"/>
      <c r="P71" s="502"/>
      <c r="Q71" s="502"/>
      <c r="R71" s="510"/>
      <c r="S71" s="511"/>
      <c r="T71" s="511"/>
    </row>
    <row r="72" spans="1:20" outlineLevel="1">
      <c r="B72" s="528" t="s">
        <v>718</v>
      </c>
      <c r="C72" s="534" t="s">
        <v>709</v>
      </c>
      <c r="D72" s="534" t="s">
        <v>708</v>
      </c>
      <c r="E72" s="536" t="s">
        <v>719</v>
      </c>
      <c r="F72" s="505"/>
      <c r="G72" s="506"/>
      <c r="H72" s="795" t="s">
        <v>708</v>
      </c>
      <c r="I72" s="796"/>
      <c r="J72" s="796"/>
      <c r="K72" s="796"/>
      <c r="L72" s="796"/>
      <c r="M72" s="545" t="s">
        <v>745</v>
      </c>
      <c r="N72" s="521"/>
      <c r="O72" s="522"/>
      <c r="Q72" s="48"/>
      <c r="R72" s="512"/>
      <c r="S72" s="55"/>
      <c r="T72" s="55"/>
    </row>
    <row r="73" spans="1:20" outlineLevel="1">
      <c r="B73" s="529" t="s">
        <v>720</v>
      </c>
      <c r="C73" s="535">
        <v>0</v>
      </c>
      <c r="D73" s="541">
        <v>5</v>
      </c>
      <c r="E73" s="537" t="s">
        <v>740</v>
      </c>
      <c r="F73" s="503"/>
      <c r="G73" s="504"/>
      <c r="H73" s="558">
        <v>5</v>
      </c>
      <c r="I73" s="546"/>
      <c r="J73" s="546"/>
      <c r="K73" s="546"/>
      <c r="L73" s="546"/>
      <c r="M73" s="546" t="s">
        <v>740</v>
      </c>
      <c r="N73" s="499"/>
      <c r="O73" s="250"/>
      <c r="Q73" s="48"/>
      <c r="R73" s="512"/>
      <c r="S73" s="55"/>
      <c r="T73" s="55"/>
    </row>
    <row r="74" spans="1:20" outlineLevel="1">
      <c r="B74" s="529" t="s">
        <v>746</v>
      </c>
      <c r="C74" s="2791"/>
      <c r="D74" s="2797">
        <f>'1. COSTI DI COSTRUZIONE'!L47</f>
        <v>0</v>
      </c>
      <c r="E74" s="2829" t="e">
        <f>'1. COSTI DI COSTRUZIONE'!M121+'1. COSTI DI COSTRUZIONE'!M122+'1. COSTI DI COSTRUZIONE'!M123+'1. COSTI DI COSTRUZIONE'!M124+'1. COSTI DI COSTRUZIONE'!M128</f>
        <v>#DIV/0!</v>
      </c>
      <c r="F74" s="2797">
        <f>'1. COSTI DI COSTRUZIONE'!N121+'1. COSTI DI COSTRUZIONE'!N122+'1. COSTI DI COSTRUZIONE'!N123+'1. COSTI DI COSTRUZIONE'!N124+'1. COSTI DI COSTRUZIONE'!N128</f>
        <v>0</v>
      </c>
      <c r="G74" s="2797">
        <f>'1. COSTI DI COSTRUZIONE'!O121+'1. COSTI DI COSTRUZIONE'!O122+'1. COSTI DI COSTRUZIONE'!O123+'1. COSTI DI COSTRUZIONE'!O124+'1. COSTI DI COSTRUZIONE'!O128</f>
        <v>0</v>
      </c>
      <c r="H74" s="2797">
        <f>'1. COSTI DI COSTRUZIONE'!P47</f>
        <v>0</v>
      </c>
      <c r="I74" s="546"/>
      <c r="J74" s="546"/>
      <c r="K74" s="546"/>
      <c r="L74" s="546"/>
      <c r="M74" s="546"/>
      <c r="N74" s="499"/>
      <c r="O74" s="250"/>
      <c r="Q74" s="48"/>
      <c r="R74" s="512"/>
      <c r="S74" s="55"/>
      <c r="T74" s="55"/>
    </row>
    <row r="75" spans="1:20" outlineLevel="1">
      <c r="B75" s="2798" t="s">
        <v>722</v>
      </c>
      <c r="C75" s="2791"/>
      <c r="D75" s="2797">
        <f>D74*D71</f>
        <v>0</v>
      </c>
      <c r="E75" s="2797" t="e">
        <f t="shared" ref="E75:H75" si="9">E74*E71</f>
        <v>#DIV/0!</v>
      </c>
      <c r="F75" s="2797" t="e">
        <f t="shared" si="9"/>
        <v>#VALUE!</v>
      </c>
      <c r="G75" s="2797" t="e">
        <f t="shared" si="9"/>
        <v>#VALUE!</v>
      </c>
      <c r="H75" s="2797">
        <f t="shared" si="9"/>
        <v>0</v>
      </c>
      <c r="I75" s="546"/>
      <c r="J75" s="546"/>
      <c r="K75" s="546"/>
      <c r="L75" s="546"/>
      <c r="M75" s="546"/>
      <c r="N75" s="499"/>
      <c r="O75" s="250"/>
      <c r="Q75" s="48"/>
      <c r="R75" s="512"/>
      <c r="S75" s="55"/>
      <c r="T75" s="55"/>
    </row>
    <row r="76" spans="1:20" outlineLevel="1">
      <c r="B76" s="2798" t="s">
        <v>723</v>
      </c>
      <c r="C76" s="2791"/>
      <c r="D76" s="2797">
        <f>96000*'0_DATI EDIFICIO'!C6</f>
        <v>8256000</v>
      </c>
      <c r="E76" s="2797" t="e">
        <f>96000*'0_DATI EDIFICIO'!D24</f>
        <v>#VALUE!</v>
      </c>
      <c r="F76" s="2797" t="e">
        <f>96000*'0_DATI EDIFICIO'!E24</f>
        <v>#VALUE!</v>
      </c>
      <c r="G76" s="2797">
        <f>96000*'0_DATI EDIFICIO'!F24</f>
        <v>0</v>
      </c>
      <c r="H76" s="2797">
        <f>96000*'0_DATI EDIFICIO'!C6</f>
        <v>8256000</v>
      </c>
      <c r="I76" s="1881"/>
      <c r="J76" s="1881"/>
      <c r="K76" s="1881"/>
      <c r="L76" s="1881"/>
      <c r="M76" s="547"/>
      <c r="N76" s="498"/>
      <c r="O76" s="519"/>
      <c r="Q76" s="48"/>
      <c r="R76" s="512"/>
      <c r="S76" s="55"/>
      <c r="T76" s="55"/>
    </row>
    <row r="77" spans="1:20" s="489" customFormat="1" ht="15.5" outlineLevel="1">
      <c r="B77" s="2801" t="s">
        <v>729</v>
      </c>
      <c r="C77" s="2791"/>
      <c r="D77" s="2802">
        <f>IF(D75&lt;=D76,D75,D76)</f>
        <v>0</v>
      </c>
      <c r="E77" s="2802" t="e">
        <f t="shared" ref="E77:H77" si="10">IF(E75&lt;=E76,E75,E76)</f>
        <v>#DIV/0!</v>
      </c>
      <c r="F77" s="2802" t="e">
        <f t="shared" si="10"/>
        <v>#VALUE!</v>
      </c>
      <c r="G77" s="2802" t="e">
        <f t="shared" si="10"/>
        <v>#VALUE!</v>
      </c>
      <c r="H77" s="2802">
        <f t="shared" si="10"/>
        <v>0</v>
      </c>
      <c r="I77" s="548"/>
      <c r="J77" s="548"/>
      <c r="K77" s="548"/>
      <c r="L77" s="548"/>
      <c r="M77" s="548" t="s">
        <v>747</v>
      </c>
      <c r="N77" s="499"/>
      <c r="O77" s="250"/>
      <c r="P77" s="48"/>
      <c r="Q77" s="48"/>
      <c r="R77" s="512"/>
      <c r="S77" s="55"/>
      <c r="T77" s="55"/>
    </row>
    <row r="78" spans="1:20" s="488" customFormat="1" ht="15" thickBot="1">
      <c r="B78" s="1454" t="s">
        <v>741</v>
      </c>
      <c r="C78" s="1455">
        <v>0</v>
      </c>
      <c r="D78" s="2799">
        <f>IF(D72="si",D77,0)</f>
        <v>0</v>
      </c>
      <c r="E78" s="2799">
        <f t="shared" ref="E78:H78" si="11">IF(E72="si",E77,0)</f>
        <v>0</v>
      </c>
      <c r="F78" s="2799">
        <f t="shared" si="11"/>
        <v>0</v>
      </c>
      <c r="G78" s="2799">
        <f t="shared" si="11"/>
        <v>0</v>
      </c>
      <c r="H78" s="2799">
        <f t="shared" si="11"/>
        <v>0</v>
      </c>
      <c r="I78" s="1882">
        <f>H78-D78</f>
        <v>0</v>
      </c>
      <c r="J78" s="1883" t="e">
        <f>I78/D78</f>
        <v>#DIV/0!</v>
      </c>
      <c r="K78" s="1882">
        <f>H78-C78</f>
        <v>0</v>
      </c>
      <c r="L78" s="1883" t="e">
        <f>K78/C78</f>
        <v>#DIV/0!</v>
      </c>
      <c r="M78" s="549"/>
      <c r="N78" s="520"/>
      <c r="O78" s="253"/>
      <c r="P78" s="50"/>
      <c r="Q78" s="50"/>
      <c r="R78" s="513"/>
      <c r="S78" s="514"/>
      <c r="T78" s="514"/>
    </row>
    <row r="79" spans="1:20" ht="20" thickBot="1">
      <c r="B79" s="500"/>
      <c r="C79" s="532"/>
      <c r="D79" s="542"/>
      <c r="E79" s="501"/>
      <c r="F79" s="501"/>
      <c r="G79" s="501"/>
      <c r="H79" s="559"/>
      <c r="I79" s="195"/>
      <c r="J79" s="195"/>
      <c r="K79" s="195"/>
      <c r="L79" s="195"/>
      <c r="M79" s="40"/>
      <c r="N79" s="494"/>
      <c r="O79" s="19"/>
      <c r="Q79" s="48"/>
      <c r="R79" s="512"/>
      <c r="S79" s="55"/>
      <c r="T79" s="55"/>
    </row>
    <row r="80" spans="1:20" s="487" customFormat="1" ht="26.15" customHeight="1" thickBot="1">
      <c r="A80" s="487" t="s">
        <v>179</v>
      </c>
      <c r="B80" s="1447" t="s">
        <v>750</v>
      </c>
      <c r="C80" s="1448">
        <v>0</v>
      </c>
      <c r="D80" s="1449">
        <v>0.5</v>
      </c>
      <c r="E80" s="1450" t="s">
        <v>743</v>
      </c>
      <c r="F80" s="1451" t="s">
        <v>713</v>
      </c>
      <c r="G80" s="1452" t="s">
        <v>744</v>
      </c>
      <c r="H80" s="1453">
        <v>0.5</v>
      </c>
      <c r="I80" s="550"/>
      <c r="J80" s="550"/>
      <c r="K80" s="550"/>
      <c r="L80" s="550"/>
      <c r="M80" s="544"/>
      <c r="N80" s="524" t="s">
        <v>713</v>
      </c>
      <c r="O80" s="525"/>
      <c r="P80" s="502"/>
      <c r="Q80" s="502"/>
      <c r="R80" s="510"/>
      <c r="S80" s="511"/>
      <c r="T80" s="511"/>
    </row>
    <row r="81" spans="1:20" outlineLevel="1">
      <c r="B81" s="528" t="s">
        <v>718</v>
      </c>
      <c r="C81" s="534" t="s">
        <v>709</v>
      </c>
      <c r="D81" s="534" t="s">
        <v>709</v>
      </c>
      <c r="E81" s="536" t="s">
        <v>719</v>
      </c>
      <c r="F81" s="505"/>
      <c r="G81" s="506"/>
      <c r="H81" s="795" t="s">
        <v>709</v>
      </c>
      <c r="I81" s="796"/>
      <c r="J81" s="796"/>
      <c r="K81" s="796"/>
      <c r="L81" s="796"/>
      <c r="M81" s="545" t="s">
        <v>745</v>
      </c>
      <c r="N81" s="521"/>
      <c r="O81" s="522"/>
      <c r="Q81" s="48"/>
      <c r="R81" s="512"/>
      <c r="S81" s="55"/>
      <c r="T81" s="55"/>
    </row>
    <row r="82" spans="1:20" outlineLevel="1">
      <c r="B82" s="529" t="s">
        <v>720</v>
      </c>
      <c r="C82" s="535">
        <v>0</v>
      </c>
      <c r="D82" s="541">
        <v>10</v>
      </c>
      <c r="E82" s="537" t="s">
        <v>740</v>
      </c>
      <c r="F82" s="503"/>
      <c r="G82" s="504"/>
      <c r="H82" s="558">
        <v>10</v>
      </c>
      <c r="I82" s="546"/>
      <c r="J82" s="546"/>
      <c r="K82" s="546"/>
      <c r="L82" s="546"/>
      <c r="M82" s="546" t="s">
        <v>740</v>
      </c>
      <c r="N82" s="499"/>
      <c r="O82" s="250"/>
      <c r="Q82" s="48"/>
      <c r="R82" s="512"/>
      <c r="S82" s="55"/>
      <c r="T82" s="55"/>
    </row>
    <row r="83" spans="1:20" outlineLevel="1">
      <c r="B83" s="529" t="s">
        <v>746</v>
      </c>
      <c r="C83" s="2791"/>
      <c r="D83" s="2797"/>
      <c r="E83" s="2829" t="e">
        <f>'1. COSTI DI COSTRUZIONE'!M130+'1. COSTI DI COSTRUZIONE'!M131+'1. COSTI DI COSTRUZIONE'!M132+'1. COSTI DI COSTRUZIONE'!M133+'1. COSTI DI COSTRUZIONE'!M137</f>
        <v>#DIV/0!</v>
      </c>
      <c r="F83" s="2797">
        <f>'1. COSTI DI COSTRUZIONE'!N130+'1. COSTI DI COSTRUZIONE'!N131+'1. COSTI DI COSTRUZIONE'!N132+'1. COSTI DI COSTRUZIONE'!N133+'1. COSTI DI COSTRUZIONE'!N137</f>
        <v>0</v>
      </c>
      <c r="G83" s="2797">
        <f>'1. COSTI DI COSTRUZIONE'!O130+'1. COSTI DI COSTRUZIONE'!O131+'1. COSTI DI COSTRUZIONE'!O132+'1. COSTI DI COSTRUZIONE'!O133+'1. COSTI DI COSTRUZIONE'!O137</f>
        <v>0</v>
      </c>
      <c r="H83" s="2797"/>
      <c r="I83" s="546"/>
      <c r="J83" s="546"/>
      <c r="K83" s="546"/>
      <c r="L83" s="546"/>
      <c r="M83" s="546"/>
      <c r="N83" s="499"/>
      <c r="O83" s="250"/>
      <c r="Q83" s="48"/>
      <c r="R83" s="512"/>
      <c r="S83" s="55"/>
      <c r="T83" s="55"/>
    </row>
    <row r="84" spans="1:20" outlineLevel="1">
      <c r="B84" s="2798" t="s">
        <v>722</v>
      </c>
      <c r="C84" s="2791"/>
      <c r="D84" s="2797">
        <f>D83*D80</f>
        <v>0</v>
      </c>
      <c r="E84" s="2797" t="e">
        <f t="shared" ref="E84:H84" si="12">E83*E80</f>
        <v>#DIV/0!</v>
      </c>
      <c r="F84" s="2797" t="e">
        <f t="shared" si="12"/>
        <v>#VALUE!</v>
      </c>
      <c r="G84" s="2797" t="e">
        <f t="shared" si="12"/>
        <v>#VALUE!</v>
      </c>
      <c r="H84" s="2797">
        <f t="shared" si="12"/>
        <v>0</v>
      </c>
      <c r="I84" s="546"/>
      <c r="J84" s="546"/>
      <c r="K84" s="546"/>
      <c r="L84" s="546"/>
      <c r="M84" s="546"/>
      <c r="N84" s="499"/>
      <c r="O84" s="250"/>
      <c r="Q84" s="48"/>
      <c r="R84" s="512"/>
      <c r="S84" s="55"/>
      <c r="T84" s="55"/>
    </row>
    <row r="85" spans="1:20" outlineLevel="1">
      <c r="B85" s="2798" t="s">
        <v>723</v>
      </c>
      <c r="C85" s="2791"/>
      <c r="D85" s="2797">
        <v>96000</v>
      </c>
      <c r="E85" s="2797">
        <f>96000*'0_DATI EDIFICIO'!D33</f>
        <v>0</v>
      </c>
      <c r="F85" s="2797">
        <f>96000*'0_DATI EDIFICIO'!E33</f>
        <v>0</v>
      </c>
      <c r="G85" s="2797">
        <f>96000*'0_DATI EDIFICIO'!F33</f>
        <v>0</v>
      </c>
      <c r="H85" s="2797">
        <v>96000</v>
      </c>
      <c r="I85" s="1881"/>
      <c r="J85" s="1881"/>
      <c r="K85" s="1881"/>
      <c r="L85" s="1881"/>
      <c r="M85" s="547"/>
      <c r="N85" s="498"/>
      <c r="O85" s="519"/>
      <c r="Q85" s="48"/>
      <c r="R85" s="512"/>
      <c r="S85" s="55"/>
      <c r="T85" s="55"/>
    </row>
    <row r="86" spans="1:20" s="489" customFormat="1" ht="15.5" outlineLevel="1">
      <c r="B86" s="2801" t="s">
        <v>729</v>
      </c>
      <c r="C86" s="2791"/>
      <c r="D86" s="2802">
        <f>IF(D84&lt;=D85,D84,D85)</f>
        <v>0</v>
      </c>
      <c r="E86" s="2802" t="e">
        <f t="shared" ref="E86:H86" si="13">IF(E84&lt;=E85,E84,E85)</f>
        <v>#DIV/0!</v>
      </c>
      <c r="F86" s="2802" t="e">
        <f t="shared" si="13"/>
        <v>#VALUE!</v>
      </c>
      <c r="G86" s="2802" t="e">
        <f t="shared" si="13"/>
        <v>#VALUE!</v>
      </c>
      <c r="H86" s="2802">
        <f t="shared" si="13"/>
        <v>0</v>
      </c>
      <c r="I86" s="548"/>
      <c r="J86" s="548"/>
      <c r="K86" s="548"/>
      <c r="L86" s="548"/>
      <c r="M86" s="548" t="s">
        <v>747</v>
      </c>
      <c r="N86" s="499"/>
      <c r="O86" s="250"/>
      <c r="P86" s="48"/>
      <c r="Q86" s="48"/>
      <c r="R86" s="512"/>
      <c r="S86" s="55"/>
      <c r="T86" s="55"/>
    </row>
    <row r="87" spans="1:20" s="488" customFormat="1" ht="15" thickBot="1">
      <c r="B87" s="1454" t="s">
        <v>741</v>
      </c>
      <c r="C87" s="1455">
        <v>0</v>
      </c>
      <c r="D87" s="2799">
        <f>IF(D81="si",D86,0)</f>
        <v>0</v>
      </c>
      <c r="E87" s="2799">
        <f t="shared" ref="E87:H87" si="14">IF(E81="si",E86,0)</f>
        <v>0</v>
      </c>
      <c r="F87" s="2799">
        <f t="shared" si="14"/>
        <v>0</v>
      </c>
      <c r="G87" s="2799">
        <f t="shared" si="14"/>
        <v>0</v>
      </c>
      <c r="H87" s="2799">
        <f t="shared" si="14"/>
        <v>0</v>
      </c>
      <c r="I87" s="1882">
        <f>H87-D87</f>
        <v>0</v>
      </c>
      <c r="J87" s="1883" t="e">
        <f>I87/D87</f>
        <v>#DIV/0!</v>
      </c>
      <c r="K87" s="1882">
        <f>H87-C87</f>
        <v>0</v>
      </c>
      <c r="L87" s="1883" t="e">
        <f>K87/C87</f>
        <v>#DIV/0!</v>
      </c>
      <c r="M87" s="549"/>
      <c r="N87" s="520"/>
      <c r="O87" s="253"/>
      <c r="P87" s="50"/>
      <c r="Q87" s="50"/>
      <c r="R87" s="513"/>
      <c r="S87" s="514"/>
      <c r="T87" s="514"/>
    </row>
    <row r="88" spans="1:20" ht="20" thickBot="1">
      <c r="B88" s="500"/>
      <c r="C88" s="532"/>
      <c r="D88" s="542"/>
      <c r="E88" s="501"/>
      <c r="F88" s="501"/>
      <c r="G88" s="501"/>
      <c r="H88" s="559"/>
      <c r="I88" s="195"/>
      <c r="J88" s="195"/>
      <c r="K88" s="195"/>
      <c r="L88" s="195"/>
      <c r="M88" s="40"/>
      <c r="N88" s="494"/>
    </row>
    <row r="89" spans="1:20" s="487" customFormat="1" ht="26.15" customHeight="1" thickBot="1">
      <c r="A89" s="487" t="s">
        <v>180</v>
      </c>
      <c r="B89" s="1447" t="s">
        <v>751</v>
      </c>
      <c r="C89" s="1448">
        <v>0</v>
      </c>
      <c r="D89" s="1449">
        <v>0.75</v>
      </c>
      <c r="E89" s="1450" t="s">
        <v>743</v>
      </c>
      <c r="F89" s="1451" t="s">
        <v>713</v>
      </c>
      <c r="G89" s="1452" t="s">
        <v>744</v>
      </c>
      <c r="H89" s="1453">
        <v>0.75</v>
      </c>
      <c r="I89" s="550"/>
      <c r="J89" s="550"/>
      <c r="K89" s="550"/>
      <c r="L89" s="550"/>
      <c r="M89" s="544"/>
      <c r="N89" s="524" t="s">
        <v>713</v>
      </c>
      <c r="O89" s="525"/>
      <c r="P89" s="502"/>
      <c r="Q89" s="502"/>
      <c r="R89" s="510"/>
      <c r="S89" s="511"/>
      <c r="T89" s="511"/>
    </row>
    <row r="90" spans="1:20" outlineLevel="1">
      <c r="B90" s="528" t="s">
        <v>718</v>
      </c>
      <c r="C90" s="534" t="s">
        <v>709</v>
      </c>
      <c r="D90" s="534" t="s">
        <v>709</v>
      </c>
      <c r="E90" s="536" t="s">
        <v>719</v>
      </c>
      <c r="F90" s="505"/>
      <c r="G90" s="506"/>
      <c r="H90" s="795" t="s">
        <v>709</v>
      </c>
      <c r="I90" s="796"/>
      <c r="J90" s="796"/>
      <c r="K90" s="796"/>
      <c r="L90" s="796"/>
      <c r="M90" s="545" t="s">
        <v>745</v>
      </c>
      <c r="N90" s="521"/>
      <c r="O90" s="522"/>
      <c r="Q90" s="48"/>
      <c r="R90" s="512"/>
      <c r="S90" s="55"/>
      <c r="T90" s="55"/>
    </row>
    <row r="91" spans="1:20" outlineLevel="1">
      <c r="B91" s="529" t="s">
        <v>720</v>
      </c>
      <c r="C91" s="535">
        <v>0</v>
      </c>
      <c r="D91" s="541">
        <v>5</v>
      </c>
      <c r="E91" s="537" t="s">
        <v>740</v>
      </c>
      <c r="F91" s="503"/>
      <c r="G91" s="504"/>
      <c r="H91" s="558">
        <v>5</v>
      </c>
      <c r="I91" s="546"/>
      <c r="J91" s="546"/>
      <c r="K91" s="546"/>
      <c r="L91" s="546"/>
      <c r="M91" s="546" t="s">
        <v>740</v>
      </c>
      <c r="N91" s="499"/>
      <c r="O91" s="250"/>
      <c r="Q91" s="48"/>
      <c r="R91" s="512"/>
      <c r="S91" s="55"/>
      <c r="T91" s="55"/>
    </row>
    <row r="92" spans="1:20" outlineLevel="1">
      <c r="B92" s="529" t="s">
        <v>746</v>
      </c>
      <c r="C92" s="2791"/>
      <c r="D92" s="2797"/>
      <c r="E92" s="2829" t="e">
        <f>'1. COSTI DI COSTRUZIONE'!M139+'1. COSTI DI COSTRUZIONE'!M140+'1. COSTI DI COSTRUZIONE'!M141+'1. COSTI DI COSTRUZIONE'!M142+'1. COSTI DI COSTRUZIONE'!M146</f>
        <v>#DIV/0!</v>
      </c>
      <c r="F92" s="2797">
        <f>'1. COSTI DI COSTRUZIONE'!N139+'1. COSTI DI COSTRUZIONE'!N140+'1. COSTI DI COSTRUZIONE'!N141+'1. COSTI DI COSTRUZIONE'!N142+'1. COSTI DI COSTRUZIONE'!N146</f>
        <v>0</v>
      </c>
      <c r="G92" s="2797">
        <f>'1. COSTI DI COSTRUZIONE'!O139+'1. COSTI DI COSTRUZIONE'!O140+'1. COSTI DI COSTRUZIONE'!O141+'1. COSTI DI COSTRUZIONE'!O142+'1. COSTI DI COSTRUZIONE'!O146</f>
        <v>0</v>
      </c>
      <c r="H92" s="2797"/>
      <c r="I92" s="546"/>
      <c r="J92" s="546"/>
      <c r="K92" s="546"/>
      <c r="L92" s="546"/>
      <c r="M92" s="546"/>
      <c r="N92" s="499"/>
      <c r="O92" s="250"/>
      <c r="Q92" s="48"/>
      <c r="R92" s="512"/>
      <c r="S92" s="55"/>
      <c r="T92" s="55"/>
    </row>
    <row r="93" spans="1:20" outlineLevel="1">
      <c r="B93" s="2798" t="s">
        <v>722</v>
      </c>
      <c r="C93" s="2791"/>
      <c r="D93" s="2797">
        <f>D92*D89</f>
        <v>0</v>
      </c>
      <c r="E93" s="2797" t="e">
        <f t="shared" ref="E93:H93" si="15">E92*E89</f>
        <v>#DIV/0!</v>
      </c>
      <c r="F93" s="2797" t="e">
        <f t="shared" si="15"/>
        <v>#VALUE!</v>
      </c>
      <c r="G93" s="2797" t="e">
        <f t="shared" si="15"/>
        <v>#VALUE!</v>
      </c>
      <c r="H93" s="2797">
        <f t="shared" si="15"/>
        <v>0</v>
      </c>
      <c r="I93" s="546"/>
      <c r="J93" s="546"/>
      <c r="K93" s="546"/>
      <c r="L93" s="546"/>
      <c r="M93" s="546"/>
      <c r="N93" s="499"/>
      <c r="O93" s="250"/>
      <c r="Q93" s="48"/>
      <c r="R93" s="512"/>
      <c r="S93" s="55"/>
      <c r="T93" s="55"/>
    </row>
    <row r="94" spans="1:20" outlineLevel="1">
      <c r="B94" s="2798" t="s">
        <v>723</v>
      </c>
      <c r="C94" s="2791"/>
      <c r="D94" s="2797">
        <f>30000*'0_DATI EDIFICIO'!C6</f>
        <v>2580000</v>
      </c>
      <c r="E94" s="2797">
        <f>96000*'0_DATI EDIFICIO'!D42</f>
        <v>0</v>
      </c>
      <c r="F94" s="2797">
        <f>96000*'0_DATI EDIFICIO'!E42</f>
        <v>0</v>
      </c>
      <c r="G94" s="2797">
        <f>96000*'0_DATI EDIFICIO'!F42</f>
        <v>0</v>
      </c>
      <c r="H94" s="2797">
        <f>30000*'0_DATI EDIFICIO'!C6</f>
        <v>2580000</v>
      </c>
      <c r="I94" s="1881"/>
      <c r="J94" s="1881"/>
      <c r="K94" s="1881"/>
      <c r="L94" s="1881"/>
      <c r="M94" s="547"/>
      <c r="N94" s="498"/>
      <c r="O94" s="519"/>
      <c r="Q94" s="48"/>
      <c r="R94" s="512"/>
      <c r="S94" s="55"/>
      <c r="T94" s="55"/>
    </row>
    <row r="95" spans="1:20" s="489" customFormat="1" ht="15.5" outlineLevel="1">
      <c r="B95" s="2801" t="s">
        <v>729</v>
      </c>
      <c r="C95" s="2791"/>
      <c r="D95" s="2802">
        <f>IF(D93&lt;=D94,D93,D94)</f>
        <v>0</v>
      </c>
      <c r="E95" s="2802" t="e">
        <f t="shared" ref="E95:H95" si="16">IF(E93&lt;=E94,E93,E94)</f>
        <v>#DIV/0!</v>
      </c>
      <c r="F95" s="2802" t="e">
        <f t="shared" si="16"/>
        <v>#VALUE!</v>
      </c>
      <c r="G95" s="2802" t="e">
        <f t="shared" si="16"/>
        <v>#VALUE!</v>
      </c>
      <c r="H95" s="2802">
        <f t="shared" si="16"/>
        <v>0</v>
      </c>
      <c r="I95" s="548"/>
      <c r="J95" s="548"/>
      <c r="K95" s="548"/>
      <c r="L95" s="548"/>
      <c r="M95" s="548" t="s">
        <v>747</v>
      </c>
      <c r="N95" s="499"/>
      <c r="O95" s="250"/>
      <c r="P95" s="48"/>
      <c r="Q95" s="48"/>
      <c r="R95" s="512"/>
      <c r="S95" s="55"/>
      <c r="T95" s="55"/>
    </row>
    <row r="96" spans="1:20" s="488" customFormat="1" ht="15" thickBot="1">
      <c r="B96" s="1454" t="s">
        <v>741</v>
      </c>
      <c r="C96" s="1455">
        <v>0</v>
      </c>
      <c r="D96" s="2799">
        <f>IF(D90="si",D95,0)</f>
        <v>0</v>
      </c>
      <c r="E96" s="2799">
        <f t="shared" ref="E96:H96" si="17">IF(E90="si",E95,0)</f>
        <v>0</v>
      </c>
      <c r="F96" s="2799">
        <f t="shared" si="17"/>
        <v>0</v>
      </c>
      <c r="G96" s="2799">
        <f t="shared" si="17"/>
        <v>0</v>
      </c>
      <c r="H96" s="2799">
        <f t="shared" si="17"/>
        <v>0</v>
      </c>
      <c r="I96" s="1882">
        <f>H96-D96</f>
        <v>0</v>
      </c>
      <c r="J96" s="1883" t="e">
        <f>I96/D96</f>
        <v>#DIV/0!</v>
      </c>
      <c r="K96" s="1882">
        <f>H96-C96</f>
        <v>0</v>
      </c>
      <c r="L96" s="1883" t="e">
        <f>K96/C96</f>
        <v>#DIV/0!</v>
      </c>
      <c r="M96" s="549"/>
      <c r="N96" s="520"/>
      <c r="O96" s="253"/>
      <c r="P96" s="50"/>
      <c r="Q96" s="50"/>
      <c r="R96" s="513"/>
      <c r="S96" s="514"/>
      <c r="T96" s="514"/>
    </row>
    <row r="97" spans="1:20" ht="20" thickBot="1">
      <c r="B97" s="500"/>
      <c r="C97" s="532"/>
      <c r="D97" s="542"/>
      <c r="E97" s="501"/>
      <c r="F97" s="501"/>
      <c r="G97" s="501"/>
      <c r="H97" s="559"/>
      <c r="I97" s="195"/>
      <c r="J97" s="195"/>
      <c r="K97" s="195"/>
      <c r="L97" s="195"/>
      <c r="M97" s="40"/>
      <c r="N97" s="494"/>
    </row>
    <row r="98" spans="1:20" s="487" customFormat="1" ht="26.15" customHeight="1" thickBot="1">
      <c r="A98" s="487" t="s">
        <v>181</v>
      </c>
      <c r="B98" s="1447" t="s">
        <v>752</v>
      </c>
      <c r="C98" s="1448">
        <v>0</v>
      </c>
      <c r="D98" s="1449">
        <v>0.36</v>
      </c>
      <c r="E98" s="1450" t="s">
        <v>743</v>
      </c>
      <c r="F98" s="1451" t="s">
        <v>713</v>
      </c>
      <c r="G98" s="1452" t="s">
        <v>744</v>
      </c>
      <c r="H98" s="1453">
        <v>0.36</v>
      </c>
      <c r="I98" s="550"/>
      <c r="J98" s="550"/>
      <c r="K98" s="550"/>
      <c r="L98" s="550"/>
      <c r="M98" s="544"/>
      <c r="N98" s="524" t="s">
        <v>713</v>
      </c>
      <c r="O98" s="525"/>
      <c r="P98" s="502"/>
      <c r="Q98" s="502"/>
      <c r="R98" s="510"/>
      <c r="S98" s="511"/>
      <c r="T98" s="511"/>
    </row>
    <row r="99" spans="1:20" outlineLevel="1">
      <c r="B99" s="528" t="s">
        <v>718</v>
      </c>
      <c r="C99" s="534" t="s">
        <v>709</v>
      </c>
      <c r="D99" s="534" t="s">
        <v>709</v>
      </c>
      <c r="E99" s="536" t="s">
        <v>719</v>
      </c>
      <c r="F99" s="505"/>
      <c r="G99" s="506"/>
      <c r="H99" s="795" t="s">
        <v>709</v>
      </c>
      <c r="I99" s="796"/>
      <c r="J99" s="796"/>
      <c r="K99" s="796"/>
      <c r="L99" s="796"/>
      <c r="M99" s="545" t="s">
        <v>745</v>
      </c>
      <c r="N99" s="521"/>
      <c r="O99" s="522"/>
      <c r="Q99" s="48"/>
      <c r="R99" s="512"/>
      <c r="S99" s="55"/>
      <c r="T99" s="55"/>
    </row>
    <row r="100" spans="1:20" outlineLevel="1">
      <c r="B100" s="529" t="s">
        <v>720</v>
      </c>
      <c r="C100" s="535">
        <v>0</v>
      </c>
      <c r="D100" s="541">
        <v>10</v>
      </c>
      <c r="E100" s="537" t="s">
        <v>740</v>
      </c>
      <c r="F100" s="503"/>
      <c r="G100" s="504"/>
      <c r="H100" s="558">
        <v>10</v>
      </c>
      <c r="I100" s="546"/>
      <c r="J100" s="546"/>
      <c r="K100" s="546"/>
      <c r="L100" s="546"/>
      <c r="M100" s="546" t="s">
        <v>740</v>
      </c>
      <c r="N100" s="499"/>
      <c r="O100" s="250"/>
      <c r="Q100" s="48"/>
      <c r="R100" s="512"/>
      <c r="S100" s="55"/>
      <c r="T100" s="55"/>
    </row>
    <row r="101" spans="1:20" outlineLevel="1">
      <c r="B101" s="529" t="s">
        <v>746</v>
      </c>
      <c r="C101" s="2791"/>
      <c r="D101" s="2797"/>
      <c r="E101" s="2829" t="e">
        <f>'1. COSTI DI COSTRUZIONE'!M148+'1. COSTI DI COSTRUZIONE'!M149+'1. COSTI DI COSTRUZIONE'!M150+'1. COSTI DI COSTRUZIONE'!M151+'1. COSTI DI COSTRUZIONE'!M155</f>
        <v>#DIV/0!</v>
      </c>
      <c r="F101" s="2797">
        <f>'1. COSTI DI COSTRUZIONE'!N148+'1. COSTI DI COSTRUZIONE'!N149+'1. COSTI DI COSTRUZIONE'!N150+'1. COSTI DI COSTRUZIONE'!N151+'1. COSTI DI COSTRUZIONE'!N155</f>
        <v>0</v>
      </c>
      <c r="G101" s="2797">
        <f>'1. COSTI DI COSTRUZIONE'!O148+'1. COSTI DI COSTRUZIONE'!O149+'1. COSTI DI COSTRUZIONE'!O150+'1. COSTI DI COSTRUZIONE'!O151+'1. COSTI DI COSTRUZIONE'!O155</f>
        <v>0</v>
      </c>
      <c r="H101" s="2797"/>
      <c r="I101" s="546"/>
      <c r="J101" s="546"/>
      <c r="K101" s="546"/>
      <c r="L101" s="546"/>
      <c r="M101" s="546"/>
      <c r="N101" s="499"/>
      <c r="O101" s="250"/>
      <c r="Q101" s="48"/>
      <c r="R101" s="512"/>
      <c r="S101" s="55"/>
      <c r="T101" s="55"/>
    </row>
    <row r="102" spans="1:20" outlineLevel="1">
      <c r="B102" s="2798" t="s">
        <v>722</v>
      </c>
      <c r="C102" s="2791"/>
      <c r="D102" s="2797">
        <f>D101*D98</f>
        <v>0</v>
      </c>
      <c r="E102" s="2797" t="e">
        <f t="shared" ref="E102:H102" si="18">E101*E98</f>
        <v>#DIV/0!</v>
      </c>
      <c r="F102" s="2797" t="e">
        <f t="shared" si="18"/>
        <v>#VALUE!</v>
      </c>
      <c r="G102" s="2797" t="e">
        <f t="shared" si="18"/>
        <v>#VALUE!</v>
      </c>
      <c r="H102" s="2797">
        <f t="shared" si="18"/>
        <v>0</v>
      </c>
      <c r="I102" s="546"/>
      <c r="J102" s="546"/>
      <c r="K102" s="546"/>
      <c r="L102" s="546"/>
      <c r="M102" s="546"/>
      <c r="N102" s="499"/>
      <c r="O102" s="250"/>
      <c r="Q102" s="48"/>
      <c r="R102" s="512"/>
      <c r="S102" s="55"/>
      <c r="T102" s="55"/>
    </row>
    <row r="103" spans="1:20" outlineLevel="1">
      <c r="B103" s="2798" t="s">
        <v>723</v>
      </c>
      <c r="C103" s="2791"/>
      <c r="D103" s="2797">
        <f>1800*'0_DATI EDIFICIO'!C6</f>
        <v>154800</v>
      </c>
      <c r="E103" s="2797">
        <f>96000*'0_DATI EDIFICIO'!D51</f>
        <v>0</v>
      </c>
      <c r="F103" s="2797">
        <f>96000*'0_DATI EDIFICIO'!E51</f>
        <v>0</v>
      </c>
      <c r="G103" s="2797">
        <f>96000*'0_DATI EDIFICIO'!F51</f>
        <v>0</v>
      </c>
      <c r="H103" s="2797">
        <f>1800*'0_DATI EDIFICIO'!C6</f>
        <v>154800</v>
      </c>
      <c r="I103" s="1881"/>
      <c r="J103" s="1881"/>
      <c r="K103" s="1881"/>
      <c r="L103" s="1881"/>
      <c r="M103" s="547"/>
      <c r="N103" s="498"/>
      <c r="O103" s="519"/>
      <c r="Q103" s="48"/>
      <c r="R103" s="512"/>
      <c r="S103" s="55"/>
      <c r="T103" s="55"/>
    </row>
    <row r="104" spans="1:20" s="489" customFormat="1" ht="15.5" outlineLevel="1">
      <c r="B104" s="2801" t="s">
        <v>729</v>
      </c>
      <c r="C104" s="2791"/>
      <c r="D104" s="2802">
        <f>IF(D102&lt;=D103,D102,D103)</f>
        <v>0</v>
      </c>
      <c r="E104" s="2802" t="e">
        <f t="shared" ref="E104:H104" si="19">IF(E102&lt;=E103,E102,E103)</f>
        <v>#DIV/0!</v>
      </c>
      <c r="F104" s="2802" t="e">
        <f t="shared" si="19"/>
        <v>#VALUE!</v>
      </c>
      <c r="G104" s="2802" t="e">
        <f t="shared" si="19"/>
        <v>#VALUE!</v>
      </c>
      <c r="H104" s="2802">
        <f t="shared" si="19"/>
        <v>0</v>
      </c>
      <c r="I104" s="548"/>
      <c r="J104" s="548"/>
      <c r="K104" s="548"/>
      <c r="L104" s="548"/>
      <c r="M104" s="548" t="s">
        <v>747</v>
      </c>
      <c r="N104" s="499"/>
      <c r="O104" s="250"/>
      <c r="P104" s="48"/>
      <c r="Q104" s="48"/>
      <c r="R104" s="512"/>
      <c r="S104" s="55"/>
      <c r="T104" s="55"/>
    </row>
    <row r="105" spans="1:20" s="488" customFormat="1" ht="15" thickBot="1">
      <c r="B105" s="1454" t="s">
        <v>741</v>
      </c>
      <c r="C105" s="1455">
        <v>0</v>
      </c>
      <c r="D105" s="2799">
        <f>IF(D99="si",D104,0)</f>
        <v>0</v>
      </c>
      <c r="E105" s="2799">
        <f t="shared" ref="E105:H105" si="20">IF(E99="si",E104,0)</f>
        <v>0</v>
      </c>
      <c r="F105" s="2799">
        <f t="shared" si="20"/>
        <v>0</v>
      </c>
      <c r="G105" s="2799">
        <f t="shared" si="20"/>
        <v>0</v>
      </c>
      <c r="H105" s="2799">
        <f t="shared" si="20"/>
        <v>0</v>
      </c>
      <c r="I105" s="1882">
        <f>H105-D105</f>
        <v>0</v>
      </c>
      <c r="J105" s="1883" t="e">
        <f>I105/D105</f>
        <v>#DIV/0!</v>
      </c>
      <c r="K105" s="1882">
        <f>H105-C105</f>
        <v>0</v>
      </c>
      <c r="L105" s="1883" t="e">
        <f>K105/C105</f>
        <v>#DIV/0!</v>
      </c>
      <c r="M105" s="549"/>
      <c r="N105" s="520"/>
      <c r="O105" s="253"/>
      <c r="P105" s="50"/>
      <c r="Q105" s="50"/>
      <c r="R105" s="513"/>
      <c r="S105" s="514"/>
      <c r="T105" s="514"/>
    </row>
    <row r="106" spans="1:20" ht="20" thickBot="1">
      <c r="B106" s="500"/>
      <c r="C106" s="532"/>
      <c r="D106" s="542"/>
      <c r="E106" s="501"/>
      <c r="F106" s="501"/>
      <c r="G106" s="501"/>
      <c r="H106" s="559"/>
      <c r="I106" s="195"/>
      <c r="J106" s="195"/>
      <c r="K106" s="195"/>
      <c r="L106" s="195"/>
      <c r="M106" s="40"/>
      <c r="N106" s="494"/>
    </row>
    <row r="107" spans="1:20" s="487" customFormat="1" ht="26.15" customHeight="1" thickBot="1">
      <c r="A107" s="487" t="s">
        <v>182</v>
      </c>
      <c r="B107" s="2806" t="s">
        <v>753</v>
      </c>
      <c r="C107" s="1448"/>
      <c r="D107" s="1449" t="s">
        <v>754</v>
      </c>
      <c r="E107" s="1450" t="s">
        <v>755</v>
      </c>
      <c r="F107" s="1451"/>
      <c r="G107" s="1452"/>
      <c r="H107" s="1453" t="s">
        <v>754</v>
      </c>
      <c r="I107" s="550"/>
      <c r="J107" s="550"/>
      <c r="K107" s="550"/>
      <c r="L107" s="550"/>
      <c r="M107" s="550" t="s">
        <v>756</v>
      </c>
      <c r="N107" s="523" t="s">
        <v>757</v>
      </c>
      <c r="O107" s="525"/>
    </row>
    <row r="108" spans="1:20" outlineLevel="1">
      <c r="B108" s="2807" t="s">
        <v>718</v>
      </c>
      <c r="C108" s="2808" t="s">
        <v>709</v>
      </c>
      <c r="D108" s="534" t="s">
        <v>709</v>
      </c>
      <c r="E108" s="536" t="s">
        <v>719</v>
      </c>
      <c r="F108" s="505"/>
      <c r="G108" s="506"/>
      <c r="H108" s="795" t="s">
        <v>709</v>
      </c>
      <c r="I108" s="796"/>
      <c r="J108" s="796"/>
      <c r="K108" s="796"/>
      <c r="L108" s="796"/>
      <c r="M108" s="545"/>
      <c r="N108" s="526"/>
      <c r="O108" s="522"/>
    </row>
    <row r="109" spans="1:20" outlineLevel="1">
      <c r="B109" s="2809" t="s">
        <v>720</v>
      </c>
      <c r="C109" s="2810">
        <v>1</v>
      </c>
      <c r="D109" s="2810">
        <v>1</v>
      </c>
      <c r="E109" s="2793"/>
      <c r="F109" s="2794"/>
      <c r="G109" s="2795"/>
      <c r="H109" s="2810">
        <v>1</v>
      </c>
      <c r="I109" s="545"/>
      <c r="J109" s="545"/>
      <c r="K109" s="545"/>
      <c r="L109" s="545"/>
      <c r="M109" s="545"/>
      <c r="N109" s="526"/>
      <c r="O109" s="522"/>
    </row>
    <row r="110" spans="1:20" outlineLevel="1">
      <c r="B110" s="2811" t="s">
        <v>758</v>
      </c>
      <c r="C110" s="535">
        <v>0</v>
      </c>
      <c r="D110" s="2812">
        <f>IF(((D112/D113)*D113)&lt;D114,(D111*(D112/D113)*D113),(D111*D114))</f>
        <v>804664.59809203621</v>
      </c>
      <c r="E110" s="2812" t="e">
        <f t="shared" ref="E110:H110" si="21">IF(((E112/E113)*E113)&lt;E114,(E111*(E112/E113)*E113),(E111*E114))</f>
        <v>#REF!</v>
      </c>
      <c r="F110" s="2812" t="e">
        <f t="shared" si="21"/>
        <v>#REF!</v>
      </c>
      <c r="G110" s="2812" t="e">
        <f t="shared" si="21"/>
        <v>#REF!</v>
      </c>
      <c r="H110" s="2812">
        <f t="shared" si="21"/>
        <v>804664.59809203621</v>
      </c>
      <c r="I110" s="546"/>
      <c r="J110" s="546"/>
      <c r="K110" s="546"/>
      <c r="L110" s="546"/>
      <c r="M110" s="551" t="s">
        <v>83</v>
      </c>
      <c r="N110" s="517"/>
      <c r="O110" s="250"/>
    </row>
    <row r="111" spans="1:20" ht="16.5" outlineLevel="1">
      <c r="B111" s="2798" t="s">
        <v>759</v>
      </c>
      <c r="C111" s="602">
        <v>0</v>
      </c>
      <c r="D111" s="2813">
        <v>0.55000000000000004</v>
      </c>
      <c r="E111" s="2813">
        <v>1.55</v>
      </c>
      <c r="F111" s="2813">
        <v>2.5499999999999998</v>
      </c>
      <c r="G111" s="2813">
        <v>3.55</v>
      </c>
      <c r="H111" s="2813">
        <v>0.55000000000000004</v>
      </c>
      <c r="I111" s="546"/>
      <c r="J111" s="546"/>
      <c r="K111" s="546"/>
      <c r="L111" s="546"/>
      <c r="M111" s="551" t="s">
        <v>760</v>
      </c>
      <c r="N111" s="517"/>
      <c r="O111" s="250"/>
    </row>
    <row r="112" spans="1:20" ht="16.5" outlineLevel="1">
      <c r="B112" s="2798" t="s">
        <v>761</v>
      </c>
      <c r="C112" s="602">
        <v>0</v>
      </c>
      <c r="D112" s="603">
        <f>'1. COSTI DI COSTRUZIONE'!L64+'1. COSTI DI COSTRUZIONE'!L66+'1. COSTI DI COSTRUZIONE'!L67</f>
        <v>1463026.5419855202</v>
      </c>
      <c r="E112" s="603" t="e">
        <f>'1. COSTI DI COSTRUZIONE'!M64+'1. COSTI DI COSTRUZIONE'!M66+'1. COSTI DI COSTRUZIONE'!M67</f>
        <v>#REF!</v>
      </c>
      <c r="F112" s="603" t="e">
        <f>'1. COSTI DI COSTRUZIONE'!N64+'1. COSTI DI COSTRUZIONE'!N66+'1. COSTI DI COSTRUZIONE'!N67</f>
        <v>#REF!</v>
      </c>
      <c r="G112" s="603" t="e">
        <f>'1. COSTI DI COSTRUZIONE'!O64+'1. COSTI DI COSTRUZIONE'!O66+'1. COSTI DI COSTRUZIONE'!O67</f>
        <v>#REF!</v>
      </c>
      <c r="H112" s="603">
        <f>'1. COSTI DI COSTRUZIONE'!L64+'1. COSTI DI COSTRUZIONE'!L66+'1. COSTI DI COSTRUZIONE'!L67</f>
        <v>1463026.5419855202</v>
      </c>
      <c r="I112" s="1881"/>
      <c r="J112" s="1881"/>
      <c r="K112" s="1881"/>
      <c r="L112" s="1881"/>
      <c r="M112" s="552"/>
      <c r="N112" s="518"/>
      <c r="O112" s="519"/>
    </row>
    <row r="113" spans="1:15" ht="16.5" outlineLevel="1">
      <c r="A113" s="2814"/>
      <c r="B113" s="2798" t="s">
        <v>762</v>
      </c>
      <c r="C113" s="602">
        <v>0</v>
      </c>
      <c r="D113" s="2815">
        <f>'1. COSTI DI COSTRUZIONE'!H32+'1. COSTI DI COSTRUZIONE'!H33+'1. COSTI DI COSTRUZIONE'!H29</f>
        <v>12102.199000000001</v>
      </c>
      <c r="E113" s="2830" t="e">
        <f>'1. COSTI DI COSTRUZIONE'!I32+'1. COSTI DI COSTRUZIONE'!I33+'1. COSTI DI COSTRUZIONE'!I29</f>
        <v>#VALUE!</v>
      </c>
      <c r="F113" s="2815">
        <f>'1. COSTI DI COSTRUZIONE'!J32+'1. COSTI DI COSTRUZIONE'!J33+'1. COSTI DI COSTRUZIONE'!J29</f>
        <v>0</v>
      </c>
      <c r="G113" s="2815">
        <f>'1. COSTI DI COSTRUZIONE'!K32+'1. COSTI DI COSTRUZIONE'!K33+'1. COSTI DI COSTRUZIONE'!K29</f>
        <v>0</v>
      </c>
      <c r="H113" s="2815">
        <f>'1. COSTI DI COSTRUZIONE'!H32+'1. COSTI DI COSTRUZIONE'!H33+'1. COSTI DI COSTRUZIONE'!H29</f>
        <v>12102.199000000001</v>
      </c>
      <c r="I113" s="548"/>
      <c r="J113" s="548"/>
      <c r="K113" s="548"/>
      <c r="L113" s="548"/>
      <c r="M113" s="553"/>
      <c r="N113" s="517"/>
      <c r="O113" s="250"/>
    </row>
    <row r="114" spans="1:15" ht="29" outlineLevel="1">
      <c r="B114" s="2816" t="s">
        <v>763</v>
      </c>
      <c r="C114" s="2817"/>
      <c r="D114" s="2818">
        <f>(200*'1. COSTI DI COSTRUZIONE'!H33)+(120*'1. COSTI DI COSTRUZIONE'!H29)+(100*'1. COSTI DI COSTRUZIONE'!H32)</f>
        <v>1494618.12</v>
      </c>
      <c r="E114" s="2818" t="e">
        <f>(200*'1. COSTI DI COSTRUZIONE'!I33)+(120*'1. COSTI DI COSTRUZIONE'!I29)+(100*'1. COSTI DI COSTRUZIONE'!I32)</f>
        <v>#VALUE!</v>
      </c>
      <c r="F114" s="2818">
        <f>(200*'1. COSTI DI COSTRUZIONE'!J33)+(120*'1. COSTI DI COSTRUZIONE'!J29)+(100*'1. COSTI DI COSTRUZIONE'!J32)</f>
        <v>0</v>
      </c>
      <c r="G114" s="2818">
        <f>(200*'1. COSTI DI COSTRUZIONE'!K33)+(120*'1. COSTI DI COSTRUZIONE'!K29)+(100*'1. COSTI DI COSTRUZIONE'!K32)</f>
        <v>0</v>
      </c>
      <c r="H114" s="2818">
        <f>(200*'1. COSTI DI COSTRUZIONE'!H33)+(120*'1. COSTI DI COSTRUZIONE'!H29)+(100*'1. COSTI DI COSTRUZIONE'!H32)</f>
        <v>1494618.12</v>
      </c>
      <c r="I114" s="2819"/>
      <c r="J114" s="2819"/>
      <c r="K114" s="2819"/>
      <c r="L114" s="2819"/>
      <c r="M114" s="2820" t="s">
        <v>764</v>
      </c>
      <c r="N114" s="2821"/>
      <c r="O114" s="2822"/>
    </row>
    <row r="115" spans="1:15" outlineLevel="1">
      <c r="B115" s="2823" t="s">
        <v>765</v>
      </c>
      <c r="C115" s="535">
        <v>0</v>
      </c>
      <c r="D115" s="2824">
        <f>IF(((D117/D118)*D118)&lt;D119,(D116*(D117/D118)*D118),(D116*D119))</f>
        <v>7284.5137529999993</v>
      </c>
      <c r="E115" s="2824" t="e">
        <f t="shared" ref="E115:H115" si="22">IF(((E117/E118)*E118)&lt;E119,(E116*(E117/E118)*E118),(E116*E119))</f>
        <v>#VALUE!</v>
      </c>
      <c r="F115" s="2824" t="e">
        <f t="shared" si="22"/>
        <v>#DIV/0!</v>
      </c>
      <c r="G115" s="2824" t="e">
        <f t="shared" si="22"/>
        <v>#DIV/0!</v>
      </c>
      <c r="H115" s="2824">
        <f t="shared" si="22"/>
        <v>7284.5137529999993</v>
      </c>
      <c r="I115" s="2819"/>
      <c r="J115" s="2819"/>
      <c r="K115" s="2819"/>
      <c r="L115" s="2819"/>
      <c r="M115" s="2820"/>
      <c r="N115" s="2821"/>
      <c r="O115" s="2822"/>
    </row>
    <row r="116" spans="1:15" ht="16.5" outlineLevel="1">
      <c r="B116" s="2798" t="s">
        <v>759</v>
      </c>
      <c r="C116" s="2817"/>
      <c r="D116" s="2825">
        <v>0.55000000000000004</v>
      </c>
      <c r="E116" s="2825">
        <v>1.55</v>
      </c>
      <c r="F116" s="2825">
        <v>2.5499999999999998</v>
      </c>
      <c r="G116" s="2825">
        <v>3.55</v>
      </c>
      <c r="H116" s="2825">
        <v>0.55000000000000004</v>
      </c>
      <c r="I116" s="2819"/>
      <c r="J116" s="2819"/>
      <c r="K116" s="2819"/>
      <c r="L116" s="2819"/>
      <c r="M116" s="551" t="s">
        <v>766</v>
      </c>
      <c r="N116" s="2821"/>
      <c r="O116" s="2822"/>
    </row>
    <row r="117" spans="1:15" ht="16.5" outlineLevel="1">
      <c r="B117" s="2798" t="s">
        <v>761</v>
      </c>
      <c r="C117" s="2817"/>
      <c r="D117" s="2818">
        <f>'1. COSTI DI COSTRUZIONE'!L72</f>
        <v>13244.570459999999</v>
      </c>
      <c r="E117" s="2818">
        <f>'1. COSTI DI COSTRUZIONE'!M72</f>
        <v>0</v>
      </c>
      <c r="F117" s="2818">
        <f>'1. COSTI DI COSTRUZIONE'!N72</f>
        <v>0</v>
      </c>
      <c r="G117" s="2818">
        <f>'1. COSTI DI COSTRUZIONE'!O72</f>
        <v>0</v>
      </c>
      <c r="H117" s="2818">
        <f>'1. COSTI DI COSTRUZIONE'!L72</f>
        <v>13244.570459999999</v>
      </c>
      <c r="I117" s="2819"/>
      <c r="J117" s="2819"/>
      <c r="K117" s="2819"/>
      <c r="L117" s="2819"/>
      <c r="M117" s="2820"/>
      <c r="N117" s="2821"/>
      <c r="O117" s="2822"/>
    </row>
    <row r="118" spans="1:15" ht="16.5" outlineLevel="1">
      <c r="B118" s="2798" t="s">
        <v>762</v>
      </c>
      <c r="C118" s="2817"/>
      <c r="D118" s="2826">
        <f>'1. COSTI DI COSTRUZIONE'!H31</f>
        <v>1010.9520000000001</v>
      </c>
      <c r="E118" s="2831" t="str">
        <f>'1. COSTI DI COSTRUZIONE'!I31</f>
        <v>mq</v>
      </c>
      <c r="F118" s="2826">
        <f>'1. COSTI DI COSTRUZIONE'!J31</f>
        <v>0</v>
      </c>
      <c r="G118" s="2826">
        <f>'1. COSTI DI COSTRUZIONE'!K31</f>
        <v>0</v>
      </c>
      <c r="H118" s="2826">
        <f>'1. COSTI DI COSTRUZIONE'!H31</f>
        <v>1010.9520000000001</v>
      </c>
      <c r="I118" s="2819"/>
      <c r="J118" s="2819"/>
      <c r="K118" s="2819"/>
      <c r="L118" s="2819"/>
      <c r="M118" s="2820"/>
      <c r="N118" s="2821"/>
      <c r="O118" s="2822"/>
    </row>
    <row r="119" spans="1:15" ht="29" outlineLevel="1">
      <c r="B119" s="2816" t="s">
        <v>763</v>
      </c>
      <c r="C119" s="2817"/>
      <c r="D119" s="2818">
        <f>450*D118</f>
        <v>454928.4</v>
      </c>
      <c r="E119" s="2818" t="e">
        <f t="shared" ref="E119:H119" si="23">450*E118</f>
        <v>#VALUE!</v>
      </c>
      <c r="F119" s="2818">
        <f t="shared" si="23"/>
        <v>0</v>
      </c>
      <c r="G119" s="2818">
        <f t="shared" si="23"/>
        <v>0</v>
      </c>
      <c r="H119" s="2818">
        <f t="shared" si="23"/>
        <v>454928.4</v>
      </c>
      <c r="I119" s="2819"/>
      <c r="J119" s="2819"/>
      <c r="K119" s="2819"/>
      <c r="L119" s="2819"/>
      <c r="M119" s="2820" t="s">
        <v>767</v>
      </c>
      <c r="N119" s="2821"/>
      <c r="O119" s="2822"/>
    </row>
    <row r="120" spans="1:15" outlineLevel="1">
      <c r="B120" s="2823" t="s">
        <v>768</v>
      </c>
      <c r="C120" s="535">
        <v>0</v>
      </c>
      <c r="D120" s="2824">
        <f>IF(((D122/D123)*D123)&lt;D124,(D121*(D122/D123)*D123),(D121*D124))</f>
        <v>0</v>
      </c>
      <c r="E120" s="2824">
        <f t="shared" ref="E120:H120" si="24">IF(((E122/E123)*E123)&lt;E124,(E121*(E122/E123)*E123),(E121*E124))</f>
        <v>0</v>
      </c>
      <c r="F120" s="2824">
        <f t="shared" si="24"/>
        <v>0</v>
      </c>
      <c r="G120" s="2824">
        <f t="shared" si="24"/>
        <v>0</v>
      </c>
      <c r="H120" s="2824">
        <f t="shared" si="24"/>
        <v>0</v>
      </c>
      <c r="I120" s="2819"/>
      <c r="J120" s="2819"/>
      <c r="K120" s="2819"/>
      <c r="L120" s="2819"/>
      <c r="M120" s="2820" t="s">
        <v>769</v>
      </c>
      <c r="N120" s="2821"/>
      <c r="O120" s="2822"/>
    </row>
    <row r="121" spans="1:15" ht="16.5" outlineLevel="1">
      <c r="B121" s="2798" t="s">
        <v>759</v>
      </c>
      <c r="C121" s="2817"/>
      <c r="D121" s="2827">
        <v>0.55000000000000004</v>
      </c>
      <c r="E121" s="2827">
        <v>1.55</v>
      </c>
      <c r="F121" s="2827">
        <v>2.5499999999999998</v>
      </c>
      <c r="G121" s="2827">
        <v>3.55</v>
      </c>
      <c r="H121" s="2827">
        <v>0.55000000000000004</v>
      </c>
      <c r="I121" s="2819"/>
      <c r="J121" s="2819"/>
      <c r="K121" s="2819"/>
      <c r="L121" s="2819"/>
      <c r="M121" s="2820"/>
      <c r="N121" s="2821"/>
      <c r="O121" s="2822"/>
    </row>
    <row r="122" spans="1:15" ht="16.5" outlineLevel="1">
      <c r="B122" s="2798" t="s">
        <v>761</v>
      </c>
      <c r="C122" s="2817"/>
      <c r="D122" s="2818">
        <f>'1. COSTI DI COSTRUZIONE'!L78</f>
        <v>0</v>
      </c>
      <c r="E122" s="2818">
        <f>'1. COSTI DI COSTRUZIONE'!M78</f>
        <v>0</v>
      </c>
      <c r="F122" s="2818">
        <f>'1. COSTI DI COSTRUZIONE'!N78</f>
        <v>0</v>
      </c>
      <c r="G122" s="2818">
        <f>'1. COSTI DI COSTRUZIONE'!O78</f>
        <v>0</v>
      </c>
      <c r="H122" s="2818">
        <f>'1. COSTI DI COSTRUZIONE'!L78</f>
        <v>0</v>
      </c>
      <c r="I122" s="2819"/>
      <c r="J122" s="2819"/>
      <c r="K122" s="2819"/>
      <c r="L122" s="2819"/>
      <c r="M122" s="2820"/>
      <c r="N122" s="2821"/>
      <c r="O122" s="2822"/>
    </row>
    <row r="123" spans="1:15" ht="16.5" outlineLevel="1">
      <c r="B123" s="2798" t="s">
        <v>770</v>
      </c>
      <c r="C123" s="2817"/>
      <c r="D123" s="2828">
        <v>891</v>
      </c>
      <c r="E123" s="2828">
        <v>892</v>
      </c>
      <c r="F123" s="2828">
        <v>893</v>
      </c>
      <c r="G123" s="2828">
        <v>894</v>
      </c>
      <c r="H123" s="2828">
        <v>895</v>
      </c>
      <c r="I123" s="2819"/>
      <c r="J123" s="2819"/>
      <c r="K123" s="2819"/>
      <c r="L123" s="2819"/>
      <c r="M123" s="2820"/>
      <c r="N123" s="2821"/>
      <c r="O123" s="2822"/>
    </row>
    <row r="124" spans="1:15" ht="16.5" outlineLevel="1">
      <c r="B124" s="2816" t="s">
        <v>763</v>
      </c>
      <c r="C124" s="2817"/>
      <c r="D124" s="2818">
        <f>130*D123</f>
        <v>115830</v>
      </c>
      <c r="E124" s="2818">
        <f t="shared" ref="E124:H124" si="25">130*E123</f>
        <v>115960</v>
      </c>
      <c r="F124" s="2818">
        <f t="shared" si="25"/>
        <v>116090</v>
      </c>
      <c r="G124" s="2818">
        <f t="shared" si="25"/>
        <v>116220</v>
      </c>
      <c r="H124" s="2818">
        <f t="shared" si="25"/>
        <v>116350</v>
      </c>
      <c r="I124" s="2819"/>
      <c r="J124" s="2819"/>
      <c r="K124" s="2819"/>
      <c r="L124" s="2819"/>
      <c r="M124" s="2820" t="s">
        <v>771</v>
      </c>
      <c r="N124" s="2821"/>
      <c r="O124" s="2822"/>
    </row>
    <row r="125" spans="1:15" ht="29.5" thickBot="1">
      <c r="B125" s="1454" t="s">
        <v>741</v>
      </c>
      <c r="C125" s="2799">
        <f>IF(C108="no",0,(C110+C115+C120)*0.8)</f>
        <v>0</v>
      </c>
      <c r="D125" s="2799">
        <f>IF(D108="no",0,(D110+D115+D120)*0.8)</f>
        <v>0</v>
      </c>
      <c r="E125" s="2799" t="e">
        <f t="shared" ref="E125:H125" si="26">IF(E108="no",0,(E110+E115+E120)*0.8)</f>
        <v>#REF!</v>
      </c>
      <c r="F125" s="2799" t="e">
        <f t="shared" si="26"/>
        <v>#REF!</v>
      </c>
      <c r="G125" s="2799" t="e">
        <f t="shared" si="26"/>
        <v>#REF!</v>
      </c>
      <c r="H125" s="2799">
        <f t="shared" si="26"/>
        <v>0</v>
      </c>
      <c r="I125" s="1882">
        <f>H125-D125</f>
        <v>0</v>
      </c>
      <c r="J125" s="1883" t="e">
        <f>I125/D125</f>
        <v>#DIV/0!</v>
      </c>
      <c r="K125" s="1882">
        <f>H125-C125</f>
        <v>0</v>
      </c>
      <c r="L125" s="1883" t="e">
        <f>K125/C125</f>
        <v>#DIV/0!</v>
      </c>
      <c r="M125" s="554" t="s">
        <v>772</v>
      </c>
      <c r="N125" s="527"/>
      <c r="O125" s="253"/>
    </row>
    <row r="126" spans="1:15" ht="19">
      <c r="B126" s="48"/>
      <c r="C126" s="48"/>
      <c r="D126" s="48"/>
      <c r="E126" s="48"/>
      <c r="F126" s="48"/>
      <c r="G126" s="48"/>
      <c r="H126" s="48"/>
      <c r="I126" s="195"/>
      <c r="J126" s="195"/>
      <c r="K126" s="195"/>
      <c r="L126" s="195"/>
      <c r="M126" s="40"/>
      <c r="N126" s="494"/>
    </row>
    <row r="127" spans="1:15" ht="19">
      <c r="I127" s="195"/>
      <c r="J127" s="195"/>
      <c r="K127" s="195"/>
      <c r="L127" s="195"/>
    </row>
    <row r="128" spans="1:15" ht="19">
      <c r="I128" s="195"/>
      <c r="J128" s="195"/>
      <c r="K128" s="195"/>
      <c r="L128" s="195"/>
    </row>
    <row r="129" spans="9:12" ht="19">
      <c r="I129" s="195"/>
      <c r="J129" s="195"/>
      <c r="K129" s="195"/>
      <c r="L129" s="195"/>
    </row>
    <row r="130" spans="9:12" ht="19">
      <c r="I130" s="195"/>
      <c r="J130" s="195"/>
      <c r="K130" s="195"/>
      <c r="L130" s="195"/>
    </row>
    <row r="131" spans="9:12" ht="19">
      <c r="I131" s="195"/>
      <c r="J131" s="195"/>
      <c r="K131" s="195"/>
      <c r="L131" s="195"/>
    </row>
    <row r="132" spans="9:12" ht="19">
      <c r="I132" s="195"/>
      <c r="J132" s="195"/>
      <c r="K132" s="195"/>
      <c r="L132" s="195"/>
    </row>
    <row r="133" spans="9:12" ht="19">
      <c r="I133" s="195"/>
      <c r="J133" s="195"/>
      <c r="K133" s="195"/>
      <c r="L133" s="195"/>
    </row>
    <row r="134" spans="9:12" ht="19">
      <c r="I134" s="195"/>
      <c r="J134" s="195"/>
      <c r="K134" s="195"/>
      <c r="L134" s="195"/>
    </row>
    <row r="135" spans="9:12" ht="19">
      <c r="I135" s="195"/>
      <c r="J135" s="195"/>
      <c r="K135" s="195"/>
      <c r="L135" s="195"/>
    </row>
    <row r="136" spans="9:12" ht="19">
      <c r="I136" s="195"/>
      <c r="J136" s="195"/>
      <c r="K136" s="195"/>
      <c r="L136" s="195"/>
    </row>
    <row r="137" spans="9:12" ht="19">
      <c r="I137" s="195"/>
      <c r="J137" s="195"/>
      <c r="K137" s="195"/>
      <c r="L137" s="195"/>
    </row>
    <row r="138" spans="9:12" ht="19">
      <c r="I138" s="195"/>
      <c r="J138" s="195"/>
      <c r="K138" s="195"/>
      <c r="L138" s="195"/>
    </row>
    <row r="139" spans="9:12" ht="19">
      <c r="I139" s="195"/>
      <c r="J139" s="195"/>
      <c r="K139" s="195"/>
      <c r="L139" s="195"/>
    </row>
    <row r="140" spans="9:12" ht="19">
      <c r="I140" s="195"/>
      <c r="J140" s="195"/>
      <c r="K140" s="195"/>
      <c r="L140" s="195"/>
    </row>
    <row r="141" spans="9:12" ht="19">
      <c r="I141" s="195"/>
      <c r="J141" s="195"/>
      <c r="K141" s="195"/>
      <c r="L141" s="195"/>
    </row>
    <row r="142" spans="9:12" ht="19">
      <c r="I142" s="195"/>
      <c r="J142" s="195"/>
      <c r="K142" s="195"/>
      <c r="L142" s="195"/>
    </row>
    <row r="143" spans="9:12" ht="19">
      <c r="I143" s="195"/>
      <c r="J143" s="195"/>
      <c r="K143" s="195"/>
      <c r="L143" s="195"/>
    </row>
    <row r="144" spans="9:12" ht="19">
      <c r="I144" s="195"/>
      <c r="J144" s="195"/>
      <c r="K144" s="195"/>
      <c r="L144" s="195"/>
    </row>
    <row r="145" spans="9:12" ht="19">
      <c r="I145" s="195"/>
      <c r="J145" s="195"/>
      <c r="K145" s="195"/>
      <c r="L145" s="195"/>
    </row>
    <row r="146" spans="9:12" ht="19">
      <c r="I146" s="195"/>
      <c r="J146" s="195"/>
      <c r="K146" s="195"/>
      <c r="L146" s="195"/>
    </row>
    <row r="147" spans="9:12" ht="19">
      <c r="I147" s="195"/>
      <c r="J147" s="195"/>
      <c r="K147" s="195"/>
      <c r="L147" s="195"/>
    </row>
    <row r="148" spans="9:12" ht="19">
      <c r="I148" s="195"/>
      <c r="J148" s="195"/>
      <c r="K148" s="195"/>
      <c r="L148" s="195"/>
    </row>
    <row r="149" spans="9:12" ht="19">
      <c r="I149" s="195"/>
      <c r="J149" s="195"/>
      <c r="K149" s="195"/>
      <c r="L149" s="195"/>
    </row>
    <row r="150" spans="9:12" ht="19">
      <c r="I150" s="195"/>
      <c r="J150" s="195"/>
      <c r="K150" s="195"/>
      <c r="L150" s="195"/>
    </row>
    <row r="151" spans="9:12" ht="19">
      <c r="I151" s="195"/>
      <c r="J151" s="195"/>
      <c r="K151" s="195"/>
      <c r="L151" s="195"/>
    </row>
    <row r="152" spans="9:12" ht="19">
      <c r="I152" s="195"/>
      <c r="J152" s="195"/>
      <c r="K152" s="195"/>
      <c r="L152" s="195"/>
    </row>
    <row r="153" spans="9:12" ht="19">
      <c r="I153" s="195"/>
      <c r="J153" s="195"/>
      <c r="K153" s="195"/>
      <c r="L153" s="195"/>
    </row>
    <row r="154" spans="9:12" ht="19">
      <c r="I154" s="195"/>
      <c r="J154" s="195"/>
      <c r="K154" s="195"/>
      <c r="L154" s="195"/>
    </row>
    <row r="155" spans="9:12" ht="19">
      <c r="I155" s="195"/>
      <c r="J155" s="195"/>
      <c r="K155" s="195"/>
      <c r="L155" s="195"/>
    </row>
    <row r="156" spans="9:12" ht="19">
      <c r="I156" s="195"/>
      <c r="J156" s="195"/>
      <c r="K156" s="195"/>
      <c r="L156" s="195"/>
    </row>
    <row r="157" spans="9:12" ht="19">
      <c r="I157" s="195"/>
      <c r="J157" s="195"/>
      <c r="K157" s="195"/>
      <c r="L157" s="195"/>
    </row>
    <row r="158" spans="9:12" ht="19">
      <c r="I158" s="195"/>
      <c r="J158" s="195"/>
      <c r="K158" s="195"/>
      <c r="L158" s="195"/>
    </row>
    <row r="159" spans="9:12" ht="19">
      <c r="I159" s="195"/>
      <c r="J159" s="195"/>
      <c r="K159" s="195"/>
      <c r="L159" s="195"/>
    </row>
    <row r="160" spans="9:12" ht="19">
      <c r="I160" s="195"/>
      <c r="J160" s="195"/>
      <c r="K160" s="195"/>
      <c r="L160" s="195"/>
    </row>
    <row r="161" spans="9:12" ht="19">
      <c r="I161" s="195"/>
      <c r="J161" s="195"/>
      <c r="K161" s="195"/>
      <c r="L161" s="195"/>
    </row>
    <row r="162" spans="9:12" ht="19">
      <c r="I162" s="195"/>
      <c r="J162" s="195"/>
      <c r="K162" s="195"/>
      <c r="L162" s="195"/>
    </row>
    <row r="163" spans="9:12" ht="19">
      <c r="I163" s="195"/>
      <c r="J163" s="195"/>
      <c r="K163" s="195"/>
      <c r="L163" s="195"/>
    </row>
    <row r="164" spans="9:12" ht="19">
      <c r="I164" s="195"/>
      <c r="J164" s="195"/>
      <c r="K164" s="195"/>
      <c r="L164" s="195"/>
    </row>
    <row r="165" spans="9:12" ht="19">
      <c r="I165" s="195"/>
      <c r="J165" s="195"/>
      <c r="K165" s="195"/>
      <c r="L165" s="195"/>
    </row>
    <row r="166" spans="9:12" ht="19">
      <c r="I166" s="195"/>
      <c r="J166" s="195"/>
      <c r="K166" s="195"/>
      <c r="L166" s="195"/>
    </row>
    <row r="167" spans="9:12" ht="19">
      <c r="I167" s="195"/>
      <c r="J167" s="195"/>
      <c r="K167" s="195"/>
      <c r="L167" s="195"/>
    </row>
    <row r="168" spans="9:12" ht="19">
      <c r="I168" s="195"/>
      <c r="J168" s="195"/>
      <c r="K168" s="195"/>
      <c r="L168" s="195"/>
    </row>
    <row r="169" spans="9:12" ht="19">
      <c r="I169" s="195"/>
      <c r="J169" s="195"/>
      <c r="K169" s="195"/>
      <c r="L169" s="195"/>
    </row>
    <row r="170" spans="9:12" ht="19">
      <c r="I170" s="195"/>
      <c r="J170" s="195"/>
      <c r="K170" s="195"/>
      <c r="L170" s="195"/>
    </row>
    <row r="171" spans="9:12" ht="19">
      <c r="I171" s="195"/>
      <c r="J171" s="195"/>
      <c r="K171" s="195"/>
      <c r="L171" s="195"/>
    </row>
    <row r="172" spans="9:12" ht="19">
      <c r="I172" s="195"/>
      <c r="J172" s="195"/>
      <c r="K172" s="195"/>
      <c r="L172" s="195"/>
    </row>
    <row r="173" spans="9:12" ht="19">
      <c r="I173" s="195"/>
      <c r="J173" s="195"/>
      <c r="K173" s="195"/>
      <c r="L173" s="195"/>
    </row>
    <row r="174" spans="9:12" ht="19">
      <c r="I174" s="195"/>
      <c r="J174" s="195"/>
      <c r="K174" s="195"/>
      <c r="L174" s="195"/>
    </row>
    <row r="175" spans="9:12" ht="19">
      <c r="I175" s="195"/>
      <c r="J175" s="195"/>
      <c r="K175" s="195"/>
      <c r="L175" s="195"/>
    </row>
    <row r="176" spans="9:12" ht="19">
      <c r="I176" s="195"/>
      <c r="J176" s="195"/>
      <c r="K176" s="195"/>
      <c r="L176" s="195"/>
    </row>
    <row r="177" spans="9:12" ht="19">
      <c r="I177" s="195"/>
      <c r="J177" s="195"/>
      <c r="K177" s="195"/>
      <c r="L177" s="195"/>
    </row>
    <row r="178" spans="9:12" ht="19">
      <c r="I178" s="195"/>
      <c r="J178" s="195"/>
      <c r="K178" s="195"/>
      <c r="L178" s="195"/>
    </row>
    <row r="179" spans="9:12" ht="19">
      <c r="I179" s="195"/>
      <c r="J179" s="195"/>
      <c r="K179" s="195"/>
      <c r="L179" s="195"/>
    </row>
    <row r="180" spans="9:12" ht="19">
      <c r="I180" s="195"/>
      <c r="J180" s="195"/>
      <c r="K180" s="195"/>
      <c r="L180" s="195"/>
    </row>
    <row r="181" spans="9:12" ht="19">
      <c r="I181" s="195"/>
      <c r="J181" s="195"/>
      <c r="K181" s="195"/>
      <c r="L181" s="195"/>
    </row>
    <row r="182" spans="9:12" ht="19">
      <c r="I182" s="195"/>
      <c r="J182" s="195"/>
      <c r="K182" s="195"/>
      <c r="L182" s="195"/>
    </row>
    <row r="183" spans="9:12" ht="19">
      <c r="I183" s="195"/>
      <c r="J183" s="195"/>
      <c r="K183" s="195"/>
      <c r="L183" s="195"/>
    </row>
    <row r="184" spans="9:12" ht="19">
      <c r="I184" s="195"/>
      <c r="J184" s="195"/>
      <c r="K184" s="195"/>
      <c r="L184" s="195"/>
    </row>
    <row r="185" spans="9:12" ht="19">
      <c r="I185" s="195"/>
      <c r="J185" s="195"/>
      <c r="K185" s="195"/>
      <c r="L185" s="195"/>
    </row>
    <row r="186" spans="9:12" ht="19">
      <c r="I186" s="195"/>
      <c r="J186" s="195"/>
      <c r="K186" s="195"/>
      <c r="L186" s="195"/>
    </row>
    <row r="212" spans="5:5">
      <c r="E212" s="199" t="e">
        <f>SUM(H51+#REF!+H60+#REF!+#REF!+#REF!)</f>
        <v>#REF!</v>
      </c>
    </row>
  </sheetData>
  <mergeCells count="1">
    <mergeCell ref="N30:O30"/>
  </mergeCells>
  <conditionalFormatting sqref="C33 C38:C46">
    <cfRule type="containsText" dxfId="62" priority="37" operator="containsText" text="si">
      <formula>NOT(ISERROR(SEARCH("si",C33)))</formula>
    </cfRule>
    <cfRule type="containsText" dxfId="61" priority="38" operator="containsText" text="no">
      <formula>NOT(ISERROR(SEARCH("no",C33)))</formula>
    </cfRule>
  </conditionalFormatting>
  <conditionalFormatting sqref="C56:C59">
    <cfRule type="containsText" dxfId="60" priority="36" operator="containsText" text="no">
      <formula>NOT(ISERROR(SEARCH("no",C56)))</formula>
    </cfRule>
    <cfRule type="containsText" dxfId="59" priority="35" operator="containsText" text="si">
      <formula>NOT(ISERROR(SEARCH("si",C56)))</formula>
    </cfRule>
  </conditionalFormatting>
  <conditionalFormatting sqref="C65:C68">
    <cfRule type="containsText" dxfId="58" priority="29" operator="containsText" text="si">
      <formula>NOT(ISERROR(SEARCH("si",C65)))</formula>
    </cfRule>
    <cfRule type="containsText" dxfId="57" priority="30" operator="containsText" text="no">
      <formula>NOT(ISERROR(SEARCH("no",C65)))</formula>
    </cfRule>
  </conditionalFormatting>
  <conditionalFormatting sqref="C74:C77">
    <cfRule type="containsText" dxfId="56" priority="24" operator="containsText" text="no">
      <formula>NOT(ISERROR(SEARCH("no",C74)))</formula>
    </cfRule>
    <cfRule type="containsText" dxfId="55" priority="23" operator="containsText" text="si">
      <formula>NOT(ISERROR(SEARCH("si",C74)))</formula>
    </cfRule>
  </conditionalFormatting>
  <conditionalFormatting sqref="C83:C86">
    <cfRule type="containsText" dxfId="54" priority="17" operator="containsText" text="si">
      <formula>NOT(ISERROR(SEARCH("si",C83)))</formula>
    </cfRule>
    <cfRule type="containsText" dxfId="53" priority="18" operator="containsText" text="no">
      <formula>NOT(ISERROR(SEARCH("no",C83)))</formula>
    </cfRule>
  </conditionalFormatting>
  <conditionalFormatting sqref="C92:C95">
    <cfRule type="containsText" dxfId="52" priority="11" operator="containsText" text="si">
      <formula>NOT(ISERROR(SEARCH("si",C92)))</formula>
    </cfRule>
    <cfRule type="containsText" dxfId="51" priority="12" operator="containsText" text="no">
      <formula>NOT(ISERROR(SEARCH("no",C92)))</formula>
    </cfRule>
  </conditionalFormatting>
  <conditionalFormatting sqref="C101:C104">
    <cfRule type="containsText" dxfId="50" priority="5" operator="containsText" text="si">
      <formula>NOT(ISERROR(SEARCH("si",C101)))</formula>
    </cfRule>
    <cfRule type="containsText" dxfId="49" priority="6" operator="containsText" text="no">
      <formula>NOT(ISERROR(SEARCH("no",C101)))</formula>
    </cfRule>
  </conditionalFormatting>
  <conditionalFormatting sqref="C12:D12 C13:C16 C20:D20 C21:C29">
    <cfRule type="containsText" dxfId="48" priority="44" operator="containsText" text="no">
      <formula>NOT(ISERROR(SEARCH("no",C12)))</formula>
    </cfRule>
    <cfRule type="containsText" dxfId="47" priority="43" operator="containsText" text="si">
      <formula>NOT(ISERROR(SEARCH("si",C12)))</formula>
    </cfRule>
  </conditionalFormatting>
  <conditionalFormatting sqref="C37:D37">
    <cfRule type="containsText" dxfId="46" priority="58" operator="containsText" text="no">
      <formula>NOT(ISERROR(SEARCH("no",C37)))</formula>
    </cfRule>
    <cfRule type="containsText" dxfId="45" priority="57" operator="containsText" text="si">
      <formula>NOT(ISERROR(SEARCH("si",C37)))</formula>
    </cfRule>
  </conditionalFormatting>
  <conditionalFormatting sqref="C54:D54">
    <cfRule type="containsText" dxfId="44" priority="54" operator="containsText" text="no">
      <formula>NOT(ISERROR(SEARCH("no",C54)))</formula>
    </cfRule>
    <cfRule type="containsText" dxfId="43" priority="53" operator="containsText" text="si">
      <formula>NOT(ISERROR(SEARCH("si",C54)))</formula>
    </cfRule>
  </conditionalFormatting>
  <conditionalFormatting sqref="C63:D63">
    <cfRule type="containsText" dxfId="42" priority="34" operator="containsText" text="no">
      <formula>NOT(ISERROR(SEARCH("no",C63)))</formula>
    </cfRule>
    <cfRule type="containsText" dxfId="41" priority="33" operator="containsText" text="si">
      <formula>NOT(ISERROR(SEARCH("si",C63)))</formula>
    </cfRule>
  </conditionalFormatting>
  <conditionalFormatting sqref="C72:D72">
    <cfRule type="containsText" dxfId="40" priority="27" operator="containsText" text="si">
      <formula>NOT(ISERROR(SEARCH("si",C72)))</formula>
    </cfRule>
    <cfRule type="containsText" dxfId="39" priority="28" operator="containsText" text="no">
      <formula>NOT(ISERROR(SEARCH("no",C72)))</formula>
    </cfRule>
  </conditionalFormatting>
  <conditionalFormatting sqref="C81:D81">
    <cfRule type="containsText" dxfId="38" priority="21" operator="containsText" text="si">
      <formula>NOT(ISERROR(SEARCH("si",C81)))</formula>
    </cfRule>
    <cfRule type="containsText" dxfId="37" priority="22" operator="containsText" text="no">
      <formula>NOT(ISERROR(SEARCH("no",C81)))</formula>
    </cfRule>
  </conditionalFormatting>
  <conditionalFormatting sqref="C90:D90">
    <cfRule type="containsText" dxfId="36" priority="15" operator="containsText" text="si">
      <formula>NOT(ISERROR(SEARCH("si",C90)))</formula>
    </cfRule>
    <cfRule type="containsText" dxfId="35" priority="16" operator="containsText" text="no">
      <formula>NOT(ISERROR(SEARCH("no",C90)))</formula>
    </cfRule>
  </conditionalFormatting>
  <conditionalFormatting sqref="C99:D99">
    <cfRule type="containsText" dxfId="34" priority="9" operator="containsText" text="si">
      <formula>NOT(ISERROR(SEARCH("si",C99)))</formula>
    </cfRule>
    <cfRule type="containsText" dxfId="33" priority="10" operator="containsText" text="no">
      <formula>NOT(ISERROR(SEARCH("no",C99)))</formula>
    </cfRule>
  </conditionalFormatting>
  <conditionalFormatting sqref="C108:D109">
    <cfRule type="containsText" dxfId="32" priority="46" operator="containsText" text="no">
      <formula>NOT(ISERROR(SEARCH("no",C108)))</formula>
    </cfRule>
    <cfRule type="containsText" dxfId="31" priority="45" operator="containsText" text="si">
      <formula>NOT(ISERROR(SEARCH("si",C108)))</formula>
    </cfRule>
  </conditionalFormatting>
  <conditionalFormatting sqref="D14:H14">
    <cfRule type="cellIs" dxfId="30" priority="4" operator="equal">
      <formula>"no"</formula>
    </cfRule>
    <cfRule type="cellIs" dxfId="29" priority="3" operator="equal">
      <formula>"sì"</formula>
    </cfRule>
  </conditionalFormatting>
  <conditionalFormatting sqref="D22:H22">
    <cfRule type="cellIs" dxfId="28" priority="1" operator="equal">
      <formula>"sì"</formula>
    </cfRule>
    <cfRule type="cellIs" dxfId="27" priority="2" operator="equal">
      <formula>"no"</formula>
    </cfRule>
  </conditionalFormatting>
  <conditionalFormatting sqref="H9:H11 D11 D13 H13 D15:D17 H15:H19 D19 D21 H21 H23:H29 D23:D34 E30:H30 H31:H33 E34:H34 H35:H36 D36 H38:H50 D38:D51 E51:H51 H52:H53 D53 H55 D55:D60 E56:H60 H61:H62 D62 H64 D64:D69 E65:H69 H70:H71 D71 H73 D73:D78 E74:H78 H79:H80 D80 H82 D82:D87 E83:H87 H88:H89 D89 H91 D91:D96 E92:H96 H97:H98 D98 H100 D100:D105 E101:H105 H106:H107 D107 D110:H125 C125 D127 D212:D1048576">
    <cfRule type="cellIs" dxfId="26" priority="59" operator="equal">
      <formula>"sì"</formula>
    </cfRule>
    <cfRule type="cellIs" dxfId="25" priority="60" operator="equal">
      <formula>"no"</formula>
    </cfRule>
  </conditionalFormatting>
  <conditionalFormatting sqref="H12">
    <cfRule type="containsText" dxfId="24" priority="41" operator="containsText" text="si">
      <formula>NOT(ISERROR(SEARCH("si",H12)))</formula>
    </cfRule>
    <cfRule type="containsText" dxfId="23" priority="42" operator="containsText" text="no">
      <formula>NOT(ISERROR(SEARCH("no",H12)))</formula>
    </cfRule>
  </conditionalFormatting>
  <conditionalFormatting sqref="H20">
    <cfRule type="containsText" dxfId="22" priority="39" operator="containsText" text="si">
      <formula>NOT(ISERROR(SEARCH("si",H20)))</formula>
    </cfRule>
    <cfRule type="containsText" dxfId="21" priority="40" operator="containsText" text="no">
      <formula>NOT(ISERROR(SEARCH("no",H20)))</formula>
    </cfRule>
  </conditionalFormatting>
  <conditionalFormatting sqref="H37">
    <cfRule type="containsText" dxfId="20" priority="55" operator="containsText" text="si">
      <formula>NOT(ISERROR(SEARCH("si",H37)))</formula>
    </cfRule>
    <cfRule type="containsText" dxfId="19" priority="56" operator="containsText" text="no">
      <formula>NOT(ISERROR(SEARCH("no",H37)))</formula>
    </cfRule>
  </conditionalFormatting>
  <conditionalFormatting sqref="H54">
    <cfRule type="containsText" dxfId="18" priority="51" operator="containsText" text="si">
      <formula>NOT(ISERROR(SEARCH("si",H54)))</formula>
    </cfRule>
    <cfRule type="containsText" dxfId="17" priority="52" operator="containsText" text="no">
      <formula>NOT(ISERROR(SEARCH("no",H54)))</formula>
    </cfRule>
  </conditionalFormatting>
  <conditionalFormatting sqref="H63">
    <cfRule type="containsText" dxfId="16" priority="31" operator="containsText" text="si">
      <formula>NOT(ISERROR(SEARCH("si",H63)))</formula>
    </cfRule>
    <cfRule type="containsText" dxfId="15" priority="32" operator="containsText" text="no">
      <formula>NOT(ISERROR(SEARCH("no",H63)))</formula>
    </cfRule>
  </conditionalFormatting>
  <conditionalFormatting sqref="H72">
    <cfRule type="containsText" dxfId="14" priority="26" operator="containsText" text="no">
      <formula>NOT(ISERROR(SEARCH("no",H72)))</formula>
    </cfRule>
    <cfRule type="containsText" dxfId="13" priority="25" operator="containsText" text="si">
      <formula>NOT(ISERROR(SEARCH("si",H72)))</formula>
    </cfRule>
  </conditionalFormatting>
  <conditionalFormatting sqref="H81">
    <cfRule type="containsText" dxfId="12" priority="20" operator="containsText" text="no">
      <formula>NOT(ISERROR(SEARCH("no",H81)))</formula>
    </cfRule>
    <cfRule type="containsText" dxfId="11" priority="19" operator="containsText" text="si">
      <formula>NOT(ISERROR(SEARCH("si",H81)))</formula>
    </cfRule>
  </conditionalFormatting>
  <conditionalFormatting sqref="H90">
    <cfRule type="containsText" dxfId="10" priority="14" operator="containsText" text="no">
      <formula>NOT(ISERROR(SEARCH("no",H90)))</formula>
    </cfRule>
    <cfRule type="containsText" dxfId="9" priority="13" operator="containsText" text="si">
      <formula>NOT(ISERROR(SEARCH("si",H90)))</formula>
    </cfRule>
  </conditionalFormatting>
  <conditionalFormatting sqref="H99">
    <cfRule type="containsText" dxfId="8" priority="8" operator="containsText" text="no">
      <formula>NOT(ISERROR(SEARCH("no",H99)))</formula>
    </cfRule>
    <cfRule type="containsText" dxfId="7" priority="7" operator="containsText" text="si">
      <formula>NOT(ISERROR(SEARCH("si",H99)))</formula>
    </cfRule>
  </conditionalFormatting>
  <conditionalFormatting sqref="H108:H109">
    <cfRule type="containsText" dxfId="6" priority="49" operator="containsText" text="si">
      <formula>NOT(ISERROR(SEARCH("si",H108)))</formula>
    </cfRule>
    <cfRule type="containsText" dxfId="5" priority="50" operator="containsText" text="no">
      <formula>NOT(ISERROR(SEARCH("no",H108)))</formula>
    </cfRule>
  </conditionalFormatting>
  <conditionalFormatting sqref="H5:L5">
    <cfRule type="cellIs" dxfId="4" priority="47" operator="equal">
      <formula>"sì"</formula>
    </cfRule>
    <cfRule type="cellIs" dxfId="3" priority="48" operator="equal">
      <formula>"no"</formula>
    </cfRule>
  </conditionalFormatting>
  <dataValidations count="1">
    <dataValidation type="list" allowBlank="1" showInputMessage="1" showErrorMessage="1" sqref="H108 H54 C54:D54 C108:D108 D37 H37 D12 H12 H20 D20 C12:C16 C20:C29 C33 C56:C59 H63 C63:D63 C65:C68 H72 C72:D72 C74:C77 C37:C46 H81 C81:D81 C83:C86 H90 C90:D90 C92:C95 H99 C99:D99 C101:C104" xr:uid="{68C5A67E-57F0-491E-9BD8-8870CFAD018C}">
      <formula1>$B$1:$B$2</formula1>
    </dataValidation>
  </dataValidations>
  <hyperlinks>
    <hyperlink ref="N107" r:id="rId1" location=":~:text=Contributo%20alle%20spese%20sostenute%20erogato,in%20funzione%20degli%20interventi%20realizzati.&amp;text=Amministrazioni%20pubbliche%20e%20soggetti%20privati,impresa%20o%20di%20reddito%20agrario)." display="https://www.assoclima.it/faq/conto_termico/nuovo_conto_termico#:~:text=Contributo%20alle%20spese%20sostenute%20erogato,in%20funzione%20degli%20interventi%20realizzati.&amp;text=Amministrazioni%20pubbliche%20e%20soggetti%20privati,impresa%20o%20di%20reddito%20agrario)." xr:uid="{04E4B7AA-F5DA-4B6E-8C09-3152915E568C}"/>
    <hyperlink ref="F36" r:id="rId2" xr:uid="{D37051FB-82EE-442A-9CF2-93E9454BF886}"/>
    <hyperlink ref="N36" r:id="rId3" xr:uid="{429B6329-D7C8-4EA8-B382-3FF9148A525A}"/>
    <hyperlink ref="N53" r:id="rId4" xr:uid="{5C0BD33C-C7DE-4EAA-9F01-CAE663262997}"/>
    <hyperlink ref="F53" r:id="rId5" xr:uid="{E2477DC6-B282-4D6C-A8B1-9D9D8A47C166}"/>
    <hyperlink ref="N6" r:id="rId6" xr:uid="{5BDF80D1-0064-4241-B207-29DD004570C1}"/>
    <hyperlink ref="F11" r:id="rId7" xr:uid="{8A8F515F-19F4-4966-AD2B-02196BECE8EF}"/>
    <hyperlink ref="N11" r:id="rId8" xr:uid="{FCBD1E96-6D11-4492-A36F-1A3CA57D4B20}"/>
    <hyperlink ref="F19" r:id="rId9" xr:uid="{A82A3E08-ADB2-4D69-A1CF-E3A89792880C}"/>
    <hyperlink ref="N19" r:id="rId10" xr:uid="{C5897419-2B58-4AA2-B9B0-83005E279E17}"/>
    <hyperlink ref="N62" r:id="rId11" xr:uid="{91764523-F4BD-4EAE-9835-CFDDC2E8BAE3}"/>
    <hyperlink ref="F62" r:id="rId12" xr:uid="{8504C39A-2603-426D-BE3B-91E4A4A2802B}"/>
    <hyperlink ref="N71" r:id="rId13" xr:uid="{A889534F-40E5-4131-B7E2-DDED8E71642B}"/>
    <hyperlink ref="F71" r:id="rId14" xr:uid="{9C57AF95-3804-42BD-B11D-7EE77FBB078E}"/>
    <hyperlink ref="N80" r:id="rId15" xr:uid="{FD3912D7-C2B5-4612-9782-5191B6CCA456}"/>
    <hyperlink ref="F80" r:id="rId16" xr:uid="{C3270344-32A9-460A-A693-C193F3381EDE}"/>
    <hyperlink ref="N89" r:id="rId17" xr:uid="{342B6C46-0933-4068-91A3-58F21FA82683}"/>
    <hyperlink ref="F89" r:id="rId18" xr:uid="{885B9E33-CACB-40F8-AA3D-40A70F80DDAF}"/>
    <hyperlink ref="N98" r:id="rId19" xr:uid="{5ED24CC6-563C-442A-9D50-DEB90FCA8C9A}"/>
    <hyperlink ref="F98" r:id="rId20" xr:uid="{0EE4CD63-04BD-4166-BE56-F149CE9A65C2}"/>
  </hyperlink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6BC74-F4FB-4043-896A-F7F795040096}">
  <sheetPr>
    <tabColor rgb="FFF8A449"/>
  </sheetPr>
  <dimension ref="B1:AR58"/>
  <sheetViews>
    <sheetView topLeftCell="A11" zoomScale="40" zoomScaleNormal="40" workbookViewId="0">
      <selection activeCell="AO177" sqref="AO177"/>
    </sheetView>
  </sheetViews>
  <sheetFormatPr defaultColWidth="11.453125" defaultRowHeight="14.5" outlineLevelRow="2" outlineLevelCol="1"/>
  <cols>
    <col min="2" max="2" width="28.453125" bestFit="1" customWidth="1"/>
    <col min="3" max="3" width="9" bestFit="1" customWidth="1"/>
    <col min="4" max="5" width="15.453125" bestFit="1" customWidth="1"/>
    <col min="6" max="6" width="15.453125" bestFit="1" customWidth="1" outlineLevel="1"/>
    <col min="7" max="7" width="11.453125" customWidth="1" outlineLevel="1"/>
    <col min="8" max="8" width="17.453125" bestFit="1" customWidth="1" outlineLevel="1"/>
    <col min="9" max="9" width="10.453125" bestFit="1" customWidth="1" outlineLevel="1"/>
    <col min="10" max="10" width="42.54296875" customWidth="1" outlineLevel="1" collapsed="1"/>
    <col min="11" max="11" width="31.54296875" customWidth="1" outlineLevel="1"/>
    <col min="12" max="12" width="26.453125" bestFit="1" customWidth="1"/>
    <col min="13" max="13" width="13.453125" bestFit="1" customWidth="1"/>
    <col min="14" max="14" width="7.54296875" bestFit="1" customWidth="1"/>
    <col min="15" max="15" width="7.453125" customWidth="1"/>
    <col min="16" max="16" width="10.54296875" bestFit="1" customWidth="1"/>
    <col min="17" max="17" width="7.90625" bestFit="1" customWidth="1"/>
    <col min="18" max="26" width="7.453125" customWidth="1"/>
    <col min="27" max="29" width="6.453125" bestFit="1" customWidth="1"/>
    <col min="30" max="34" width="6.54296875" bestFit="1" customWidth="1"/>
    <col min="35" max="44" width="7.453125" bestFit="1" customWidth="1"/>
  </cols>
  <sheetData>
    <row r="1" spans="2:11" ht="15" thickBot="1"/>
    <row r="2" spans="2:11" s="567" customFormat="1" ht="24" thickBot="1">
      <c r="B2" s="567" t="s">
        <v>297</v>
      </c>
      <c r="D2" s="568"/>
      <c r="E2" s="568"/>
      <c r="F2" s="568"/>
      <c r="G2" s="568"/>
      <c r="H2" s="568"/>
      <c r="I2" s="568"/>
    </row>
    <row r="3" spans="2:11" ht="15" thickBot="1"/>
    <row r="4" spans="2:11" ht="34.5" thickBot="1">
      <c r="B4" s="566"/>
      <c r="C4" s="640" t="s">
        <v>19</v>
      </c>
      <c r="D4" s="641" t="s">
        <v>20</v>
      </c>
      <c r="E4" s="642" t="s">
        <v>21</v>
      </c>
      <c r="F4" s="812" t="s">
        <v>125</v>
      </c>
      <c r="G4" s="370" t="s">
        <v>275</v>
      </c>
      <c r="H4" s="812" t="s">
        <v>347</v>
      </c>
      <c r="I4" s="812" t="s">
        <v>348</v>
      </c>
      <c r="J4" s="570" t="s">
        <v>161</v>
      </c>
      <c r="K4" s="570" t="s">
        <v>773</v>
      </c>
    </row>
    <row r="5" spans="2:11" s="569" customFormat="1" ht="19" outlineLevel="1" thickBot="1">
      <c r="B5" s="571" t="s">
        <v>774</v>
      </c>
      <c r="C5" s="2558">
        <f>+Inflazione!$C$27</f>
        <v>1.9672727272727269E-2</v>
      </c>
      <c r="D5" s="2558">
        <f>+Inflazione!$C$27</f>
        <v>1.9672727272727269E-2</v>
      </c>
      <c r="E5" s="2558">
        <f>+Inflazione!$C$27</f>
        <v>1.9672727272727269E-2</v>
      </c>
      <c r="F5" s="2559">
        <f>E5-D5</f>
        <v>0</v>
      </c>
      <c r="G5" s="2560">
        <f>F5/D5</f>
        <v>0</v>
      </c>
      <c r="H5" s="2559">
        <f>E5-C5</f>
        <v>0</v>
      </c>
      <c r="I5" s="2560">
        <f>H5/C5</f>
        <v>0</v>
      </c>
      <c r="J5" s="604" t="s">
        <v>775</v>
      </c>
      <c r="K5" s="572"/>
    </row>
    <row r="6" spans="2:11" ht="19" thickBot="1">
      <c r="B6" s="566"/>
      <c r="C6" s="813"/>
      <c r="D6" s="813"/>
      <c r="E6" s="813"/>
      <c r="F6" s="814"/>
      <c r="G6" s="814"/>
      <c r="H6" s="814"/>
      <c r="I6" s="814"/>
      <c r="J6" s="814"/>
      <c r="K6" s="814"/>
    </row>
    <row r="7" spans="2:11" s="569" customFormat="1" ht="29.5" outlineLevel="1" thickBot="1">
      <c r="B7" s="571" t="s">
        <v>57</v>
      </c>
      <c r="C7" s="2561">
        <v>0</v>
      </c>
      <c r="D7" s="2561">
        <f>+D9</f>
        <v>206073.81539405734</v>
      </c>
      <c r="E7" s="2561">
        <f>+E9</f>
        <v>115025.48575765386</v>
      </c>
      <c r="F7" s="2559">
        <f>E7-D7</f>
        <v>-91048.329636403476</v>
      </c>
      <c r="G7" s="2560">
        <f>F7/D7</f>
        <v>-0.44182386521208206</v>
      </c>
      <c r="H7" s="2559">
        <f>E7-C7</f>
        <v>115025.48575765386</v>
      </c>
      <c r="I7" s="2560" t="e">
        <f>H7/C7</f>
        <v>#DIV/0!</v>
      </c>
      <c r="J7" s="604" t="s">
        <v>776</v>
      </c>
      <c r="K7" s="572"/>
    </row>
    <row r="8" spans="2:11" outlineLevel="1">
      <c r="B8" s="573" t="s">
        <v>375</v>
      </c>
      <c r="C8" s="818">
        <v>0.06</v>
      </c>
      <c r="D8" s="612">
        <v>0.06</v>
      </c>
      <c r="E8" s="612">
        <v>0.06</v>
      </c>
      <c r="F8" s="2562"/>
      <c r="G8" s="2563"/>
      <c r="H8" s="2562"/>
      <c r="I8" s="2563"/>
      <c r="J8" s="574"/>
      <c r="K8" s="575"/>
    </row>
    <row r="9" spans="2:11" outlineLevel="1">
      <c r="B9" s="2041" t="s">
        <v>378</v>
      </c>
      <c r="C9" s="606">
        <f>+C11*C8</f>
        <v>0</v>
      </c>
      <c r="D9" s="3470">
        <f>+N36</f>
        <v>206073.81539405734</v>
      </c>
      <c r="E9" s="3470">
        <f>+N49</f>
        <v>115025.48575765386</v>
      </c>
      <c r="F9" s="2564">
        <f>+E9-D9</f>
        <v>-91048.329636403476</v>
      </c>
      <c r="G9" s="2565">
        <f t="shared" ref="G9:G16" si="0">+F9/D9</f>
        <v>-0.44182386521208206</v>
      </c>
      <c r="H9" s="2564">
        <f>+E9-C9</f>
        <v>115025.48575765386</v>
      </c>
      <c r="I9" s="2566" t="e">
        <f>+E9/C9</f>
        <v>#DIV/0!</v>
      </c>
      <c r="J9" s="149"/>
      <c r="K9" s="576" t="s">
        <v>212</v>
      </c>
    </row>
    <row r="10" spans="2:11" outlineLevel="1">
      <c r="B10" s="581" t="s">
        <v>380</v>
      </c>
      <c r="C10" s="606">
        <v>0</v>
      </c>
      <c r="D10" s="606">
        <v>500000</v>
      </c>
      <c r="E10" s="606">
        <v>500000</v>
      </c>
      <c r="F10" s="2564">
        <f t="shared" ref="F10:F16" si="1">+E10-D10</f>
        <v>0</v>
      </c>
      <c r="G10" s="2565">
        <f t="shared" si="0"/>
        <v>0</v>
      </c>
      <c r="H10" s="2564">
        <f t="shared" ref="H10:H16" si="2">+E10-C10</f>
        <v>500000</v>
      </c>
      <c r="I10" s="2566" t="e">
        <f t="shared" ref="I10:I16" si="3">+E10/C10</f>
        <v>#DIV/0!</v>
      </c>
      <c r="J10" s="149"/>
      <c r="K10" s="576"/>
    </row>
    <row r="11" spans="2:11" outlineLevel="1">
      <c r="B11" s="581" t="s">
        <v>381</v>
      </c>
      <c r="C11" s="606">
        <f>C12+C10</f>
        <v>0</v>
      </c>
      <c r="D11" s="606">
        <f>D12-D10</f>
        <v>-500000</v>
      </c>
      <c r="E11" s="606">
        <f>E12-E10</f>
        <v>-500000</v>
      </c>
      <c r="F11" s="2564">
        <f t="shared" si="1"/>
        <v>0</v>
      </c>
      <c r="G11" s="2565">
        <f t="shared" si="0"/>
        <v>0</v>
      </c>
      <c r="H11" s="2564">
        <f t="shared" si="2"/>
        <v>-500000</v>
      </c>
      <c r="I11" s="2566" t="e">
        <f t="shared" si="3"/>
        <v>#DIV/0!</v>
      </c>
      <c r="J11" s="149"/>
      <c r="K11" s="576"/>
    </row>
    <row r="12" spans="2:11" outlineLevel="1">
      <c r="B12" s="581" t="s">
        <v>382</v>
      </c>
      <c r="C12" s="606">
        <f>'1. COSTI DI COSTRUZIONE'!I11</f>
        <v>0</v>
      </c>
      <c r="D12" s="606">
        <f>+'1. COSTI DI COSTRUZIONE'!E194</f>
        <v>0</v>
      </c>
      <c r="E12" s="606">
        <f>+'1. COSTI DI COSTRUZIONE'!G194</f>
        <v>0</v>
      </c>
      <c r="F12" s="2564">
        <f t="shared" si="1"/>
        <v>0</v>
      </c>
      <c r="G12" s="2565" t="e">
        <f t="shared" si="0"/>
        <v>#DIV/0!</v>
      </c>
      <c r="H12" s="2564">
        <f>+E12-C12</f>
        <v>0</v>
      </c>
      <c r="I12" s="2566" t="e">
        <f t="shared" si="3"/>
        <v>#DIV/0!</v>
      </c>
      <c r="J12" s="149"/>
      <c r="K12" s="576"/>
    </row>
    <row r="13" spans="2:11" outlineLevel="2">
      <c r="B13" s="2041" t="s">
        <v>383</v>
      </c>
      <c r="C13" s="606">
        <v>0</v>
      </c>
      <c r="D13" s="606">
        <v>0</v>
      </c>
      <c r="E13" s="606">
        <v>0</v>
      </c>
      <c r="F13" s="607">
        <f t="shared" si="1"/>
        <v>0</v>
      </c>
      <c r="G13" s="816" t="e">
        <f t="shared" si="0"/>
        <v>#DIV/0!</v>
      </c>
      <c r="H13" s="607">
        <f t="shared" si="2"/>
        <v>0</v>
      </c>
      <c r="I13" s="816" t="e">
        <f t="shared" si="3"/>
        <v>#DIV/0!</v>
      </c>
      <c r="J13" s="149" t="s">
        <v>777</v>
      </c>
      <c r="K13" s="576" t="s">
        <v>212</v>
      </c>
    </row>
    <row r="14" spans="2:11" ht="56" outlineLevel="2">
      <c r="B14" s="2042" t="s">
        <v>384</v>
      </c>
      <c r="C14" s="608"/>
      <c r="D14" s="608">
        <f>E14/0.7</f>
        <v>47858.971428571429</v>
      </c>
      <c r="E14" s="608">
        <f>33501.28</f>
        <v>33501.279999999999</v>
      </c>
      <c r="F14" s="817">
        <f t="shared" si="1"/>
        <v>-14357.69142857143</v>
      </c>
      <c r="G14" s="615">
        <f t="shared" si="0"/>
        <v>-0.30000000000000004</v>
      </c>
      <c r="H14" s="607">
        <f t="shared" si="2"/>
        <v>33501.279999999999</v>
      </c>
      <c r="I14" s="816" t="e">
        <f t="shared" si="3"/>
        <v>#DIV/0!</v>
      </c>
      <c r="J14" s="579" t="s">
        <v>778</v>
      </c>
      <c r="K14" s="580" t="s">
        <v>779</v>
      </c>
    </row>
    <row r="15" spans="2:11" outlineLevel="2">
      <c r="B15" s="2041" t="s">
        <v>385</v>
      </c>
      <c r="C15" s="609"/>
      <c r="D15" s="609"/>
      <c r="E15" s="609"/>
      <c r="F15" s="607">
        <f t="shared" si="1"/>
        <v>0</v>
      </c>
      <c r="G15" s="614" t="e">
        <f t="shared" si="0"/>
        <v>#DIV/0!</v>
      </c>
      <c r="H15" s="607">
        <f t="shared" si="2"/>
        <v>0</v>
      </c>
      <c r="I15" s="816" t="e">
        <f t="shared" si="3"/>
        <v>#DIV/0!</v>
      </c>
      <c r="J15" s="149" t="s">
        <v>780</v>
      </c>
      <c r="K15" s="576" t="s">
        <v>212</v>
      </c>
    </row>
    <row r="16" spans="2:11" ht="15" outlineLevel="2" thickBot="1">
      <c r="B16" s="2043" t="s">
        <v>386</v>
      </c>
      <c r="C16" s="610"/>
      <c r="D16" s="610"/>
      <c r="E16" s="610"/>
      <c r="F16" s="611">
        <f t="shared" si="1"/>
        <v>0</v>
      </c>
      <c r="G16" s="616" t="e">
        <f t="shared" si="0"/>
        <v>#DIV/0!</v>
      </c>
      <c r="H16" s="607">
        <f t="shared" si="2"/>
        <v>0</v>
      </c>
      <c r="I16" s="816" t="e">
        <f t="shared" si="3"/>
        <v>#DIV/0!</v>
      </c>
      <c r="J16" s="577" t="s">
        <v>781</v>
      </c>
      <c r="K16" s="578" t="s">
        <v>212</v>
      </c>
    </row>
    <row r="17" spans="2:44" ht="15" thickBot="1"/>
    <row r="18" spans="2:44" ht="16" thickBot="1">
      <c r="B18" s="820" t="s">
        <v>388</v>
      </c>
      <c r="C18" s="1257">
        <v>0</v>
      </c>
      <c r="D18" s="1258">
        <v>15</v>
      </c>
      <c r="E18" s="1258">
        <v>15</v>
      </c>
      <c r="F18" s="2567">
        <f t="shared" ref="F18:F22" si="4">+E18-D18</f>
        <v>0</v>
      </c>
      <c r="G18" s="2568">
        <f t="shared" ref="G18:G22" si="5">+F18/D18</f>
        <v>0</v>
      </c>
      <c r="H18" s="2569">
        <f t="shared" ref="H18:H22" si="6">+E18-C18</f>
        <v>15</v>
      </c>
      <c r="I18" s="2566" t="e">
        <f t="shared" ref="I18:I22" si="7">+E18/C18</f>
        <v>#DIV/0!</v>
      </c>
      <c r="J18" s="819" t="s">
        <v>782</v>
      </c>
      <c r="K18" s="821"/>
    </row>
    <row r="19" spans="2:44" ht="16" thickBot="1">
      <c r="B19" s="820" t="s">
        <v>389</v>
      </c>
      <c r="C19" s="1257">
        <v>0</v>
      </c>
      <c r="D19" s="1258">
        <f>+COUNTIFS(O32:AR32,"Progettazione")</f>
        <v>12</v>
      </c>
      <c r="E19" s="1258">
        <f>+COUNTIFS(O45:AR45,"Progettazione")</f>
        <v>12</v>
      </c>
      <c r="F19" s="2567">
        <f t="shared" si="4"/>
        <v>0</v>
      </c>
      <c r="G19" s="2568">
        <f t="shared" si="5"/>
        <v>0</v>
      </c>
      <c r="H19" s="2569">
        <f t="shared" si="6"/>
        <v>12</v>
      </c>
      <c r="I19" s="2566" t="e">
        <f t="shared" si="7"/>
        <v>#DIV/0!</v>
      </c>
      <c r="J19" s="819" t="s">
        <v>783</v>
      </c>
      <c r="K19" s="821"/>
    </row>
    <row r="20" spans="2:44" s="372" customFormat="1" ht="16" thickBot="1">
      <c r="B20" s="820" t="s">
        <v>390</v>
      </c>
      <c r="C20" s="1257">
        <v>0</v>
      </c>
      <c r="D20" s="1258">
        <f>+COUNTIFS(O32:AR32,"Costruzione")</f>
        <v>18</v>
      </c>
      <c r="E20" s="1258">
        <f>+COUNTIFS(O45:AR45,"Costruzione")</f>
        <v>9</v>
      </c>
      <c r="F20" s="2567">
        <f t="shared" si="4"/>
        <v>-9</v>
      </c>
      <c r="G20" s="2568">
        <f t="shared" si="5"/>
        <v>-0.5</v>
      </c>
      <c r="H20" s="2569">
        <f t="shared" si="6"/>
        <v>9</v>
      </c>
      <c r="I20" s="2566" t="e">
        <f t="shared" si="7"/>
        <v>#DIV/0!</v>
      </c>
      <c r="J20" s="819" t="s">
        <v>783</v>
      </c>
      <c r="K20" s="821"/>
    </row>
    <row r="21" spans="2:44" s="373" customFormat="1" ht="15" customHeight="1" thickBot="1">
      <c r="B21" s="820" t="s">
        <v>391</v>
      </c>
      <c r="C21" s="1257">
        <f>SUM(C19:C20)</f>
        <v>0</v>
      </c>
      <c r="D21" s="1258">
        <f>SUM(D19:D20)</f>
        <v>30</v>
      </c>
      <c r="E21" s="1258">
        <f>SUM(E19:E20)</f>
        <v>21</v>
      </c>
      <c r="F21" s="2567">
        <f t="shared" si="4"/>
        <v>-9</v>
      </c>
      <c r="G21" s="2568">
        <f t="shared" si="5"/>
        <v>-0.3</v>
      </c>
      <c r="H21" s="2569">
        <f t="shared" si="6"/>
        <v>21</v>
      </c>
      <c r="I21" s="2566" t="e">
        <f t="shared" si="7"/>
        <v>#DIV/0!</v>
      </c>
      <c r="J21" s="819" t="s">
        <v>783</v>
      </c>
      <c r="K21" s="821"/>
    </row>
    <row r="22" spans="2:44" s="374" customFormat="1" ht="15" customHeight="1" thickBot="1">
      <c r="B22" s="820" t="s">
        <v>394</v>
      </c>
      <c r="C22" s="1257"/>
      <c r="D22" s="1258">
        <f>+N27+N31</f>
        <v>1419663.2757179635</v>
      </c>
      <c r="E22" s="1258">
        <f>+N44+N40</f>
        <v>1630342.7358013438</v>
      </c>
      <c r="F22" s="2567">
        <f t="shared" si="4"/>
        <v>210679.46008338034</v>
      </c>
      <c r="G22" s="2568">
        <f t="shared" si="5"/>
        <v>0.14840100725774838</v>
      </c>
      <c r="H22" s="2569">
        <f t="shared" si="6"/>
        <v>1630342.7358013438</v>
      </c>
      <c r="I22" s="2566" t="e">
        <f t="shared" si="7"/>
        <v>#DIV/0!</v>
      </c>
      <c r="J22" s="819" t="s">
        <v>479</v>
      </c>
      <c r="K22" s="821" t="s">
        <v>784</v>
      </c>
    </row>
    <row r="23" spans="2:44" s="1151" customFormat="1" ht="15" customHeight="1"/>
    <row r="24" spans="2:44">
      <c r="L24" s="2024"/>
    </row>
    <row r="25" spans="2:44" s="374" customFormat="1" ht="15" customHeight="1">
      <c r="L25" s="1151"/>
      <c r="M25" s="1151"/>
      <c r="N25" s="2025"/>
      <c r="O25" s="2025"/>
      <c r="P25" s="2025"/>
      <c r="Q25" s="2025"/>
      <c r="R25" s="2025"/>
      <c r="S25" s="2025"/>
      <c r="T25" s="2024"/>
      <c r="U25" s="2024"/>
      <c r="V25" s="2024"/>
      <c r="W25" s="2024"/>
      <c r="X25" s="2024"/>
      <c r="Y25" s="2024"/>
      <c r="Z25" s="2024"/>
      <c r="AA25" s="2024"/>
      <c r="AB25" s="2024"/>
      <c r="AC25" s="2024"/>
      <c r="AD25" s="2024"/>
      <c r="AE25" s="2024"/>
      <c r="AF25" s="2024"/>
      <c r="AG25" s="2026"/>
      <c r="AH25" s="2026"/>
      <c r="AI25" s="2026"/>
      <c r="AJ25" s="2026"/>
      <c r="AK25" s="2026"/>
      <c r="AL25" s="2026"/>
      <c r="AM25" s="2026"/>
      <c r="AN25" s="2026"/>
      <c r="AO25" s="2026"/>
      <c r="AP25" s="2026"/>
      <c r="AQ25" s="2026"/>
    </row>
    <row r="26" spans="2:44" s="374" customFormat="1" ht="15" customHeight="1">
      <c r="L26" s="2024"/>
      <c r="M26" s="3438" t="s">
        <v>783</v>
      </c>
      <c r="N26" s="3438"/>
      <c r="O26" s="3439" t="s">
        <v>785</v>
      </c>
      <c r="P26" s="3439" t="s">
        <v>786</v>
      </c>
      <c r="Q26" s="3439" t="s">
        <v>787</v>
      </c>
      <c r="R26" s="3439" t="s">
        <v>788</v>
      </c>
      <c r="S26" s="3439" t="s">
        <v>789</v>
      </c>
      <c r="T26" s="3439" t="s">
        <v>790</v>
      </c>
      <c r="U26" s="3439" t="s">
        <v>791</v>
      </c>
      <c r="V26" s="3439" t="s">
        <v>792</v>
      </c>
      <c r="W26" s="3439" t="s">
        <v>793</v>
      </c>
      <c r="X26" s="3439" t="s">
        <v>794</v>
      </c>
      <c r="Y26" s="3439" t="s">
        <v>795</v>
      </c>
      <c r="Z26" s="3439" t="s">
        <v>796</v>
      </c>
      <c r="AA26" s="3439" t="s">
        <v>797</v>
      </c>
      <c r="AB26" s="3439" t="s">
        <v>798</v>
      </c>
      <c r="AC26" s="3439" t="s">
        <v>799</v>
      </c>
      <c r="AD26" s="3439" t="s">
        <v>800</v>
      </c>
      <c r="AE26" s="3439" t="s">
        <v>801</v>
      </c>
      <c r="AF26" s="3439" t="s">
        <v>802</v>
      </c>
      <c r="AG26" s="3439" t="s">
        <v>803</v>
      </c>
      <c r="AH26" s="3439" t="s">
        <v>804</v>
      </c>
      <c r="AI26" s="3439" t="s">
        <v>805</v>
      </c>
      <c r="AJ26" s="3439" t="s">
        <v>806</v>
      </c>
      <c r="AK26" s="3439" t="s">
        <v>807</v>
      </c>
      <c r="AL26" s="3439" t="s">
        <v>808</v>
      </c>
      <c r="AM26" s="3439" t="s">
        <v>809</v>
      </c>
      <c r="AN26" s="3439" t="s">
        <v>810</v>
      </c>
      <c r="AO26" s="3439" t="s">
        <v>811</v>
      </c>
      <c r="AP26" s="3439" t="s">
        <v>812</v>
      </c>
      <c r="AQ26" s="3439" t="s">
        <v>813</v>
      </c>
      <c r="AR26" s="3439" t="s">
        <v>814</v>
      </c>
    </row>
    <row r="27" spans="2:44" s="374" customFormat="1" ht="15" customHeight="1">
      <c r="L27" s="1151"/>
      <c r="M27" s="3440" t="s">
        <v>815</v>
      </c>
      <c r="N27" s="3441">
        <f>SUM(O27:AR27)</f>
        <v>1361947.9382420881</v>
      </c>
      <c r="O27" s="3442">
        <v>710.09739691210405</v>
      </c>
      <c r="P27" s="3442">
        <v>230.09739691210441</v>
      </c>
      <c r="Q27" s="3442">
        <v>230.09739691210441</v>
      </c>
      <c r="R27" s="3442">
        <v>38343.652785946499</v>
      </c>
      <c r="S27" s="3442">
        <v>230.09739691210441</v>
      </c>
      <c r="T27" s="3442">
        <v>48269.639185946551</v>
      </c>
      <c r="U27" s="3442">
        <v>230.09739691210441</v>
      </c>
      <c r="V27" s="3442">
        <v>230.09739691210441</v>
      </c>
      <c r="W27" s="3442">
        <v>62515.625585946545</v>
      </c>
      <c r="X27" s="3442">
        <v>230.09739691210441</v>
      </c>
      <c r="Y27" s="3442">
        <v>230.09739691210441</v>
      </c>
      <c r="Z27" s="3442">
        <v>76761.61198594654</v>
      </c>
      <c r="AA27" s="3442">
        <v>6867.0964998235686</v>
      </c>
      <c r="AB27" s="3442">
        <v>20473.924494837196</v>
      </c>
      <c r="AC27" s="3442">
        <v>33698.657475950284</v>
      </c>
      <c r="AD27" s="3442">
        <v>46286.565433895805</v>
      </c>
      <c r="AE27" s="3442">
        <v>57982.91835940678</v>
      </c>
      <c r="AF27" s="3442">
        <v>68532.986243216001</v>
      </c>
      <c r="AG27" s="3442">
        <v>77682.039076056739</v>
      </c>
      <c r="AH27" s="3442">
        <v>85175.346848661822</v>
      </c>
      <c r="AI27" s="3442">
        <v>100531.96404628122</v>
      </c>
      <c r="AJ27" s="3442">
        <v>94175.807176096641</v>
      </c>
      <c r="AK27" s="3442">
        <v>95173.499712392513</v>
      </c>
      <c r="AL27" s="3442">
        <v>93496.527151384624</v>
      </c>
      <c r="AM27" s="3442">
        <v>88890.159483805808</v>
      </c>
      <c r="AN27" s="3442">
        <v>81099.666700389353</v>
      </c>
      <c r="AO27" s="3442">
        <v>69870.318791868005</v>
      </c>
      <c r="AP27" s="3442">
        <v>54947.385748974644</v>
      </c>
      <c r="AQ27" s="3442">
        <v>36076.137562442455</v>
      </c>
      <c r="AR27" s="3442">
        <v>22775.628717521708</v>
      </c>
    </row>
    <row r="28" spans="2:44" s="375" customFormat="1" ht="24">
      <c r="L28" s="2024"/>
      <c r="M28" s="3443" t="s">
        <v>816</v>
      </c>
      <c r="N28" s="3441">
        <f>+AR28</f>
        <v>1361947.9382420881</v>
      </c>
      <c r="O28" s="3444">
        <f>+O27</f>
        <v>710.09739691210405</v>
      </c>
      <c r="P28" s="3444">
        <f>P27+O28</f>
        <v>940.19479382420843</v>
      </c>
      <c r="Q28" s="3444">
        <f t="shared" ref="Q28:AR28" si="8">Q27+P28</f>
        <v>1170.2921907363129</v>
      </c>
      <c r="R28" s="3444">
        <f t="shared" si="8"/>
        <v>39513.944976682811</v>
      </c>
      <c r="S28" s="3444">
        <f t="shared" si="8"/>
        <v>39744.042373594915</v>
      </c>
      <c r="T28" s="3444">
        <f t="shared" si="8"/>
        <v>88013.681559541466</v>
      </c>
      <c r="U28" s="3444">
        <f t="shared" si="8"/>
        <v>88243.778956453578</v>
      </c>
      <c r="V28" s="3444">
        <f t="shared" si="8"/>
        <v>88473.876353365689</v>
      </c>
      <c r="W28" s="3444">
        <f t="shared" si="8"/>
        <v>150989.50193931223</v>
      </c>
      <c r="X28" s="3444">
        <f t="shared" si="8"/>
        <v>151219.59933622435</v>
      </c>
      <c r="Y28" s="3444">
        <f t="shared" si="8"/>
        <v>151449.69673313646</v>
      </c>
      <c r="Z28" s="3444">
        <f t="shared" si="8"/>
        <v>228211.308719083</v>
      </c>
      <c r="AA28" s="3444">
        <f t="shared" si="8"/>
        <v>235078.40521890656</v>
      </c>
      <c r="AB28" s="3444">
        <f t="shared" si="8"/>
        <v>255552.32971374376</v>
      </c>
      <c r="AC28" s="3444">
        <f t="shared" si="8"/>
        <v>289250.98718969407</v>
      </c>
      <c r="AD28" s="3444">
        <f t="shared" si="8"/>
        <v>335537.55262358987</v>
      </c>
      <c r="AE28" s="3444">
        <f t="shared" si="8"/>
        <v>393520.47098299663</v>
      </c>
      <c r="AF28" s="3444">
        <f t="shared" si="8"/>
        <v>462053.4572262126</v>
      </c>
      <c r="AG28" s="3444">
        <f t="shared" si="8"/>
        <v>539735.4963022694</v>
      </c>
      <c r="AH28" s="3444">
        <f t="shared" si="8"/>
        <v>624910.84315093118</v>
      </c>
      <c r="AI28" s="3444">
        <f t="shared" si="8"/>
        <v>725442.80719721236</v>
      </c>
      <c r="AJ28" s="3444">
        <f t="shared" si="8"/>
        <v>819618.61437330896</v>
      </c>
      <c r="AK28" s="3444">
        <f t="shared" si="8"/>
        <v>914792.11408570153</v>
      </c>
      <c r="AL28" s="3444">
        <f t="shared" si="8"/>
        <v>1008288.6412370862</v>
      </c>
      <c r="AM28" s="3444">
        <f t="shared" si="8"/>
        <v>1097178.8007208919</v>
      </c>
      <c r="AN28" s="3444">
        <f t="shared" si="8"/>
        <v>1178278.4674212812</v>
      </c>
      <c r="AO28" s="3444">
        <f t="shared" si="8"/>
        <v>1248148.7862131491</v>
      </c>
      <c r="AP28" s="3444">
        <f t="shared" si="8"/>
        <v>1303096.1719621238</v>
      </c>
      <c r="AQ28" s="3444">
        <f t="shared" si="8"/>
        <v>1339172.3095245664</v>
      </c>
      <c r="AR28" s="3444">
        <f t="shared" si="8"/>
        <v>1361947.9382420881</v>
      </c>
    </row>
    <row r="29" spans="2:44" s="375" customFormat="1" ht="15">
      <c r="L29" s="1151"/>
      <c r="M29" s="3445" t="s">
        <v>815</v>
      </c>
      <c r="N29" s="3446">
        <f>SUM(O29:AR29)</f>
        <v>1</v>
      </c>
      <c r="O29" s="3447">
        <f t="shared" ref="O29:AR29" si="9">+O27/$N$28</f>
        <v>5.2138365716728537E-4</v>
      </c>
      <c r="P29" s="3447">
        <f t="shared" si="9"/>
        <v>1.6894727797679173E-4</v>
      </c>
      <c r="Q29" s="3447">
        <f t="shared" si="9"/>
        <v>1.6894727797679173E-4</v>
      </c>
      <c r="R29" s="3447">
        <f t="shared" si="9"/>
        <v>2.8153537818367668E-2</v>
      </c>
      <c r="S29" s="3447">
        <f t="shared" si="9"/>
        <v>1.6894727797679173E-4</v>
      </c>
      <c r="T29" s="3447">
        <f t="shared" si="9"/>
        <v>3.544161845734705E-2</v>
      </c>
      <c r="U29" s="3447">
        <f t="shared" si="9"/>
        <v>1.6894727797679173E-4</v>
      </c>
      <c r="V29" s="3447">
        <f t="shared" si="9"/>
        <v>1.6894727797679173E-4</v>
      </c>
      <c r="W29" s="3447">
        <f t="shared" si="9"/>
        <v>4.5901626509040838E-2</v>
      </c>
      <c r="X29" s="3447">
        <f t="shared" si="9"/>
        <v>1.6894727797679173E-4</v>
      </c>
      <c r="Y29" s="3447">
        <f t="shared" si="9"/>
        <v>1.6894727797679173E-4</v>
      </c>
      <c r="Z29" s="3447">
        <f t="shared" si="9"/>
        <v>5.6361634560734626E-2</v>
      </c>
      <c r="AA29" s="3447">
        <f t="shared" si="9"/>
        <v>5.0421138040615274E-3</v>
      </c>
      <c r="AB29" s="3447">
        <f t="shared" si="9"/>
        <v>1.5032824618291635E-2</v>
      </c>
      <c r="AC29" s="3447">
        <f t="shared" si="9"/>
        <v>2.4742985050842891E-2</v>
      </c>
      <c r="AD29" s="3447">
        <f t="shared" si="9"/>
        <v>3.3985561513929403E-2</v>
      </c>
      <c r="AE29" s="3447">
        <f t="shared" si="9"/>
        <v>4.2573520419765296E-2</v>
      </c>
      <c r="AF29" s="3447">
        <f t="shared" si="9"/>
        <v>5.0319828180564539E-2</v>
      </c>
      <c r="AG29" s="3447">
        <f t="shared" si="9"/>
        <v>5.7037451208541465E-2</v>
      </c>
      <c r="AH29" s="3447">
        <f t="shared" si="9"/>
        <v>6.2539355915910047E-2</v>
      </c>
      <c r="AI29" s="3447">
        <f t="shared" si="9"/>
        <v>7.3814836252875576E-2</v>
      </c>
      <c r="AJ29" s="3447">
        <f t="shared" si="9"/>
        <v>6.9147876017678411E-2</v>
      </c>
      <c r="AK29" s="3447">
        <f t="shared" si="9"/>
        <v>6.9880424236506533E-2</v>
      </c>
      <c r="AL29" s="3447">
        <f t="shared" si="9"/>
        <v>6.8649119783582721E-2</v>
      </c>
      <c r="AM29" s="3447">
        <f t="shared" si="9"/>
        <v>6.5266929071120972E-2</v>
      </c>
      <c r="AN29" s="3447">
        <f t="shared" si="9"/>
        <v>5.9546818511335621E-2</v>
      </c>
      <c r="AO29" s="3447">
        <f t="shared" si="9"/>
        <v>5.1301754516440597E-2</v>
      </c>
      <c r="AP29" s="3447">
        <f t="shared" si="9"/>
        <v>4.0344703498649943E-2</v>
      </c>
      <c r="AQ29" s="3447">
        <f t="shared" si="9"/>
        <v>2.6488631870177897E-2</v>
      </c>
      <c r="AR29" s="3447">
        <f t="shared" si="9"/>
        <v>1.6722833581229966E-2</v>
      </c>
    </row>
    <row r="30" spans="2:44" s="375" customFormat="1" ht="24">
      <c r="L30" s="2024"/>
      <c r="M30" s="3443" t="s">
        <v>816</v>
      </c>
      <c r="N30" s="3446">
        <f>+AR30</f>
        <v>1</v>
      </c>
      <c r="O30" s="3448">
        <f>+O29</f>
        <v>5.2138365716728537E-4</v>
      </c>
      <c r="P30" s="3448">
        <f>+P29+O30</f>
        <v>6.9033093514407704E-4</v>
      </c>
      <c r="Q30" s="3448">
        <f t="shared" ref="Q30:AR30" si="10">+Q29+P30</f>
        <v>8.5927821312086882E-4</v>
      </c>
      <c r="R30" s="3448">
        <f t="shared" si="10"/>
        <v>2.9012816031488538E-2</v>
      </c>
      <c r="S30" s="3448">
        <f t="shared" si="10"/>
        <v>2.9181763309465328E-2</v>
      </c>
      <c r="T30" s="3448">
        <f t="shared" si="10"/>
        <v>6.4623381766812371E-2</v>
      </c>
      <c r="U30" s="3448">
        <f t="shared" si="10"/>
        <v>6.4792329044789168E-2</v>
      </c>
      <c r="V30" s="3448">
        <f t="shared" si="10"/>
        <v>6.4961276322765965E-2</v>
      </c>
      <c r="W30" s="3448">
        <f t="shared" si="10"/>
        <v>0.1108629028318068</v>
      </c>
      <c r="X30" s="3448">
        <f t="shared" si="10"/>
        <v>0.1110318501097836</v>
      </c>
      <c r="Y30" s="3448">
        <f t="shared" si="10"/>
        <v>0.1112007973877604</v>
      </c>
      <c r="Z30" s="3448">
        <f t="shared" si="10"/>
        <v>0.16756243194849502</v>
      </c>
      <c r="AA30" s="3448">
        <f t="shared" si="10"/>
        <v>0.17260454575255654</v>
      </c>
      <c r="AB30" s="3448">
        <f t="shared" si="10"/>
        <v>0.18763737037084818</v>
      </c>
      <c r="AC30" s="3448">
        <f t="shared" si="10"/>
        <v>0.21238035542169106</v>
      </c>
      <c r="AD30" s="3448">
        <f t="shared" si="10"/>
        <v>0.24636591693562046</v>
      </c>
      <c r="AE30" s="3448">
        <f t="shared" si="10"/>
        <v>0.28893943735538574</v>
      </c>
      <c r="AF30" s="3448">
        <f t="shared" si="10"/>
        <v>0.33925926553595026</v>
      </c>
      <c r="AG30" s="3448">
        <f t="shared" si="10"/>
        <v>0.39629671674449174</v>
      </c>
      <c r="AH30" s="3448">
        <f t="shared" si="10"/>
        <v>0.45883607266040177</v>
      </c>
      <c r="AI30" s="3448">
        <f t="shared" si="10"/>
        <v>0.53265090891327738</v>
      </c>
      <c r="AJ30" s="3448">
        <f t="shared" si="10"/>
        <v>0.60179878493095584</v>
      </c>
      <c r="AK30" s="3448">
        <f t="shared" si="10"/>
        <v>0.67167920916746238</v>
      </c>
      <c r="AL30" s="3448">
        <f t="shared" si="10"/>
        <v>0.74032832895104506</v>
      </c>
      <c r="AM30" s="3448">
        <f t="shared" si="10"/>
        <v>0.80559525802216603</v>
      </c>
      <c r="AN30" s="3448">
        <f t="shared" si="10"/>
        <v>0.86514207653350161</v>
      </c>
      <c r="AO30" s="3448">
        <f t="shared" si="10"/>
        <v>0.9164438310499422</v>
      </c>
      <c r="AP30" s="3448">
        <f t="shared" si="10"/>
        <v>0.95678853454859214</v>
      </c>
      <c r="AQ30" s="3448">
        <f t="shared" si="10"/>
        <v>0.98327716641877005</v>
      </c>
      <c r="AR30" s="3448">
        <f t="shared" si="10"/>
        <v>1</v>
      </c>
    </row>
    <row r="31" spans="2:44" s="375" customFormat="1" ht="15">
      <c r="L31" s="2024"/>
      <c r="M31" s="3449" t="s">
        <v>378</v>
      </c>
      <c r="N31" s="3450">
        <v>57715.337475875502</v>
      </c>
      <c r="O31" s="3451">
        <v>86.077716999125073</v>
      </c>
      <c r="P31" s="3451">
        <v>26.946810535811043</v>
      </c>
      <c r="Q31" s="3451">
        <v>25.969791674278714</v>
      </c>
      <c r="R31" s="3451">
        <v>4164.8198360803772</v>
      </c>
      <c r="S31" s="3451">
        <v>24.047270688682836</v>
      </c>
      <c r="T31" s="3451">
        <v>4839.658103784911</v>
      </c>
      <c r="U31" s="3451">
        <v>22.124749703086962</v>
      </c>
      <c r="V31" s="3451">
        <v>21.14773084155463</v>
      </c>
      <c r="W31" s="3451">
        <v>5480.2213969709874</v>
      </c>
      <c r="X31" s="3451">
        <v>19.25672659342754</v>
      </c>
      <c r="Y31" s="3451">
        <v>18.279707731895208</v>
      </c>
      <c r="Z31" s="3451">
        <v>5782.7753934186121</v>
      </c>
      <c r="AA31" s="3451">
        <v>488.16884223762224</v>
      </c>
      <c r="AB31" s="3451">
        <v>1371.3221945506507</v>
      </c>
      <c r="AC31" s="3451">
        <v>2114.0128648894956</v>
      </c>
      <c r="AD31" s="3451">
        <v>2707.1503725993739</v>
      </c>
      <c r="AE31" s="3451">
        <v>3152.9720837010318</v>
      </c>
      <c r="AF31" s="3451">
        <v>3435.6608816865355</v>
      </c>
      <c r="AG31" s="3451">
        <v>3575.1102796344321</v>
      </c>
      <c r="AH31" s="3451">
        <v>3558.3060471238568</v>
      </c>
      <c r="AI31" s="3451">
        <v>3772.9780501699888</v>
      </c>
      <c r="AJ31" s="3451">
        <v>3160.3485588077574</v>
      </c>
      <c r="AK31" s="3451">
        <v>2789.7119409451016</v>
      </c>
      <c r="AL31" s="3451">
        <v>2356.3665620007087</v>
      </c>
      <c r="AM31" s="3451">
        <v>1862.8361824762067</v>
      </c>
      <c r="AN31" s="3451">
        <v>1366.324102036474</v>
      </c>
      <c r="AO31" s="3451">
        <v>880.46095343686409</v>
      </c>
      <c r="AP31" s="3451">
        <v>459.09907553794835</v>
      </c>
      <c r="AQ31" s="3451">
        <v>153.18324901869877</v>
      </c>
      <c r="AR31" s="3451">
        <v>0</v>
      </c>
    </row>
    <row r="32" spans="2:44" s="375" customFormat="1" ht="15">
      <c r="L32" s="2024"/>
      <c r="M32" s="3449"/>
      <c r="N32" s="3450"/>
      <c r="O32" s="3452" t="s">
        <v>600</v>
      </c>
      <c r="P32" s="3452" t="s">
        <v>600</v>
      </c>
      <c r="Q32" s="3452" t="s">
        <v>600</v>
      </c>
      <c r="R32" s="3452" t="s">
        <v>600</v>
      </c>
      <c r="S32" s="3452" t="s">
        <v>600</v>
      </c>
      <c r="T32" s="3452" t="s">
        <v>600</v>
      </c>
      <c r="U32" s="3452" t="s">
        <v>600</v>
      </c>
      <c r="V32" s="3452" t="s">
        <v>600</v>
      </c>
      <c r="W32" s="3452" t="s">
        <v>600</v>
      </c>
      <c r="X32" s="3452" t="s">
        <v>600</v>
      </c>
      <c r="Y32" s="3452" t="s">
        <v>600</v>
      </c>
      <c r="Z32" s="3452" t="s">
        <v>600</v>
      </c>
      <c r="AA32" s="3453" t="s">
        <v>817</v>
      </c>
      <c r="AB32" s="3453" t="s">
        <v>817</v>
      </c>
      <c r="AC32" s="3453" t="s">
        <v>817</v>
      </c>
      <c r="AD32" s="3453" t="s">
        <v>817</v>
      </c>
      <c r="AE32" s="3453" t="s">
        <v>817</v>
      </c>
      <c r="AF32" s="3453" t="s">
        <v>817</v>
      </c>
      <c r="AG32" s="3453" t="s">
        <v>817</v>
      </c>
      <c r="AH32" s="3453" t="s">
        <v>817</v>
      </c>
      <c r="AI32" s="3453" t="s">
        <v>817</v>
      </c>
      <c r="AJ32" s="3453" t="s">
        <v>817</v>
      </c>
      <c r="AK32" s="3453" t="s">
        <v>817</v>
      </c>
      <c r="AL32" s="3453" t="s">
        <v>817</v>
      </c>
      <c r="AM32" s="3453" t="s">
        <v>817</v>
      </c>
      <c r="AN32" s="3453" t="s">
        <v>817</v>
      </c>
      <c r="AO32" s="3453" t="s">
        <v>817</v>
      </c>
      <c r="AP32" s="3453" t="s">
        <v>817</v>
      </c>
      <c r="AQ32" s="3453" t="s">
        <v>817</v>
      </c>
      <c r="AR32" s="3453" t="s">
        <v>817</v>
      </c>
    </row>
    <row r="33" spans="12:44" s="374" customFormat="1" ht="15" customHeight="1">
      <c r="L33" s="2024"/>
      <c r="M33" s="2579"/>
      <c r="N33" s="2580"/>
      <c r="O33" s="2577"/>
      <c r="P33" s="2577"/>
      <c r="Q33" s="2577"/>
      <c r="R33" s="2577"/>
      <c r="S33" s="2577"/>
      <c r="T33" s="2577"/>
      <c r="U33" s="2577"/>
      <c r="V33" s="2577"/>
      <c r="W33" s="2577"/>
      <c r="X33" s="2577"/>
      <c r="Y33" s="2577"/>
      <c r="Z33" s="2577"/>
      <c r="AA33" s="2577"/>
      <c r="AB33" s="2577"/>
      <c r="AC33" s="2577"/>
      <c r="AD33" s="2577"/>
      <c r="AE33" s="2577"/>
      <c r="AF33" s="2577"/>
      <c r="AG33" s="2577"/>
      <c r="AH33" s="2577"/>
      <c r="AI33" s="2577"/>
      <c r="AJ33" s="2577"/>
      <c r="AK33" s="2577"/>
      <c r="AL33" s="2577"/>
      <c r="AM33" s="2577"/>
      <c r="AN33" s="2577"/>
      <c r="AO33" s="2577"/>
      <c r="AP33" s="2577"/>
      <c r="AQ33" s="2577"/>
      <c r="AR33" s="2577"/>
    </row>
    <row r="34" spans="12:44">
      <c r="L34" s="2024"/>
      <c r="M34" s="3460" t="s">
        <v>50</v>
      </c>
      <c r="N34" s="3461" t="s">
        <v>51</v>
      </c>
      <c r="O34" s="3461" t="s">
        <v>818</v>
      </c>
      <c r="P34" s="3461" t="s">
        <v>819</v>
      </c>
      <c r="Q34" s="3461" t="s">
        <v>820</v>
      </c>
    </row>
    <row r="35" spans="12:44">
      <c r="L35" s="2024"/>
      <c r="M35" s="3461" t="s">
        <v>821</v>
      </c>
      <c r="N35" s="3462">
        <f>+'1. COSTI DI COSTRUZIONE'!$L$60</f>
        <v>4862863.5</v>
      </c>
      <c r="O35" s="3462">
        <f>+$N35*O37</f>
        <v>814833.23429357039</v>
      </c>
      <c r="P35" s="3462">
        <f>+$N35*P37</f>
        <v>2785282.3745784597</v>
      </c>
      <c r="Q35" s="3462">
        <f>+$N35*Q37</f>
        <v>1262747.8911279701</v>
      </c>
    </row>
    <row r="36" spans="12:44">
      <c r="L36" s="2024"/>
      <c r="M36" s="3461" t="s">
        <v>822</v>
      </c>
      <c r="N36" s="3462">
        <f>+N35*N37</f>
        <v>206073.81539405734</v>
      </c>
      <c r="O36" s="3462">
        <f>+$N36*O37</f>
        <v>34530.229668333464</v>
      </c>
      <c r="P36" s="3462">
        <f>+$N36*P37</f>
        <v>118032.05372291515</v>
      </c>
      <c r="Q36" s="3462">
        <f>+$N36*Q37</f>
        <v>53511.532002808737</v>
      </c>
    </row>
    <row r="37" spans="12:44">
      <c r="L37" s="2024"/>
      <c r="M37" s="3463"/>
      <c r="N37" s="3464">
        <v>4.2377051174489547E-2</v>
      </c>
      <c r="O37" s="3465">
        <v>0.16756243194849504</v>
      </c>
      <c r="P37" s="3465">
        <v>0.57276589700254998</v>
      </c>
      <c r="Q37" s="3465">
        <v>0.259671671048955</v>
      </c>
      <c r="R37" s="2582"/>
      <c r="S37" s="2582"/>
      <c r="T37" s="2582"/>
      <c r="U37" s="2582"/>
      <c r="V37" s="2582"/>
      <c r="W37" s="2582"/>
      <c r="X37" s="2582"/>
      <c r="Y37" s="2582"/>
      <c r="Z37" s="2582"/>
      <c r="AA37" s="2582"/>
      <c r="AB37" s="2582"/>
      <c r="AC37" s="2582"/>
      <c r="AD37" s="2582"/>
      <c r="AE37" s="2582"/>
      <c r="AF37" s="2582"/>
      <c r="AG37" s="2583"/>
      <c r="AH37" s="2583"/>
      <c r="AI37" s="2583"/>
      <c r="AJ37" s="2583"/>
      <c r="AK37" s="2583"/>
      <c r="AL37" s="2583"/>
      <c r="AM37" s="2583"/>
      <c r="AN37" s="2583"/>
      <c r="AO37" s="2583"/>
      <c r="AP37" s="2583"/>
      <c r="AQ37" s="2583"/>
    </row>
    <row r="38" spans="12:44">
      <c r="L38" s="2024"/>
      <c r="M38" s="2581"/>
      <c r="N38" s="2582"/>
      <c r="O38" s="2582"/>
      <c r="P38" s="2582"/>
      <c r="Q38" s="2582"/>
      <c r="R38" s="2582"/>
      <c r="S38" s="2582"/>
      <c r="T38" s="2582"/>
      <c r="U38" s="2582"/>
      <c r="V38" s="2582"/>
      <c r="W38" s="2582"/>
      <c r="X38" s="2582"/>
      <c r="Y38" s="2582"/>
      <c r="Z38" s="2582"/>
      <c r="AA38" s="2582"/>
      <c r="AB38" s="2582"/>
      <c r="AC38" s="2582"/>
      <c r="AD38" s="2582"/>
      <c r="AE38" s="2582"/>
      <c r="AF38" s="2582"/>
      <c r="AG38" s="2583"/>
      <c r="AH38" s="2583"/>
      <c r="AI38" s="2583"/>
      <c r="AJ38" s="2583"/>
      <c r="AK38" s="2583"/>
      <c r="AL38" s="2583"/>
      <c r="AM38" s="2583"/>
      <c r="AN38" s="2583"/>
      <c r="AO38" s="2583"/>
      <c r="AP38" s="2583"/>
      <c r="AQ38" s="2583"/>
    </row>
    <row r="39" spans="12:44">
      <c r="L39" s="2024"/>
      <c r="M39" s="2581"/>
      <c r="N39" s="2582"/>
      <c r="O39" s="2582"/>
      <c r="P39" s="2582"/>
      <c r="Q39" s="2582"/>
      <c r="R39" s="2582"/>
      <c r="S39" s="2582"/>
      <c r="T39" s="2582"/>
      <c r="U39" s="2582"/>
      <c r="V39" s="2582"/>
      <c r="W39" s="2582"/>
      <c r="X39" s="2582"/>
      <c r="Y39" s="2582"/>
      <c r="Z39" s="2582"/>
      <c r="AA39" s="2582"/>
      <c r="AB39" s="2582"/>
      <c r="AC39" s="2582"/>
      <c r="AD39" s="2582"/>
      <c r="AE39" s="2582"/>
      <c r="AF39" s="2582"/>
      <c r="AG39" s="2583"/>
      <c r="AH39" s="2583"/>
      <c r="AI39" s="2583"/>
      <c r="AJ39" s="2583"/>
      <c r="AK39" s="2583"/>
      <c r="AL39" s="2583"/>
      <c r="AM39" s="2583"/>
      <c r="AN39" s="2583"/>
      <c r="AO39" s="2583"/>
      <c r="AP39" s="2583"/>
      <c r="AQ39" s="2583"/>
    </row>
    <row r="40" spans="12:44">
      <c r="L40" s="2024"/>
      <c r="M40" s="3454" t="s">
        <v>823</v>
      </c>
      <c r="N40" s="3441">
        <f>SUM(O40:AR40)</f>
        <v>1595298.9182420883</v>
      </c>
      <c r="O40" s="3455">
        <v>2917.3165459121051</v>
      </c>
      <c r="P40" s="3455">
        <v>160.76494591210439</v>
      </c>
      <c r="Q40" s="3455">
        <v>160.76494591210439</v>
      </c>
      <c r="R40" s="3455">
        <v>59969.268350946564</v>
      </c>
      <c r="S40" s="3455">
        <v>160.76494591210439</v>
      </c>
      <c r="T40" s="3455">
        <v>49632.199850946563</v>
      </c>
      <c r="U40" s="3455">
        <v>160.76494591210439</v>
      </c>
      <c r="V40" s="3455">
        <v>160.76494591210439</v>
      </c>
      <c r="W40" s="3455">
        <v>64104.095750946559</v>
      </c>
      <c r="X40" s="3455">
        <v>160.76494591210439</v>
      </c>
      <c r="Y40" s="3455">
        <v>160.76494591210439</v>
      </c>
      <c r="Z40" s="3455">
        <v>78575.991650946555</v>
      </c>
      <c r="AA40" s="3455">
        <v>76951.07652516017</v>
      </c>
      <c r="AB40" s="3455">
        <v>127236.76387391843</v>
      </c>
      <c r="AC40" s="3455">
        <v>146265.34227306361</v>
      </c>
      <c r="AD40" s="3455">
        <v>161915.57717714642</v>
      </c>
      <c r="AE40" s="3455">
        <v>193266.94503720751</v>
      </c>
      <c r="AF40" s="3455">
        <v>186571.7851675053</v>
      </c>
      <c r="AG40" s="3455">
        <v>168728.47675342983</v>
      </c>
      <c r="AH40" s="3455">
        <v>170060.70406769967</v>
      </c>
      <c r="AI40" s="3455">
        <v>107978.02059587443</v>
      </c>
      <c r="AJ40" s="3455">
        <v>0</v>
      </c>
      <c r="AK40" s="3455">
        <v>0</v>
      </c>
      <c r="AL40" s="3455">
        <v>0</v>
      </c>
      <c r="AM40" s="3455">
        <v>0</v>
      </c>
      <c r="AN40" s="3455">
        <v>0</v>
      </c>
      <c r="AO40" s="3455">
        <v>0</v>
      </c>
      <c r="AP40" s="3455">
        <v>0</v>
      </c>
      <c r="AQ40" s="3455">
        <v>0</v>
      </c>
      <c r="AR40" s="3455">
        <v>0</v>
      </c>
    </row>
    <row r="41" spans="12:44">
      <c r="L41" s="2024"/>
      <c r="M41" s="3454" t="s">
        <v>824</v>
      </c>
      <c r="N41" s="3441">
        <f>+AR41</f>
        <v>1595298.9182420883</v>
      </c>
      <c r="O41" s="3444">
        <f>+O40</f>
        <v>2917.3165459121051</v>
      </c>
      <c r="P41" s="3444">
        <f>P40+O41</f>
        <v>3078.0814918242095</v>
      </c>
      <c r="Q41" s="3444">
        <f t="shared" ref="Q41:AR41" si="11">Q40+P41</f>
        <v>3238.8464377363139</v>
      </c>
      <c r="R41" s="3444">
        <f t="shared" si="11"/>
        <v>63208.114788682877</v>
      </c>
      <c r="S41" s="3444">
        <f t="shared" si="11"/>
        <v>63368.879734594979</v>
      </c>
      <c r="T41" s="3444">
        <f t="shared" si="11"/>
        <v>113001.07958554153</v>
      </c>
      <c r="U41" s="3444">
        <f t="shared" si="11"/>
        <v>113161.84453145364</v>
      </c>
      <c r="V41" s="3444">
        <f t="shared" si="11"/>
        <v>113322.60947736574</v>
      </c>
      <c r="W41" s="3444">
        <f t="shared" si="11"/>
        <v>177426.70522831229</v>
      </c>
      <c r="X41" s="3444">
        <f t="shared" si="11"/>
        <v>177587.47017422441</v>
      </c>
      <c r="Y41" s="3444">
        <f t="shared" si="11"/>
        <v>177748.23512013652</v>
      </c>
      <c r="Z41" s="3444">
        <f t="shared" si="11"/>
        <v>256324.22677108308</v>
      </c>
      <c r="AA41" s="3444">
        <f t="shared" si="11"/>
        <v>333275.30329624325</v>
      </c>
      <c r="AB41" s="3444">
        <f t="shared" si="11"/>
        <v>460512.0671701617</v>
      </c>
      <c r="AC41" s="3444">
        <f t="shared" si="11"/>
        <v>606777.40944322525</v>
      </c>
      <c r="AD41" s="3444">
        <f t="shared" si="11"/>
        <v>768692.9866203717</v>
      </c>
      <c r="AE41" s="3444">
        <f t="shared" si="11"/>
        <v>961959.93165757926</v>
      </c>
      <c r="AF41" s="3444">
        <f t="shared" si="11"/>
        <v>1148531.7168250845</v>
      </c>
      <c r="AG41" s="3444">
        <f t="shared" si="11"/>
        <v>1317260.1935785143</v>
      </c>
      <c r="AH41" s="3444">
        <f t="shared" si="11"/>
        <v>1487320.8976462139</v>
      </c>
      <c r="AI41" s="3444">
        <f t="shared" si="11"/>
        <v>1595298.9182420883</v>
      </c>
      <c r="AJ41" s="3444">
        <f t="shared" si="11"/>
        <v>1595298.9182420883</v>
      </c>
      <c r="AK41" s="3444">
        <f t="shared" si="11"/>
        <v>1595298.9182420883</v>
      </c>
      <c r="AL41" s="3444">
        <f t="shared" si="11"/>
        <v>1595298.9182420883</v>
      </c>
      <c r="AM41" s="3444">
        <f t="shared" si="11"/>
        <v>1595298.9182420883</v>
      </c>
      <c r="AN41" s="3444">
        <f t="shared" si="11"/>
        <v>1595298.9182420883</v>
      </c>
      <c r="AO41" s="3444">
        <f t="shared" si="11"/>
        <v>1595298.9182420883</v>
      </c>
      <c r="AP41" s="3444">
        <f t="shared" si="11"/>
        <v>1595298.9182420883</v>
      </c>
      <c r="AQ41" s="3444">
        <f t="shared" si="11"/>
        <v>1595298.9182420883</v>
      </c>
      <c r="AR41" s="3444">
        <f t="shared" si="11"/>
        <v>1595298.9182420883</v>
      </c>
    </row>
    <row r="42" spans="12:44">
      <c r="L42" s="2024"/>
      <c r="M42" s="3454" t="s">
        <v>823</v>
      </c>
      <c r="N42" s="3446">
        <f>SUM(O42:AR42)</f>
        <v>1</v>
      </c>
      <c r="O42" s="3456">
        <f t="shared" ref="O42:AR42" si="12">+O40/$N$41</f>
        <v>1.8286958716970678E-3</v>
      </c>
      <c r="P42" s="3456">
        <f t="shared" si="12"/>
        <v>1.0077418349236801E-4</v>
      </c>
      <c r="Q42" s="3456">
        <f t="shared" si="12"/>
        <v>1.0077418349236801E-4</v>
      </c>
      <c r="R42" s="3456">
        <f t="shared" si="12"/>
        <v>3.7591242409308875E-2</v>
      </c>
      <c r="S42" s="3456">
        <f t="shared" si="12"/>
        <v>1.0077418349236801E-4</v>
      </c>
      <c r="T42" s="3456">
        <f t="shared" si="12"/>
        <v>3.1111536078541252E-2</v>
      </c>
      <c r="U42" s="3456">
        <f t="shared" si="12"/>
        <v>1.0077418349236801E-4</v>
      </c>
      <c r="V42" s="3456">
        <f t="shared" si="12"/>
        <v>1.0077418349236801E-4</v>
      </c>
      <c r="W42" s="3456">
        <f t="shared" si="12"/>
        <v>4.0183124941615925E-2</v>
      </c>
      <c r="X42" s="3456">
        <f t="shared" si="12"/>
        <v>1.0077418349236801E-4</v>
      </c>
      <c r="Y42" s="3456">
        <f t="shared" si="12"/>
        <v>1.0077418349236801E-4</v>
      </c>
      <c r="Z42" s="3456">
        <f t="shared" si="12"/>
        <v>4.9254713804690591E-2</v>
      </c>
      <c r="AA42" s="3456">
        <f t="shared" si="12"/>
        <v>4.8236149128688094E-2</v>
      </c>
      <c r="AB42" s="3456">
        <f t="shared" si="12"/>
        <v>7.9757318468017743E-2</v>
      </c>
      <c r="AC42" s="3456">
        <f t="shared" si="12"/>
        <v>9.1685226261068453E-2</v>
      </c>
      <c r="AD42" s="3456">
        <f t="shared" si="12"/>
        <v>0.10149544723290257</v>
      </c>
      <c r="AE42" s="3456">
        <f t="shared" si="12"/>
        <v>0.12114779420158739</v>
      </c>
      <c r="AF42" s="3456">
        <f t="shared" si="12"/>
        <v>0.11695098832831581</v>
      </c>
      <c r="AG42" s="3456">
        <f t="shared" si="12"/>
        <v>0.10576605727242466</v>
      </c>
      <c r="AH42" s="3456">
        <f t="shared" si="12"/>
        <v>0.10660115300215654</v>
      </c>
      <c r="AI42" s="3456">
        <f t="shared" si="12"/>
        <v>6.7685133714538548E-2</v>
      </c>
      <c r="AJ42" s="3456">
        <f t="shared" si="12"/>
        <v>0</v>
      </c>
      <c r="AK42" s="3456">
        <f t="shared" si="12"/>
        <v>0</v>
      </c>
      <c r="AL42" s="3456">
        <f t="shared" si="12"/>
        <v>0</v>
      </c>
      <c r="AM42" s="3456">
        <f t="shared" si="12"/>
        <v>0</v>
      </c>
      <c r="AN42" s="3456">
        <f t="shared" si="12"/>
        <v>0</v>
      </c>
      <c r="AO42" s="3456">
        <f t="shared" si="12"/>
        <v>0</v>
      </c>
      <c r="AP42" s="3456">
        <f t="shared" si="12"/>
        <v>0</v>
      </c>
      <c r="AQ42" s="3456">
        <f t="shared" si="12"/>
        <v>0</v>
      </c>
      <c r="AR42" s="3456">
        <f t="shared" si="12"/>
        <v>0</v>
      </c>
    </row>
    <row r="43" spans="12:44">
      <c r="L43" s="2024"/>
      <c r="M43" s="3454" t="s">
        <v>824</v>
      </c>
      <c r="N43" s="3446">
        <f>+AR43</f>
        <v>1</v>
      </c>
      <c r="O43" s="3448">
        <f>+O42</f>
        <v>1.8286958716970678E-3</v>
      </c>
      <c r="P43" s="3448">
        <f>+P42+O43</f>
        <v>1.9294700551894359E-3</v>
      </c>
      <c r="Q43" s="3448">
        <f t="shared" ref="Q43:AR43" si="13">+Q42+P43</f>
        <v>2.030244238681804E-3</v>
      </c>
      <c r="R43" s="3448">
        <f t="shared" si="13"/>
        <v>3.9621486647990679E-2</v>
      </c>
      <c r="S43" s="3448">
        <f t="shared" si="13"/>
        <v>3.9722260831483044E-2</v>
      </c>
      <c r="T43" s="3448">
        <f t="shared" si="13"/>
        <v>7.0833796910024296E-2</v>
      </c>
      <c r="U43" s="3448">
        <f t="shared" si="13"/>
        <v>7.0934571093516668E-2</v>
      </c>
      <c r="V43" s="3448">
        <f t="shared" si="13"/>
        <v>7.103534527700904E-2</v>
      </c>
      <c r="W43" s="3448">
        <f t="shared" si="13"/>
        <v>0.11121847021862497</v>
      </c>
      <c r="X43" s="3448">
        <f t="shared" si="13"/>
        <v>0.11131924440211734</v>
      </c>
      <c r="Y43" s="3448">
        <f t="shared" si="13"/>
        <v>0.11142001858560971</v>
      </c>
      <c r="Z43" s="3448">
        <f t="shared" si="13"/>
        <v>0.16067473239030031</v>
      </c>
      <c r="AA43" s="3448">
        <f t="shared" si="13"/>
        <v>0.2089108815189884</v>
      </c>
      <c r="AB43" s="3448">
        <f t="shared" si="13"/>
        <v>0.28866819998700616</v>
      </c>
      <c r="AC43" s="3448">
        <f t="shared" si="13"/>
        <v>0.38035342624807461</v>
      </c>
      <c r="AD43" s="3448">
        <f t="shared" si="13"/>
        <v>0.48184887348097716</v>
      </c>
      <c r="AE43" s="3448">
        <f t="shared" si="13"/>
        <v>0.60299666768256455</v>
      </c>
      <c r="AF43" s="3448">
        <f t="shared" si="13"/>
        <v>0.7199476560108804</v>
      </c>
      <c r="AG43" s="3448">
        <f t="shared" si="13"/>
        <v>0.82571371328330501</v>
      </c>
      <c r="AH43" s="3448">
        <f t="shared" si="13"/>
        <v>0.93231486628546156</v>
      </c>
      <c r="AI43" s="3448">
        <f t="shared" si="13"/>
        <v>1</v>
      </c>
      <c r="AJ43" s="3448">
        <f t="shared" si="13"/>
        <v>1</v>
      </c>
      <c r="AK43" s="3448">
        <f t="shared" si="13"/>
        <v>1</v>
      </c>
      <c r="AL43" s="3448">
        <f t="shared" si="13"/>
        <v>1</v>
      </c>
      <c r="AM43" s="3448">
        <f t="shared" si="13"/>
        <v>1</v>
      </c>
      <c r="AN43" s="3448">
        <f t="shared" si="13"/>
        <v>1</v>
      </c>
      <c r="AO43" s="3448">
        <f t="shared" si="13"/>
        <v>1</v>
      </c>
      <c r="AP43" s="3448">
        <f t="shared" si="13"/>
        <v>1</v>
      </c>
      <c r="AQ43" s="3448">
        <f t="shared" si="13"/>
        <v>1</v>
      </c>
      <c r="AR43" s="3448">
        <f t="shared" si="13"/>
        <v>1</v>
      </c>
    </row>
    <row r="44" spans="12:44">
      <c r="L44" s="2024"/>
      <c r="M44" s="3449" t="s">
        <v>378</v>
      </c>
      <c r="N44" s="3450">
        <v>35043.8175592556</v>
      </c>
      <c r="O44" s="3441">
        <v>244.14864255318548</v>
      </c>
      <c r="P44" s="3441">
        <v>12.793725834830795</v>
      </c>
      <c r="Q44" s="3441">
        <v>12.111100187877689</v>
      </c>
      <c r="R44" s="3441">
        <v>4263.1013415161715</v>
      </c>
      <c r="S44" s="3441">
        <v>10.767869076131255</v>
      </c>
      <c r="T44" s="3441">
        <v>3113.5694076996392</v>
      </c>
      <c r="U44" s="3441">
        <v>9.4246379643848197</v>
      </c>
      <c r="V44" s="3441">
        <v>8.7420123174317137</v>
      </c>
      <c r="W44" s="3441">
        <v>3213.6339914593523</v>
      </c>
      <c r="X44" s="3441">
        <v>7.4208013878450565</v>
      </c>
      <c r="Y44" s="3441">
        <v>6.7381757408919496</v>
      </c>
      <c r="Z44" s="3441">
        <v>2970.4927810186896</v>
      </c>
      <c r="AA44" s="3441">
        <v>2582.3216289535726</v>
      </c>
      <c r="AB44" s="3441">
        <v>3746.9735142576792</v>
      </c>
      <c r="AC44" s="3441">
        <v>3686.2841028714261</v>
      </c>
      <c r="AD44" s="3441">
        <v>3393.201198239015</v>
      </c>
      <c r="AE44" s="3441">
        <v>3256.0588208931244</v>
      </c>
      <c r="AF44" s="3441">
        <v>2351.0579984947526</v>
      </c>
      <c r="AG44" s="3441">
        <v>1432.8793500318661</v>
      </c>
      <c r="AH44" s="3441">
        <v>722.09645875776482</v>
      </c>
      <c r="AI44" s="3441">
        <v>0</v>
      </c>
      <c r="AJ44" s="3441">
        <v>0</v>
      </c>
      <c r="AK44" s="3441">
        <v>0</v>
      </c>
      <c r="AL44" s="3441">
        <v>0</v>
      </c>
      <c r="AM44" s="3441">
        <v>0</v>
      </c>
      <c r="AN44" s="3441">
        <v>0</v>
      </c>
      <c r="AO44" s="3441">
        <v>0</v>
      </c>
      <c r="AP44" s="3441">
        <v>0</v>
      </c>
      <c r="AQ44" s="3441">
        <v>0</v>
      </c>
      <c r="AR44" s="3441">
        <v>0</v>
      </c>
    </row>
    <row r="45" spans="12:44">
      <c r="L45" s="2024"/>
      <c r="M45" s="3457"/>
      <c r="N45" s="3457"/>
      <c r="O45" s="3458" t="s">
        <v>600</v>
      </c>
      <c r="P45" s="3458" t="s">
        <v>600</v>
      </c>
      <c r="Q45" s="3458" t="s">
        <v>600</v>
      </c>
      <c r="R45" s="3458" t="s">
        <v>600</v>
      </c>
      <c r="S45" s="3458" t="s">
        <v>600</v>
      </c>
      <c r="T45" s="3458" t="s">
        <v>600</v>
      </c>
      <c r="U45" s="3458" t="s">
        <v>600</v>
      </c>
      <c r="V45" s="3458" t="s">
        <v>600</v>
      </c>
      <c r="W45" s="3458" t="s">
        <v>600</v>
      </c>
      <c r="X45" s="3458" t="s">
        <v>600</v>
      </c>
      <c r="Y45" s="3458" t="s">
        <v>600</v>
      </c>
      <c r="Z45" s="3458" t="s">
        <v>600</v>
      </c>
      <c r="AA45" s="3459" t="s">
        <v>817</v>
      </c>
      <c r="AB45" s="3459" t="s">
        <v>817</v>
      </c>
      <c r="AC45" s="3459" t="s">
        <v>817</v>
      </c>
      <c r="AD45" s="3459" t="s">
        <v>817</v>
      </c>
      <c r="AE45" s="3459" t="s">
        <v>817</v>
      </c>
      <c r="AF45" s="3459" t="s">
        <v>817</v>
      </c>
      <c r="AG45" s="3459" t="s">
        <v>817</v>
      </c>
      <c r="AH45" s="3459" t="s">
        <v>817</v>
      </c>
      <c r="AI45" s="3459" t="s">
        <v>817</v>
      </c>
      <c r="AJ45" s="3459">
        <v>0</v>
      </c>
      <c r="AK45" s="3459">
        <v>0</v>
      </c>
      <c r="AL45" s="3459">
        <v>0</v>
      </c>
      <c r="AM45" s="3459">
        <v>0</v>
      </c>
      <c r="AN45" s="3459">
        <v>0</v>
      </c>
      <c r="AO45" s="3459">
        <v>0</v>
      </c>
      <c r="AP45" s="3459">
        <v>0</v>
      </c>
      <c r="AQ45" s="3459">
        <v>0</v>
      </c>
      <c r="AR45" s="3459">
        <v>0</v>
      </c>
    </row>
    <row r="46" spans="12:44">
      <c r="L46" s="2024"/>
      <c r="M46" s="2584"/>
      <c r="N46" s="2584"/>
      <c r="O46" s="2584"/>
      <c r="P46" s="2584"/>
      <c r="Q46" s="2584"/>
      <c r="R46" s="2584"/>
      <c r="S46" s="2584"/>
      <c r="T46" s="2584"/>
      <c r="U46" s="2584"/>
      <c r="V46" s="2584"/>
      <c r="W46" s="2584"/>
      <c r="X46" s="2584"/>
      <c r="Y46" s="2584"/>
      <c r="Z46" s="2584"/>
      <c r="AA46" s="2584"/>
      <c r="AB46" s="2584"/>
      <c r="AC46" s="2584"/>
      <c r="AD46" s="2584"/>
      <c r="AE46" s="2584"/>
      <c r="AF46" s="2584"/>
      <c r="AG46" s="2584"/>
      <c r="AH46" s="2584"/>
      <c r="AI46" s="2584"/>
      <c r="AJ46" s="2584"/>
      <c r="AK46" s="2584"/>
      <c r="AL46" s="2584"/>
      <c r="AM46" s="2584"/>
      <c r="AN46" s="2584"/>
      <c r="AO46" s="2584"/>
      <c r="AP46" s="2584"/>
      <c r="AQ46" s="2584"/>
      <c r="AR46" s="2584"/>
    </row>
    <row r="47" spans="12:44">
      <c r="L47" s="2024"/>
      <c r="M47" s="3460" t="s">
        <v>50</v>
      </c>
      <c r="N47" s="3466" t="s">
        <v>51</v>
      </c>
      <c r="O47" s="3461" t="s">
        <v>818</v>
      </c>
      <c r="P47" s="3461" t="s">
        <v>819</v>
      </c>
      <c r="Q47" s="3461" t="s">
        <v>820</v>
      </c>
      <c r="R47" s="2585"/>
      <c r="S47" s="2585"/>
      <c r="T47" s="2585"/>
      <c r="U47" s="2585"/>
      <c r="V47" s="2585"/>
      <c r="W47" s="2585"/>
      <c r="X47" s="2585"/>
      <c r="Y47" s="2585"/>
      <c r="Z47" s="2585"/>
      <c r="AA47" s="2585"/>
      <c r="AB47" s="2585"/>
      <c r="AC47" s="2585"/>
      <c r="AD47" s="2585"/>
      <c r="AE47" s="2585"/>
      <c r="AF47" s="2585"/>
      <c r="AG47" s="2585"/>
      <c r="AH47" s="2585"/>
      <c r="AI47" s="2585"/>
      <c r="AJ47" s="2585"/>
      <c r="AK47" s="2585"/>
      <c r="AL47" s="2585"/>
      <c r="AM47" s="2585"/>
      <c r="AN47" s="2585"/>
      <c r="AO47" s="2585"/>
      <c r="AP47" s="2585"/>
      <c r="AQ47" s="2585"/>
      <c r="AR47" s="2585"/>
    </row>
    <row r="48" spans="12:44">
      <c r="L48" s="2024"/>
      <c r="M48" s="3467" t="s">
        <v>825</v>
      </c>
      <c r="N48" s="3462">
        <f>+'1. COSTI DI COSTRUZIONE'!$P$60</f>
        <v>5236302.5999999996</v>
      </c>
      <c r="O48" s="3462">
        <f>+$N48*O50</f>
        <v>841341.51896963362</v>
      </c>
      <c r="P48" s="3462">
        <f>+$N48*P50</f>
        <v>4394961.081030366</v>
      </c>
      <c r="Q48" s="3462">
        <f>+$N48*Q50</f>
        <v>0</v>
      </c>
      <c r="R48" s="2586"/>
      <c r="S48" s="2586"/>
      <c r="T48" s="2586"/>
      <c r="U48" s="2586"/>
      <c r="V48" s="2586"/>
      <c r="W48" s="2586"/>
      <c r="X48" s="2586"/>
      <c r="Y48" s="2586"/>
      <c r="Z48" s="2586"/>
      <c r="AA48" s="2586"/>
      <c r="AB48" s="2586"/>
      <c r="AC48" s="2586"/>
      <c r="AD48" s="2586"/>
      <c r="AE48" s="2586"/>
      <c r="AF48" s="2586"/>
      <c r="AG48" s="2586"/>
      <c r="AH48" s="2586"/>
      <c r="AI48" s="2586"/>
      <c r="AJ48" s="2586"/>
      <c r="AK48" s="2586"/>
      <c r="AL48" s="2586"/>
      <c r="AM48" s="2586"/>
      <c r="AN48" s="2586"/>
      <c r="AO48" s="2586"/>
      <c r="AP48" s="2586"/>
      <c r="AQ48" s="2586"/>
      <c r="AR48" s="2586"/>
    </row>
    <row r="49" spans="12:43">
      <c r="L49" s="2024"/>
      <c r="M49" s="3467" t="s">
        <v>822</v>
      </c>
      <c r="N49" s="3462">
        <f>+N48*N50</f>
        <v>115025.48575765386</v>
      </c>
      <c r="O49" s="3462">
        <f>+$N49*O50</f>
        <v>18481.689142175335</v>
      </c>
      <c r="P49" s="3462">
        <f>+$N49*P50</f>
        <v>96543.796615478539</v>
      </c>
      <c r="Q49" s="3462">
        <f>+$N49*Q50</f>
        <v>0</v>
      </c>
      <c r="R49" s="2578"/>
      <c r="S49" s="2578"/>
      <c r="T49" s="2582"/>
      <c r="U49" s="2582"/>
      <c r="V49" s="2582"/>
      <c r="W49" s="2582"/>
      <c r="X49" s="2582"/>
      <c r="Y49" s="2582"/>
      <c r="Z49" s="2582"/>
      <c r="AA49" s="2582"/>
      <c r="AB49" s="2582"/>
      <c r="AC49" s="2582"/>
      <c r="AD49" s="2582"/>
      <c r="AE49" s="2582"/>
      <c r="AF49" s="2582"/>
      <c r="AG49" s="2583"/>
      <c r="AH49" s="2583"/>
      <c r="AI49" s="2583"/>
      <c r="AJ49" s="2583"/>
      <c r="AK49" s="2583"/>
      <c r="AL49" s="2583"/>
      <c r="AM49" s="2583"/>
      <c r="AN49" s="2583"/>
      <c r="AO49" s="2583"/>
      <c r="AP49" s="2583"/>
      <c r="AQ49" s="2583"/>
    </row>
    <row r="50" spans="12:43">
      <c r="L50" s="2024"/>
      <c r="M50" s="3468"/>
      <c r="N50" s="3469">
        <v>2.1966928679342152E-2</v>
      </c>
      <c r="O50" s="3465">
        <v>0.16067473239030031</v>
      </c>
      <c r="P50" s="3465">
        <v>0.83932526760969972</v>
      </c>
      <c r="Q50" s="3465"/>
      <c r="R50" s="2024"/>
      <c r="S50" s="2024"/>
      <c r="T50" s="2024"/>
      <c r="U50" s="2024"/>
      <c r="V50" s="2024"/>
      <c r="W50" s="2024"/>
      <c r="X50" s="2024"/>
      <c r="Y50" s="2024"/>
      <c r="Z50" s="2024"/>
      <c r="AA50" s="2024"/>
      <c r="AB50" s="2024"/>
      <c r="AC50" s="2024"/>
      <c r="AD50" s="2024"/>
      <c r="AE50" s="2024"/>
      <c r="AF50" s="2024"/>
      <c r="AG50" s="2026"/>
      <c r="AH50" s="2026"/>
      <c r="AI50" s="2026"/>
      <c r="AJ50" s="2026"/>
      <c r="AK50" s="2026"/>
      <c r="AL50" s="2026"/>
      <c r="AM50" s="2026"/>
      <c r="AN50" s="2026"/>
      <c r="AO50" s="2026"/>
      <c r="AP50" s="2026"/>
      <c r="AQ50" s="2026"/>
    </row>
    <row r="51" spans="12:43">
      <c r="L51" s="2024"/>
      <c r="M51" s="2027"/>
      <c r="N51" s="2024"/>
      <c r="O51" s="2024"/>
      <c r="P51" s="2024"/>
      <c r="Q51" s="2024"/>
      <c r="R51" s="2024"/>
      <c r="S51" s="2024"/>
      <c r="T51" s="2024"/>
      <c r="U51" s="2024"/>
      <c r="V51" s="2024"/>
      <c r="W51" s="2024"/>
      <c r="X51" s="2024"/>
      <c r="Y51" s="2024"/>
      <c r="Z51" s="2024"/>
      <c r="AA51" s="2024"/>
      <c r="AB51" s="2024"/>
      <c r="AC51" s="2024"/>
      <c r="AD51" s="2024"/>
      <c r="AE51" s="2024"/>
      <c r="AF51" s="2024"/>
      <c r="AG51" s="2026"/>
      <c r="AH51" s="2026"/>
      <c r="AI51" s="2026"/>
      <c r="AJ51" s="2026"/>
      <c r="AK51" s="2026"/>
      <c r="AL51" s="2026"/>
      <c r="AM51" s="2026"/>
      <c r="AN51" s="2026"/>
      <c r="AO51" s="2026"/>
      <c r="AP51" s="2026"/>
      <c r="AQ51" s="2026"/>
    </row>
    <row r="52" spans="12:43">
      <c r="L52" s="2024"/>
      <c r="M52" s="2027"/>
      <c r="N52" s="2024"/>
      <c r="O52" s="2024"/>
      <c r="P52" s="2024"/>
      <c r="Q52" s="2024"/>
      <c r="R52" s="2024"/>
      <c r="S52" s="2024"/>
      <c r="T52" s="2024"/>
      <c r="U52" s="2024"/>
      <c r="V52" s="2024"/>
      <c r="W52" s="2024"/>
      <c r="X52" s="2024"/>
      <c r="Y52" s="2024"/>
      <c r="Z52" s="2024"/>
      <c r="AA52" s="2024"/>
      <c r="AB52" s="2024"/>
      <c r="AC52" s="2024"/>
      <c r="AD52" s="2024"/>
      <c r="AE52" s="2024"/>
      <c r="AF52" s="2024"/>
      <c r="AG52" s="2026"/>
      <c r="AH52" s="2026"/>
      <c r="AI52" s="2026"/>
      <c r="AJ52" s="2026"/>
      <c r="AK52" s="2026"/>
      <c r="AL52" s="2026"/>
      <c r="AM52" s="2026"/>
      <c r="AN52" s="2026"/>
      <c r="AO52" s="2026"/>
      <c r="AP52" s="2026"/>
      <c r="AQ52" s="2026"/>
    </row>
    <row r="53" spans="12:43">
      <c r="L53" s="2024"/>
      <c r="M53" s="2027"/>
      <c r="N53" s="2024"/>
      <c r="O53" s="2024"/>
      <c r="P53" s="2024"/>
      <c r="Q53" s="2024"/>
      <c r="R53" s="2024"/>
      <c r="S53" s="2024"/>
      <c r="T53" s="2024"/>
      <c r="U53" s="2024"/>
      <c r="V53" s="2024"/>
      <c r="W53" s="2024"/>
      <c r="X53" s="2024"/>
      <c r="Y53" s="2024"/>
      <c r="Z53" s="2024"/>
      <c r="AA53" s="2024"/>
      <c r="AB53" s="2024"/>
      <c r="AC53" s="2024"/>
      <c r="AD53" s="2024"/>
      <c r="AE53" s="2024"/>
      <c r="AF53" s="2024"/>
      <c r="AG53" s="2026"/>
      <c r="AH53" s="2026"/>
      <c r="AI53" s="2026"/>
      <c r="AJ53" s="2026"/>
      <c r="AK53" s="2026"/>
      <c r="AL53" s="2026"/>
      <c r="AM53" s="2026"/>
      <c r="AN53" s="2026"/>
      <c r="AO53" s="2026"/>
      <c r="AP53" s="2026"/>
      <c r="AQ53" s="2026"/>
    </row>
    <row r="54" spans="12:43">
      <c r="L54" s="2024"/>
      <c r="M54" s="2027"/>
      <c r="N54" s="2024"/>
      <c r="O54" s="2024"/>
      <c r="P54" s="2024"/>
      <c r="Q54" s="2024"/>
      <c r="R54" s="2024"/>
      <c r="S54" s="2024"/>
      <c r="T54" s="2024"/>
      <c r="U54" s="2024"/>
      <c r="V54" s="2024"/>
      <c r="W54" s="2024"/>
      <c r="X54" s="2024"/>
      <c r="Y54" s="2024"/>
      <c r="Z54" s="2024"/>
      <c r="AA54" s="2024"/>
      <c r="AB54" s="2024"/>
      <c r="AC54" s="2024"/>
      <c r="AD54" s="2024"/>
      <c r="AE54" s="2024"/>
      <c r="AF54" s="2024"/>
      <c r="AG54" s="2026"/>
      <c r="AH54" s="2026"/>
      <c r="AI54" s="2026"/>
      <c r="AJ54" s="2026"/>
      <c r="AK54" s="2026"/>
      <c r="AL54" s="2026"/>
      <c r="AM54" s="2026"/>
      <c r="AN54" s="2026"/>
      <c r="AO54" s="2026"/>
      <c r="AP54" s="2026"/>
      <c r="AQ54" s="2026"/>
    </row>
    <row r="55" spans="12:43">
      <c r="L55" s="2024"/>
      <c r="M55" s="2027"/>
      <c r="N55" s="2024"/>
      <c r="O55" s="2024"/>
      <c r="P55" s="2024"/>
      <c r="Q55" s="2024"/>
      <c r="R55" s="2024"/>
      <c r="S55" s="2024"/>
      <c r="T55" s="2024"/>
      <c r="U55" s="2024"/>
      <c r="V55" s="2024"/>
      <c r="W55" s="2024"/>
      <c r="X55" s="2024"/>
      <c r="Y55" s="2024"/>
      <c r="Z55" s="2024"/>
      <c r="AA55" s="2024"/>
      <c r="AB55" s="2024"/>
      <c r="AC55" s="2024"/>
      <c r="AD55" s="2024"/>
      <c r="AE55" s="2024"/>
      <c r="AF55" s="2024"/>
      <c r="AG55" s="2026"/>
      <c r="AH55" s="2026"/>
      <c r="AI55" s="2026"/>
      <c r="AJ55" s="2026"/>
      <c r="AK55" s="2026"/>
      <c r="AL55" s="2026"/>
      <c r="AM55" s="2026"/>
      <c r="AN55" s="2026"/>
      <c r="AO55" s="2026"/>
      <c r="AP55" s="2026"/>
      <c r="AQ55" s="2026"/>
    </row>
    <row r="56" spans="12:43">
      <c r="L56" s="2024"/>
      <c r="M56" s="2027"/>
      <c r="N56" s="2024"/>
      <c r="O56" s="2024"/>
      <c r="P56" s="2024"/>
      <c r="Q56" s="2024"/>
      <c r="R56" s="2024"/>
      <c r="S56" s="2024"/>
      <c r="T56" s="2024"/>
      <c r="U56" s="2024"/>
      <c r="V56" s="2024"/>
      <c r="W56" s="2024"/>
      <c r="X56" s="2024"/>
      <c r="Y56" s="2024"/>
      <c r="Z56" s="2024"/>
      <c r="AA56" s="2024"/>
      <c r="AB56" s="2024"/>
      <c r="AC56" s="2024"/>
      <c r="AD56" s="2024"/>
      <c r="AE56" s="2024"/>
      <c r="AF56" s="2024"/>
      <c r="AG56" s="2026"/>
      <c r="AH56" s="2026"/>
      <c r="AI56" s="2026"/>
      <c r="AJ56" s="2026"/>
      <c r="AK56" s="2026"/>
      <c r="AL56" s="2026"/>
      <c r="AM56" s="2026"/>
      <c r="AN56" s="2026"/>
      <c r="AO56" s="2026"/>
      <c r="AP56" s="2026"/>
      <c r="AQ56" s="2026"/>
    </row>
    <row r="57" spans="12:43">
      <c r="L57" s="2024"/>
      <c r="M57" s="2027"/>
      <c r="N57" s="2024"/>
      <c r="O57" s="2024"/>
      <c r="P57" s="2024"/>
      <c r="Q57" s="2024"/>
      <c r="R57" s="2024"/>
      <c r="S57" s="2024"/>
      <c r="T57" s="2024"/>
      <c r="U57" s="2024"/>
      <c r="V57" s="2024"/>
      <c r="W57" s="2024"/>
      <c r="X57" s="2024"/>
      <c r="Y57" s="2024"/>
      <c r="Z57" s="2024"/>
      <c r="AA57" s="2024"/>
      <c r="AB57" s="2024"/>
      <c r="AC57" s="2024"/>
      <c r="AD57" s="2024"/>
      <c r="AE57" s="2024"/>
      <c r="AF57" s="2024"/>
      <c r="AG57" s="2026"/>
      <c r="AH57" s="2026"/>
      <c r="AI57" s="2026"/>
      <c r="AJ57" s="2026"/>
      <c r="AK57" s="2026"/>
      <c r="AL57" s="2026"/>
      <c r="AM57" s="2026"/>
      <c r="AN57" s="2026"/>
      <c r="AO57" s="2026"/>
      <c r="AP57" s="2026"/>
      <c r="AQ57" s="2026"/>
    </row>
    <row r="58" spans="12:43">
      <c r="L58" s="2024"/>
      <c r="M58" s="2027"/>
      <c r="N58" s="2024"/>
      <c r="O58" s="2024"/>
      <c r="P58" s="2024"/>
      <c r="Q58" s="2024"/>
      <c r="R58" s="2024"/>
      <c r="S58" s="2024"/>
      <c r="T58" s="2024"/>
      <c r="U58" s="2024"/>
      <c r="V58" s="2024"/>
      <c r="W58" s="2024"/>
      <c r="X58" s="2024"/>
      <c r="Y58" s="2024"/>
      <c r="Z58" s="2024"/>
      <c r="AA58" s="2024"/>
      <c r="AB58" s="2024"/>
      <c r="AC58" s="2024"/>
      <c r="AD58" s="2024"/>
      <c r="AE58" s="2024"/>
      <c r="AF58" s="2024"/>
      <c r="AG58" s="2026"/>
      <c r="AH58" s="2026"/>
      <c r="AI58" s="2026"/>
      <c r="AJ58" s="2026"/>
      <c r="AK58" s="2026"/>
      <c r="AL58" s="2026"/>
      <c r="AM58" s="2026"/>
      <c r="AN58" s="2026"/>
      <c r="AO58" s="2026"/>
      <c r="AP58" s="2026"/>
      <c r="AQ58" s="2026"/>
    </row>
  </sheetData>
  <phoneticPr fontId="103" type="noConversion"/>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2064F-8970-6742-8F28-73FC9F964BCD}">
  <sheetPr>
    <tabColor rgb="FF796042"/>
  </sheetPr>
  <dimension ref="A2:L157"/>
  <sheetViews>
    <sheetView zoomScale="70" zoomScaleNormal="70" workbookViewId="0">
      <selection activeCell="AO177" sqref="AO177"/>
    </sheetView>
  </sheetViews>
  <sheetFormatPr defaultColWidth="11.453125" defaultRowHeight="14.5" outlineLevelCol="1"/>
  <cols>
    <col min="1" max="1" width="12" bestFit="1" customWidth="1"/>
    <col min="2" max="2" width="18.453125" bestFit="1" customWidth="1"/>
    <col min="3" max="3" width="58.453125" customWidth="1"/>
    <col min="4" max="4" width="21.54296875" customWidth="1"/>
    <col min="5" max="6" width="25.08984375" customWidth="1"/>
    <col min="7" max="7" width="21.453125" customWidth="1" outlineLevel="1"/>
    <col min="8" max="8" width="16.453125" customWidth="1" outlineLevel="1"/>
    <col min="9" max="9" width="18.453125" customWidth="1" outlineLevel="1"/>
    <col min="10" max="10" width="11.453125" customWidth="1" outlineLevel="1"/>
    <col min="11" max="11" width="72.453125" customWidth="1"/>
    <col min="12" max="12" width="98" customWidth="1"/>
  </cols>
  <sheetData>
    <row r="2" spans="2:12" s="3411" customFormat="1" ht="19" thickBot="1"/>
    <row r="3" spans="2:12" s="1461" customFormat="1" ht="19" thickBot="1">
      <c r="B3" s="1461" t="s">
        <v>826</v>
      </c>
      <c r="C3" s="1461" t="s">
        <v>827</v>
      </c>
    </row>
    <row r="4" spans="2:12" ht="15" thickBot="1"/>
    <row r="5" spans="2:12" ht="34.5" thickBot="1">
      <c r="C5" s="3132" t="s">
        <v>298</v>
      </c>
      <c r="D5" s="379" t="s">
        <v>19</v>
      </c>
      <c r="E5" s="380" t="s">
        <v>20</v>
      </c>
      <c r="F5" s="1892" t="s">
        <v>21</v>
      </c>
      <c r="G5" s="1894" t="s">
        <v>125</v>
      </c>
      <c r="H5" s="1893" t="s">
        <v>275</v>
      </c>
      <c r="I5" s="1893" t="s">
        <v>828</v>
      </c>
      <c r="J5" s="1893" t="s">
        <v>829</v>
      </c>
      <c r="K5" s="1952" t="s">
        <v>368</v>
      </c>
      <c r="L5" s="1459" t="s">
        <v>369</v>
      </c>
    </row>
    <row r="6" spans="2:12" ht="15.75" customHeight="1">
      <c r="C6" s="3719" t="s">
        <v>830</v>
      </c>
      <c r="D6" s="3719"/>
      <c r="E6" s="3719"/>
      <c r="F6" s="3719"/>
    </row>
    <row r="7" spans="2:12" ht="14.25" customHeight="1">
      <c r="C7" t="s">
        <v>831</v>
      </c>
      <c r="D7" s="3062">
        <f>SUM(D8:D9)</f>
        <v>0</v>
      </c>
      <c r="E7" s="3062">
        <f t="shared" ref="E7" si="0">SUM(E8:E9)</f>
        <v>51273.821320356255</v>
      </c>
      <c r="F7" s="3062">
        <f t="shared" ref="F7" si="1">SUM(F8:F9)</f>
        <v>48485.541823524007</v>
      </c>
    </row>
    <row r="8" spans="2:12" ht="15.5">
      <c r="B8" t="s">
        <v>832</v>
      </c>
      <c r="C8" t="s">
        <v>833</v>
      </c>
      <c r="D8" s="3409">
        <f>SUM(D10:D12)</f>
        <v>0</v>
      </c>
      <c r="E8" s="3409">
        <f>SUM(E10:E12)</f>
        <v>43838.409328803595</v>
      </c>
      <c r="F8" s="3409">
        <f>SUM(F10:F12)</f>
        <v>43838.409328803595</v>
      </c>
    </row>
    <row r="9" spans="2:12" ht="15.5">
      <c r="B9" t="s">
        <v>834</v>
      </c>
      <c r="C9" t="s">
        <v>835</v>
      </c>
      <c r="D9" s="3409">
        <f>D13</f>
        <v>0</v>
      </c>
      <c r="E9" s="3409">
        <f t="shared" ref="E9:F9" si="2">E13</f>
        <v>7435.411991552658</v>
      </c>
      <c r="F9" s="3409">
        <f t="shared" si="2"/>
        <v>4647.1324947204112</v>
      </c>
    </row>
    <row r="10" spans="2:12">
      <c r="C10" s="1" t="s">
        <v>836</v>
      </c>
      <c r="D10" s="3062"/>
      <c r="E10" s="3062">
        <f>F10</f>
        <v>40662.409328803595</v>
      </c>
      <c r="F10" s="3062">
        <f>+F152*'0_DATI EDIFICIO'!C20</f>
        <v>40662.409328803595</v>
      </c>
    </row>
    <row r="11" spans="2:12">
      <c r="C11" s="1" t="s">
        <v>837</v>
      </c>
      <c r="D11" s="3062"/>
      <c r="E11" s="3062">
        <f>F11</f>
        <v>3176</v>
      </c>
      <c r="F11" s="3062">
        <f>+F153*'6. ENERGIA'!F32</f>
        <v>3176</v>
      </c>
    </row>
    <row r="12" spans="2:12">
      <c r="C12" s="1" t="s">
        <v>838</v>
      </c>
      <c r="D12" s="3062"/>
      <c r="E12" s="3062">
        <f>+F12</f>
        <v>0</v>
      </c>
      <c r="F12" s="3551">
        <v>0</v>
      </c>
    </row>
    <row r="13" spans="2:12">
      <c r="C13" s="1" t="s">
        <v>839</v>
      </c>
      <c r="D13" s="3062"/>
      <c r="E13" s="3062">
        <f>F13*F15</f>
        <v>7435.411991552658</v>
      </c>
      <c r="F13" s="3062">
        <f>+F155*'0_DATI EDIFICIO'!C20</f>
        <v>4647.1324947204112</v>
      </c>
    </row>
    <row r="15" spans="2:12">
      <c r="E15" s="35" t="s">
        <v>840</v>
      </c>
      <c r="F15" s="3412">
        <v>1.6</v>
      </c>
    </row>
    <row r="17" spans="2:12" ht="14.25" customHeight="1">
      <c r="C17" s="3719" t="s">
        <v>841</v>
      </c>
      <c r="D17" s="3719"/>
      <c r="E17" s="3719"/>
      <c r="F17" s="3719"/>
    </row>
    <row r="18" spans="2:12" ht="14.25" customHeight="1">
      <c r="C18" t="s">
        <v>831</v>
      </c>
      <c r="D18" s="3062">
        <f>SUM(D19:D20)</f>
        <v>0</v>
      </c>
      <c r="E18" s="3062">
        <f t="shared" ref="E18:F18" si="3">SUM(E19:E20)</f>
        <v>45375.063115359517</v>
      </c>
      <c r="F18" s="3062">
        <f t="shared" si="3"/>
        <v>42907.559135861957</v>
      </c>
    </row>
    <row r="19" spans="2:12" ht="15.5">
      <c r="B19" t="s">
        <v>832</v>
      </c>
      <c r="C19" t="s">
        <v>833</v>
      </c>
      <c r="D19" s="3409">
        <f>SUM(D21:D23)</f>
        <v>0</v>
      </c>
      <c r="E19" s="3409">
        <f>SUM(E21:E23)</f>
        <v>38795.052503366016</v>
      </c>
      <c r="F19" s="3409">
        <f>SUM(F21:F23)</f>
        <v>38795.052503366016</v>
      </c>
    </row>
    <row r="20" spans="2:12" ht="15.5">
      <c r="B20" t="s">
        <v>834</v>
      </c>
      <c r="C20" t="s">
        <v>835</v>
      </c>
      <c r="D20" s="3409">
        <f>D24</f>
        <v>0</v>
      </c>
      <c r="E20" s="3409">
        <f t="shared" ref="E20:F20" si="4">E24</f>
        <v>6580.0106119935035</v>
      </c>
      <c r="F20" s="3409">
        <f t="shared" si="4"/>
        <v>4112.5066324959398</v>
      </c>
    </row>
    <row r="21" spans="2:12">
      <c r="C21" s="1" t="s">
        <v>836</v>
      </c>
      <c r="D21" s="3062"/>
      <c r="E21" s="3062">
        <f t="shared" ref="E21:F24" si="5">+E10/(1+$F$26)</f>
        <v>35984.433034339469</v>
      </c>
      <c r="F21" s="3062">
        <f t="shared" si="5"/>
        <v>35984.433034339469</v>
      </c>
    </row>
    <row r="22" spans="2:12">
      <c r="C22" s="1" t="s">
        <v>837</v>
      </c>
      <c r="D22" s="3062"/>
      <c r="E22" s="3062">
        <f t="shared" si="5"/>
        <v>2810.6194690265488</v>
      </c>
      <c r="F22" s="3062">
        <f t="shared" si="5"/>
        <v>2810.6194690265488</v>
      </c>
    </row>
    <row r="23" spans="2:12">
      <c r="C23" s="1" t="s">
        <v>838</v>
      </c>
      <c r="D23" s="3062"/>
      <c r="E23" s="3062">
        <f t="shared" si="5"/>
        <v>0</v>
      </c>
      <c r="F23" s="3062">
        <f t="shared" si="5"/>
        <v>0</v>
      </c>
    </row>
    <row r="24" spans="2:12">
      <c r="C24" s="1" t="s">
        <v>839</v>
      </c>
      <c r="D24" s="3062"/>
      <c r="E24" s="3062">
        <f t="shared" si="5"/>
        <v>6580.0106119935035</v>
      </c>
      <c r="F24" s="3062">
        <f t="shared" si="5"/>
        <v>4112.5066324959398</v>
      </c>
    </row>
    <row r="26" spans="2:12">
      <c r="E26" s="35" t="s">
        <v>842</v>
      </c>
      <c r="F26" s="3413">
        <v>0.13</v>
      </c>
    </row>
    <row r="27" spans="2:12">
      <c r="F27" s="2641"/>
    </row>
    <row r="28" spans="2:12" s="3411" customFormat="1" ht="19" thickBot="1"/>
    <row r="29" spans="2:12" s="1461" customFormat="1" ht="19" thickBot="1">
      <c r="B29" s="1461" t="s">
        <v>843</v>
      </c>
      <c r="C29" s="1461" t="s">
        <v>844</v>
      </c>
    </row>
    <row r="30" spans="2:12" ht="15" thickBot="1">
      <c r="F30" s="2641"/>
    </row>
    <row r="31" spans="2:12" ht="34.5" thickBot="1">
      <c r="C31" s="1462" t="s">
        <v>715</v>
      </c>
      <c r="D31" s="623" t="s">
        <v>19</v>
      </c>
      <c r="E31" s="625" t="s">
        <v>20</v>
      </c>
      <c r="F31" s="675" t="s">
        <v>21</v>
      </c>
      <c r="G31" s="2177" t="s">
        <v>125</v>
      </c>
      <c r="H31" s="370" t="s">
        <v>275</v>
      </c>
      <c r="I31" s="370" t="s">
        <v>347</v>
      </c>
      <c r="J31" s="2177" t="s">
        <v>348</v>
      </c>
      <c r="K31" s="474" t="s">
        <v>161</v>
      </c>
      <c r="L31" s="1465" t="s">
        <v>773</v>
      </c>
    </row>
    <row r="32" spans="2:12">
      <c r="B32" t="s">
        <v>832</v>
      </c>
      <c r="C32" s="313" t="s">
        <v>845</v>
      </c>
      <c r="D32" s="2849">
        <f>D42</f>
        <v>8790.4959999999992</v>
      </c>
      <c r="E32" s="2849">
        <f t="shared" ref="E32:F32" si="6">E42</f>
        <v>78605.910499999998</v>
      </c>
      <c r="F32" s="2849">
        <f t="shared" si="6"/>
        <v>78605.910499999998</v>
      </c>
      <c r="G32" s="1957">
        <f>F32-E32</f>
        <v>0</v>
      </c>
      <c r="H32" s="2396">
        <f>G32/E32</f>
        <v>0</v>
      </c>
      <c r="I32" s="2399">
        <f>F32-D32</f>
        <v>69815.414499999999</v>
      </c>
      <c r="J32" s="1959">
        <f>I32/D32</f>
        <v>7.942147348682032</v>
      </c>
      <c r="K32" s="2393" t="s">
        <v>846</v>
      </c>
      <c r="L32" s="620" t="s">
        <v>847</v>
      </c>
    </row>
    <row r="33" spans="1:12">
      <c r="B33" t="s">
        <v>848</v>
      </c>
      <c r="C33" s="277" t="s">
        <v>849</v>
      </c>
      <c r="D33" s="2850">
        <f>D53</f>
        <v>8452.4</v>
      </c>
      <c r="E33" s="2850">
        <f t="shared" ref="E33:F33" si="7">E53</f>
        <v>9757.5499999999993</v>
      </c>
      <c r="F33" s="2850">
        <f t="shared" si="7"/>
        <v>9757.5499999999993</v>
      </c>
      <c r="G33" s="1958">
        <f>F33-E33</f>
        <v>0</v>
      </c>
      <c r="H33" s="2397">
        <f>G33/E33</f>
        <v>0</v>
      </c>
      <c r="I33" s="2400">
        <f>F33-D33</f>
        <v>1305.1499999999996</v>
      </c>
      <c r="J33" s="1960">
        <f>I33/D33</f>
        <v>0.1544117647058823</v>
      </c>
      <c r="K33" s="2394" t="s">
        <v>405</v>
      </c>
      <c r="L33" s="621" t="s">
        <v>339</v>
      </c>
    </row>
    <row r="34" spans="1:12" ht="26.15" customHeight="1">
      <c r="B34" t="s">
        <v>850</v>
      </c>
      <c r="C34" s="277" t="s">
        <v>851</v>
      </c>
      <c r="D34" s="2850">
        <f>D60</f>
        <v>61724.894</v>
      </c>
      <c r="E34" s="2850">
        <f t="shared" ref="E34:F34" si="8">E60</f>
        <v>0</v>
      </c>
      <c r="F34" s="2850">
        <f t="shared" si="8"/>
        <v>0</v>
      </c>
      <c r="G34" s="1958">
        <f>F34-E34</f>
        <v>0</v>
      </c>
      <c r="H34" s="2397" t="e">
        <f>G34/-E34</f>
        <v>#DIV/0!</v>
      </c>
      <c r="I34" s="2400">
        <f>F34-D34</f>
        <v>-61724.894</v>
      </c>
      <c r="J34" s="1960">
        <f>I34/D34</f>
        <v>-1</v>
      </c>
      <c r="K34" s="2627" t="s">
        <v>852</v>
      </c>
      <c r="L34" s="621" t="s">
        <v>853</v>
      </c>
    </row>
    <row r="35" spans="1:12" ht="26.15" customHeight="1">
      <c r="B35" t="s">
        <v>834</v>
      </c>
      <c r="C35" s="2646" t="s">
        <v>854</v>
      </c>
      <c r="D35" s="2851">
        <f>D67</f>
        <v>19040.150942999993</v>
      </c>
      <c r="E35" s="2851">
        <f t="shared" ref="E35:F35" si="9">E67</f>
        <v>10577.861634999997</v>
      </c>
      <c r="F35" s="2851">
        <f t="shared" si="9"/>
        <v>10577.861634999997</v>
      </c>
      <c r="G35" s="1988"/>
      <c r="H35" s="2647"/>
      <c r="I35" s="2648"/>
      <c r="J35" s="1989"/>
      <c r="K35" s="2649"/>
      <c r="L35" s="2650"/>
    </row>
    <row r="36" spans="1:12">
      <c r="B36" t="s">
        <v>855</v>
      </c>
      <c r="C36" s="2646" t="s">
        <v>856</v>
      </c>
      <c r="D36" s="2851">
        <f>D71</f>
        <v>301587.20064</v>
      </c>
      <c r="E36" s="2851">
        <f t="shared" ref="E36:F36" si="10">E71</f>
        <v>226190.40047999998</v>
      </c>
      <c r="F36" s="2851">
        <f t="shared" si="10"/>
        <v>85539.680159999989</v>
      </c>
      <c r="G36" s="1988">
        <f>F36-E36</f>
        <v>-140650.72031999999</v>
      </c>
      <c r="H36" s="2647">
        <f>G36/E36</f>
        <v>-0.62182444534128889</v>
      </c>
      <c r="I36" s="2648">
        <f>F36-D36</f>
        <v>-216047.52048000001</v>
      </c>
      <c r="J36" s="1989">
        <f>I36/D36</f>
        <v>-0.71636833400596667</v>
      </c>
      <c r="K36" s="2649"/>
      <c r="L36" s="2650" t="s">
        <v>857</v>
      </c>
    </row>
    <row r="37" spans="1:12">
      <c r="B37" t="s">
        <v>858</v>
      </c>
      <c r="C37" s="2646" t="s">
        <v>859</v>
      </c>
      <c r="D37" s="2851">
        <f>D76</f>
        <v>542856.961152</v>
      </c>
      <c r="E37" s="2851">
        <f t="shared" ref="E37:F37" si="11">E76</f>
        <v>407142.72086399997</v>
      </c>
      <c r="F37" s="2851">
        <f t="shared" si="11"/>
        <v>75396.800159999999</v>
      </c>
      <c r="G37" s="1988"/>
      <c r="H37" s="2647"/>
      <c r="I37" s="2648"/>
      <c r="J37" s="1989"/>
      <c r="K37" s="2649"/>
      <c r="L37" s="2650"/>
    </row>
    <row r="38" spans="1:12" ht="15" thickBot="1">
      <c r="C38" s="2628" t="s">
        <v>860</v>
      </c>
      <c r="D38" s="2629">
        <f>+D35+D32</f>
        <v>27830.646942999992</v>
      </c>
      <c r="E38" s="2629">
        <f>+E34+E32</f>
        <v>78605.910499999998</v>
      </c>
      <c r="F38" s="2629">
        <f>+F34+F32</f>
        <v>78605.910499999998</v>
      </c>
      <c r="G38" s="2630">
        <f>F38-E38</f>
        <v>0</v>
      </c>
      <c r="H38" s="2631">
        <f>G38/E38</f>
        <v>0</v>
      </c>
      <c r="I38" s="2632">
        <f>F38-D38</f>
        <v>50775.263557000006</v>
      </c>
      <c r="J38" s="2633">
        <f>I38/D38</f>
        <v>1.8244370553438061</v>
      </c>
      <c r="K38" s="2634"/>
      <c r="L38" s="2635" t="s">
        <v>857</v>
      </c>
    </row>
    <row r="39" spans="1:12" ht="15" thickBot="1">
      <c r="B39" s="1"/>
      <c r="C39" s="3410"/>
      <c r="D39" s="2735"/>
      <c r="E39" s="2735"/>
      <c r="F39" s="2735"/>
    </row>
    <row r="40" spans="1:12" ht="34.5" thickBot="1">
      <c r="C40" s="3132" t="s">
        <v>298</v>
      </c>
      <c r="D40" s="379" t="s">
        <v>19</v>
      </c>
      <c r="E40" s="380" t="s">
        <v>20</v>
      </c>
      <c r="F40" s="3494" t="s">
        <v>21</v>
      </c>
      <c r="G40" s="1893" t="s">
        <v>125</v>
      </c>
      <c r="H40" s="1893" t="s">
        <v>275</v>
      </c>
      <c r="I40" s="1893" t="s">
        <v>828</v>
      </c>
      <c r="J40" s="1893" t="s">
        <v>829</v>
      </c>
      <c r="K40" s="1952" t="s">
        <v>368</v>
      </c>
      <c r="L40" s="1459" t="s">
        <v>369</v>
      </c>
    </row>
    <row r="41" spans="1:12" ht="18.5">
      <c r="C41" s="3085" t="s">
        <v>861</v>
      </c>
      <c r="D41" s="3495">
        <v>15</v>
      </c>
      <c r="E41" s="3086">
        <f>+D41</f>
        <v>15</v>
      </c>
      <c r="F41" s="3496">
        <f>+D41</f>
        <v>15</v>
      </c>
      <c r="G41" s="3487"/>
      <c r="H41" s="3087"/>
      <c r="I41" s="3088"/>
      <c r="J41" s="3089"/>
      <c r="K41" s="3090" t="s">
        <v>862</v>
      </c>
      <c r="L41" s="3091"/>
    </row>
    <row r="42" spans="1:12">
      <c r="B42" s="1" t="s">
        <v>832</v>
      </c>
      <c r="C42" s="3081" t="s">
        <v>863</v>
      </c>
      <c r="D42" s="3497">
        <f>D46+D48+D51</f>
        <v>8790.4959999999992</v>
      </c>
      <c r="E42" s="3082">
        <f>E46+E48+E51</f>
        <v>78605.910499999998</v>
      </c>
      <c r="F42" s="3498">
        <f>F46+F48+F51</f>
        <v>78605.910499999998</v>
      </c>
      <c r="G42" s="3488">
        <f>+F42-E42</f>
        <v>0</v>
      </c>
      <c r="H42" s="1953">
        <f t="shared" ref="H42:H44" si="12">+G42/E42</f>
        <v>0</v>
      </c>
      <c r="I42" s="1954">
        <f t="shared" ref="I42:I44" si="13">+F42-D42</f>
        <v>69815.414499999999</v>
      </c>
      <c r="J42" s="1955">
        <f t="shared" ref="J42:J44" si="14">+I42/D42</f>
        <v>7.942147348682032</v>
      </c>
      <c r="K42" s="356" t="s">
        <v>864</v>
      </c>
      <c r="L42" s="258"/>
    </row>
    <row r="43" spans="1:12">
      <c r="B43" s="1"/>
      <c r="C43" s="3378" t="s">
        <v>865</v>
      </c>
      <c r="D43" s="3499">
        <v>65</v>
      </c>
      <c r="E43" s="3397">
        <v>65</v>
      </c>
      <c r="F43" s="3500">
        <v>65</v>
      </c>
      <c r="G43" s="3489">
        <f t="shared" ref="G43" si="15">+F43-E43</f>
        <v>0</v>
      </c>
      <c r="H43" s="1951">
        <f t="shared" si="12"/>
        <v>0</v>
      </c>
      <c r="I43" s="2127">
        <f t="shared" si="13"/>
        <v>0</v>
      </c>
      <c r="J43" s="1950">
        <f t="shared" si="14"/>
        <v>0</v>
      </c>
      <c r="K43" s="2653" t="s">
        <v>866</v>
      </c>
      <c r="L43" s="280"/>
    </row>
    <row r="44" spans="1:12">
      <c r="B44" s="1"/>
      <c r="C44" s="3398" t="s">
        <v>867</v>
      </c>
      <c r="D44" s="3501">
        <f>8*8*F101</f>
        <v>108.8</v>
      </c>
      <c r="E44" s="3477">
        <f>D140*((180*4)/3*2)</f>
        <v>433.1951234606102</v>
      </c>
      <c r="F44" s="3478">
        <f>D140*((180*4)/3*2)</f>
        <v>433.1951234606102</v>
      </c>
      <c r="G44" s="3377">
        <f t="shared" ref="G44" si="16">+F44-E44</f>
        <v>0</v>
      </c>
      <c r="H44" s="1951">
        <f t="shared" si="12"/>
        <v>0</v>
      </c>
      <c r="I44" s="2652">
        <f t="shared" si="13"/>
        <v>324.39512346061019</v>
      </c>
      <c r="J44" s="1950">
        <f t="shared" si="14"/>
        <v>2.9815728259247263</v>
      </c>
      <c r="K44" s="356" t="s">
        <v>868</v>
      </c>
      <c r="L44" s="280"/>
    </row>
    <row r="45" spans="1:12">
      <c r="B45" s="1"/>
      <c r="C45" s="3378" t="s">
        <v>869</v>
      </c>
      <c r="D45" s="3502"/>
      <c r="E45" s="3479">
        <f>D139*((180*4)/3*2)</f>
        <v>28157.683024939663</v>
      </c>
      <c r="F45" s="3480">
        <f>D139*((180*4)/3*2)</f>
        <v>28157.683024939663</v>
      </c>
      <c r="G45" s="3377"/>
      <c r="H45" s="1951"/>
      <c r="I45" s="2652"/>
      <c r="J45" s="1950"/>
      <c r="K45" s="356"/>
      <c r="L45" s="2724"/>
    </row>
    <row r="46" spans="1:12">
      <c r="B46" s="1"/>
      <c r="C46" s="3399" t="s">
        <v>870</v>
      </c>
      <c r="D46" s="3503">
        <f>(+D43*D44)*1.1*1.13</f>
        <v>8790.4959999999992</v>
      </c>
      <c r="E46" s="3481">
        <f>((+E43*E44)+E45)*1.1*1.13</f>
        <v>70000</v>
      </c>
      <c r="F46" s="3482">
        <f>((+F43*F44)+F45)*1.1*1.13</f>
        <v>70000</v>
      </c>
      <c r="G46" s="3377"/>
      <c r="H46" s="1951"/>
      <c r="I46" s="2652"/>
      <c r="J46" s="1950"/>
      <c r="K46" s="1009"/>
      <c r="L46" s="2724"/>
    </row>
    <row r="47" spans="1:12">
      <c r="B47" s="3367"/>
      <c r="C47" s="3379" t="s">
        <v>871</v>
      </c>
      <c r="D47" s="3571"/>
      <c r="E47" s="3483">
        <f>D134*'6. ENERGIA'!E32</f>
        <v>39.700000000000003</v>
      </c>
      <c r="F47" s="3504">
        <f>D134*'6. ENERGIA'!E32</f>
        <v>39.700000000000003</v>
      </c>
      <c r="G47" s="3377"/>
      <c r="H47" s="1951"/>
      <c r="I47" s="2652"/>
      <c r="J47" s="1950"/>
      <c r="K47" s="1009"/>
      <c r="L47" s="2724"/>
    </row>
    <row r="48" spans="1:12">
      <c r="A48" s="3062"/>
      <c r="B48" s="3367"/>
      <c r="C48" s="3380" t="s">
        <v>870</v>
      </c>
      <c r="D48" s="3503"/>
      <c r="E48" s="3481">
        <f>(D43*E47)*1.1*1.13</f>
        <v>3207.5614999999998</v>
      </c>
      <c r="F48" s="3482">
        <f>(E43*F47)*1.1*1.13</f>
        <v>3207.5614999999998</v>
      </c>
      <c r="G48" s="3377"/>
      <c r="H48" s="1951"/>
      <c r="I48" s="2652"/>
      <c r="J48" s="1950"/>
      <c r="K48" s="1009"/>
      <c r="L48" s="2724"/>
    </row>
    <row r="49" spans="1:12">
      <c r="A49" s="3396"/>
      <c r="B49" s="3382"/>
      <c r="C49" s="1226" t="s">
        <v>872</v>
      </c>
      <c r="D49" s="3505"/>
      <c r="E49" s="3484">
        <f>D137*'0_DATI EDIFICIO'!C6</f>
        <v>43</v>
      </c>
      <c r="F49" s="3506">
        <f>D137*'0_DATI EDIFICIO'!C6</f>
        <v>43</v>
      </c>
      <c r="G49" s="3377"/>
      <c r="H49" s="1951"/>
      <c r="I49" s="2652"/>
      <c r="J49" s="1950"/>
      <c r="K49" s="1009"/>
      <c r="L49" s="2724"/>
    </row>
    <row r="50" spans="1:12">
      <c r="B50" s="3383"/>
      <c r="C50" s="1226" t="s">
        <v>873</v>
      </c>
      <c r="D50" s="3505"/>
      <c r="E50" s="3485">
        <f>D136*'0_DATI EDIFICIO'!C6</f>
        <v>1548</v>
      </c>
      <c r="F50" s="3507">
        <f>D136*'0_DATI EDIFICIO'!C6</f>
        <v>1548</v>
      </c>
      <c r="G50" s="3377"/>
      <c r="H50" s="1951"/>
      <c r="I50" s="2652"/>
      <c r="J50" s="1950"/>
      <c r="K50" s="1009"/>
      <c r="L50" s="2724"/>
    </row>
    <row r="51" spans="1:12">
      <c r="B51" s="3384"/>
      <c r="C51" s="1226" t="s">
        <v>870</v>
      </c>
      <c r="D51" s="3505"/>
      <c r="E51" s="3485">
        <f>(E49*E43+E50)*1.1*1.13</f>
        <v>5398.3489999999993</v>
      </c>
      <c r="F51" s="3507">
        <f>(F49*F43+F50)*1.1*1.13</f>
        <v>5398.3489999999993</v>
      </c>
      <c r="G51" s="3377"/>
      <c r="H51" s="1951"/>
      <c r="I51" s="2652"/>
      <c r="J51" s="1950"/>
      <c r="K51" s="3381"/>
      <c r="L51" s="2724"/>
    </row>
    <row r="52" spans="1:12">
      <c r="B52" s="3366"/>
      <c r="C52" s="1226" t="s">
        <v>874</v>
      </c>
      <c r="D52" s="3508">
        <v>1</v>
      </c>
      <c r="E52" s="3486">
        <v>1</v>
      </c>
      <c r="F52" s="3509">
        <v>1</v>
      </c>
      <c r="G52" s="3377"/>
      <c r="H52" s="1951"/>
      <c r="I52" s="2652"/>
      <c r="J52" s="1950"/>
      <c r="K52" s="1009"/>
      <c r="L52" s="2724"/>
    </row>
    <row r="53" spans="1:12">
      <c r="B53" s="1" t="s">
        <v>848</v>
      </c>
      <c r="C53" s="3077" t="s">
        <v>875</v>
      </c>
      <c r="D53" s="3510">
        <f>D58</f>
        <v>8452.4</v>
      </c>
      <c r="E53" s="3560">
        <f>E58</f>
        <v>9757.5499999999993</v>
      </c>
      <c r="F53" s="3561">
        <f>F58</f>
        <v>9757.5499999999993</v>
      </c>
      <c r="G53" s="3490"/>
      <c r="H53" s="1953"/>
      <c r="I53" s="2652"/>
      <c r="J53" s="1955"/>
      <c r="K53" s="1009"/>
      <c r="L53" s="2841"/>
    </row>
    <row r="54" spans="1:12">
      <c r="C54" s="1226" t="s">
        <v>865</v>
      </c>
      <c r="D54" s="3511">
        <v>65</v>
      </c>
      <c r="E54" s="3552">
        <v>65</v>
      </c>
      <c r="F54" s="3553">
        <v>65</v>
      </c>
      <c r="G54" s="3488"/>
      <c r="H54" s="1953"/>
      <c r="I54" s="1954"/>
      <c r="J54" s="1955"/>
      <c r="K54" s="1009"/>
      <c r="L54" s="258"/>
    </row>
    <row r="55" spans="1:12">
      <c r="B55" s="1"/>
      <c r="C55" s="1226" t="s">
        <v>876</v>
      </c>
      <c r="D55" s="3512">
        <f>5*8</f>
        <v>40</v>
      </c>
      <c r="E55" s="3554">
        <f>5*8</f>
        <v>40</v>
      </c>
      <c r="F55" s="3555">
        <f>5*8</f>
        <v>40</v>
      </c>
      <c r="G55" s="3488"/>
      <c r="H55" s="1953"/>
      <c r="I55" s="1954"/>
      <c r="J55" s="1955"/>
      <c r="K55" s="1009" t="s">
        <v>877</v>
      </c>
      <c r="L55" s="258"/>
    </row>
    <row r="56" spans="1:12">
      <c r="A56" s="3062"/>
      <c r="B56" s="3367"/>
      <c r="C56" s="1226" t="s">
        <v>878</v>
      </c>
      <c r="D56" s="3511">
        <f>3500*F107</f>
        <v>4200</v>
      </c>
      <c r="E56" s="3552">
        <f>3500*G107</f>
        <v>5250</v>
      </c>
      <c r="F56" s="3553">
        <f>G107*3500</f>
        <v>5250</v>
      </c>
      <c r="G56" s="3488"/>
      <c r="H56" s="1953"/>
      <c r="I56" s="1954"/>
      <c r="J56" s="1955"/>
      <c r="K56" s="1009" t="s">
        <v>879</v>
      </c>
      <c r="L56" s="258" t="s">
        <v>880</v>
      </c>
    </row>
    <row r="57" spans="1:12">
      <c r="B57" s="3367"/>
      <c r="C57" s="1226" t="s">
        <v>881</v>
      </c>
      <c r="D57" s="3511">
        <f>D54*D55+D56</f>
        <v>6800</v>
      </c>
      <c r="E57" s="3552">
        <f>E54*E55+E56</f>
        <v>7850</v>
      </c>
      <c r="F57" s="3553">
        <f>F54*F55+F56</f>
        <v>7850</v>
      </c>
      <c r="G57" s="3488"/>
      <c r="H57" s="1953"/>
      <c r="I57" s="1954"/>
      <c r="J57" s="1955"/>
      <c r="K57" s="1009"/>
      <c r="L57" s="258"/>
    </row>
    <row r="58" spans="1:12">
      <c r="A58" s="3062"/>
      <c r="B58" s="3367"/>
      <c r="C58" s="1226" t="s">
        <v>870</v>
      </c>
      <c r="D58" s="3513">
        <f t="shared" ref="D58" si="17">D57*1.1*1.13</f>
        <v>8452.4</v>
      </c>
      <c r="E58" s="3556">
        <f t="shared" ref="E58:F58" si="18">E57*1.1*1.13</f>
        <v>9757.5499999999993</v>
      </c>
      <c r="F58" s="3557">
        <f t="shared" si="18"/>
        <v>9757.5499999999993</v>
      </c>
      <c r="G58" s="3488"/>
      <c r="H58" s="1953"/>
      <c r="I58" s="1954"/>
      <c r="J58" s="1955"/>
      <c r="K58" s="1009"/>
      <c r="L58" s="258"/>
    </row>
    <row r="59" spans="1:12">
      <c r="A59" s="3062"/>
      <c r="B59" s="3367"/>
      <c r="C59" s="1226" t="s">
        <v>882</v>
      </c>
      <c r="D59" s="3514">
        <v>3</v>
      </c>
      <c r="E59" s="3558">
        <v>3</v>
      </c>
      <c r="F59" s="3559">
        <v>3</v>
      </c>
      <c r="G59" s="3491"/>
      <c r="H59" s="1953"/>
      <c r="I59" s="1954"/>
      <c r="J59" s="3414"/>
      <c r="K59" s="1009" t="s">
        <v>883</v>
      </c>
      <c r="L59" s="258"/>
    </row>
    <row r="60" spans="1:12">
      <c r="B60" s="1" t="s">
        <v>850</v>
      </c>
      <c r="C60" s="3077" t="s">
        <v>851</v>
      </c>
      <c r="D60" s="3510">
        <f>D65</f>
        <v>61724.894</v>
      </c>
      <c r="E60" s="3078">
        <v>0</v>
      </c>
      <c r="F60" s="3515">
        <v>0</v>
      </c>
      <c r="G60" s="3488"/>
      <c r="H60" s="1953"/>
      <c r="I60" s="1954"/>
      <c r="J60" s="1955"/>
      <c r="K60" s="1009" t="s">
        <v>884</v>
      </c>
      <c r="L60" s="258"/>
    </row>
    <row r="61" spans="1:12">
      <c r="B61" s="1"/>
      <c r="C61" s="1226" t="s">
        <v>865</v>
      </c>
      <c r="D61" s="3516">
        <v>65</v>
      </c>
      <c r="E61" s="2833"/>
      <c r="F61" s="3517"/>
      <c r="G61" s="3488"/>
      <c r="H61" s="1953"/>
      <c r="I61" s="2127"/>
      <c r="J61" s="1955"/>
      <c r="K61" s="1009"/>
      <c r="L61" s="258"/>
    </row>
    <row r="62" spans="1:12">
      <c r="B62" s="1"/>
      <c r="C62" s="1226" t="s">
        <v>876</v>
      </c>
      <c r="D62" s="3518">
        <f>F131</f>
        <v>40</v>
      </c>
      <c r="E62" s="2834"/>
      <c r="F62" s="3519"/>
      <c r="G62" s="3488"/>
      <c r="H62" s="1953"/>
      <c r="I62" s="2127"/>
      <c r="J62" s="1955"/>
      <c r="K62" s="1009"/>
      <c r="L62" s="258"/>
    </row>
    <row r="63" spans="1:12">
      <c r="B63" s="1"/>
      <c r="C63" s="1226" t="s">
        <v>885</v>
      </c>
      <c r="D63" s="3516">
        <f>E123</f>
        <v>28140</v>
      </c>
      <c r="E63" s="2833"/>
      <c r="F63" s="3517"/>
      <c r="G63" s="3488"/>
      <c r="H63" s="1953"/>
      <c r="I63" s="2127"/>
      <c r="J63" s="1955"/>
      <c r="K63" s="1009"/>
      <c r="L63" s="258"/>
    </row>
    <row r="64" spans="1:12">
      <c r="B64" s="1"/>
      <c r="C64" s="1226" t="s">
        <v>886</v>
      </c>
      <c r="D64" s="3520">
        <f>(D61*D62+D63)*D128</f>
        <v>21518</v>
      </c>
      <c r="E64" s="2835"/>
      <c r="F64" s="3521"/>
      <c r="G64" s="3488"/>
      <c r="H64" s="1953"/>
      <c r="I64" s="2127"/>
      <c r="J64" s="1955"/>
      <c r="K64" s="1009"/>
      <c r="L64" s="258"/>
    </row>
    <row r="65" spans="2:12">
      <c r="B65" s="1"/>
      <c r="C65" s="1226" t="s">
        <v>870</v>
      </c>
      <c r="D65" s="3520">
        <f>(D63+D64)*1.1*1.13</f>
        <v>61724.894</v>
      </c>
      <c r="E65" s="2835"/>
      <c r="F65" s="3521"/>
      <c r="G65" s="3488"/>
      <c r="H65" s="1953"/>
      <c r="I65" s="2127"/>
      <c r="J65" s="1955"/>
      <c r="K65" s="1009"/>
      <c r="L65" s="258"/>
    </row>
    <row r="66" spans="2:12">
      <c r="B66" s="1"/>
      <c r="C66" s="1226" t="s">
        <v>874</v>
      </c>
      <c r="D66" s="3522" t="s">
        <v>887</v>
      </c>
      <c r="E66" s="2835">
        <v>1</v>
      </c>
      <c r="F66" s="3521">
        <v>1</v>
      </c>
      <c r="G66" s="3488"/>
      <c r="H66" s="1953"/>
      <c r="I66" s="2127"/>
      <c r="J66" s="1955"/>
      <c r="K66" s="1009"/>
      <c r="L66" s="258"/>
    </row>
    <row r="67" spans="2:12">
      <c r="B67" s="1" t="s">
        <v>834</v>
      </c>
      <c r="C67" s="3079" t="s">
        <v>854</v>
      </c>
      <c r="D67" s="3523">
        <f>D69</f>
        <v>19040.150942999993</v>
      </c>
      <c r="E67" s="3080">
        <f t="shared" ref="E67:F67" si="19">E69</f>
        <v>10577.861634999997</v>
      </c>
      <c r="F67" s="3524">
        <f t="shared" si="19"/>
        <v>10577.861634999997</v>
      </c>
      <c r="G67" s="3489">
        <f>+F67-E67</f>
        <v>0</v>
      </c>
      <c r="H67" s="1951">
        <f>+G67/E67</f>
        <v>0</v>
      </c>
      <c r="I67" s="1954">
        <f>F67-D67</f>
        <v>-8462.2893079999958</v>
      </c>
      <c r="J67" s="1950">
        <f>+I67/D67</f>
        <v>-0.44444444444444436</v>
      </c>
      <c r="K67" s="351" t="s">
        <v>888</v>
      </c>
      <c r="L67" s="280" t="s">
        <v>48</v>
      </c>
    </row>
    <row r="68" spans="2:12">
      <c r="B68" s="1"/>
      <c r="C68" s="1226" t="s">
        <v>889</v>
      </c>
      <c r="D68" s="3525">
        <f>5*D91</f>
        <v>9</v>
      </c>
      <c r="E68" s="3083">
        <f>5</f>
        <v>5</v>
      </c>
      <c r="F68" s="3526">
        <f>5</f>
        <v>5</v>
      </c>
      <c r="G68" s="3489"/>
      <c r="H68" s="1951"/>
      <c r="I68" s="1954"/>
      <c r="J68" s="1950"/>
      <c r="K68" s="351" t="s">
        <v>890</v>
      </c>
      <c r="L68" s="280" t="s">
        <v>48</v>
      </c>
    </row>
    <row r="69" spans="2:12">
      <c r="B69" s="1"/>
      <c r="C69" s="1226" t="s">
        <v>870</v>
      </c>
      <c r="D69" s="3527">
        <f>(D68*$D$86)*1.1*1.13</f>
        <v>19040.150942999993</v>
      </c>
      <c r="E69" s="2833">
        <f>(E68*$D$86)*1.1*1.13</f>
        <v>10577.861634999997</v>
      </c>
      <c r="F69" s="3517">
        <f>(F68*$D$86)*1.1*1.13</f>
        <v>10577.861634999997</v>
      </c>
      <c r="G69" s="3489"/>
      <c r="H69" s="1951"/>
      <c r="I69" s="1954"/>
      <c r="J69" s="1950"/>
      <c r="K69" s="351"/>
      <c r="L69" s="280"/>
    </row>
    <row r="70" spans="2:12">
      <c r="B70" s="1"/>
      <c r="C70" s="1227" t="s">
        <v>891</v>
      </c>
      <c r="D70" s="3527">
        <v>1</v>
      </c>
      <c r="E70" s="2833">
        <v>1</v>
      </c>
      <c r="F70" s="3517">
        <v>1</v>
      </c>
      <c r="G70" s="3489"/>
      <c r="H70" s="1951"/>
      <c r="I70" s="1954"/>
      <c r="J70" s="1950"/>
      <c r="K70" s="351"/>
      <c r="L70" s="280"/>
    </row>
    <row r="71" spans="2:12" ht="87">
      <c r="B71" s="1" t="s">
        <v>855</v>
      </c>
      <c r="C71" s="3079" t="s">
        <v>892</v>
      </c>
      <c r="D71" s="3523">
        <f>D74</f>
        <v>301587.20064</v>
      </c>
      <c r="E71" s="3080">
        <f t="shared" ref="E71:F71" si="20">E74</f>
        <v>226190.40047999998</v>
      </c>
      <c r="F71" s="3524">
        <f t="shared" si="20"/>
        <v>85539.680159999989</v>
      </c>
      <c r="G71" s="3489">
        <f>+F71-E71</f>
        <v>-140650.72031999999</v>
      </c>
      <c r="H71" s="1951">
        <f>+G71/E71</f>
        <v>-0.62182444534128889</v>
      </c>
      <c r="I71" s="1954">
        <f>F71-D71</f>
        <v>-216047.52048000001</v>
      </c>
      <c r="J71" s="1950">
        <f>+I71/D71</f>
        <v>-0.71636833400596667</v>
      </c>
      <c r="K71" s="347" t="s">
        <v>893</v>
      </c>
      <c r="L71" s="280" t="s">
        <v>894</v>
      </c>
    </row>
    <row r="72" spans="2:12">
      <c r="B72" s="1"/>
      <c r="C72" s="1227" t="s">
        <v>895</v>
      </c>
      <c r="D72" s="3528">
        <f>30*D95</f>
        <v>60</v>
      </c>
      <c r="E72" s="2839">
        <f>30*D96</f>
        <v>45</v>
      </c>
      <c r="F72" s="3529">
        <f>10*D96</f>
        <v>15</v>
      </c>
      <c r="G72" s="3489"/>
      <c r="H72" s="1951"/>
      <c r="I72" s="1954"/>
      <c r="J72" s="1950"/>
      <c r="K72" t="s">
        <v>896</v>
      </c>
      <c r="L72" s="280" t="s">
        <v>897</v>
      </c>
    </row>
    <row r="73" spans="2:12">
      <c r="B73" s="1"/>
      <c r="C73" s="1227" t="s">
        <v>898</v>
      </c>
      <c r="D73" s="2492"/>
      <c r="E73" s="2840"/>
      <c r="F73" s="3530">
        <f>60*17*8</f>
        <v>8160</v>
      </c>
      <c r="G73" s="3489"/>
      <c r="H73" s="1951"/>
      <c r="I73" s="1954"/>
      <c r="J73" s="1950"/>
      <c r="K73" s="351" t="s">
        <v>899</v>
      </c>
      <c r="L73" s="280"/>
    </row>
    <row r="74" spans="2:12">
      <c r="B74" s="1"/>
      <c r="C74" s="1226" t="s">
        <v>870</v>
      </c>
      <c r="D74" s="2492">
        <f>((D72*$D$85)+D73)*1.1*1.13</f>
        <v>301587.20064</v>
      </c>
      <c r="E74" s="2840">
        <f>((E72*$D$85)+E73)*1.1*1.13</f>
        <v>226190.40047999998</v>
      </c>
      <c r="F74" s="3530">
        <f t="shared" ref="F74" si="21">((F72*$D$85)+F73)*1.1*1.13</f>
        <v>85539.680159999989</v>
      </c>
      <c r="G74" s="3489"/>
      <c r="H74" s="1951"/>
      <c r="I74" s="1954"/>
      <c r="J74" s="1950"/>
      <c r="K74" s="351"/>
      <c r="L74" s="280"/>
    </row>
    <row r="75" spans="2:12">
      <c r="B75" s="1"/>
      <c r="C75" s="1227" t="s">
        <v>891</v>
      </c>
      <c r="D75" s="3527">
        <v>10</v>
      </c>
      <c r="E75" s="2833">
        <v>15</v>
      </c>
      <c r="F75" s="3517">
        <v>15</v>
      </c>
      <c r="G75" s="3489"/>
      <c r="H75" s="1951"/>
      <c r="I75" s="1954"/>
      <c r="J75" s="1950"/>
      <c r="K75" s="351"/>
      <c r="L75" s="280"/>
    </row>
    <row r="76" spans="2:12">
      <c r="B76" s="1" t="s">
        <v>858</v>
      </c>
      <c r="C76" s="3079" t="s">
        <v>900</v>
      </c>
      <c r="D76" s="3531">
        <f>D78</f>
        <v>542856.961152</v>
      </c>
      <c r="E76" s="3084">
        <f t="shared" ref="E76:F76" si="22">E78</f>
        <v>407142.72086399997</v>
      </c>
      <c r="F76" s="3532">
        <f t="shared" si="22"/>
        <v>75396.800159999999</v>
      </c>
      <c r="G76" s="3489">
        <f>+F76-E76</f>
        <v>-331745.92070399999</v>
      </c>
      <c r="H76" s="1951">
        <f>+G76/E76</f>
        <v>-0.81481481481481488</v>
      </c>
      <c r="I76" s="1954">
        <f>+D76-F76</f>
        <v>467460.16099200002</v>
      </c>
      <c r="J76" s="1950">
        <f>+I76/D76</f>
        <v>0.86111111111111116</v>
      </c>
      <c r="K76" s="2842" t="s">
        <v>901</v>
      </c>
      <c r="L76" s="280" t="s">
        <v>902</v>
      </c>
    </row>
    <row r="77" spans="2:12">
      <c r="B77" s="1"/>
      <c r="C77" s="1227" t="s">
        <v>903</v>
      </c>
      <c r="D77" s="3528">
        <f>30*D95*D91</f>
        <v>108</v>
      </c>
      <c r="E77" s="2839">
        <f>30*D96*D91</f>
        <v>81</v>
      </c>
      <c r="F77" s="3533">
        <f>10*D96</f>
        <v>15</v>
      </c>
      <c r="G77" s="3492"/>
      <c r="H77" s="2666"/>
      <c r="I77" s="2667"/>
      <c r="J77" s="2838"/>
      <c r="K77" s="2842"/>
      <c r="L77" s="2668"/>
    </row>
    <row r="78" spans="2:12">
      <c r="B78" s="1"/>
      <c r="C78" s="1226" t="s">
        <v>870</v>
      </c>
      <c r="D78" s="3528">
        <f>D77*$D$85*1.1*1.13</f>
        <v>542856.961152</v>
      </c>
      <c r="E78" s="2839">
        <f t="shared" ref="E78:F78" si="23">E77*$D$85*1.1*1.13</f>
        <v>407142.72086399997</v>
      </c>
      <c r="F78" s="3533">
        <f t="shared" si="23"/>
        <v>75396.800159999999</v>
      </c>
      <c r="G78" s="3492"/>
      <c r="H78" s="2666"/>
      <c r="I78" s="2667"/>
      <c r="J78" s="2838"/>
      <c r="K78" s="2842"/>
      <c r="L78" s="2668"/>
    </row>
    <row r="79" spans="2:12">
      <c r="B79" s="2852"/>
      <c r="C79" s="2844" t="s">
        <v>891</v>
      </c>
      <c r="D79" s="3534">
        <v>30</v>
      </c>
      <c r="E79" s="2837">
        <v>30</v>
      </c>
      <c r="F79" s="3535">
        <v>30</v>
      </c>
      <c r="G79" s="3493"/>
      <c r="H79" s="2729"/>
      <c r="I79" s="2730"/>
      <c r="J79" s="2731"/>
      <c r="K79" s="2843"/>
      <c r="L79" s="2732"/>
    </row>
    <row r="80" spans="2:12" ht="15" thickBot="1">
      <c r="C80" s="2836" t="s">
        <v>904</v>
      </c>
      <c r="D80" s="3536">
        <f>(((D42*15)+(D57*2)+D64)+((D67*15)+D71+D76))/15</f>
        <v>86468.124395799983</v>
      </c>
      <c r="E80" s="2845">
        <f>(((E42*15)+(E57*3))+((E67*15)+E71))/15</f>
        <v>105833.132167</v>
      </c>
      <c r="F80" s="3537">
        <f>(((F42*15)+(F57*3))+((F67*15)+F71))/15</f>
        <v>96456.417478999996</v>
      </c>
      <c r="G80" s="2733">
        <f>+F80-E80</f>
        <v>-9376.7146880000073</v>
      </c>
      <c r="H80" s="2631">
        <f>+G80/E80</f>
        <v>-8.8599047349406296E-2</v>
      </c>
      <c r="I80" s="2734">
        <f>-F80+D80</f>
        <v>-9988.2930832000129</v>
      </c>
      <c r="J80" s="2633">
        <f>+I80/-D80</f>
        <v>0.11551416377993247</v>
      </c>
      <c r="K80" s="2634" t="s">
        <v>905</v>
      </c>
      <c r="L80" s="2635"/>
    </row>
    <row r="81" spans="3:12" ht="15" thickBot="1">
      <c r="C81" s="2628" t="s">
        <v>906</v>
      </c>
      <c r="D81" s="3538">
        <f>(((D42*15)+(D57*5)+D64)+((D67*15)+(D71*3)+D76))/30</f>
        <v>64019.875573899997</v>
      </c>
      <c r="E81" s="3539">
        <f>(((E42*30)+(E57*6))+((E67*30)+(E71*1)+(E76*1)))/30</f>
        <v>111864.87617979999</v>
      </c>
      <c r="F81" s="3540">
        <f>(((F42*30)+(F57*6))+((F67*30)+(F71*1)+(F76*1)))/30</f>
        <v>96118.321478999991</v>
      </c>
      <c r="G81" s="2733">
        <f t="shared" ref="G81" si="24">+F81-E81</f>
        <v>-15746.554700799999</v>
      </c>
      <c r="H81" s="2631">
        <f t="shared" ref="H81" si="25">+G81/E81</f>
        <v>-0.14076406499114719</v>
      </c>
      <c r="I81" s="2734">
        <f>-F81+D81</f>
        <v>-32098.445905099994</v>
      </c>
      <c r="J81" s="2633">
        <f>+I81/-D81</f>
        <v>0.50138250999953649</v>
      </c>
      <c r="K81" s="2634" t="s">
        <v>905</v>
      </c>
      <c r="L81" s="2635"/>
    </row>
    <row r="82" spans="3:12">
      <c r="D82" s="24">
        <f>1.1*1.13</f>
        <v>1.2429999999999999</v>
      </c>
      <c r="E82" s="2735"/>
      <c r="F82" s="2735"/>
    </row>
    <row r="83" spans="3:12" ht="15">
      <c r="C83" s="2656" t="s">
        <v>486</v>
      </c>
      <c r="D83" s="24"/>
      <c r="G83" s="1151"/>
      <c r="H83" s="1151"/>
      <c r="I83" s="1151"/>
      <c r="J83" s="1151"/>
    </row>
    <row r="84" spans="3:12" ht="15">
      <c r="C84" s="3572" t="str">
        <f>+'0_DATI EDIFICIO'!B17</f>
        <v>Volume totale</v>
      </c>
      <c r="D84" s="3573">
        <f>+'0_DATI EDIFICIO'!C17</f>
        <v>23940</v>
      </c>
      <c r="E84" s="3574" t="str">
        <f>+'0_DATI EDIFICIO'!D17</f>
        <v>mc</v>
      </c>
      <c r="H84" s="1151"/>
      <c r="I84" s="1151"/>
      <c r="J84" s="1151"/>
    </row>
    <row r="85" spans="3:12" ht="15">
      <c r="C85" s="30" t="str">
        <f>+'0_DATI EDIFICIO'!B25</f>
        <v>Superficie involucro opaco</v>
      </c>
      <c r="D85" s="2472">
        <f>'0_DATI EDIFICIO'!C25</f>
        <v>4043.808</v>
      </c>
      <c r="E85" s="2655" t="str">
        <f>+'0_DATI EDIFICIO'!D23</f>
        <v>mq</v>
      </c>
      <c r="G85" s="2639"/>
      <c r="H85" s="1151"/>
      <c r="I85" s="1151"/>
      <c r="J85" s="1151"/>
    </row>
    <row r="86" spans="3:12" ht="15">
      <c r="C86" s="2654" t="str">
        <f>+'0_DATI EDIFICIO'!B21</f>
        <v xml:space="preserve">Superficie parti comuni </v>
      </c>
      <c r="D86" s="2472">
        <f>+'0_DATI EDIFICIO'!C21</f>
        <v>1701.9889999999996</v>
      </c>
      <c r="E86" s="2655" t="str">
        <f>+'0_DATI EDIFICIO'!D21</f>
        <v>mq</v>
      </c>
      <c r="F86" t="s">
        <v>907</v>
      </c>
      <c r="G86" s="2639"/>
      <c r="H86" s="1151"/>
      <c r="I86" s="1151"/>
      <c r="J86" s="1151"/>
    </row>
    <row r="87" spans="3:12" ht="15">
      <c r="C87" s="31" t="s">
        <v>908</v>
      </c>
      <c r="D87" s="4">
        <v>16</v>
      </c>
      <c r="E87" s="32" t="s">
        <v>909</v>
      </c>
      <c r="G87" s="1151"/>
      <c r="H87" s="1151"/>
      <c r="I87" s="1151"/>
      <c r="J87" s="1151"/>
    </row>
    <row r="88" spans="3:12" ht="15">
      <c r="G88" s="1151"/>
      <c r="H88" s="1151"/>
      <c r="I88" s="1151"/>
      <c r="J88" s="1151"/>
    </row>
    <row r="89" spans="3:12" ht="15">
      <c r="C89" s="25" t="s">
        <v>910</v>
      </c>
      <c r="D89" t="s">
        <v>911</v>
      </c>
      <c r="G89" s="1151"/>
      <c r="H89" s="1151"/>
      <c r="I89" s="1151"/>
      <c r="J89" s="1151" t="s">
        <v>912</v>
      </c>
    </row>
    <row r="90" spans="3:12" ht="15">
      <c r="C90" s="3422" t="s">
        <v>913</v>
      </c>
      <c r="D90" s="3374">
        <v>1.5</v>
      </c>
      <c r="G90" s="1151"/>
      <c r="H90" s="1151"/>
      <c r="I90" s="1151"/>
      <c r="J90" s="1151"/>
    </row>
    <row r="91" spans="3:12" ht="15">
      <c r="C91" s="30" t="s">
        <v>914</v>
      </c>
      <c r="D91" s="5">
        <v>1.8</v>
      </c>
      <c r="G91" s="1151"/>
      <c r="H91" s="1151"/>
      <c r="I91" s="1151"/>
      <c r="J91" s="1151"/>
    </row>
    <row r="92" spans="3:12" ht="15">
      <c r="C92" s="31" t="s">
        <v>915</v>
      </c>
      <c r="D92" s="4">
        <v>1.2</v>
      </c>
      <c r="G92" s="1151"/>
      <c r="H92" s="1151"/>
      <c r="I92" s="1151"/>
      <c r="J92" s="1151"/>
    </row>
    <row r="93" spans="3:12" ht="15">
      <c r="G93" s="1151"/>
      <c r="H93" s="1151"/>
      <c r="I93" s="1151"/>
      <c r="J93" s="1151"/>
    </row>
    <row r="94" spans="3:12" ht="15">
      <c r="C94" s="25" t="s">
        <v>916</v>
      </c>
      <c r="E94" t="s">
        <v>917</v>
      </c>
      <c r="G94" t="s">
        <v>918</v>
      </c>
      <c r="H94" s="1151"/>
      <c r="I94" s="1151"/>
      <c r="J94" s="1151"/>
    </row>
    <row r="95" spans="3:12" ht="15">
      <c r="C95" s="3422" t="s">
        <v>919</v>
      </c>
      <c r="D95" s="3374">
        <v>2</v>
      </c>
      <c r="E95" s="3575" t="s">
        <v>920</v>
      </c>
      <c r="F95" s="3575" t="s">
        <v>921</v>
      </c>
      <c r="G95" s="3575" t="s">
        <v>922</v>
      </c>
      <c r="H95" s="1151"/>
      <c r="I95" s="1151"/>
      <c r="J95" s="1151"/>
    </row>
    <row r="96" spans="3:12" ht="15">
      <c r="C96" s="30" t="s">
        <v>923</v>
      </c>
      <c r="D96" s="5">
        <v>1.5</v>
      </c>
      <c r="E96" s="29" t="s">
        <v>924</v>
      </c>
      <c r="F96" s="29" t="s">
        <v>925</v>
      </c>
      <c r="G96" s="29" t="s">
        <v>926</v>
      </c>
      <c r="H96" s="1151"/>
      <c r="I96" s="1151"/>
      <c r="J96" s="1151"/>
    </row>
    <row r="97" spans="2:11" ht="15">
      <c r="C97" s="31" t="s">
        <v>927</v>
      </c>
      <c r="D97" s="4">
        <v>1</v>
      </c>
      <c r="E97" s="32" t="s">
        <v>928</v>
      </c>
      <c r="F97" s="32" t="s">
        <v>929</v>
      </c>
      <c r="G97" s="32" t="s">
        <v>930</v>
      </c>
      <c r="H97" s="1151"/>
      <c r="I97" s="1151"/>
      <c r="J97" s="1151"/>
    </row>
    <row r="98" spans="2:11" ht="15">
      <c r="G98" s="1151"/>
      <c r="H98" s="1151"/>
      <c r="I98" s="1151"/>
      <c r="J98" s="1151"/>
    </row>
    <row r="99" spans="2:11">
      <c r="C99" s="3373" t="s">
        <v>931</v>
      </c>
      <c r="D99" s="3576"/>
      <c r="E99" s="3576" t="s">
        <v>932</v>
      </c>
      <c r="F99" s="3577" t="s">
        <v>933</v>
      </c>
      <c r="G99" t="s">
        <v>934</v>
      </c>
      <c r="K99" s="7"/>
    </row>
    <row r="100" spans="2:11">
      <c r="C100" s="30" t="s">
        <v>935</v>
      </c>
      <c r="D100" s="3578"/>
      <c r="E100" s="3577">
        <v>1</v>
      </c>
      <c r="F100" s="3577">
        <v>1.5</v>
      </c>
      <c r="G100" s="3575">
        <v>2</v>
      </c>
      <c r="K100" s="7"/>
    </row>
    <row r="101" spans="2:11">
      <c r="C101" s="30" t="s">
        <v>936</v>
      </c>
      <c r="D101" s="5"/>
      <c r="E101" s="29">
        <v>1.2</v>
      </c>
      <c r="F101" s="29">
        <v>1.7</v>
      </c>
      <c r="G101" s="29">
        <v>2.2000000000000002</v>
      </c>
      <c r="K101" s="7"/>
    </row>
    <row r="102" spans="2:11">
      <c r="C102" s="31" t="s">
        <v>937</v>
      </c>
      <c r="D102" s="4"/>
      <c r="E102" s="32">
        <v>1</v>
      </c>
      <c r="F102" s="32">
        <v>1.5</v>
      </c>
      <c r="G102" s="32">
        <v>2</v>
      </c>
      <c r="K102" s="7"/>
    </row>
    <row r="103" spans="2:11">
      <c r="E103" t="s">
        <v>938</v>
      </c>
      <c r="F103" t="s">
        <v>939</v>
      </c>
      <c r="G103" t="s">
        <v>940</v>
      </c>
      <c r="K103" s="7"/>
    </row>
    <row r="104" spans="2:11">
      <c r="K104" s="7"/>
    </row>
    <row r="105" spans="2:11">
      <c r="C105" s="3373" t="s">
        <v>941</v>
      </c>
      <c r="D105" s="3576"/>
      <c r="E105" s="3576" t="s">
        <v>932</v>
      </c>
      <c r="F105" s="3577" t="s">
        <v>933</v>
      </c>
      <c r="G105" t="s">
        <v>934</v>
      </c>
      <c r="K105" s="7"/>
    </row>
    <row r="106" spans="2:11">
      <c r="C106" s="30" t="s">
        <v>935</v>
      </c>
      <c r="D106" s="3578"/>
      <c r="E106" s="3577">
        <v>1.5</v>
      </c>
      <c r="F106" s="3577">
        <v>1.8</v>
      </c>
      <c r="G106" s="3575">
        <v>2.2999999999999998</v>
      </c>
      <c r="K106" s="7"/>
    </row>
    <row r="107" spans="2:11">
      <c r="C107" s="30" t="s">
        <v>936</v>
      </c>
      <c r="D107" s="5"/>
      <c r="E107" s="29">
        <v>1</v>
      </c>
      <c r="F107" s="29">
        <v>1.2</v>
      </c>
      <c r="G107" s="29">
        <v>1.5</v>
      </c>
      <c r="K107" s="7"/>
    </row>
    <row r="108" spans="2:11">
      <c r="C108" s="31" t="s">
        <v>937</v>
      </c>
      <c r="D108" s="4"/>
      <c r="E108" s="32">
        <v>1</v>
      </c>
      <c r="F108" s="32">
        <v>1.2</v>
      </c>
      <c r="G108" s="32">
        <v>1.5</v>
      </c>
      <c r="K108" s="7"/>
    </row>
    <row r="109" spans="2:11">
      <c r="K109" s="7"/>
    </row>
    <row r="110" spans="2:11">
      <c r="B110">
        <v>4.0999999999999996</v>
      </c>
      <c r="C110" t="s">
        <v>942</v>
      </c>
      <c r="F110">
        <v>3500</v>
      </c>
      <c r="K110" s="7"/>
    </row>
    <row r="111" spans="2:11">
      <c r="C111" t="s">
        <v>943</v>
      </c>
      <c r="G111">
        <v>5900</v>
      </c>
      <c r="K111" s="7"/>
    </row>
    <row r="112" spans="2:11">
      <c r="E112">
        <v>2300</v>
      </c>
      <c r="K112" s="7"/>
    </row>
    <row r="113" spans="2:11">
      <c r="C113" t="s">
        <v>944</v>
      </c>
      <c r="K113" s="7"/>
    </row>
    <row r="114" spans="2:11" ht="16">
      <c r="G114" s="375"/>
      <c r="H114" s="375"/>
      <c r="I114" s="375"/>
      <c r="J114" s="375"/>
    </row>
    <row r="115" spans="2:11" ht="16">
      <c r="B115" s="3716" t="s">
        <v>945</v>
      </c>
      <c r="C115" s="3717"/>
      <c r="D115" s="3717"/>
      <c r="E115" s="3717"/>
      <c r="F115" s="3718"/>
      <c r="G115" s="375"/>
      <c r="H115" s="375"/>
      <c r="I115" s="375"/>
      <c r="J115" s="375"/>
    </row>
    <row r="116" spans="2:11" ht="16">
      <c r="B116" s="3579" t="s">
        <v>946</v>
      </c>
      <c r="C116" s="3576" t="s">
        <v>947</v>
      </c>
      <c r="D116" s="3576"/>
      <c r="E116" s="3576"/>
      <c r="F116" s="3580"/>
      <c r="G116" s="375"/>
      <c r="H116" s="375"/>
      <c r="I116" s="375"/>
    </row>
    <row r="117" spans="2:11" ht="16">
      <c r="B117" s="30"/>
      <c r="C117" t="s">
        <v>948</v>
      </c>
      <c r="D117" t="s">
        <v>949</v>
      </c>
      <c r="E117" t="s">
        <v>950</v>
      </c>
      <c r="F117" s="29" t="s">
        <v>951</v>
      </c>
      <c r="G117" t="s">
        <v>952</v>
      </c>
      <c r="H117" s="375"/>
      <c r="I117" s="375"/>
    </row>
    <row r="118" spans="2:11" ht="15">
      <c r="B118" s="30"/>
      <c r="C118" s="18">
        <v>150</v>
      </c>
      <c r="D118">
        <v>150</v>
      </c>
      <c r="E118">
        <v>12633</v>
      </c>
      <c r="F118" s="3368">
        <f>E118/D118</f>
        <v>84.22</v>
      </c>
      <c r="G118" s="374"/>
      <c r="H118" s="374"/>
      <c r="I118" s="374"/>
    </row>
    <row r="119" spans="2:11">
      <c r="B119" s="30"/>
      <c r="C119" t="s">
        <v>953</v>
      </c>
      <c r="D119">
        <f>210-150</f>
        <v>60</v>
      </c>
      <c r="E119">
        <v>14740</v>
      </c>
      <c r="F119" s="3368">
        <f>(E119-E118)/D119</f>
        <v>35.116666666666667</v>
      </c>
      <c r="G119" s="3062">
        <f>AVERAGE(F119:F122)</f>
        <v>40.803333333333335</v>
      </c>
    </row>
    <row r="120" spans="2:11">
      <c r="B120" s="30"/>
      <c r="C120" t="s">
        <v>954</v>
      </c>
      <c r="D120">
        <f>270-210</f>
        <v>60</v>
      </c>
      <c r="E120">
        <v>17804</v>
      </c>
      <c r="F120" s="3368">
        <f>(E120-E119)/D120</f>
        <v>51.06666666666667</v>
      </c>
    </row>
    <row r="121" spans="2:11">
      <c r="B121" s="30"/>
      <c r="C121" t="s">
        <v>955</v>
      </c>
      <c r="D121">
        <f>350-270</f>
        <v>80</v>
      </c>
      <c r="E121">
        <v>21056</v>
      </c>
      <c r="F121" s="3368">
        <f t="shared" ref="F121:F126" si="26">(E121-E120)/D121</f>
        <v>40.65</v>
      </c>
    </row>
    <row r="122" spans="2:11">
      <c r="B122" s="30"/>
      <c r="C122" t="s">
        <v>956</v>
      </c>
      <c r="D122">
        <f>450-350</f>
        <v>100</v>
      </c>
      <c r="E122">
        <v>24694</v>
      </c>
      <c r="F122" s="3368">
        <f t="shared" si="26"/>
        <v>36.380000000000003</v>
      </c>
    </row>
    <row r="123" spans="2:11">
      <c r="B123" s="30"/>
      <c r="C123" t="s">
        <v>957</v>
      </c>
      <c r="D123">
        <f>600-450</f>
        <v>150</v>
      </c>
      <c r="E123">
        <v>28140</v>
      </c>
      <c r="F123" s="3368">
        <f t="shared" si="26"/>
        <v>22.973333333333333</v>
      </c>
      <c r="G123" s="3062">
        <f>AVERAGE(F123:F126)</f>
        <v>25.805833333333336</v>
      </c>
    </row>
    <row r="124" spans="2:11">
      <c r="B124" s="30"/>
      <c r="C124" t="s">
        <v>958</v>
      </c>
      <c r="D124">
        <f>800-600</f>
        <v>200</v>
      </c>
      <c r="E124">
        <v>32542</v>
      </c>
      <c r="F124" s="3368">
        <f t="shared" si="26"/>
        <v>22.01</v>
      </c>
    </row>
    <row r="125" spans="2:11">
      <c r="B125" s="30"/>
      <c r="C125" t="s">
        <v>959</v>
      </c>
      <c r="D125">
        <f>1000-800</f>
        <v>200</v>
      </c>
      <c r="E125">
        <v>38094</v>
      </c>
      <c r="F125" s="3368">
        <f t="shared" si="26"/>
        <v>27.76</v>
      </c>
    </row>
    <row r="126" spans="2:11">
      <c r="B126" s="30"/>
      <c r="C126" t="s">
        <v>960</v>
      </c>
      <c r="D126">
        <f>1250-1000</f>
        <v>250</v>
      </c>
      <c r="E126">
        <v>45714</v>
      </c>
      <c r="F126" s="3368">
        <f t="shared" si="26"/>
        <v>30.48</v>
      </c>
    </row>
    <row r="127" spans="2:11">
      <c r="B127" s="30"/>
      <c r="F127" s="29"/>
    </row>
    <row r="128" spans="2:11">
      <c r="B128" s="30" t="s">
        <v>961</v>
      </c>
      <c r="C128" t="s">
        <v>962</v>
      </c>
      <c r="D128" s="2641">
        <v>0.7</v>
      </c>
      <c r="F128" s="29"/>
    </row>
    <row r="129" spans="2:6">
      <c r="B129" s="30"/>
      <c r="F129" s="29"/>
    </row>
    <row r="130" spans="2:6">
      <c r="B130" s="30" t="s">
        <v>963</v>
      </c>
      <c r="D130" s="21" t="s">
        <v>964</v>
      </c>
      <c r="E130" s="21" t="s">
        <v>965</v>
      </c>
      <c r="F130" s="3369" t="s">
        <v>966</v>
      </c>
    </row>
    <row r="131" spans="2:6">
      <c r="B131" s="31"/>
      <c r="C131" s="3370" t="s">
        <v>967</v>
      </c>
      <c r="D131" s="3371">
        <f>4*8</f>
        <v>32</v>
      </c>
      <c r="E131" s="3371">
        <f>5*8</f>
        <v>40</v>
      </c>
      <c r="F131" s="3372">
        <f>5*8</f>
        <v>40</v>
      </c>
    </row>
    <row r="133" spans="2:6">
      <c r="C133" s="3376" t="s">
        <v>968</v>
      </c>
    </row>
    <row r="134" spans="2:6">
      <c r="C134" t="s">
        <v>969</v>
      </c>
      <c r="D134">
        <v>2</v>
      </c>
    </row>
    <row r="135" spans="2:6">
      <c r="C135" s="3376" t="s">
        <v>970</v>
      </c>
    </row>
    <row r="136" spans="2:6">
      <c r="C136" t="s">
        <v>971</v>
      </c>
      <c r="D136" s="3062">
        <v>18</v>
      </c>
      <c r="E136" t="s">
        <v>972</v>
      </c>
    </row>
    <row r="137" spans="2:6">
      <c r="C137" t="s">
        <v>973</v>
      </c>
      <c r="D137" s="3375">
        <v>0.5</v>
      </c>
    </row>
    <row r="138" spans="2:6">
      <c r="C138" s="3376" t="s">
        <v>974</v>
      </c>
    </row>
    <row r="139" spans="2:6">
      <c r="C139" t="s">
        <v>975</v>
      </c>
      <c r="D139" s="3062">
        <v>58.661839635290967</v>
      </c>
      <c r="E139" t="s">
        <v>976</v>
      </c>
    </row>
    <row r="140" spans="2:6">
      <c r="C140" t="s">
        <v>977</v>
      </c>
      <c r="D140" s="2473">
        <v>0.9024898405429379</v>
      </c>
    </row>
    <row r="142" spans="2:6">
      <c r="C142" s="3376" t="s">
        <v>978</v>
      </c>
      <c r="D142" t="s">
        <v>20</v>
      </c>
      <c r="E142" t="s">
        <v>21</v>
      </c>
    </row>
    <row r="143" spans="2:6">
      <c r="C143" t="s">
        <v>979</v>
      </c>
      <c r="D143">
        <f>E143*1.5</f>
        <v>1.2000000000000002</v>
      </c>
      <c r="E143">
        <v>0.8</v>
      </c>
    </row>
    <row r="151" spans="4:11">
      <c r="E151" t="s">
        <v>20</v>
      </c>
      <c r="F151" t="s">
        <v>21</v>
      </c>
    </row>
    <row r="152" spans="4:11">
      <c r="D152" s="1" t="s">
        <v>836</v>
      </c>
      <c r="E152" s="3062">
        <f>70000/10891</f>
        <v>6.4273253144798455</v>
      </c>
      <c r="F152" s="3062">
        <f>70000/10891</f>
        <v>6.4273253144798455</v>
      </c>
      <c r="K152" t="s">
        <v>980</v>
      </c>
    </row>
    <row r="153" spans="4:11">
      <c r="D153" s="1" t="s">
        <v>837</v>
      </c>
      <c r="E153" s="3062">
        <v>160</v>
      </c>
      <c r="F153" s="3062">
        <v>160</v>
      </c>
      <c r="K153" t="s">
        <v>981</v>
      </c>
    </row>
    <row r="154" spans="4:11">
      <c r="D154" s="1" t="s">
        <v>838</v>
      </c>
      <c r="E154" s="3062">
        <v>0.94206225323661741</v>
      </c>
      <c r="F154" s="3062">
        <v>0.94206225323661741</v>
      </c>
      <c r="K154" t="s">
        <v>980</v>
      </c>
    </row>
    <row r="155" spans="4:11">
      <c r="D155" s="1" t="s">
        <v>839</v>
      </c>
      <c r="E155" s="3062">
        <f>12800/10891</f>
        <v>1.1752823432191717</v>
      </c>
      <c r="F155" s="3062">
        <f>8000/10891</f>
        <v>0.73455146451198239</v>
      </c>
      <c r="K155" t="s">
        <v>980</v>
      </c>
    </row>
    <row r="157" spans="4:11">
      <c r="F157" s="2473"/>
    </row>
  </sheetData>
  <mergeCells count="3">
    <mergeCell ref="B115:F115"/>
    <mergeCell ref="C6:F6"/>
    <mergeCell ref="C17:F17"/>
  </mergeCells>
  <phoneticPr fontId="103" type="noConversion"/>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283BD-CBD3-42F3-AE55-F88B7A18377C}">
  <sheetPr>
    <tabColor rgb="FFDC7EA8"/>
  </sheetPr>
  <dimension ref="B3:T94"/>
  <sheetViews>
    <sheetView topLeftCell="A5" workbookViewId="0">
      <selection activeCell="AO177" sqref="AO177"/>
    </sheetView>
  </sheetViews>
  <sheetFormatPr defaultColWidth="8.54296875" defaultRowHeight="14.5" outlineLevelRow="1" outlineLevelCol="1"/>
  <cols>
    <col min="3" max="3" width="55.453125" customWidth="1"/>
    <col min="4" max="4" width="18" customWidth="1"/>
    <col min="5" max="5" width="19.54296875" customWidth="1"/>
    <col min="6" max="10" width="17.54296875" customWidth="1"/>
    <col min="11" max="11" width="43.453125" customWidth="1" outlineLevel="1"/>
    <col min="12" max="12" width="66.453125" customWidth="1" outlineLevel="1"/>
    <col min="13" max="13" width="74.54296875" customWidth="1"/>
    <col min="14" max="14" width="51.54296875" customWidth="1"/>
  </cols>
  <sheetData>
    <row r="3" spans="2:12" s="617" customFormat="1" ht="24" thickBot="1">
      <c r="C3" s="617" t="s">
        <v>299</v>
      </c>
      <c r="E3" s="618"/>
      <c r="F3" s="618"/>
      <c r="G3" s="618"/>
      <c r="H3" s="618"/>
      <c r="I3" s="618"/>
      <c r="J3" s="618"/>
      <c r="K3" s="618"/>
      <c r="L3" s="618"/>
    </row>
    <row r="4" spans="2:12" s="1379" customFormat="1" ht="23.5">
      <c r="E4" s="1380"/>
      <c r="F4" s="1380"/>
      <c r="G4" s="1380"/>
      <c r="H4" s="1380"/>
      <c r="I4" s="1380"/>
      <c r="J4" s="1380"/>
      <c r="K4" s="1380"/>
      <c r="L4" s="1380"/>
    </row>
    <row r="5" spans="2:12" ht="15" thickBot="1"/>
    <row r="6" spans="2:12" ht="15" thickBot="1">
      <c r="D6" s="1463"/>
      <c r="E6" s="1463" t="s">
        <v>982</v>
      </c>
      <c r="F6" s="1464" t="s">
        <v>826</v>
      </c>
      <c r="G6" s="1956"/>
      <c r="H6" s="1956"/>
      <c r="I6" s="1956"/>
      <c r="J6" s="1956"/>
    </row>
    <row r="7" spans="2:12" ht="15" thickBot="1"/>
    <row r="8" spans="2:12" ht="20" thickBot="1">
      <c r="C8" s="1462" t="s">
        <v>715</v>
      </c>
      <c r="D8" s="623" t="s">
        <v>19</v>
      </c>
      <c r="E8" s="625" t="s">
        <v>20</v>
      </c>
      <c r="F8" s="675" t="s">
        <v>21</v>
      </c>
      <c r="G8" s="2177" t="s">
        <v>125</v>
      </c>
      <c r="H8" s="370" t="s">
        <v>275</v>
      </c>
      <c r="I8" s="370" t="s">
        <v>347</v>
      </c>
      <c r="J8" s="2177" t="s">
        <v>348</v>
      </c>
      <c r="K8" s="474" t="s">
        <v>161</v>
      </c>
      <c r="L8" s="1465" t="s">
        <v>773</v>
      </c>
    </row>
    <row r="9" spans="2:12">
      <c r="B9" t="s">
        <v>188</v>
      </c>
      <c r="C9" s="313" t="s">
        <v>983</v>
      </c>
      <c r="D9" s="3407">
        <f>-D10*D11</f>
        <v>-2852</v>
      </c>
      <c r="E9" s="3407">
        <f>-E10*E11</f>
        <v>-8417.9268519091529</v>
      </c>
      <c r="F9" s="3407">
        <f t="shared" ref="F9" si="0">-F10*F11</f>
        <v>-7433.9268519091529</v>
      </c>
      <c r="G9" s="1957">
        <f>F9-E9</f>
        <v>984</v>
      </c>
      <c r="H9" s="2396">
        <f>G9/E9</f>
        <v>-0.11689338922882569</v>
      </c>
      <c r="I9" s="2399">
        <f>F9-D9</f>
        <v>-4581.9268519091529</v>
      </c>
      <c r="J9" s="1959">
        <f>I9/D9</f>
        <v>1.6065662173594506</v>
      </c>
      <c r="K9" s="2393" t="s">
        <v>846</v>
      </c>
      <c r="L9" s="620"/>
    </row>
    <row r="10" spans="2:12">
      <c r="C10" s="3342" t="s">
        <v>984</v>
      </c>
      <c r="D10" s="3343">
        <v>50</v>
      </c>
      <c r="E10" s="3343">
        <v>50</v>
      </c>
      <c r="F10" s="3343">
        <v>50</v>
      </c>
      <c r="G10" s="3344"/>
      <c r="H10" s="3345"/>
      <c r="I10" s="3346"/>
      <c r="J10" s="2726"/>
      <c r="K10" s="3347"/>
      <c r="L10" s="3348"/>
    </row>
    <row r="11" spans="2:12">
      <c r="C11" s="277" t="s">
        <v>985</v>
      </c>
      <c r="D11" s="3349">
        <f>(D93*30%)/30</f>
        <v>57.04</v>
      </c>
      <c r="E11" s="3349">
        <f>(E93*30%)/30</f>
        <v>168.35853703818304</v>
      </c>
      <c r="F11" s="3349">
        <f>(F93*30%)/30</f>
        <v>148.67853703818307</v>
      </c>
      <c r="G11" s="1958">
        <f>F11-E11</f>
        <v>-19.679999999999978</v>
      </c>
      <c r="H11" s="2397">
        <f>G11/E11</f>
        <v>-0.11689338922882558</v>
      </c>
      <c r="I11" s="2400">
        <f>F11-D11</f>
        <v>91.638537038183074</v>
      </c>
      <c r="J11" s="1960">
        <f>I11/D11</f>
        <v>1.6065662173594508</v>
      </c>
      <c r="K11" s="2394" t="s">
        <v>405</v>
      </c>
      <c r="L11" s="621" t="s">
        <v>339</v>
      </c>
    </row>
    <row r="12" spans="2:12" ht="26.15" customHeight="1">
      <c r="B12" t="s">
        <v>190</v>
      </c>
      <c r="C12" s="277" t="s">
        <v>986</v>
      </c>
      <c r="D12" s="2853">
        <f>D13*D14</f>
        <v>17200</v>
      </c>
      <c r="E12" s="2853">
        <f>E13*E14</f>
        <v>18920</v>
      </c>
      <c r="F12" s="2853">
        <f>F13*F14</f>
        <v>18920</v>
      </c>
      <c r="G12" s="1958">
        <f>F12-E12</f>
        <v>0</v>
      </c>
      <c r="H12" s="2397">
        <f>G12/-E12</f>
        <v>0</v>
      </c>
      <c r="I12" s="2400">
        <f>F12-D12</f>
        <v>1720</v>
      </c>
      <c r="J12" s="1960">
        <f>I12/D12</f>
        <v>0.1</v>
      </c>
      <c r="K12" s="2627" t="s">
        <v>852</v>
      </c>
      <c r="L12" s="621" t="s">
        <v>853</v>
      </c>
    </row>
    <row r="13" spans="2:12" ht="26.15" customHeight="1">
      <c r="C13" s="2646" t="s">
        <v>987</v>
      </c>
      <c r="D13" s="2651">
        <f>'0_DATI EDIFICIO'!C6</f>
        <v>86</v>
      </c>
      <c r="E13" s="2651">
        <f>'0_DATI EDIFICIO'!C6</f>
        <v>86</v>
      </c>
      <c r="F13" s="2651">
        <f>'0_DATI EDIFICIO'!C6</f>
        <v>86</v>
      </c>
      <c r="G13" s="1988"/>
      <c r="H13" s="2647"/>
      <c r="I13" s="2648"/>
      <c r="J13" s="1989"/>
      <c r="K13" s="2649"/>
      <c r="L13" s="2650"/>
    </row>
    <row r="14" spans="2:12" ht="15" thickBot="1">
      <c r="C14" s="314" t="s">
        <v>988</v>
      </c>
      <c r="D14" s="627">
        <v>200</v>
      </c>
      <c r="E14" s="627">
        <v>220</v>
      </c>
      <c r="F14" s="627">
        <v>220</v>
      </c>
      <c r="G14" s="2391">
        <f>F14-E14</f>
        <v>0</v>
      </c>
      <c r="H14" s="2398">
        <f>G14/E14</f>
        <v>0</v>
      </c>
      <c r="I14" s="2401">
        <f>F14-D14</f>
        <v>20</v>
      </c>
      <c r="J14" s="2392">
        <f>I14/D14</f>
        <v>0.1</v>
      </c>
      <c r="K14" s="2395"/>
      <c r="L14" s="622" t="s">
        <v>857</v>
      </c>
    </row>
    <row r="15" spans="2:12" ht="15" thickBot="1">
      <c r="C15" s="314" t="s">
        <v>617</v>
      </c>
      <c r="D15" s="627"/>
      <c r="E15" s="627"/>
      <c r="F15" s="627"/>
      <c r="G15" s="2391"/>
      <c r="H15" s="2398"/>
      <c r="I15" s="2401"/>
      <c r="J15" s="2392"/>
      <c r="K15" s="2395"/>
      <c r="L15" s="622"/>
    </row>
    <row r="16" spans="2:12" ht="15" thickBot="1">
      <c r="C16" s="2628" t="s">
        <v>860</v>
      </c>
      <c r="D16" s="2629">
        <f>+D12+D9</f>
        <v>14348</v>
      </c>
      <c r="E16" s="2629">
        <f t="shared" ref="E16:F16" si="1">+E12+E9</f>
        <v>10502.073148090847</v>
      </c>
      <c r="F16" s="2629">
        <f t="shared" si="1"/>
        <v>11486.073148090847</v>
      </c>
      <c r="G16" s="2630">
        <f>F16-E16</f>
        <v>984</v>
      </c>
      <c r="H16" s="2631">
        <f>G16/E16</f>
        <v>9.3695786167598688E-2</v>
      </c>
      <c r="I16" s="2632">
        <f>F16-D16</f>
        <v>-2861.9268519091529</v>
      </c>
      <c r="J16" s="2633">
        <f>I16/D16</f>
        <v>-0.19946521131231898</v>
      </c>
      <c r="K16" s="2634"/>
      <c r="L16" s="2635" t="s">
        <v>857</v>
      </c>
    </row>
    <row r="17" spans="2:6" ht="15" thickBot="1"/>
    <row r="18" spans="2:6" s="676" customFormat="1" ht="19" thickBot="1">
      <c r="B18" s="676" t="s">
        <v>989</v>
      </c>
    </row>
    <row r="20" spans="2:6" s="1461" customFormat="1" ht="19" thickBot="1">
      <c r="B20" s="1461" t="s">
        <v>826</v>
      </c>
      <c r="C20" s="1461" t="s">
        <v>990</v>
      </c>
    </row>
    <row r="22" spans="2:6" outlineLevel="1">
      <c r="C22" s="8" t="s">
        <v>991</v>
      </c>
    </row>
    <row r="23" spans="2:6" ht="15" customHeight="1" outlineLevel="1" thickBot="1"/>
    <row r="24" spans="2:6" ht="17.149999999999999" customHeight="1" outlineLevel="1" thickBot="1">
      <c r="C24" s="1466" t="s">
        <v>715</v>
      </c>
      <c r="D24" s="370" t="s">
        <v>256</v>
      </c>
      <c r="E24" s="1465" t="s">
        <v>161</v>
      </c>
      <c r="F24" s="1465" t="s">
        <v>773</v>
      </c>
    </row>
    <row r="25" spans="2:6" ht="29" outlineLevel="1">
      <c r="C25" s="1498" t="s">
        <v>992</v>
      </c>
      <c r="D25" s="1499">
        <f>D27*D26</f>
        <v>1197000</v>
      </c>
      <c r="E25" s="1500" t="s">
        <v>846</v>
      </c>
      <c r="F25" s="1503" t="s">
        <v>993</v>
      </c>
    </row>
    <row r="26" spans="2:6" outlineLevel="1">
      <c r="C26" s="2643" t="s">
        <v>443</v>
      </c>
      <c r="D26" s="2645">
        <f>'0_DATI EDIFICIO'!C17</f>
        <v>23940</v>
      </c>
      <c r="E26" s="2644" t="s">
        <v>444</v>
      </c>
      <c r="F26" s="1503"/>
    </row>
    <row r="27" spans="2:6" outlineLevel="1">
      <c r="C27" s="1501" t="s">
        <v>994</v>
      </c>
      <c r="D27" s="1502">
        <f>F10</f>
        <v>50</v>
      </c>
      <c r="E27" s="1503" t="s">
        <v>405</v>
      </c>
      <c r="F27" s="1503" t="s">
        <v>993</v>
      </c>
    </row>
    <row r="28" spans="2:6" outlineLevel="1">
      <c r="C28" s="629" t="s">
        <v>995</v>
      </c>
      <c r="D28" s="673"/>
      <c r="E28" s="668"/>
      <c r="F28" s="668"/>
    </row>
    <row r="29" spans="2:6" ht="29" outlineLevel="1">
      <c r="C29" s="629" t="s">
        <v>996</v>
      </c>
      <c r="D29" s="673"/>
      <c r="E29" s="668" t="s">
        <v>997</v>
      </c>
      <c r="F29" s="668" t="s">
        <v>998</v>
      </c>
    </row>
    <row r="30" spans="2:6" outlineLevel="1">
      <c r="C30" s="629" t="s">
        <v>999</v>
      </c>
      <c r="D30" s="673"/>
      <c r="E30" s="668"/>
      <c r="F30" s="668" t="s">
        <v>998</v>
      </c>
    </row>
    <row r="31" spans="2:6" ht="29" outlineLevel="1">
      <c r="C31" s="629" t="s">
        <v>1000</v>
      </c>
      <c r="D31" s="673"/>
      <c r="E31" s="668" t="s">
        <v>1001</v>
      </c>
      <c r="F31" s="668" t="s">
        <v>998</v>
      </c>
    </row>
    <row r="32" spans="2:6" ht="58.4" customHeight="1" outlineLevel="1" thickBot="1">
      <c r="C32" s="630" t="s">
        <v>1002</v>
      </c>
      <c r="D32" s="674">
        <f>D25</f>
        <v>1197000</v>
      </c>
      <c r="E32" s="669" t="s">
        <v>1003</v>
      </c>
      <c r="F32" s="669" t="s">
        <v>998</v>
      </c>
    </row>
    <row r="33" spans="2:6" outlineLevel="1"/>
    <row r="34" spans="2:6" outlineLevel="1"/>
    <row r="35" spans="2:6" outlineLevel="1"/>
    <row r="36" spans="2:6" outlineLevel="1"/>
    <row r="37" spans="2:6" outlineLevel="1"/>
    <row r="38" spans="2:6" outlineLevel="1"/>
    <row r="39" spans="2:6" outlineLevel="1"/>
    <row r="40" spans="2:6" outlineLevel="1"/>
    <row r="41" spans="2:6" outlineLevel="1"/>
    <row r="43" spans="2:6" s="1461" customFormat="1" ht="19" thickBot="1">
      <c r="B43" s="1461" t="s">
        <v>843</v>
      </c>
      <c r="C43" s="1461" t="s">
        <v>1004</v>
      </c>
    </row>
    <row r="44" spans="2:6">
      <c r="C44" s="14"/>
      <c r="D44" s="21"/>
      <c r="E44" s="7"/>
    </row>
    <row r="45" spans="2:6" outlineLevel="1">
      <c r="C45" s="8" t="s">
        <v>1005</v>
      </c>
      <c r="D45" s="21"/>
      <c r="E45" s="7"/>
    </row>
    <row r="46" spans="2:6" ht="15" outlineLevel="1" thickBot="1">
      <c r="D46" s="21"/>
      <c r="E46" s="7"/>
    </row>
    <row r="47" spans="2:6" ht="17.5" outlineLevel="1" thickBot="1">
      <c r="C47" s="1466" t="s">
        <v>715</v>
      </c>
      <c r="D47" s="370" t="s">
        <v>256</v>
      </c>
      <c r="E47" s="1465" t="s">
        <v>161</v>
      </c>
      <c r="F47" s="1465" t="s">
        <v>773</v>
      </c>
    </row>
    <row r="48" spans="2:6" ht="28.4" customHeight="1" outlineLevel="1">
      <c r="C48" s="628" t="s">
        <v>992</v>
      </c>
      <c r="D48" s="670">
        <f>D49*D50</f>
        <v>6880</v>
      </c>
      <c r="E48" s="667" t="s">
        <v>846</v>
      </c>
      <c r="F48" s="1503" t="s">
        <v>993</v>
      </c>
    </row>
    <row r="49" spans="2:20" ht="36.65" customHeight="1" outlineLevel="1">
      <c r="C49" s="629" t="s">
        <v>1006</v>
      </c>
      <c r="D49" s="2662">
        <v>80</v>
      </c>
      <c r="E49" s="668" t="s">
        <v>1007</v>
      </c>
      <c r="F49" s="668" t="s">
        <v>1008</v>
      </c>
    </row>
    <row r="50" spans="2:20" ht="15.65" customHeight="1" outlineLevel="1">
      <c r="C50" s="2659" t="s">
        <v>908</v>
      </c>
      <c r="D50" s="2661">
        <f>'0_DATI EDIFICIO'!C6</f>
        <v>86</v>
      </c>
      <c r="E50" s="2660" t="s">
        <v>1009</v>
      </c>
      <c r="F50" s="1503"/>
    </row>
    <row r="51" spans="2:20" outlineLevel="1">
      <c r="C51" s="629" t="s">
        <v>995</v>
      </c>
      <c r="D51" s="671" t="s">
        <v>708</v>
      </c>
      <c r="E51" s="668"/>
      <c r="F51" s="668"/>
    </row>
    <row r="52" spans="2:20" outlineLevel="1">
      <c r="C52" s="629" t="s">
        <v>996</v>
      </c>
      <c r="D52" s="672">
        <v>0.5</v>
      </c>
      <c r="E52" s="668"/>
      <c r="F52" s="668" t="s">
        <v>998</v>
      </c>
      <c r="T52" s="41"/>
    </row>
    <row r="53" spans="2:20" ht="43.5" outlineLevel="1">
      <c r="C53" s="629" t="s">
        <v>999</v>
      </c>
      <c r="D53" s="671" t="s">
        <v>708</v>
      </c>
      <c r="E53" s="668" t="s">
        <v>1010</v>
      </c>
      <c r="F53" s="668" t="s">
        <v>998</v>
      </c>
      <c r="T53" s="37" t="s">
        <v>708</v>
      </c>
    </row>
    <row r="54" spans="2:20" ht="57.65" customHeight="1" outlineLevel="1">
      <c r="C54" s="629" t="s">
        <v>1000</v>
      </c>
      <c r="D54" s="2671">
        <f>(1-D52)</f>
        <v>0.5</v>
      </c>
      <c r="E54" s="668"/>
      <c r="F54" s="668" t="s">
        <v>998</v>
      </c>
      <c r="T54" s="38" t="s">
        <v>709</v>
      </c>
    </row>
    <row r="55" spans="2:20" ht="102" outlineLevel="1" thickBot="1">
      <c r="C55" s="630" t="s">
        <v>1002</v>
      </c>
      <c r="D55" s="2636">
        <f>IF(D53="no",D48,D48*(1+D54))</f>
        <v>10320</v>
      </c>
      <c r="E55" s="669" t="s">
        <v>1011</v>
      </c>
      <c r="F55" s="669" t="s">
        <v>998</v>
      </c>
      <c r="T55" s="39">
        <v>0.25</v>
      </c>
    </row>
    <row r="56" spans="2:20" ht="15.5" outlineLevel="1">
      <c r="C56" s="799" t="s">
        <v>1012</v>
      </c>
      <c r="D56" s="800"/>
      <c r="E56" s="801"/>
      <c r="T56" s="39">
        <v>0.33</v>
      </c>
    </row>
    <row r="57" spans="2:20" outlineLevel="1">
      <c r="E57" s="7"/>
      <c r="T57" s="39">
        <v>0.5</v>
      </c>
    </row>
    <row r="58" spans="2:20" outlineLevel="1">
      <c r="E58" s="7"/>
    </row>
    <row r="59" spans="2:20" outlineLevel="1">
      <c r="E59" s="7"/>
      <c r="T59" s="42" t="s">
        <v>1013</v>
      </c>
    </row>
    <row r="60" spans="2:20" outlineLevel="1">
      <c r="E60" s="7"/>
      <c r="T60" s="42" t="s">
        <v>1014</v>
      </c>
    </row>
    <row r="61" spans="2:20" outlineLevel="1">
      <c r="E61" s="7"/>
      <c r="T61" s="42" t="s">
        <v>1015</v>
      </c>
    </row>
    <row r="62" spans="2:20" outlineLevel="1">
      <c r="E62" s="7"/>
    </row>
    <row r="63" spans="2:20">
      <c r="E63" s="7"/>
      <c r="T63" s="39">
        <v>0.5</v>
      </c>
    </row>
    <row r="64" spans="2:20" s="1461" customFormat="1" ht="19" thickBot="1">
      <c r="B64" s="1461" t="s">
        <v>1016</v>
      </c>
      <c r="C64" s="1461" t="s">
        <v>1017</v>
      </c>
    </row>
    <row r="65" spans="3:6" s="798" customFormat="1" ht="18.5"/>
    <row r="66" spans="3:6">
      <c r="C66" s="8" t="s">
        <v>1018</v>
      </c>
      <c r="E66" s="7"/>
    </row>
    <row r="67" spans="3:6" ht="15" outlineLevel="1" thickBot="1">
      <c r="E67" s="7"/>
    </row>
    <row r="68" spans="3:6" ht="17.5" outlineLevel="1" thickBot="1">
      <c r="C68" s="1466" t="s">
        <v>715</v>
      </c>
      <c r="D68" s="370" t="s">
        <v>256</v>
      </c>
      <c r="E68" s="1465" t="s">
        <v>161</v>
      </c>
      <c r="F68" s="1465" t="s">
        <v>773</v>
      </c>
    </row>
    <row r="69" spans="3:6" ht="29" outlineLevel="1">
      <c r="C69" s="628" t="s">
        <v>992</v>
      </c>
      <c r="D69" s="670">
        <f>D70*D71</f>
        <v>1280</v>
      </c>
      <c r="E69" s="667" t="s">
        <v>846</v>
      </c>
      <c r="F69" s="2670" t="s">
        <v>993</v>
      </c>
    </row>
    <row r="70" spans="3:6" ht="54" customHeight="1" outlineLevel="1">
      <c r="C70" s="2659" t="s">
        <v>1006</v>
      </c>
      <c r="D70" s="2669">
        <v>80</v>
      </c>
      <c r="E70" s="2660" t="s">
        <v>1007</v>
      </c>
      <c r="F70" s="668" t="s">
        <v>1008</v>
      </c>
    </row>
    <row r="71" spans="3:6" outlineLevel="1">
      <c r="C71" s="2659" t="s">
        <v>908</v>
      </c>
      <c r="D71" s="2854">
        <v>16</v>
      </c>
      <c r="E71" s="2660" t="s">
        <v>1009</v>
      </c>
      <c r="F71" s="2670"/>
    </row>
    <row r="72" spans="3:6" ht="58" outlineLevel="1">
      <c r="C72" s="629" t="s">
        <v>995</v>
      </c>
      <c r="D72" s="671" t="s">
        <v>708</v>
      </c>
      <c r="E72" s="668" t="s">
        <v>1019</v>
      </c>
      <c r="F72" s="668"/>
    </row>
    <row r="73" spans="3:6" outlineLevel="1">
      <c r="C73" s="629" t="s">
        <v>996</v>
      </c>
      <c r="D73" s="672">
        <v>0.33</v>
      </c>
      <c r="E73" s="668"/>
      <c r="F73" s="668" t="s">
        <v>998</v>
      </c>
    </row>
    <row r="74" spans="3:6" ht="43.5" outlineLevel="1">
      <c r="C74" s="629" t="s">
        <v>999</v>
      </c>
      <c r="D74" s="671" t="s">
        <v>708</v>
      </c>
      <c r="E74" s="668" t="s">
        <v>1020</v>
      </c>
      <c r="F74" s="668" t="s">
        <v>998</v>
      </c>
    </row>
    <row r="75" spans="3:6" ht="44.15" customHeight="1" outlineLevel="1">
      <c r="C75" s="629" t="s">
        <v>1000</v>
      </c>
      <c r="D75" s="2671">
        <f>(1-D73)</f>
        <v>0.66999999999999993</v>
      </c>
      <c r="E75" s="668" t="s">
        <v>1021</v>
      </c>
      <c r="F75" s="668" t="s">
        <v>998</v>
      </c>
    </row>
    <row r="76" spans="3:6" ht="62.9" customHeight="1" outlineLevel="1" thickBot="1">
      <c r="C76" s="630" t="s">
        <v>1002</v>
      </c>
      <c r="D76" s="797">
        <f>IF(D74="no",D69,D69*(1+D75))</f>
        <v>2137.6</v>
      </c>
      <c r="E76" s="669" t="s">
        <v>1022</v>
      </c>
      <c r="F76" s="669" t="s">
        <v>998</v>
      </c>
    </row>
    <row r="77" spans="3:6" ht="15.5" outlineLevel="1">
      <c r="C77" s="799" t="s">
        <v>1012</v>
      </c>
      <c r="D77" s="800"/>
      <c r="E77" s="801"/>
    </row>
    <row r="78" spans="3:6" outlineLevel="1"/>
    <row r="79" spans="3:6" outlineLevel="1"/>
    <row r="80" spans="3:6" outlineLevel="1"/>
    <row r="81" spans="2:7" outlineLevel="1"/>
    <row r="82" spans="2:7" outlineLevel="1"/>
    <row r="83" spans="2:7" outlineLevel="1">
      <c r="D83" t="s">
        <v>1023</v>
      </c>
    </row>
    <row r="84" spans="2:7" outlineLevel="1">
      <c r="D84" s="3720" t="s">
        <v>1024</v>
      </c>
      <c r="E84" s="3720"/>
      <c r="F84" s="3720"/>
    </row>
    <row r="85" spans="2:7" outlineLevel="1">
      <c r="D85" t="s">
        <v>19</v>
      </c>
      <c r="E85" t="s">
        <v>20</v>
      </c>
      <c r="F85" t="s">
        <v>21</v>
      </c>
    </row>
    <row r="86" spans="2:7">
      <c r="B86" t="str">
        <f>'4. MANUTENZIONE'!B32</f>
        <v>4.1</v>
      </c>
      <c r="C86" s="3365" t="str">
        <f>'4. MANUTENZIONE'!C32</f>
        <v>Impianti - manutenzione ordinaria</v>
      </c>
      <c r="D86" s="3350">
        <f>'4. MANUTENZIONE'!D44*(30/'4. MANUTENZIONE'!D52)</f>
        <v>3264</v>
      </c>
      <c r="E86" s="3350">
        <f>'4. MANUTENZIONE'!E44*(30/'4. MANUTENZIONE'!E52)</f>
        <v>12995.853703818306</v>
      </c>
      <c r="F86" s="3350">
        <f>'4. MANUTENZIONE'!F44*(30/'4. MANUTENZIONE'!F52)</f>
        <v>12995.853703818306</v>
      </c>
    </row>
    <row r="87" spans="2:7">
      <c r="B87" t="str">
        <f>'4. MANUTENZIONE'!B33</f>
        <v>4.2</v>
      </c>
      <c r="C87" s="1544" t="str">
        <f>'4. MANUTENZIONE'!C33</f>
        <v>Impianti - interventi straordinari</v>
      </c>
      <c r="D87" s="3350">
        <f>'4. MANUTENZIONE'!D55*(30/'4. MANUTENZIONE'!D59)</f>
        <v>400</v>
      </c>
      <c r="E87" s="3350"/>
      <c r="F87" s="3350"/>
    </row>
    <row r="88" spans="2:7">
      <c r="B88" t="str">
        <f>'4. MANUTENZIONE'!B34</f>
        <v>4.3</v>
      </c>
      <c r="C88" s="1544" t="str">
        <f>'4. MANUTENZIONE'!C34</f>
        <v>Impianti - sostituzione caldaia</v>
      </c>
      <c r="D88" s="3350">
        <f>'4. MANUTENZIONE'!D62</f>
        <v>40</v>
      </c>
      <c r="E88" s="3350"/>
      <c r="F88" s="3350"/>
    </row>
    <row r="89" spans="2:7">
      <c r="B89" t="str">
        <f>'4. MANUTENZIONE'!B35</f>
        <v>4.4</v>
      </c>
      <c r="C89" s="1544" t="str">
        <f>'4. MANUTENZIONE'!C35</f>
        <v>Involucro e Parti comuni - manutenzione ordinarie</v>
      </c>
      <c r="D89">
        <f>5*8*30</f>
        <v>1200</v>
      </c>
      <c r="E89">
        <f>D89*50%</f>
        <v>600</v>
      </c>
      <c r="F89">
        <f>D89*20%</f>
        <v>240</v>
      </c>
      <c r="G89" t="s">
        <v>1025</v>
      </c>
    </row>
    <row r="90" spans="2:7">
      <c r="B90" t="str">
        <f>'4. MANUTENZIONE'!B36</f>
        <v>4.5</v>
      </c>
      <c r="C90" s="3365" t="str">
        <f>'4. MANUTENZIONE'!C36</f>
        <v>Involucro - tinteggiatura</v>
      </c>
      <c r="D90">
        <f>5*4*8*(30/'4. MANUTENZIONE'!D75)</f>
        <v>480</v>
      </c>
      <c r="E90">
        <f>5*4*8*75%</f>
        <v>120</v>
      </c>
      <c r="F90">
        <f>5*4*8*20%</f>
        <v>32</v>
      </c>
      <c r="G90" t="s">
        <v>1025</v>
      </c>
    </row>
    <row r="91" spans="2:7">
      <c r="B91" t="str">
        <f>'4. MANUTENZIONE'!B37</f>
        <v>4.6</v>
      </c>
      <c r="C91" s="1544" t="str">
        <f>'4. MANUTENZIONE'!C37</f>
        <v>Involucro - rifacimento intonaco</v>
      </c>
      <c r="D91">
        <f>5*8*8</f>
        <v>320</v>
      </c>
      <c r="E91">
        <f>D91*75%</f>
        <v>240</v>
      </c>
      <c r="F91">
        <f>+D91*50%</f>
        <v>160</v>
      </c>
      <c r="G91" t="s">
        <v>1025</v>
      </c>
    </row>
    <row r="92" spans="2:7">
      <c r="C92" t="s">
        <v>1026</v>
      </c>
      <c r="E92">
        <f>5*(4*'1. COSTI DI COSTRUZIONE'!L14)*8</f>
        <v>2880</v>
      </c>
      <c r="F92">
        <f>5*(4*'1. COSTI DI COSTRUZIONE'!P14)*8</f>
        <v>1440</v>
      </c>
    </row>
    <row r="93" spans="2:7">
      <c r="C93" s="1" t="s">
        <v>51</v>
      </c>
      <c r="D93" s="3350">
        <f>SUM(D86:D92)</f>
        <v>5704</v>
      </c>
      <c r="E93" s="3350">
        <f>SUM(E86:E92)</f>
        <v>16835.853703818306</v>
      </c>
      <c r="F93" s="3350">
        <f>SUM(F86:F92)</f>
        <v>14867.853703818306</v>
      </c>
    </row>
    <row r="94" spans="2:7">
      <c r="C94" t="s">
        <v>264</v>
      </c>
      <c r="D94" s="2737">
        <f>+D93/24/22</f>
        <v>10.803030303030303</v>
      </c>
      <c r="E94" s="2737">
        <f>+E93/24/22</f>
        <v>31.886086560261944</v>
      </c>
      <c r="F94" s="2737">
        <f t="shared" ref="F94" si="2">+F93/24/22</f>
        <v>28.158813832989214</v>
      </c>
    </row>
  </sheetData>
  <mergeCells count="1">
    <mergeCell ref="D84:F84"/>
  </mergeCells>
  <dataValidations disablePrompts="1" count="5">
    <dataValidation type="list" allowBlank="1" showInputMessage="1" showErrorMessage="1" sqref="T63 T57" xr:uid="{381F455E-3341-40CD-BCA1-338ABDCDAFF0}">
      <formula1>$T$53:$T$57</formula1>
    </dataValidation>
    <dataValidation type="list" allowBlank="1" showInputMessage="1" showErrorMessage="1" sqref="D54 D75" xr:uid="{55707295-DA53-420E-87C4-42EE3E2614D5}">
      <formula1>#REF!</formula1>
    </dataValidation>
    <dataValidation type="list" allowBlank="1" showInputMessage="1" showErrorMessage="1" sqref="D53" xr:uid="{288A9D19-4B8A-4332-A116-BC50F42778FD}">
      <formula1>$T$53:$T$54</formula1>
    </dataValidation>
    <dataValidation type="list" allowBlank="1" showInputMessage="1" showErrorMessage="1" sqref="D72:D74 D51:D52" xr:uid="{B86E049F-B76C-4935-8B03-8412CF499C0B}">
      <formula1>$T$53:$T$64</formula1>
    </dataValidation>
    <dataValidation type="list" showInputMessage="1" showErrorMessage="1" sqref="F6:J6" xr:uid="{4F9ADAC0-0F4A-254A-A742-4B35D6B5ECBB}">
      <formula1>$B$20:$B$64</formula1>
    </dataValidation>
  </dataValidation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9638"/>
  </sheetPr>
  <dimension ref="A1:AS161"/>
  <sheetViews>
    <sheetView topLeftCell="A27" zoomScale="70" workbookViewId="0">
      <selection activeCell="AO177" sqref="AO177"/>
    </sheetView>
  </sheetViews>
  <sheetFormatPr defaultColWidth="8.54296875" defaultRowHeight="14.5" outlineLevelRow="1"/>
  <cols>
    <col min="1" max="1" width="8.453125" bestFit="1" customWidth="1"/>
    <col min="2" max="2" width="8" customWidth="1"/>
    <col min="3" max="3" width="47.54296875" customWidth="1"/>
    <col min="4" max="4" width="24.453125" style="21" bestFit="1" customWidth="1"/>
    <col min="5" max="6" width="24.453125" bestFit="1" customWidth="1"/>
    <col min="7" max="10" width="24.453125" customWidth="1"/>
    <col min="11" max="11" width="106.453125" customWidth="1"/>
    <col min="12" max="12" width="116.453125" customWidth="1"/>
    <col min="13" max="13" width="28.453125" customWidth="1"/>
    <col min="14" max="14" width="26.54296875" customWidth="1"/>
    <col min="15" max="15" width="17.453125" customWidth="1"/>
    <col min="16" max="16" width="16" customWidth="1"/>
    <col min="17" max="17" width="17.54296875" customWidth="1"/>
    <col min="18" max="18" width="38.453125" bestFit="1" customWidth="1"/>
    <col min="19" max="19" width="48.54296875" bestFit="1" customWidth="1"/>
    <col min="20" max="20" width="18.453125" style="21" customWidth="1"/>
    <col min="21" max="21" width="17.453125" bestFit="1" customWidth="1"/>
    <col min="22" max="22" width="7.453125" bestFit="1" customWidth="1"/>
  </cols>
  <sheetData>
    <row r="1" spans="2:23" ht="15" thickBot="1"/>
    <row r="2" spans="2:23" s="631" customFormat="1" ht="24" thickBot="1">
      <c r="B2" s="631" t="s">
        <v>300</v>
      </c>
      <c r="D2" s="632"/>
      <c r="E2" s="632"/>
      <c r="F2" s="632"/>
      <c r="G2" s="632"/>
      <c r="H2" s="632"/>
      <c r="I2" s="632"/>
      <c r="J2" s="632"/>
      <c r="K2" s="632"/>
    </row>
    <row r="3" spans="2:23" s="1004" customFormat="1" ht="24" thickBot="1">
      <c r="D3" s="1005"/>
      <c r="E3" s="1005"/>
      <c r="F3" s="1005"/>
      <c r="G3" s="1005"/>
      <c r="H3" s="1005"/>
      <c r="I3" s="1005"/>
      <c r="J3" s="1005"/>
      <c r="K3" s="1005"/>
    </row>
    <row r="4" spans="2:23" s="631" customFormat="1" ht="24" thickBot="1">
      <c r="B4" s="631" t="s">
        <v>1027</v>
      </c>
      <c r="D4" s="632"/>
      <c r="E4" s="632"/>
      <c r="F4" s="632"/>
      <c r="G4" s="632"/>
      <c r="H4" s="632"/>
      <c r="I4" s="632"/>
      <c r="J4" s="632"/>
      <c r="K4" s="632"/>
    </row>
    <row r="5" spans="2:23" s="1004" customFormat="1" ht="24" thickBot="1">
      <c r="D5" s="1005"/>
      <c r="E5" s="1005"/>
      <c r="F5" s="1005"/>
      <c r="G5" s="1005"/>
      <c r="H5" s="1005"/>
      <c r="I5" s="1005"/>
      <c r="J5" s="1005"/>
      <c r="K5" s="1005"/>
      <c r="W5" s="1853" t="s">
        <v>1028</v>
      </c>
    </row>
    <row r="6" spans="2:23" s="1004" customFormat="1" ht="24" thickBot="1">
      <c r="C6" s="1796" t="s">
        <v>476</v>
      </c>
      <c r="D6" s="1798" t="s">
        <v>19</v>
      </c>
      <c r="E6" s="1797" t="s">
        <v>20</v>
      </c>
      <c r="F6" s="1799" t="s">
        <v>21</v>
      </c>
      <c r="G6" s="812" t="s">
        <v>125</v>
      </c>
      <c r="H6" s="370" t="s">
        <v>275</v>
      </c>
      <c r="I6" s="812" t="s">
        <v>347</v>
      </c>
      <c r="J6" s="812" t="s">
        <v>348</v>
      </c>
      <c r="K6" s="493"/>
      <c r="M6" s="493"/>
      <c r="W6" s="1853" t="s">
        <v>1029</v>
      </c>
    </row>
    <row r="7" spans="2:23" s="1004" customFormat="1" ht="24" thickBot="1">
      <c r="C7" s="1866" t="s">
        <v>1030</v>
      </c>
      <c r="D7" s="1861" t="s">
        <v>1029</v>
      </c>
      <c r="E7" s="1862" t="s">
        <v>1029</v>
      </c>
      <c r="F7" s="1861" t="s">
        <v>1029</v>
      </c>
      <c r="G7" s="1861"/>
      <c r="H7" s="1861"/>
      <c r="I7" s="1861"/>
      <c r="J7" s="2402"/>
      <c r="K7" s="493"/>
      <c r="M7" s="493"/>
    </row>
    <row r="8" spans="2:23" s="1004" customFormat="1" ht="24" thickBot="1">
      <c r="C8" s="1852" t="s">
        <v>1031</v>
      </c>
      <c r="D8" s="1863">
        <v>0.2</v>
      </c>
      <c r="E8" s="1864">
        <f>D8</f>
        <v>0.2</v>
      </c>
      <c r="F8" s="1863">
        <f>D8</f>
        <v>0.2</v>
      </c>
      <c r="G8" s="1863"/>
      <c r="H8" s="1863"/>
      <c r="I8" s="1863"/>
      <c r="J8" s="2403"/>
      <c r="K8" s="1870" t="s">
        <v>1032</v>
      </c>
      <c r="L8" s="23" t="s">
        <v>1033</v>
      </c>
      <c r="M8" s="493"/>
    </row>
    <row r="9" spans="2:23" s="1004" customFormat="1" ht="24" thickBot="1">
      <c r="C9" s="1852" t="s">
        <v>1034</v>
      </c>
      <c r="D9" s="1863">
        <v>0.83</v>
      </c>
      <c r="E9" s="1864">
        <f>D9</f>
        <v>0.83</v>
      </c>
      <c r="F9" s="1863">
        <f>D9</f>
        <v>0.83</v>
      </c>
      <c r="G9" s="1863"/>
      <c r="H9" s="1863"/>
      <c r="I9" s="1863"/>
      <c r="J9" s="2403"/>
      <c r="K9" s="1870" t="s">
        <v>1032</v>
      </c>
      <c r="L9" s="1869" t="s">
        <v>1035</v>
      </c>
      <c r="M9" s="493"/>
    </row>
    <row r="10" spans="2:23" s="1004" customFormat="1" ht="24" thickBot="1">
      <c r="C10" s="3352" t="s">
        <v>1036</v>
      </c>
      <c r="D10" s="1865">
        <f>AVERAGE(41.73+37.135+37.157+35.039+32.162+30.483+29.612+33.569)/1000</f>
        <v>0.27688699999999999</v>
      </c>
      <c r="E10" s="1865">
        <f>D10</f>
        <v>0.27688699999999999</v>
      </c>
      <c r="F10" s="1865">
        <f>D10</f>
        <v>0.27688699999999999</v>
      </c>
      <c r="G10" s="1863"/>
      <c r="H10" s="1863"/>
      <c r="I10" s="1863"/>
      <c r="J10" s="2403"/>
      <c r="K10" s="1870" t="s">
        <v>1037</v>
      </c>
      <c r="L10" s="1869" t="s">
        <v>1038</v>
      </c>
    </row>
    <row r="11" spans="2:23" s="1004" customFormat="1" ht="24" thickBot="1">
      <c r="C11" s="1999" t="s">
        <v>1039</v>
      </c>
      <c r="D11" s="1865">
        <v>0.05</v>
      </c>
      <c r="E11" s="1864">
        <f>D11</f>
        <v>0.05</v>
      </c>
      <c r="F11" s="1863">
        <f>D11</f>
        <v>0.05</v>
      </c>
      <c r="G11" s="1863"/>
      <c r="H11" s="1863"/>
      <c r="I11" s="1863"/>
      <c r="J11" s="2403"/>
      <c r="K11" s="493"/>
      <c r="M11" s="493"/>
    </row>
    <row r="12" spans="2:23" s="1004" customFormat="1" ht="24" thickBot="1">
      <c r="C12" s="1852" t="s">
        <v>1040</v>
      </c>
      <c r="D12" s="1856">
        <f t="shared" ref="D12:F13" si="0">IF(D$7="Metodo analitico",D70,D110)</f>
        <v>211596.5</v>
      </c>
      <c r="E12" s="1856">
        <f t="shared" si="0"/>
        <v>211596.5</v>
      </c>
      <c r="F12" s="1856">
        <f t="shared" si="0"/>
        <v>211596.5</v>
      </c>
      <c r="G12" s="1856">
        <f t="shared" ref="G12:G23" si="1">F12-E12</f>
        <v>0</v>
      </c>
      <c r="H12" s="1856">
        <f t="shared" ref="H12:H23" si="2">G12/E12</f>
        <v>0</v>
      </c>
      <c r="I12" s="1856">
        <f t="shared" ref="I12:I23" si="3">F12-D12</f>
        <v>0</v>
      </c>
      <c r="J12" s="2404">
        <f t="shared" ref="J12:J23" si="4">I12/D12</f>
        <v>0</v>
      </c>
      <c r="K12" s="493"/>
      <c r="M12" s="493"/>
    </row>
    <row r="13" spans="2:23" s="1004" customFormat="1" ht="24" thickBot="1">
      <c r="C13" s="1852" t="s">
        <v>1041</v>
      </c>
      <c r="D13" s="1856">
        <f t="shared" si="0"/>
        <v>89742.175374709404</v>
      </c>
      <c r="E13" s="1856">
        <f t="shared" si="0"/>
        <v>30858.899072498763</v>
      </c>
      <c r="F13" s="1856">
        <f t="shared" si="0"/>
        <v>30858.899072498763</v>
      </c>
      <c r="G13" s="1856"/>
      <c r="H13" s="1856"/>
      <c r="I13" s="1856"/>
      <c r="J13" s="2404"/>
      <c r="K13" s="493"/>
      <c r="M13" s="493"/>
    </row>
    <row r="14" spans="2:23" s="1004" customFormat="1" ht="24" thickBot="1">
      <c r="C14" s="1852" t="s">
        <v>1042</v>
      </c>
      <c r="D14" s="1856">
        <f>IF(D$7="Metodo analitico",D72,D111)</f>
        <v>0</v>
      </c>
      <c r="E14" s="1856">
        <f>IF(E$7="Metodo analitico",E72,E111)</f>
        <v>0</v>
      </c>
      <c r="F14" s="1856">
        <f>IF(F$7="Metodo analitico",F72,F111)</f>
        <v>0</v>
      </c>
      <c r="G14" s="1856">
        <f t="shared" si="1"/>
        <v>0</v>
      </c>
      <c r="H14" s="1856" t="e">
        <f t="shared" si="2"/>
        <v>#DIV/0!</v>
      </c>
      <c r="I14" s="1856">
        <f t="shared" si="3"/>
        <v>0</v>
      </c>
      <c r="J14" s="2404" t="e">
        <f t="shared" si="4"/>
        <v>#DIV/0!</v>
      </c>
      <c r="K14" s="3364">
        <f>0.83/0.9/9.6</f>
        <v>9.6064814814814811E-2</v>
      </c>
      <c r="M14" s="493"/>
    </row>
    <row r="15" spans="2:23" s="1004" customFormat="1" ht="24" thickBot="1">
      <c r="C15" s="1852" t="s">
        <v>1043</v>
      </c>
      <c r="D15" s="1857">
        <f t="shared" ref="D15:F20" si="5">IF(D$7="Metodo analitico",D73,D113)</f>
        <v>42319.3</v>
      </c>
      <c r="E15" s="1857">
        <f t="shared" si="5"/>
        <v>42319.3</v>
      </c>
      <c r="F15" s="1857">
        <f t="shared" si="5"/>
        <v>42319.3</v>
      </c>
      <c r="G15" s="1966">
        <f t="shared" si="1"/>
        <v>0</v>
      </c>
      <c r="H15" s="1966">
        <f t="shared" si="2"/>
        <v>0</v>
      </c>
      <c r="I15" s="1966">
        <f t="shared" si="3"/>
        <v>0</v>
      </c>
      <c r="J15" s="2404">
        <f t="shared" si="4"/>
        <v>0</v>
      </c>
      <c r="K15" s="493"/>
      <c r="M15" s="493"/>
    </row>
    <row r="16" spans="2:23" s="1004" customFormat="1" ht="22.5" customHeight="1" thickBot="1">
      <c r="C16" s="1852" t="s">
        <v>1044</v>
      </c>
      <c r="D16" s="1857">
        <f t="shared" si="5"/>
        <v>74486.005561008802</v>
      </c>
      <c r="E16" s="1857">
        <f t="shared" si="5"/>
        <v>25612.886230173972</v>
      </c>
      <c r="F16" s="1857">
        <f t="shared" si="5"/>
        <v>25612.886230173972</v>
      </c>
      <c r="G16" s="1966"/>
      <c r="H16" s="1966"/>
      <c r="I16" s="1966"/>
      <c r="J16" s="2404"/>
      <c r="K16" s="493"/>
      <c r="M16" s="493"/>
    </row>
    <row r="17" spans="2:22" s="1004" customFormat="1" ht="24" thickBot="1">
      <c r="C17" s="1852" t="s">
        <v>1045</v>
      </c>
      <c r="D17" s="1857">
        <f t="shared" si="5"/>
        <v>0</v>
      </c>
      <c r="E17" s="1857">
        <f t="shared" si="5"/>
        <v>0</v>
      </c>
      <c r="F17" s="1857">
        <f t="shared" si="5"/>
        <v>0</v>
      </c>
      <c r="G17" s="1966">
        <f t="shared" si="1"/>
        <v>0</v>
      </c>
      <c r="H17" s="1966" t="e">
        <f t="shared" si="2"/>
        <v>#DIV/0!</v>
      </c>
      <c r="I17" s="1966">
        <f t="shared" si="3"/>
        <v>0</v>
      </c>
      <c r="J17" s="2404" t="e">
        <f t="shared" si="4"/>
        <v>#DIV/0!</v>
      </c>
      <c r="K17" s="493"/>
      <c r="M17" s="493"/>
    </row>
    <row r="18" spans="2:22" s="1004" customFormat="1" ht="24" thickBot="1">
      <c r="C18" s="1852" t="s">
        <v>1046</v>
      </c>
      <c r="D18" s="1857">
        <f t="shared" si="5"/>
        <v>0</v>
      </c>
      <c r="E18" s="1857">
        <f t="shared" si="5"/>
        <v>480.08000000000004</v>
      </c>
      <c r="F18" s="1857">
        <f t="shared" si="5"/>
        <v>480.08000000000004</v>
      </c>
      <c r="G18" s="1966">
        <f t="shared" si="1"/>
        <v>0</v>
      </c>
      <c r="H18" s="1966">
        <f t="shared" si="2"/>
        <v>0</v>
      </c>
      <c r="I18" s="1966">
        <f t="shared" si="3"/>
        <v>480.08000000000004</v>
      </c>
      <c r="J18" s="2404" t="e">
        <f t="shared" si="4"/>
        <v>#DIV/0!</v>
      </c>
      <c r="K18" s="493"/>
      <c r="M18" s="493"/>
    </row>
    <row r="19" spans="2:22" s="1004" customFormat="1" ht="24" thickBot="1">
      <c r="C19" s="1858" t="s">
        <v>1047</v>
      </c>
      <c r="D19" s="1859">
        <f t="shared" si="5"/>
        <v>116805.3055610088</v>
      </c>
      <c r="E19" s="1859">
        <f t="shared" si="5"/>
        <v>67932.186230173975</v>
      </c>
      <c r="F19" s="1859">
        <f t="shared" si="5"/>
        <v>67932.186230173975</v>
      </c>
      <c r="G19" s="1859">
        <f t="shared" si="1"/>
        <v>0</v>
      </c>
      <c r="H19" s="1859">
        <f t="shared" si="2"/>
        <v>0</v>
      </c>
      <c r="I19" s="1859">
        <f t="shared" si="3"/>
        <v>-48873.11933083483</v>
      </c>
      <c r="J19" s="2405">
        <f t="shared" si="4"/>
        <v>-0.41841523461712804</v>
      </c>
      <c r="K19" s="3364"/>
      <c r="M19" s="493"/>
    </row>
    <row r="20" spans="2:22" s="1004" customFormat="1" ht="24" thickBot="1">
      <c r="C20" s="1860" t="s">
        <v>1048</v>
      </c>
      <c r="D20" s="1859">
        <f t="shared" si="5"/>
        <v>0</v>
      </c>
      <c r="E20" s="1859">
        <f t="shared" si="5"/>
        <v>480.08000000000004</v>
      </c>
      <c r="F20" s="1859">
        <f t="shared" si="5"/>
        <v>480.08000000000004</v>
      </c>
      <c r="G20" s="1859">
        <f t="shared" si="1"/>
        <v>0</v>
      </c>
      <c r="H20" s="1859">
        <f t="shared" si="2"/>
        <v>0</v>
      </c>
      <c r="I20" s="1859">
        <f t="shared" si="3"/>
        <v>480.08000000000004</v>
      </c>
      <c r="J20" s="2405" t="e">
        <f t="shared" si="4"/>
        <v>#DIV/0!</v>
      </c>
      <c r="K20" s="3364"/>
      <c r="M20" s="493"/>
    </row>
    <row r="21" spans="2:22" s="1004" customFormat="1" ht="24" thickBot="1">
      <c r="C21" s="1999" t="s">
        <v>1049</v>
      </c>
      <c r="D21" s="1857">
        <f t="shared" ref="D21:F22" si="6">IF(D$7="Metodo analitico",D79,D119)</f>
        <v>18.462892624663723</v>
      </c>
      <c r="E21" s="1857">
        <f t="shared" si="6"/>
        <v>10.73773707540421</v>
      </c>
      <c r="F21" s="1857">
        <f t="shared" si="6"/>
        <v>10.73773707540421</v>
      </c>
      <c r="G21" s="1856">
        <f t="shared" si="1"/>
        <v>0</v>
      </c>
      <c r="H21" s="1856">
        <f t="shared" si="2"/>
        <v>0</v>
      </c>
      <c r="I21" s="1856">
        <f t="shared" si="3"/>
        <v>-7.7251555492595134</v>
      </c>
      <c r="J21" s="2404">
        <f t="shared" si="4"/>
        <v>-0.41841523461712798</v>
      </c>
      <c r="K21" s="2067"/>
      <c r="M21" s="2067"/>
    </row>
    <row r="22" spans="2:22" s="1004" customFormat="1" ht="24" thickBot="1">
      <c r="C22" s="1999" t="s">
        <v>1050</v>
      </c>
      <c r="D22" s="1857">
        <f t="shared" si="6"/>
        <v>1358.2012274535907</v>
      </c>
      <c r="E22" s="1857">
        <f t="shared" si="6"/>
        <v>789.90914221132527</v>
      </c>
      <c r="F22" s="1857">
        <f t="shared" si="6"/>
        <v>789.90914221132527</v>
      </c>
      <c r="G22" s="1856">
        <f t="shared" si="1"/>
        <v>0</v>
      </c>
      <c r="H22" s="1856">
        <f t="shared" si="2"/>
        <v>0</v>
      </c>
      <c r="I22" s="1856">
        <f t="shared" si="3"/>
        <v>-568.29208524226544</v>
      </c>
      <c r="J22" s="2404">
        <f t="shared" si="4"/>
        <v>-0.41841523461712804</v>
      </c>
      <c r="K22" s="1006"/>
      <c r="M22" s="1006"/>
    </row>
    <row r="23" spans="2:22" s="1004" customFormat="1" ht="24" thickBot="1">
      <c r="C23" s="2406" t="s">
        <v>1051</v>
      </c>
      <c r="D23" s="2407">
        <f>((D12*0.43)+(D14*9.59*0.19))/1000</f>
        <v>90.986494999999991</v>
      </c>
      <c r="E23" s="2407">
        <f>((E12*0.43)+(E14*9.59*0.19))/1000</f>
        <v>90.986494999999991</v>
      </c>
      <c r="F23" s="2407">
        <f>((F12*0.43)+(F14*9.59*0.19))/1000</f>
        <v>90.986494999999991</v>
      </c>
      <c r="G23" s="2407">
        <f t="shared" si="1"/>
        <v>0</v>
      </c>
      <c r="H23" s="2407">
        <f t="shared" si="2"/>
        <v>0</v>
      </c>
      <c r="I23" s="2407">
        <f t="shared" si="3"/>
        <v>0</v>
      </c>
      <c r="J23" s="2408">
        <f t="shared" si="4"/>
        <v>0</v>
      </c>
      <c r="K23" s="1870" t="s">
        <v>1052</v>
      </c>
      <c r="L23" s="23" t="s">
        <v>1053</v>
      </c>
    </row>
    <row r="24" spans="2:22" s="1004" customFormat="1" ht="23.5">
      <c r="D24" s="1005"/>
      <c r="E24" s="1005"/>
      <c r="F24" s="1005"/>
      <c r="G24" s="1005"/>
      <c r="H24" s="1005"/>
      <c r="I24" s="1005"/>
      <c r="J24" s="1005"/>
      <c r="K24" s="1005"/>
    </row>
    <row r="25" spans="2:22" s="1004" customFormat="1" ht="23.5">
      <c r="D25" s="2479"/>
      <c r="E25" s="1005"/>
      <c r="F25" s="1005"/>
      <c r="G25" s="1005"/>
      <c r="H25" s="1005"/>
      <c r="I25" s="1005"/>
      <c r="J25" s="1005"/>
      <c r="K25" s="1005"/>
    </row>
    <row r="26" spans="2:22" s="1004" customFormat="1" ht="24" thickBot="1">
      <c r="D26" s="1005"/>
      <c r="E26" s="1005"/>
      <c r="F26" s="1005"/>
      <c r="G26" s="1005"/>
      <c r="H26" s="1005"/>
      <c r="I26" s="1005"/>
      <c r="J26" s="1005"/>
      <c r="K26" s="1005"/>
    </row>
    <row r="27" spans="2:22" s="631" customFormat="1" ht="24" thickBot="1">
      <c r="B27" s="631" t="s">
        <v>1054</v>
      </c>
      <c r="D27" s="632"/>
      <c r="E27" s="632"/>
      <c r="F27" s="632"/>
      <c r="G27" s="632"/>
      <c r="H27" s="632"/>
      <c r="I27" s="632"/>
      <c r="J27" s="632"/>
      <c r="K27" s="632"/>
    </row>
    <row r="28" spans="2:22" s="1004" customFormat="1" ht="24" outlineLevel="1" thickBot="1">
      <c r="D28" s="1005"/>
      <c r="E28" s="1005"/>
      <c r="F28" s="1005"/>
      <c r="G28" s="1005"/>
      <c r="H28" s="1005"/>
      <c r="I28" s="1005"/>
      <c r="J28" s="1005"/>
      <c r="K28" s="1381"/>
    </row>
    <row r="29" spans="2:22" s="1004" customFormat="1" ht="24" outlineLevel="1" thickBot="1">
      <c r="D29" s="1355" t="s">
        <v>19</v>
      </c>
      <c r="E29" s="1356" t="s">
        <v>20</v>
      </c>
      <c r="F29" s="1357" t="s">
        <v>21</v>
      </c>
      <c r="G29" s="1876"/>
      <c r="H29" s="1876"/>
      <c r="I29" s="1876"/>
      <c r="J29" s="1876"/>
      <c r="K29" s="1876" t="s">
        <v>161</v>
      </c>
      <c r="L29" s="1382" t="s">
        <v>773</v>
      </c>
      <c r="M29" s="1383"/>
    </row>
    <row r="30" spans="2:22" outlineLevel="1">
      <c r="C30" s="2068" t="s">
        <v>199</v>
      </c>
      <c r="D30" s="323"/>
      <c r="E30" s="340"/>
      <c r="F30" s="1968"/>
      <c r="G30" s="12"/>
      <c r="H30" s="12"/>
      <c r="I30" s="12"/>
      <c r="J30" s="12"/>
      <c r="K30" s="12"/>
      <c r="L30" s="303"/>
      <c r="R30" s="22"/>
      <c r="S30" s="247" t="s">
        <v>1055</v>
      </c>
      <c r="T30" s="677" t="s">
        <v>1056</v>
      </c>
      <c r="U30" s="677">
        <v>31</v>
      </c>
      <c r="V30" s="677"/>
    </row>
    <row r="31" spans="2:22" outlineLevel="1">
      <c r="C31" s="1358" t="s">
        <v>1057</v>
      </c>
      <c r="D31" s="664" t="s">
        <v>259</v>
      </c>
      <c r="E31" s="1384">
        <f>'2. INCENTIVI'!H38</f>
        <v>10</v>
      </c>
      <c r="F31" s="1969">
        <v>48000</v>
      </c>
      <c r="G31" s="1967"/>
      <c r="H31" s="1967"/>
      <c r="I31" s="1967"/>
      <c r="J31" s="1967"/>
      <c r="K31" s="1877" t="s">
        <v>1058</v>
      </c>
      <c r="L31" s="280"/>
      <c r="R31" s="22"/>
      <c r="S31" s="247"/>
      <c r="T31" s="677"/>
      <c r="U31" s="677"/>
      <c r="V31" s="677"/>
    </row>
    <row r="32" spans="2:22" outlineLevel="1">
      <c r="C32" s="1358" t="s">
        <v>1059</v>
      </c>
      <c r="D32" s="664" t="s">
        <v>259</v>
      </c>
      <c r="E32" s="1337">
        <v>19.850000000000001</v>
      </c>
      <c r="F32" s="1970">
        <v>19.850000000000001</v>
      </c>
      <c r="G32" s="1967"/>
      <c r="H32" s="1967"/>
      <c r="I32" s="1967"/>
      <c r="J32" s="1967"/>
      <c r="K32" s="1877" t="s">
        <v>1060</v>
      </c>
      <c r="L32" s="256" t="s">
        <v>1061</v>
      </c>
      <c r="R32" s="22"/>
      <c r="S32" s="247" t="s">
        <v>1062</v>
      </c>
      <c r="T32" s="677" t="s">
        <v>1056</v>
      </c>
      <c r="U32" s="677">
        <v>43</v>
      </c>
      <c r="V32" s="677"/>
    </row>
    <row r="33" spans="1:45" outlineLevel="1">
      <c r="C33" s="1358" t="s">
        <v>1063</v>
      </c>
      <c r="D33" s="664" t="s">
        <v>259</v>
      </c>
      <c r="E33" s="1871">
        <f>+F33</f>
        <v>1000</v>
      </c>
      <c r="F33" s="1971">
        <v>1000</v>
      </c>
      <c r="G33" s="1878"/>
      <c r="H33" s="1878"/>
      <c r="I33" s="1878"/>
      <c r="J33" s="1878"/>
      <c r="K33" s="1878" t="s">
        <v>1064</v>
      </c>
      <c r="L33" s="255" t="s">
        <v>1065</v>
      </c>
      <c r="R33" s="22"/>
      <c r="S33" s="247" t="s">
        <v>1066</v>
      </c>
      <c r="T33" s="677" t="s">
        <v>1067</v>
      </c>
      <c r="U33" s="677">
        <v>20</v>
      </c>
      <c r="V33" s="677"/>
    </row>
    <row r="34" spans="1:45" outlineLevel="1">
      <c r="B34" s="1"/>
      <c r="C34" s="1358" t="s">
        <v>1068</v>
      </c>
      <c r="D34" s="771"/>
      <c r="E34" s="774">
        <f>E33*E32</f>
        <v>19850</v>
      </c>
      <c r="F34" s="1972">
        <f>F33*F32</f>
        <v>19850</v>
      </c>
      <c r="G34" s="1878"/>
      <c r="H34" s="1878"/>
      <c r="I34" s="1878"/>
      <c r="J34" s="1878"/>
      <c r="K34" s="1878"/>
      <c r="L34" s="256"/>
      <c r="O34" s="8"/>
      <c r="P34" s="376"/>
      <c r="Q34" s="376"/>
      <c r="R34" s="22"/>
      <c r="S34" s="247"/>
      <c r="T34" s="677"/>
      <c r="U34" s="677"/>
      <c r="V34" s="677"/>
      <c r="W34" s="376"/>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row>
    <row r="35" spans="1:45" outlineLevel="1">
      <c r="C35" s="1358" t="s">
        <v>197</v>
      </c>
      <c r="D35" s="1872">
        <v>0</v>
      </c>
      <c r="E35" s="1873">
        <v>500</v>
      </c>
      <c r="F35" s="1973">
        <f>E35</f>
        <v>500</v>
      </c>
      <c r="G35" s="1879"/>
      <c r="H35" s="1879"/>
      <c r="I35" s="1879"/>
      <c r="J35" s="1879"/>
      <c r="K35" s="1879" t="s">
        <v>1069</v>
      </c>
      <c r="L35" s="255" t="s">
        <v>1070</v>
      </c>
      <c r="R35" s="22"/>
      <c r="S35" s="247" t="s">
        <v>1071</v>
      </c>
      <c r="T35" s="677" t="s">
        <v>1067</v>
      </c>
      <c r="U35" s="677">
        <v>28</v>
      </c>
      <c r="V35" s="677"/>
    </row>
    <row r="36" spans="1:45" outlineLevel="1">
      <c r="C36" s="2069" t="s">
        <v>1072</v>
      </c>
      <c r="D36" s="323"/>
      <c r="E36" s="341"/>
      <c r="F36" s="1974"/>
      <c r="G36" s="12"/>
      <c r="H36" s="12"/>
      <c r="I36" s="12"/>
      <c r="J36" s="12"/>
      <c r="K36" s="12"/>
      <c r="L36" s="303"/>
      <c r="R36" s="22"/>
      <c r="S36" s="247" t="s">
        <v>1073</v>
      </c>
      <c r="T36" s="677" t="s">
        <v>1074</v>
      </c>
      <c r="U36" s="677">
        <v>4</v>
      </c>
      <c r="V36" s="677"/>
    </row>
    <row r="37" spans="1:45" outlineLevel="1">
      <c r="B37" s="1"/>
      <c r="C37" s="1358" t="s">
        <v>1075</v>
      </c>
      <c r="D37" s="771"/>
      <c r="E37" s="1385">
        <f>1-E35</f>
        <v>-499</v>
      </c>
      <c r="F37" s="1975">
        <f>1-F35</f>
        <v>-499</v>
      </c>
      <c r="G37" s="1878"/>
      <c r="H37" s="1878"/>
      <c r="I37" s="1878"/>
      <c r="J37" s="1878"/>
      <c r="K37" s="1878"/>
      <c r="L37" s="255"/>
      <c r="O37" s="8"/>
      <c r="P37" s="376"/>
      <c r="Q37" s="376"/>
      <c r="R37" s="22"/>
      <c r="S37" s="247" t="s">
        <v>1076</v>
      </c>
      <c r="T37" s="677" t="s">
        <v>1067</v>
      </c>
      <c r="U37" s="677">
        <v>45</v>
      </c>
      <c r="V37" s="677"/>
      <c r="W37" s="376"/>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row>
    <row r="38" spans="1:45" outlineLevel="1">
      <c r="B38" s="1"/>
      <c r="C38" s="1358" t="s">
        <v>1077</v>
      </c>
      <c r="D38" s="771"/>
      <c r="E38" s="1386" t="e">
        <f>E34*#REF!</f>
        <v>#REF!</v>
      </c>
      <c r="F38" s="1976" t="e">
        <f>F34*#REF!</f>
        <v>#REF!</v>
      </c>
      <c r="G38" s="1878"/>
      <c r="H38" s="1878"/>
      <c r="I38" s="1878"/>
      <c r="J38" s="1878"/>
      <c r="K38" s="1878" t="s">
        <v>1078</v>
      </c>
      <c r="L38" s="624"/>
      <c r="O38" s="8"/>
      <c r="P38" s="376"/>
      <c r="Q38" s="376"/>
      <c r="R38" s="22"/>
      <c r="S38" s="247" t="s">
        <v>1079</v>
      </c>
      <c r="T38" s="677" t="s">
        <v>1080</v>
      </c>
      <c r="U38" s="677">
        <v>5</v>
      </c>
      <c r="V38" s="677">
        <v>15</v>
      </c>
      <c r="W38" s="376"/>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row>
    <row r="39" spans="1:45" outlineLevel="1">
      <c r="C39" s="1358" t="s">
        <v>1081</v>
      </c>
      <c r="D39" s="664" t="s">
        <v>259</v>
      </c>
      <c r="E39" s="1338">
        <v>0.1</v>
      </c>
      <c r="F39" s="1977">
        <v>0.1</v>
      </c>
      <c r="G39" s="1967"/>
      <c r="H39" s="1967"/>
      <c r="I39" s="1967"/>
      <c r="J39" s="1967"/>
      <c r="K39" s="1877" t="s">
        <v>1082</v>
      </c>
      <c r="L39" s="255" t="s">
        <v>1083</v>
      </c>
      <c r="R39" s="22"/>
      <c r="S39" s="247" t="s">
        <v>1084</v>
      </c>
      <c r="T39" s="677"/>
      <c r="U39" s="677"/>
      <c r="V39" s="677"/>
    </row>
    <row r="40" spans="1:45" outlineLevel="1">
      <c r="C40" s="1358" t="s">
        <v>1085</v>
      </c>
      <c r="D40" s="664" t="s">
        <v>259</v>
      </c>
      <c r="E40" s="1338">
        <v>0.06</v>
      </c>
      <c r="F40" s="1977">
        <v>0.06</v>
      </c>
      <c r="G40" s="1967"/>
      <c r="H40" s="1967"/>
      <c r="I40" s="1967"/>
      <c r="J40" s="1967"/>
      <c r="K40" s="1877" t="s">
        <v>1086</v>
      </c>
      <c r="L40" s="255" t="s">
        <v>1083</v>
      </c>
      <c r="R40" s="22"/>
      <c r="S40" s="247"/>
      <c r="T40" s="677"/>
      <c r="U40" s="677"/>
      <c r="V40" s="677"/>
    </row>
    <row r="41" spans="1:45" outlineLevel="1">
      <c r="C41" s="1358" t="s">
        <v>1087</v>
      </c>
      <c r="D41" s="664" t="s">
        <v>259</v>
      </c>
      <c r="E41" s="1338">
        <f>E39+E40</f>
        <v>0.16</v>
      </c>
      <c r="F41" s="1977">
        <f>F39+F40</f>
        <v>0.16</v>
      </c>
      <c r="G41" s="1967"/>
      <c r="H41" s="1967"/>
      <c r="I41" s="1967"/>
      <c r="J41" s="1967"/>
      <c r="K41" s="1877" t="s">
        <v>1088</v>
      </c>
      <c r="L41" s="255"/>
      <c r="T41"/>
    </row>
    <row r="42" spans="1:45" outlineLevel="1">
      <c r="C42" s="1358" t="s">
        <v>1089</v>
      </c>
      <c r="D42" s="1371" t="s">
        <v>259</v>
      </c>
      <c r="E42" s="1372">
        <v>5.0000000000000001E-3</v>
      </c>
      <c r="F42" s="1978">
        <v>5.0000000000000001E-3</v>
      </c>
      <c r="G42" s="1878"/>
      <c r="H42" s="1878"/>
      <c r="I42" s="1878"/>
      <c r="J42" s="1878"/>
      <c r="K42" s="1878" t="s">
        <v>1090</v>
      </c>
      <c r="L42" s="255" t="s">
        <v>1091</v>
      </c>
      <c r="T42"/>
    </row>
    <row r="43" spans="1:45" outlineLevel="1">
      <c r="B43" s="148"/>
      <c r="C43" s="1358" t="s">
        <v>1092</v>
      </c>
      <c r="D43" s="664"/>
      <c r="E43" s="1384">
        <f>'2. INCENTIVI'!D38</f>
        <v>10</v>
      </c>
      <c r="F43" s="1979">
        <f>'2. INCENTIVI'!H38</f>
        <v>10</v>
      </c>
      <c r="G43" s="404"/>
      <c r="H43" s="404"/>
      <c r="I43" s="404"/>
      <c r="J43" s="404"/>
      <c r="K43" s="404"/>
      <c r="L43" s="280"/>
      <c r="O43" s="8"/>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row>
    <row r="44" spans="1:45" ht="15" outlineLevel="1" thickBot="1">
      <c r="B44" s="148"/>
      <c r="C44" s="1359" t="s">
        <v>1093</v>
      </c>
      <c r="D44" s="666"/>
      <c r="E44" s="1387">
        <f>'2. INCENTIVI'!D46</f>
        <v>0</v>
      </c>
      <c r="F44" s="1980">
        <f>'2. INCENTIVI'!H46</f>
        <v>0</v>
      </c>
      <c r="G44" s="1880"/>
      <c r="H44" s="1880"/>
      <c r="I44" s="1880"/>
      <c r="J44" s="1880"/>
      <c r="K44" s="1880"/>
      <c r="L44" s="257"/>
      <c r="O44" s="8"/>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row>
    <row r="45" spans="1:45" s="1004" customFormat="1" ht="23.5" outlineLevel="1">
      <c r="B45" s="1"/>
      <c r="C45"/>
      <c r="D45"/>
      <c r="E45" s="1354"/>
      <c r="F45" s="1354"/>
      <c r="G45" s="1354"/>
      <c r="H45" s="1354"/>
      <c r="I45" s="1354"/>
      <c r="J45" s="1354"/>
      <c r="K45" s="18"/>
      <c r="L45" s="18"/>
      <c r="O45" s="8"/>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row>
    <row r="46" spans="1:45" s="26" customFormat="1" ht="19" thickBot="1">
      <c r="B46" s="1"/>
      <c r="C46"/>
      <c r="D46"/>
      <c r="E46" s="1354"/>
      <c r="F46" s="1354"/>
      <c r="G46" s="1354"/>
      <c r="H46" s="1354"/>
      <c r="I46" s="1354"/>
      <c r="J46" s="1354"/>
      <c r="K46" s="18"/>
      <c r="L46" s="18"/>
      <c r="O46" s="8"/>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row>
    <row r="47" spans="1:45" s="631" customFormat="1" ht="24" thickBot="1">
      <c r="A47" s="1004"/>
      <c r="B47" s="1"/>
      <c r="C47"/>
      <c r="D47"/>
      <c r="E47" s="1354"/>
      <c r="F47" s="1354"/>
      <c r="G47" s="1354"/>
      <c r="H47" s="1354"/>
      <c r="I47" s="1354"/>
      <c r="J47" s="1354"/>
      <c r="K47" s="18"/>
      <c r="L47" s="18"/>
      <c r="M47" s="1004"/>
      <c r="N47" s="1004"/>
      <c r="O47" s="8"/>
      <c r="P47" s="376"/>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row>
    <row r="48" spans="1:45" s="631" customFormat="1" ht="24" thickBot="1">
      <c r="B48" s="631" t="s">
        <v>499</v>
      </c>
      <c r="C48" s="631" t="s">
        <v>1094</v>
      </c>
      <c r="D48" s="632"/>
      <c r="E48" s="632"/>
      <c r="F48" s="632"/>
      <c r="G48" s="632"/>
      <c r="H48" s="632"/>
      <c r="I48" s="632"/>
      <c r="J48" s="632"/>
      <c r="K48" s="632"/>
    </row>
    <row r="49" spans="2:45" ht="16" outlineLevel="1" thickBot="1">
      <c r="B49" s="1"/>
      <c r="D49"/>
      <c r="E49" s="1354"/>
      <c r="F49" s="1354"/>
      <c r="G49" s="1354"/>
      <c r="H49" s="1354"/>
      <c r="I49" s="1354"/>
      <c r="J49" s="1354"/>
      <c r="K49" s="18"/>
      <c r="L49" s="18"/>
      <c r="N49" s="2044"/>
      <c r="O49" s="8"/>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row>
    <row r="50" spans="2:45" ht="24" outlineLevel="1" thickBot="1">
      <c r="B50" s="1"/>
      <c r="C50" s="201"/>
      <c r="D50" s="1741" t="s">
        <v>19</v>
      </c>
      <c r="E50" s="1742" t="s">
        <v>20</v>
      </c>
      <c r="F50" s="1743" t="s">
        <v>21</v>
      </c>
      <c r="G50" s="1744"/>
      <c r="H50" s="1744"/>
      <c r="I50" s="1744"/>
      <c r="J50" s="1744"/>
      <c r="K50" s="1744"/>
      <c r="L50" s="1744" t="s">
        <v>161</v>
      </c>
      <c r="M50" s="1745" t="s">
        <v>773</v>
      </c>
      <c r="N50" s="2044"/>
      <c r="O50" s="8"/>
      <c r="P50" s="376"/>
      <c r="Q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row>
    <row r="51" spans="2:45" ht="15.5" outlineLevel="1">
      <c r="B51" s="1"/>
      <c r="C51" s="1854" t="s">
        <v>1095</v>
      </c>
      <c r="D51" s="1803"/>
      <c r="E51" s="1803"/>
      <c r="F51" s="1803">
        <f>D51</f>
        <v>0</v>
      </c>
      <c r="G51" s="1854"/>
      <c r="H51" s="1854"/>
      <c r="I51" s="1854"/>
      <c r="J51" s="1854"/>
      <c r="K51" s="1854"/>
      <c r="L51" s="1868"/>
      <c r="M51" s="1854"/>
      <c r="N51" s="2044"/>
      <c r="O51" s="8"/>
      <c r="P51" s="376"/>
      <c r="Q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row>
    <row r="52" spans="2:45" ht="15.5" outlineLevel="1">
      <c r="B52" s="1"/>
      <c r="C52" s="1854" t="s">
        <v>1096</v>
      </c>
      <c r="D52" s="3357">
        <f>((SUM(D137:G137)/0.95)/9.59)</f>
        <v>30858.899072498763</v>
      </c>
      <c r="E52" s="1803">
        <f>D52</f>
        <v>30858.899072498763</v>
      </c>
      <c r="F52" s="1803">
        <f>D52</f>
        <v>30858.899072498763</v>
      </c>
      <c r="G52" s="1854"/>
      <c r="H52" s="1854"/>
      <c r="I52" s="1854"/>
      <c r="J52" s="1854"/>
      <c r="K52" s="1854"/>
      <c r="L52" s="1868"/>
      <c r="M52" s="1854"/>
      <c r="N52" s="2044"/>
      <c r="O52" s="8"/>
      <c r="P52" s="376"/>
      <c r="Q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row>
    <row r="53" spans="2:45" s="19" customFormat="1" ht="18.649999999999999" customHeight="1" outlineLevel="1">
      <c r="B53" s="56"/>
      <c r="C53" s="1854" t="s">
        <v>1097</v>
      </c>
      <c r="D53" s="3356"/>
      <c r="E53" s="1803"/>
      <c r="F53" s="1803"/>
      <c r="G53" s="1854"/>
      <c r="H53" s="1854"/>
      <c r="I53" s="1854"/>
      <c r="J53" s="1854"/>
      <c r="K53" s="1854" t="s">
        <v>1098</v>
      </c>
      <c r="L53" s="1868"/>
      <c r="M53" s="1854"/>
      <c r="N53" s="2070"/>
      <c r="O53" s="488"/>
      <c r="P53" s="1560"/>
      <c r="Q53" s="1560"/>
      <c r="S53" s="1560"/>
      <c r="T53" s="1560"/>
      <c r="U53" s="1560"/>
      <c r="V53" s="1560"/>
      <c r="W53" s="1560"/>
      <c r="X53" s="1560"/>
      <c r="Y53" s="1560"/>
      <c r="Z53" s="1560"/>
      <c r="AA53" s="1560"/>
      <c r="AB53" s="1560"/>
      <c r="AC53" s="1560"/>
      <c r="AD53" s="1560"/>
      <c r="AE53" s="1560"/>
      <c r="AF53" s="1560"/>
      <c r="AG53" s="1560"/>
      <c r="AH53" s="1560"/>
      <c r="AI53" s="1560"/>
      <c r="AJ53" s="1560"/>
      <c r="AK53" s="1560"/>
      <c r="AL53" s="1560"/>
      <c r="AM53" s="1560"/>
      <c r="AN53" s="1560"/>
      <c r="AO53" s="1560"/>
      <c r="AP53" s="1560"/>
      <c r="AQ53" s="1560"/>
      <c r="AR53" s="1560"/>
      <c r="AS53" s="1560"/>
    </row>
    <row r="54" spans="2:45" s="19" customFormat="1" ht="18.649999999999999" customHeight="1" outlineLevel="1">
      <c r="C54" s="1854" t="s">
        <v>1099</v>
      </c>
      <c r="D54" s="3357">
        <f>((SUM(D136:G136))/0.95)/9.69</f>
        <v>58883.276302210645</v>
      </c>
      <c r="E54" s="1803">
        <f>((SUM(D130:G130))/0.95)/9.69</f>
        <v>0</v>
      </c>
      <c r="F54" s="1803">
        <f>((SUM(D130:G130))/0.95)/9.69</f>
        <v>0</v>
      </c>
      <c r="G54" s="1854"/>
      <c r="H54" s="1854"/>
      <c r="I54" s="1854"/>
      <c r="J54" s="1854"/>
      <c r="K54" s="1854"/>
      <c r="L54" s="1868"/>
      <c r="M54" s="1854"/>
      <c r="N54" s="2070"/>
      <c r="O54" s="488"/>
      <c r="P54" s="1560"/>
      <c r="Q54" s="1560"/>
      <c r="S54" s="1560"/>
      <c r="T54" s="1560"/>
      <c r="U54" s="1560"/>
      <c r="V54" s="1560"/>
      <c r="W54" s="1560"/>
      <c r="X54" s="1560"/>
      <c r="Y54" s="1560"/>
      <c r="Z54" s="1560"/>
      <c r="AA54" s="1560"/>
      <c r="AB54" s="1560"/>
      <c r="AC54" s="1560"/>
      <c r="AD54" s="1560"/>
      <c r="AE54" s="1560"/>
      <c r="AF54" s="1560"/>
      <c r="AG54" s="1560"/>
      <c r="AH54" s="1560"/>
      <c r="AI54" s="1560"/>
      <c r="AJ54" s="1560"/>
      <c r="AK54" s="1560"/>
      <c r="AL54" s="1560"/>
      <c r="AM54" s="1560"/>
      <c r="AN54" s="1560"/>
      <c r="AO54" s="1560"/>
      <c r="AP54" s="1560"/>
      <c r="AQ54" s="1560"/>
      <c r="AR54" s="1560"/>
      <c r="AS54" s="1560"/>
    </row>
    <row r="55" spans="2:45" s="19" customFormat="1" ht="18.649999999999999" customHeight="1" outlineLevel="1">
      <c r="C55" s="1854" t="s">
        <v>1100</v>
      </c>
      <c r="D55" s="1803">
        <v>0</v>
      </c>
      <c r="E55" s="1803">
        <v>0</v>
      </c>
      <c r="F55" s="1803">
        <v>0</v>
      </c>
      <c r="G55" s="3408"/>
      <c r="H55" s="1854"/>
      <c r="I55" s="1854"/>
      <c r="J55" s="1854"/>
      <c r="K55" s="1854"/>
      <c r="L55" s="1868"/>
      <c r="M55" s="1854"/>
      <c r="N55" s="2070"/>
      <c r="O55" s="488"/>
      <c r="P55" s="1560"/>
      <c r="Q55" s="1560"/>
      <c r="S55" s="1560"/>
      <c r="T55" s="1560"/>
      <c r="U55" s="1560"/>
      <c r="V55" s="1560"/>
      <c r="W55" s="1560"/>
      <c r="X55" s="1560"/>
      <c r="Y55" s="1560"/>
      <c r="Z55" s="1560"/>
      <c r="AA55" s="1560"/>
      <c r="AB55" s="1560"/>
      <c r="AC55" s="1560"/>
      <c r="AD55" s="1560"/>
      <c r="AE55" s="1560"/>
      <c r="AF55" s="1560"/>
      <c r="AG55" s="1560"/>
      <c r="AH55" s="1560"/>
      <c r="AI55" s="1560"/>
      <c r="AJ55" s="1560"/>
      <c r="AK55" s="1560"/>
      <c r="AL55" s="1560"/>
      <c r="AM55" s="1560"/>
      <c r="AN55" s="1560"/>
      <c r="AO55" s="1560"/>
      <c r="AP55" s="1560"/>
      <c r="AQ55" s="1560"/>
      <c r="AR55" s="1560"/>
      <c r="AS55" s="1560"/>
    </row>
    <row r="56" spans="2:45" s="19" customFormat="1" ht="18.649999999999999" customHeight="1" outlineLevel="1">
      <c r="C56" s="1854" t="s">
        <v>1101</v>
      </c>
      <c r="D56" s="1803">
        <v>0</v>
      </c>
      <c r="E56" s="1803">
        <v>0</v>
      </c>
      <c r="F56" s="1803">
        <v>0</v>
      </c>
      <c r="G56" s="1854"/>
      <c r="H56" s="1854"/>
      <c r="I56" s="1854"/>
      <c r="J56" s="1854"/>
      <c r="K56" s="1854"/>
      <c r="L56" s="1868"/>
      <c r="M56" s="1854"/>
      <c r="N56" s="2070"/>
      <c r="O56" s="488"/>
      <c r="P56" s="1560"/>
      <c r="Q56" s="1560"/>
      <c r="S56" s="1560"/>
      <c r="T56" s="1560"/>
      <c r="U56" s="1560"/>
      <c r="V56" s="1560"/>
      <c r="W56" s="1560"/>
      <c r="X56" s="1560"/>
      <c r="Y56" s="1560"/>
      <c r="Z56" s="1560"/>
      <c r="AA56" s="1560"/>
      <c r="AB56" s="1560"/>
      <c r="AC56" s="1560"/>
      <c r="AD56" s="1560"/>
      <c r="AE56" s="1560"/>
      <c r="AF56" s="1560"/>
      <c r="AG56" s="1560"/>
      <c r="AH56" s="1560"/>
      <c r="AI56" s="1560"/>
      <c r="AJ56" s="1560"/>
      <c r="AK56" s="1560"/>
      <c r="AL56" s="1560"/>
      <c r="AM56" s="1560"/>
      <c r="AN56" s="1560"/>
      <c r="AO56" s="1560"/>
      <c r="AP56" s="1560"/>
      <c r="AQ56" s="1560"/>
      <c r="AR56" s="1560"/>
      <c r="AS56" s="1560"/>
    </row>
    <row r="57" spans="2:45" s="19" customFormat="1" ht="18.649999999999999" customHeight="1" outlineLevel="1">
      <c r="C57" s="1854" t="s">
        <v>1102</v>
      </c>
      <c r="D57" s="1803">
        <v>0</v>
      </c>
      <c r="E57" s="1803">
        <v>0</v>
      </c>
      <c r="F57" s="1803">
        <v>0</v>
      </c>
      <c r="G57" s="1854"/>
      <c r="H57" s="1854"/>
      <c r="I57" s="1854"/>
      <c r="J57" s="1854"/>
      <c r="K57" s="1854"/>
      <c r="L57" s="1868"/>
      <c r="M57" s="1854"/>
      <c r="N57" s="2070"/>
      <c r="O57" s="488"/>
      <c r="P57" s="1560"/>
      <c r="Q57" s="1560"/>
      <c r="S57" s="1560"/>
      <c r="T57" s="1560"/>
      <c r="U57" s="1560"/>
      <c r="V57" s="1560"/>
      <c r="W57" s="1560"/>
      <c r="X57" s="1560"/>
      <c r="Y57" s="1560"/>
      <c r="Z57" s="1560"/>
      <c r="AA57" s="1560"/>
      <c r="AB57" s="1560"/>
      <c r="AC57" s="1560"/>
      <c r="AD57" s="1560"/>
      <c r="AE57" s="1560"/>
      <c r="AF57" s="1560"/>
      <c r="AG57" s="1560"/>
      <c r="AH57" s="1560"/>
      <c r="AI57" s="1560"/>
      <c r="AJ57" s="1560"/>
      <c r="AK57" s="1560"/>
      <c r="AL57" s="1560"/>
      <c r="AM57" s="1560"/>
      <c r="AN57" s="1560"/>
      <c r="AO57" s="1560"/>
      <c r="AP57" s="1560"/>
      <c r="AQ57" s="1560"/>
      <c r="AR57" s="1560"/>
      <c r="AS57" s="1560"/>
    </row>
    <row r="58" spans="2:45" s="19" customFormat="1" ht="18.649999999999999" customHeight="1" outlineLevel="1">
      <c r="C58" s="1854" t="s">
        <v>1103</v>
      </c>
      <c r="D58" s="1803">
        <f>2131*'0_DATI EDIFICIO'!C6</f>
        <v>183266</v>
      </c>
      <c r="E58" s="1803">
        <f>D58</f>
        <v>183266</v>
      </c>
      <c r="F58" s="1803">
        <f>D58</f>
        <v>183266</v>
      </c>
      <c r="G58" s="1854"/>
      <c r="H58" s="1854"/>
      <c r="I58" s="1854"/>
      <c r="J58" s="1854"/>
      <c r="K58" s="1854"/>
      <c r="L58" s="1868" t="s">
        <v>1104</v>
      </c>
      <c r="M58" s="1561" t="s">
        <v>1105</v>
      </c>
      <c r="N58" s="2070"/>
      <c r="O58" s="488"/>
      <c r="P58" s="1560"/>
      <c r="Q58" s="1560"/>
      <c r="S58" s="1560"/>
      <c r="T58" s="1560"/>
      <c r="U58" s="1560"/>
      <c r="V58" s="1560"/>
      <c r="W58" s="1560"/>
      <c r="X58" s="1560"/>
      <c r="Y58" s="1560"/>
      <c r="Z58" s="1560"/>
      <c r="AA58" s="1560"/>
      <c r="AB58" s="1560"/>
      <c r="AC58" s="1560"/>
      <c r="AD58" s="1560"/>
      <c r="AE58" s="1560"/>
      <c r="AF58" s="1560"/>
      <c r="AG58" s="1560"/>
      <c r="AH58" s="1560"/>
      <c r="AI58" s="1560"/>
      <c r="AJ58" s="1560"/>
      <c r="AK58" s="1560"/>
      <c r="AL58" s="1560"/>
      <c r="AM58" s="1560"/>
      <c r="AN58" s="1560"/>
      <c r="AO58" s="1560"/>
      <c r="AP58" s="1560"/>
      <c r="AQ58" s="1560"/>
      <c r="AR58" s="1560"/>
      <c r="AS58" s="1560"/>
    </row>
    <row r="59" spans="2:45" s="19" customFormat="1" ht="15.5" outlineLevel="1">
      <c r="B59" s="56"/>
      <c r="C59" s="1854" t="s">
        <v>1106</v>
      </c>
      <c r="D59" s="3357">
        <f>AVERAGE(J151,J145)</f>
        <v>28330.5</v>
      </c>
      <c r="E59" s="1803">
        <f>D59</f>
        <v>28330.5</v>
      </c>
      <c r="F59" s="1803">
        <f>D59</f>
        <v>28330.5</v>
      </c>
      <c r="G59" s="1854"/>
      <c r="H59" s="1854"/>
      <c r="I59" s="1854"/>
      <c r="J59" s="1854"/>
      <c r="K59" s="1854"/>
      <c r="L59" s="1868" t="s">
        <v>1107</v>
      </c>
      <c r="M59" s="1561" t="s">
        <v>1108</v>
      </c>
      <c r="N59" s="2070"/>
      <c r="O59" s="488"/>
      <c r="P59" s="1560"/>
      <c r="Q59" s="1560"/>
      <c r="S59" s="1560"/>
      <c r="T59" s="1560"/>
      <c r="U59" s="1560"/>
      <c r="V59" s="1560"/>
      <c r="W59" s="1560"/>
      <c r="X59" s="1560"/>
      <c r="Y59" s="1560"/>
      <c r="Z59" s="1560"/>
      <c r="AA59" s="1560"/>
      <c r="AB59" s="1560"/>
      <c r="AC59" s="1560"/>
      <c r="AD59" s="1560"/>
      <c r="AE59" s="1560"/>
      <c r="AF59" s="1560"/>
      <c r="AG59" s="1560"/>
      <c r="AH59" s="1560"/>
      <c r="AI59" s="1560"/>
      <c r="AJ59" s="1560"/>
      <c r="AK59" s="1560"/>
      <c r="AL59" s="1560"/>
      <c r="AM59" s="1560"/>
      <c r="AN59" s="1560"/>
      <c r="AO59" s="1560"/>
      <c r="AP59" s="1560"/>
      <c r="AQ59" s="1560"/>
      <c r="AR59" s="1560"/>
      <c r="AS59" s="1560"/>
    </row>
    <row r="60" spans="2:45" s="19" customFormat="1" ht="18.649999999999999" customHeight="1" outlineLevel="1">
      <c r="B60" s="56"/>
      <c r="C60" s="1563" t="s">
        <v>968</v>
      </c>
      <c r="D60" s="1803"/>
      <c r="E60" s="1804"/>
      <c r="F60" s="1803"/>
      <c r="G60" s="1854"/>
      <c r="H60" s="1854"/>
      <c r="I60" s="1854"/>
      <c r="J60" s="1854"/>
      <c r="K60" s="1854"/>
      <c r="L60" s="1868"/>
      <c r="M60" s="1854"/>
      <c r="N60" s="2070"/>
      <c r="O60" s="488"/>
      <c r="P60" s="1560"/>
      <c r="Q60" s="1560"/>
      <c r="S60" s="1560"/>
      <c r="T60" s="1560"/>
      <c r="U60" s="1560"/>
      <c r="V60" s="1560"/>
      <c r="W60" s="1560"/>
      <c r="X60" s="1560"/>
      <c r="Y60" s="1560"/>
      <c r="Z60" s="1560"/>
      <c r="AA60" s="1560"/>
      <c r="AB60" s="1560"/>
      <c r="AC60" s="1560"/>
      <c r="AD60" s="1560"/>
      <c r="AE60" s="1560"/>
      <c r="AF60" s="1560"/>
      <c r="AG60" s="1560"/>
      <c r="AH60" s="1560"/>
      <c r="AI60" s="1560"/>
      <c r="AJ60" s="1560"/>
      <c r="AK60" s="1560"/>
      <c r="AL60" s="1560"/>
      <c r="AM60" s="1560"/>
      <c r="AN60" s="1560"/>
      <c r="AO60" s="1560"/>
      <c r="AP60" s="1560"/>
      <c r="AQ60" s="1560"/>
      <c r="AR60" s="1560"/>
      <c r="AS60" s="1560"/>
    </row>
    <row r="61" spans="2:45" s="19" customFormat="1" ht="18.649999999999999" customHeight="1" outlineLevel="1">
      <c r="B61" s="56"/>
      <c r="C61" s="2071" t="s">
        <v>1109</v>
      </c>
      <c r="D61" s="1803">
        <v>0</v>
      </c>
      <c r="E61" s="1803">
        <f>E34</f>
        <v>19850</v>
      </c>
      <c r="F61" s="1803">
        <f>E34</f>
        <v>19850</v>
      </c>
      <c r="G61" s="1854"/>
      <c r="H61" s="1854"/>
      <c r="I61" s="1854"/>
      <c r="J61" s="1854"/>
      <c r="K61" s="1854" t="s">
        <v>1110</v>
      </c>
      <c r="L61" s="1868"/>
      <c r="M61" s="1854"/>
      <c r="N61" s="2070"/>
      <c r="O61" s="488"/>
      <c r="P61" s="1560"/>
      <c r="Q61" s="1560"/>
      <c r="S61" s="1560"/>
      <c r="T61" s="1560"/>
      <c r="U61" s="1560"/>
      <c r="V61" s="1560"/>
      <c r="W61" s="1560"/>
      <c r="X61" s="1560"/>
      <c r="Y61" s="1560"/>
      <c r="Z61" s="1560"/>
      <c r="AA61" s="1560"/>
      <c r="AB61" s="1560"/>
      <c r="AC61" s="1560"/>
      <c r="AD61" s="1560"/>
      <c r="AE61" s="1560"/>
      <c r="AF61" s="1560"/>
      <c r="AG61" s="1560"/>
      <c r="AH61" s="1560"/>
      <c r="AI61" s="1560"/>
      <c r="AJ61" s="1560"/>
      <c r="AK61" s="1560"/>
      <c r="AL61" s="1560"/>
      <c r="AM61" s="1560"/>
      <c r="AN61" s="1560"/>
      <c r="AO61" s="1560"/>
      <c r="AP61" s="1560"/>
      <c r="AQ61" s="1560"/>
      <c r="AR61" s="1560"/>
      <c r="AS61" s="1560"/>
    </row>
    <row r="62" spans="2:45" s="19" customFormat="1" ht="18.649999999999999" customHeight="1" outlineLevel="1">
      <c r="B62" s="56"/>
      <c r="C62" s="2071" t="s">
        <v>1111</v>
      </c>
      <c r="D62" s="1803">
        <v>0</v>
      </c>
      <c r="E62" s="1803">
        <f>E61-E65</f>
        <v>9601.6</v>
      </c>
      <c r="F62" s="1803">
        <f>F61-F65</f>
        <v>9601.6</v>
      </c>
      <c r="G62" s="1868"/>
      <c r="H62" s="1868"/>
      <c r="I62" s="1868"/>
      <c r="J62" s="1868"/>
      <c r="K62" s="1868"/>
      <c r="L62" s="1868"/>
      <c r="M62" s="1854"/>
      <c r="N62" s="2070"/>
      <c r="O62" s="488"/>
      <c r="P62" s="1560"/>
      <c r="Q62" s="1560"/>
      <c r="S62" s="1560"/>
      <c r="T62" s="1560"/>
      <c r="U62" s="1560"/>
      <c r="V62" s="1560"/>
      <c r="W62" s="1560"/>
      <c r="X62" s="1560"/>
      <c r="Y62" s="1560"/>
      <c r="Z62" s="1560"/>
      <c r="AA62" s="1560"/>
      <c r="AB62" s="1560"/>
      <c r="AC62" s="1560"/>
      <c r="AD62" s="1560"/>
      <c r="AE62" s="1560"/>
      <c r="AF62" s="1560"/>
      <c r="AG62" s="1560"/>
      <c r="AH62" s="1560"/>
      <c r="AI62" s="1560"/>
      <c r="AJ62" s="1560"/>
      <c r="AK62" s="1560"/>
      <c r="AL62" s="1560"/>
      <c r="AM62" s="1560"/>
      <c r="AN62" s="1560"/>
      <c r="AO62" s="1560"/>
      <c r="AP62" s="1560"/>
      <c r="AQ62" s="1560"/>
      <c r="AR62" s="1560"/>
      <c r="AS62" s="1560"/>
    </row>
    <row r="63" spans="2:45" s="19" customFormat="1" ht="18.649999999999999" customHeight="1" outlineLevel="1">
      <c r="B63" s="56"/>
      <c r="C63" s="2071" t="s">
        <v>1112</v>
      </c>
      <c r="D63" s="1803"/>
      <c r="E63" s="1803">
        <v>7848</v>
      </c>
      <c r="F63" s="1803">
        <v>7848</v>
      </c>
      <c r="G63" s="1868"/>
      <c r="H63" s="1868"/>
      <c r="I63" s="1868"/>
      <c r="J63" s="1868"/>
      <c r="K63" s="1868" t="s">
        <v>1113</v>
      </c>
      <c r="L63" s="1868"/>
      <c r="M63" s="1854"/>
      <c r="N63" s="2070"/>
      <c r="O63" s="488"/>
      <c r="P63" s="1560"/>
      <c r="Q63" s="1560"/>
      <c r="S63" s="1560"/>
      <c r="T63" s="1560"/>
      <c r="U63" s="1560"/>
      <c r="V63" s="1560"/>
      <c r="W63" s="1560"/>
      <c r="X63" s="1560"/>
      <c r="Y63" s="1560"/>
      <c r="Z63" s="1560"/>
      <c r="AA63" s="1560"/>
      <c r="AB63" s="1560"/>
      <c r="AC63" s="1560"/>
      <c r="AD63" s="1560"/>
      <c r="AE63" s="1560"/>
      <c r="AF63" s="1560"/>
      <c r="AG63" s="1560"/>
      <c r="AH63" s="1560"/>
      <c r="AI63" s="1560"/>
      <c r="AJ63" s="1560"/>
      <c r="AK63" s="1560"/>
      <c r="AL63" s="1560"/>
      <c r="AM63" s="1560"/>
      <c r="AN63" s="1560"/>
      <c r="AO63" s="1560"/>
      <c r="AP63" s="1560"/>
      <c r="AQ63" s="1560"/>
      <c r="AR63" s="1560"/>
      <c r="AS63" s="1560"/>
    </row>
    <row r="64" spans="2:45" s="19" customFormat="1" ht="18.649999999999999" customHeight="1" outlineLevel="1">
      <c r="B64" s="56"/>
      <c r="C64" s="2071" t="s">
        <v>1114</v>
      </c>
      <c r="D64" s="1803"/>
      <c r="E64" s="1803">
        <f>((E61-7848)*0.2)</f>
        <v>2400.4</v>
      </c>
      <c r="F64" s="1803">
        <f>((F61-7848)*0.2)</f>
        <v>2400.4</v>
      </c>
      <c r="G64" s="1868"/>
      <c r="H64" s="1868"/>
      <c r="I64" s="1868"/>
      <c r="J64" s="1868"/>
      <c r="K64" s="1868" t="s">
        <v>1115</v>
      </c>
      <c r="L64" s="1868"/>
      <c r="M64" s="1854"/>
      <c r="N64" s="2070"/>
      <c r="O64" s="488"/>
      <c r="P64" s="1560"/>
      <c r="Q64" s="1560"/>
      <c r="S64" s="1560"/>
      <c r="T64" s="1560"/>
      <c r="U64" s="1560"/>
      <c r="V64" s="1560"/>
      <c r="W64" s="1560"/>
      <c r="X64" s="1560"/>
      <c r="Y64" s="1560"/>
      <c r="Z64" s="1560"/>
      <c r="AA64" s="1560"/>
      <c r="AB64" s="1560"/>
      <c r="AC64" s="1560"/>
      <c r="AD64" s="1560"/>
      <c r="AE64" s="1560"/>
      <c r="AF64" s="1560"/>
      <c r="AG64" s="1560"/>
      <c r="AH64" s="1560"/>
      <c r="AI64" s="1560"/>
      <c r="AJ64" s="1560"/>
      <c r="AK64" s="1560"/>
      <c r="AL64" s="1560"/>
      <c r="AM64" s="1560"/>
      <c r="AN64" s="1560"/>
      <c r="AO64" s="1560"/>
      <c r="AP64" s="1560"/>
      <c r="AQ64" s="1560"/>
      <c r="AR64" s="1560"/>
      <c r="AS64" s="1560"/>
    </row>
    <row r="65" spans="2:45" s="19" customFormat="1" ht="18.649999999999999" customHeight="1" outlineLevel="1">
      <c r="B65" s="56"/>
      <c r="C65" s="2071" t="s">
        <v>1116</v>
      </c>
      <c r="D65" s="1803">
        <v>0</v>
      </c>
      <c r="E65" s="1803">
        <f>E64+E63</f>
        <v>10248.4</v>
      </c>
      <c r="F65" s="1803">
        <f>F64+F63</f>
        <v>10248.4</v>
      </c>
      <c r="G65" s="1854"/>
      <c r="H65" s="1854"/>
      <c r="I65" s="1854"/>
      <c r="J65" s="1854"/>
      <c r="K65" s="1854"/>
      <c r="L65" s="1868"/>
      <c r="M65" s="1854"/>
      <c r="N65" s="2070"/>
      <c r="O65" s="488"/>
      <c r="P65" s="1560"/>
      <c r="Q65" s="1560"/>
      <c r="S65" s="1560"/>
      <c r="T65" s="1560"/>
      <c r="U65" s="1560"/>
      <c r="V65" s="1560"/>
      <c r="W65" s="1560"/>
      <c r="X65" s="1560"/>
      <c r="Y65" s="1560"/>
      <c r="Z65" s="1560"/>
      <c r="AA65" s="1560"/>
      <c r="AB65" s="1560"/>
      <c r="AC65" s="1560"/>
      <c r="AD65" s="1560"/>
      <c r="AE65" s="1560"/>
      <c r="AF65" s="1560"/>
      <c r="AG65" s="1560"/>
      <c r="AH65" s="1560"/>
      <c r="AI65" s="1560"/>
      <c r="AJ65" s="1560"/>
      <c r="AK65" s="1560"/>
      <c r="AL65" s="1560"/>
      <c r="AM65" s="1560"/>
      <c r="AN65" s="1560"/>
      <c r="AO65" s="1560"/>
      <c r="AP65" s="1560"/>
      <c r="AQ65" s="1560"/>
      <c r="AR65" s="1560"/>
      <c r="AS65" s="1560"/>
    </row>
    <row r="66" spans="2:45" s="19" customFormat="1" ht="18.649999999999999" customHeight="1" outlineLevel="1">
      <c r="B66" s="56"/>
      <c r="C66" s="1854" t="s">
        <v>1117</v>
      </c>
      <c r="D66" s="1802">
        <f>D8</f>
        <v>0.2</v>
      </c>
      <c r="E66" s="1802">
        <f t="shared" ref="E66:F67" si="7">E8</f>
        <v>0.2</v>
      </c>
      <c r="F66" s="1802">
        <f t="shared" si="7"/>
        <v>0.2</v>
      </c>
      <c r="G66" s="1854"/>
      <c r="H66" s="1854"/>
      <c r="I66" s="1854"/>
      <c r="J66" s="1854"/>
      <c r="K66" s="1854"/>
      <c r="L66" s="1868" t="s">
        <v>1118</v>
      </c>
      <c r="M66" s="1561" t="s">
        <v>1119</v>
      </c>
      <c r="N66" s="2070"/>
      <c r="O66" s="488"/>
      <c r="P66" s="1560"/>
      <c r="Q66" s="1560"/>
      <c r="S66" s="1560"/>
      <c r="T66" s="1560"/>
      <c r="U66" s="1560"/>
      <c r="V66" s="1560"/>
      <c r="W66" s="1560"/>
      <c r="X66" s="1560"/>
      <c r="Y66" s="1560"/>
      <c r="Z66" s="1560"/>
      <c r="AA66" s="1560"/>
      <c r="AB66" s="1560"/>
      <c r="AC66" s="1560"/>
      <c r="AD66" s="1560"/>
      <c r="AE66" s="1560"/>
      <c r="AF66" s="1560"/>
      <c r="AG66" s="1560"/>
      <c r="AH66" s="1560"/>
      <c r="AI66" s="1560"/>
      <c r="AJ66" s="1560"/>
      <c r="AK66" s="1560"/>
      <c r="AL66" s="1560"/>
      <c r="AM66" s="1560"/>
      <c r="AN66" s="1560"/>
      <c r="AO66" s="1560"/>
      <c r="AP66" s="1560"/>
      <c r="AQ66" s="1560"/>
      <c r="AR66" s="1560"/>
      <c r="AS66" s="1560"/>
    </row>
    <row r="67" spans="2:45" s="19" customFormat="1" ht="18.649999999999999" customHeight="1" outlineLevel="1">
      <c r="B67" s="56"/>
      <c r="C67" s="1854" t="s">
        <v>1120</v>
      </c>
      <c r="D67" s="1802">
        <f>D9</f>
        <v>0.83</v>
      </c>
      <c r="E67" s="1802">
        <f t="shared" si="7"/>
        <v>0.83</v>
      </c>
      <c r="F67" s="1802">
        <f t="shared" si="7"/>
        <v>0.83</v>
      </c>
      <c r="G67" s="1854"/>
      <c r="H67" s="1854"/>
      <c r="I67" s="1854"/>
      <c r="J67" s="1854"/>
      <c r="K67" s="1854"/>
      <c r="L67" s="1868" t="s">
        <v>1121</v>
      </c>
      <c r="M67" s="1561" t="s">
        <v>1122</v>
      </c>
      <c r="N67" s="2070"/>
      <c r="O67" s="488"/>
      <c r="P67" s="1560"/>
      <c r="Q67" s="1560"/>
      <c r="S67" s="1560"/>
      <c r="T67" s="1560"/>
      <c r="U67" s="1560"/>
      <c r="V67" s="1560"/>
      <c r="W67" s="1560"/>
      <c r="X67" s="1560"/>
      <c r="Y67" s="1560"/>
      <c r="Z67" s="1560"/>
      <c r="AA67" s="1560"/>
      <c r="AB67" s="1560"/>
      <c r="AC67" s="1560"/>
      <c r="AD67" s="1560"/>
      <c r="AE67" s="1560"/>
      <c r="AF67" s="1560"/>
      <c r="AG67" s="1560"/>
      <c r="AH67" s="1560"/>
      <c r="AI67" s="1560"/>
      <c r="AJ67" s="1560"/>
      <c r="AK67" s="1560"/>
      <c r="AL67" s="1560"/>
      <c r="AM67" s="1560"/>
      <c r="AN67" s="1560"/>
      <c r="AO67" s="1560"/>
      <c r="AP67" s="1560"/>
      <c r="AQ67" s="1560"/>
      <c r="AR67" s="1560"/>
      <c r="AS67" s="1560"/>
    </row>
    <row r="68" spans="2:45" s="19" customFormat="1" ht="18.649999999999999" customHeight="1" outlineLevel="1">
      <c r="B68" s="56"/>
      <c r="C68" s="1855" t="s">
        <v>1123</v>
      </c>
      <c r="D68" s="1802">
        <f>D10</f>
        <v>0.27688699999999999</v>
      </c>
      <c r="E68" s="1802">
        <f>E10</f>
        <v>0.27688699999999999</v>
      </c>
      <c r="F68" s="1802">
        <f>F10</f>
        <v>0.27688699999999999</v>
      </c>
      <c r="G68" s="1854"/>
      <c r="H68" s="1854"/>
      <c r="I68" s="1854"/>
      <c r="J68" s="1854"/>
      <c r="K68" s="1854"/>
      <c r="L68" s="1868"/>
      <c r="M68" s="1561"/>
      <c r="N68" s="2070"/>
      <c r="O68" s="488"/>
      <c r="P68" s="1560"/>
      <c r="Q68" s="1560"/>
      <c r="S68" s="1560"/>
      <c r="T68" s="1560"/>
      <c r="U68" s="1560"/>
      <c r="V68" s="1560"/>
      <c r="W68" s="1560"/>
      <c r="X68" s="1560"/>
      <c r="Y68" s="1560"/>
      <c r="Z68" s="1560"/>
      <c r="AA68" s="1560"/>
      <c r="AB68" s="1560"/>
      <c r="AC68" s="1560"/>
      <c r="AD68" s="1560"/>
      <c r="AE68" s="1560"/>
      <c r="AF68" s="1560"/>
      <c r="AG68" s="1560"/>
      <c r="AH68" s="1560"/>
      <c r="AI68" s="1560"/>
      <c r="AJ68" s="1560"/>
      <c r="AK68" s="1560"/>
      <c r="AL68" s="1560"/>
      <c r="AM68" s="1560"/>
      <c r="AN68" s="1560"/>
      <c r="AO68" s="1560"/>
      <c r="AP68" s="1560"/>
      <c r="AQ68" s="1560"/>
      <c r="AR68" s="1560"/>
      <c r="AS68" s="1560"/>
    </row>
    <row r="69" spans="2:45" s="19" customFormat="1" ht="18.649999999999999" customHeight="1" outlineLevel="1">
      <c r="B69" s="56"/>
      <c r="C69" s="1855" t="s">
        <v>1039</v>
      </c>
      <c r="D69" s="1802">
        <f>$D$11</f>
        <v>0.05</v>
      </c>
      <c r="E69" s="1802">
        <f t="shared" ref="E69:F69" si="8">$D$11</f>
        <v>0.05</v>
      </c>
      <c r="F69" s="1802">
        <f t="shared" si="8"/>
        <v>0.05</v>
      </c>
      <c r="G69" s="1854"/>
      <c r="H69" s="1854"/>
      <c r="I69" s="1854"/>
      <c r="J69" s="1854"/>
      <c r="K69" s="1854"/>
      <c r="L69" s="1868"/>
      <c r="M69" s="1854"/>
      <c r="N69" s="2070"/>
      <c r="O69" s="488"/>
      <c r="P69" s="1560"/>
      <c r="Q69" s="1560"/>
      <c r="S69" s="1560"/>
      <c r="T69" s="1560"/>
      <c r="U69" s="1560"/>
      <c r="V69" s="1560"/>
      <c r="W69" s="1560"/>
      <c r="X69" s="1560"/>
      <c r="Y69" s="1560"/>
      <c r="Z69" s="1560"/>
      <c r="AA69" s="1560"/>
      <c r="AB69" s="1560"/>
      <c r="AC69" s="1560"/>
      <c r="AD69" s="1560"/>
      <c r="AE69" s="1560"/>
      <c r="AF69" s="1560"/>
      <c r="AG69" s="1560"/>
      <c r="AH69" s="1560"/>
      <c r="AI69" s="1560"/>
      <c r="AJ69" s="1560"/>
      <c r="AK69" s="1560"/>
      <c r="AL69" s="1560"/>
      <c r="AM69" s="1560"/>
      <c r="AN69" s="1560"/>
      <c r="AO69" s="1560"/>
      <c r="AP69" s="1560"/>
      <c r="AQ69" s="1560"/>
      <c r="AR69" s="1560"/>
      <c r="AS69" s="1560"/>
    </row>
    <row r="70" spans="2:45" s="19" customFormat="1" ht="18.649999999999999" customHeight="1" outlineLevel="1">
      <c r="B70" s="56"/>
      <c r="C70" s="1855" t="s">
        <v>1124</v>
      </c>
      <c r="D70" s="1867">
        <f>D53+D51+D58+D59+D56</f>
        <v>211596.5</v>
      </c>
      <c r="E70" s="1867">
        <f t="shared" ref="E70:F70" si="9">E53+E51+E58+E59+E56</f>
        <v>211596.5</v>
      </c>
      <c r="F70" s="1867">
        <f t="shared" si="9"/>
        <v>211596.5</v>
      </c>
      <c r="G70" s="1854"/>
      <c r="H70" s="1854"/>
      <c r="I70" s="1854"/>
      <c r="J70" s="1854"/>
      <c r="K70" s="1854"/>
      <c r="L70" s="1868"/>
      <c r="M70" s="1854"/>
      <c r="N70" s="2070"/>
      <c r="O70" s="488"/>
      <c r="P70" s="1560"/>
      <c r="Q70" s="1560"/>
      <c r="S70" s="1560"/>
      <c r="T70" s="1560"/>
      <c r="U70" s="1560"/>
      <c r="V70" s="1560"/>
      <c r="W70" s="1560"/>
      <c r="X70" s="1560"/>
      <c r="Y70" s="1560"/>
      <c r="Z70" s="1560"/>
      <c r="AA70" s="1560"/>
      <c r="AB70" s="1560"/>
      <c r="AC70" s="1560"/>
      <c r="AD70" s="1560"/>
      <c r="AE70" s="1560"/>
      <c r="AF70" s="1560"/>
      <c r="AG70" s="1560"/>
      <c r="AH70" s="1560"/>
      <c r="AI70" s="1560"/>
      <c r="AJ70" s="1560"/>
      <c r="AK70" s="1560"/>
      <c r="AL70" s="1560"/>
      <c r="AM70" s="1560"/>
      <c r="AN70" s="1560"/>
      <c r="AO70" s="1560"/>
      <c r="AP70" s="1560"/>
      <c r="AQ70" s="1560"/>
      <c r="AR70" s="1560"/>
      <c r="AS70" s="1560"/>
    </row>
    <row r="71" spans="2:45" s="19" customFormat="1" ht="18.649999999999999" customHeight="1" outlineLevel="1">
      <c r="B71" s="56"/>
      <c r="C71" s="1855" t="s">
        <v>1125</v>
      </c>
      <c r="D71" s="1867">
        <f>D52+D54+D57</f>
        <v>89742.175374709404</v>
      </c>
      <c r="E71" s="1867">
        <f t="shared" ref="E71:F71" si="10">E52+E54+E57</f>
        <v>30858.899072498763</v>
      </c>
      <c r="F71" s="1867">
        <f t="shared" si="10"/>
        <v>30858.899072498763</v>
      </c>
      <c r="G71" s="1854"/>
      <c r="H71" s="1854"/>
      <c r="I71" s="1854"/>
      <c r="J71" s="1854"/>
      <c r="K71" s="1854"/>
      <c r="L71" s="1868"/>
      <c r="M71" s="1854"/>
      <c r="N71" s="2070"/>
      <c r="O71" s="488"/>
      <c r="P71" s="1560"/>
      <c r="Q71" s="1560"/>
      <c r="S71" s="1560"/>
      <c r="T71" s="1560"/>
      <c r="U71" s="1560"/>
      <c r="V71" s="1560"/>
      <c r="W71" s="1560"/>
      <c r="X71" s="1560"/>
      <c r="Y71" s="1560"/>
      <c r="Z71" s="1560"/>
      <c r="AA71" s="1560"/>
      <c r="AB71" s="1560"/>
      <c r="AC71" s="1560"/>
      <c r="AD71" s="1560"/>
      <c r="AE71" s="1560"/>
      <c r="AF71" s="1560"/>
      <c r="AG71" s="1560"/>
      <c r="AH71" s="1560"/>
      <c r="AI71" s="1560"/>
      <c r="AJ71" s="1560"/>
      <c r="AK71" s="1560"/>
      <c r="AL71" s="1560"/>
      <c r="AM71" s="1560"/>
      <c r="AN71" s="1560"/>
      <c r="AO71" s="1560"/>
      <c r="AP71" s="1560"/>
      <c r="AQ71" s="1560"/>
      <c r="AR71" s="1560"/>
      <c r="AS71" s="1560"/>
    </row>
    <row r="72" spans="2:45" s="19" customFormat="1" ht="18.649999999999999" customHeight="1" outlineLevel="1">
      <c r="B72" s="56"/>
      <c r="C72" s="1855" t="s">
        <v>1126</v>
      </c>
      <c r="D72" s="1867">
        <f>D55</f>
        <v>0</v>
      </c>
      <c r="E72" s="1867">
        <f>E55</f>
        <v>0</v>
      </c>
      <c r="F72" s="1867">
        <f>F55</f>
        <v>0</v>
      </c>
      <c r="G72" s="1854"/>
      <c r="H72" s="1854"/>
      <c r="I72" s="1854"/>
      <c r="J72" s="1854"/>
      <c r="K72" s="1854"/>
      <c r="L72" s="1868"/>
      <c r="M72" s="1854"/>
      <c r="N72" s="2070"/>
      <c r="O72" s="488"/>
      <c r="P72" s="1560"/>
      <c r="Q72" s="1560"/>
      <c r="S72" s="1560"/>
      <c r="T72" s="1560"/>
      <c r="U72" s="1560"/>
      <c r="V72" s="1560"/>
      <c r="W72" s="1560"/>
      <c r="X72" s="1560"/>
      <c r="Y72" s="1560"/>
      <c r="Z72" s="1560"/>
      <c r="AA72" s="1560"/>
      <c r="AB72" s="1560"/>
      <c r="AC72" s="1560"/>
      <c r="AD72" s="1560"/>
      <c r="AE72" s="1560"/>
      <c r="AF72" s="1560"/>
      <c r="AG72" s="1560"/>
      <c r="AH72" s="1560"/>
      <c r="AI72" s="1560"/>
      <c r="AJ72" s="1560"/>
      <c r="AK72" s="1560"/>
      <c r="AL72" s="1560"/>
      <c r="AM72" s="1560"/>
      <c r="AN72" s="1560"/>
      <c r="AO72" s="1560"/>
      <c r="AP72" s="1560"/>
      <c r="AQ72" s="1560"/>
      <c r="AR72" s="1560"/>
      <c r="AS72" s="1560"/>
    </row>
    <row r="73" spans="2:45" s="19" customFormat="1" ht="18.649999999999999" customHeight="1" outlineLevel="1">
      <c r="B73" s="56"/>
      <c r="C73" s="1855" t="s">
        <v>1127</v>
      </c>
      <c r="D73" s="1802">
        <f>D66*D70</f>
        <v>42319.3</v>
      </c>
      <c r="E73" s="1802">
        <f t="shared" ref="E73:F74" si="11">E66*E70</f>
        <v>42319.3</v>
      </c>
      <c r="F73" s="1802">
        <f t="shared" si="11"/>
        <v>42319.3</v>
      </c>
      <c r="G73" s="1854"/>
      <c r="H73" s="1854"/>
      <c r="I73" s="1854"/>
      <c r="J73" s="1854"/>
      <c r="K73" s="1854"/>
      <c r="L73" s="1868"/>
      <c r="M73" s="1854"/>
      <c r="N73" s="2070"/>
      <c r="O73" s="488"/>
      <c r="P73" s="1560"/>
      <c r="Q73" s="1560"/>
      <c r="S73" s="1560"/>
      <c r="T73" s="1560"/>
      <c r="U73" s="1560"/>
      <c r="V73" s="1560"/>
      <c r="W73" s="1560"/>
      <c r="X73" s="1560"/>
      <c r="Y73" s="1560"/>
      <c r="Z73" s="1560"/>
      <c r="AA73" s="1560"/>
      <c r="AB73" s="1560"/>
      <c r="AC73" s="1560"/>
      <c r="AD73" s="1560"/>
      <c r="AE73" s="1560"/>
      <c r="AF73" s="1560"/>
      <c r="AG73" s="1560"/>
      <c r="AH73" s="1560"/>
      <c r="AI73" s="1560"/>
      <c r="AJ73" s="1560"/>
      <c r="AK73" s="1560"/>
      <c r="AL73" s="1560"/>
      <c r="AM73" s="1560"/>
      <c r="AN73" s="1560"/>
      <c r="AO73" s="1560"/>
      <c r="AP73" s="1560"/>
      <c r="AQ73" s="1560"/>
      <c r="AR73" s="1560"/>
      <c r="AS73" s="1560"/>
    </row>
    <row r="74" spans="2:45" s="19" customFormat="1" ht="18.649999999999999" customHeight="1" outlineLevel="1">
      <c r="B74" s="56"/>
      <c r="C74" s="1855" t="s">
        <v>1128</v>
      </c>
      <c r="D74" s="1802">
        <f>D67*D71</f>
        <v>74486.005561008802</v>
      </c>
      <c r="E74" s="1802">
        <f t="shared" si="11"/>
        <v>25612.886230173972</v>
      </c>
      <c r="F74" s="1802">
        <f t="shared" si="11"/>
        <v>25612.886230173972</v>
      </c>
      <c r="G74" s="1854"/>
      <c r="H74" s="1854"/>
      <c r="I74" s="1854"/>
      <c r="J74" s="1854"/>
      <c r="K74" s="1854"/>
      <c r="L74" s="1868"/>
      <c r="M74" s="1854"/>
      <c r="N74" s="2070"/>
      <c r="O74" s="488"/>
      <c r="P74" s="1560"/>
      <c r="Q74" s="1560"/>
      <c r="S74" s="1560"/>
      <c r="T74" s="1560"/>
      <c r="U74" s="1560"/>
      <c r="V74" s="1560"/>
      <c r="W74" s="1560"/>
      <c r="X74" s="1560"/>
      <c r="Y74" s="1560"/>
      <c r="Z74" s="1560"/>
      <c r="AA74" s="1560"/>
      <c r="AB74" s="1560"/>
      <c r="AC74" s="1560"/>
      <c r="AD74" s="1560"/>
      <c r="AE74" s="1560"/>
      <c r="AF74" s="1560"/>
      <c r="AG74" s="1560"/>
      <c r="AH74" s="1560"/>
      <c r="AI74" s="1560"/>
      <c r="AJ74" s="1560"/>
      <c r="AK74" s="1560"/>
      <c r="AL74" s="1560"/>
      <c r="AM74" s="1560"/>
      <c r="AN74" s="1560"/>
      <c r="AO74" s="1560"/>
      <c r="AP74" s="1560"/>
      <c r="AQ74" s="1560"/>
      <c r="AR74" s="1560"/>
      <c r="AS74" s="1560"/>
    </row>
    <row r="75" spans="2:45" s="19" customFormat="1" ht="18.649999999999999" customHeight="1" outlineLevel="1">
      <c r="B75" s="56"/>
      <c r="C75" s="1855" t="s">
        <v>1129</v>
      </c>
      <c r="D75" s="1802">
        <f>D72*D68</f>
        <v>0</v>
      </c>
      <c r="E75" s="1802">
        <f>E72*E68</f>
        <v>0</v>
      </c>
      <c r="F75" s="1802">
        <f>F72*F68</f>
        <v>0</v>
      </c>
      <c r="G75" s="1854"/>
      <c r="H75" s="1854"/>
      <c r="I75" s="1854"/>
      <c r="J75" s="1854"/>
      <c r="K75" s="1854"/>
      <c r="L75" s="1868"/>
      <c r="M75" s="1854"/>
      <c r="N75" s="2070"/>
      <c r="O75" s="488"/>
      <c r="P75" s="1560"/>
      <c r="Q75" s="1560"/>
      <c r="S75" s="1560"/>
      <c r="T75" s="1560"/>
      <c r="U75" s="1560"/>
      <c r="V75" s="1560"/>
      <c r="W75" s="1560"/>
      <c r="X75" s="1560"/>
      <c r="Y75" s="1560"/>
      <c r="Z75" s="1560"/>
      <c r="AA75" s="1560"/>
      <c r="AB75" s="1560"/>
      <c r="AC75" s="1560"/>
      <c r="AD75" s="1560"/>
      <c r="AE75" s="1560"/>
      <c r="AF75" s="1560"/>
      <c r="AG75" s="1560"/>
      <c r="AH75" s="1560"/>
      <c r="AI75" s="1560"/>
      <c r="AJ75" s="1560"/>
      <c r="AK75" s="1560"/>
      <c r="AL75" s="1560"/>
      <c r="AM75" s="1560"/>
      <c r="AN75" s="1560"/>
      <c r="AO75" s="1560"/>
      <c r="AP75" s="1560"/>
      <c r="AQ75" s="1560"/>
      <c r="AR75" s="1560"/>
      <c r="AS75" s="1560"/>
    </row>
    <row r="76" spans="2:45" s="19" customFormat="1" ht="18.649999999999999" customHeight="1" outlineLevel="1">
      <c r="B76" s="56"/>
      <c r="C76" s="1855" t="s">
        <v>1046</v>
      </c>
      <c r="D76" s="1802">
        <f>D62*D69</f>
        <v>0</v>
      </c>
      <c r="E76" s="1802">
        <f t="shared" ref="E76" si="12">E62*E69</f>
        <v>480.08000000000004</v>
      </c>
      <c r="F76" s="1802">
        <f>F62*F69</f>
        <v>480.08000000000004</v>
      </c>
      <c r="G76" s="1854"/>
      <c r="H76" s="1854"/>
      <c r="I76" s="1854"/>
      <c r="J76" s="1854"/>
      <c r="K76" s="1854"/>
      <c r="L76" s="1868"/>
      <c r="M76" s="1854"/>
      <c r="N76" s="2070"/>
      <c r="O76" s="488"/>
      <c r="P76" s="1560"/>
      <c r="Q76" s="1560"/>
      <c r="S76" s="1560"/>
      <c r="T76" s="1560"/>
      <c r="U76" s="1560"/>
      <c r="V76" s="1560"/>
      <c r="W76" s="1560"/>
      <c r="X76" s="1560"/>
      <c r="Y76" s="1560"/>
      <c r="Z76" s="1560"/>
      <c r="AA76" s="1560"/>
      <c r="AB76" s="1560"/>
      <c r="AC76" s="1560"/>
      <c r="AD76" s="1560"/>
      <c r="AE76" s="1560"/>
      <c r="AF76" s="1560"/>
      <c r="AG76" s="1560"/>
      <c r="AH76" s="1560"/>
      <c r="AI76" s="1560"/>
      <c r="AJ76" s="1560"/>
      <c r="AK76" s="1560"/>
      <c r="AL76" s="1560"/>
      <c r="AM76" s="1560"/>
      <c r="AN76" s="1560"/>
      <c r="AO76" s="1560"/>
      <c r="AP76" s="1560"/>
      <c r="AQ76" s="1560"/>
      <c r="AR76" s="1560"/>
      <c r="AS76" s="1560"/>
    </row>
    <row r="77" spans="2:45" ht="15.5" outlineLevel="1">
      <c r="C77" s="1575" t="s">
        <v>1047</v>
      </c>
      <c r="D77" s="1791">
        <f>+D73+D74+D75</f>
        <v>116805.3055610088</v>
      </c>
      <c r="E77" s="1791">
        <f t="shared" ref="E77:F77" si="13">+E73+E74+E75</f>
        <v>67932.186230173975</v>
      </c>
      <c r="F77" s="1791">
        <f t="shared" si="13"/>
        <v>67932.186230173975</v>
      </c>
      <c r="G77" s="1854"/>
      <c r="H77" s="1854"/>
      <c r="I77" s="1854"/>
      <c r="J77" s="1854"/>
      <c r="K77" s="1854" t="s">
        <v>479</v>
      </c>
      <c r="L77" s="624" t="s">
        <v>1130</v>
      </c>
      <c r="M77" s="2072"/>
      <c r="N77" s="2044"/>
      <c r="O77" s="2044"/>
      <c r="P77" s="2044"/>
      <c r="Q77" s="2044"/>
      <c r="S77" s="1"/>
      <c r="U77" s="21"/>
      <c r="V77" s="21"/>
    </row>
    <row r="78" spans="2:45" ht="16" outlineLevel="1" thickBot="1">
      <c r="C78" s="635" t="s">
        <v>1131</v>
      </c>
      <c r="D78" s="1792">
        <f>D76</f>
        <v>0</v>
      </c>
      <c r="E78" s="1792">
        <f>E76</f>
        <v>480.08000000000004</v>
      </c>
      <c r="F78" s="1792">
        <f t="shared" ref="F78" si="14">F76</f>
        <v>480.08000000000004</v>
      </c>
      <c r="G78" s="1854"/>
      <c r="H78" s="1854"/>
      <c r="I78" s="1854"/>
      <c r="J78" s="1854"/>
      <c r="K78" s="1854"/>
      <c r="L78" s="2072"/>
      <c r="M78" s="2072"/>
      <c r="N78" s="2044"/>
      <c r="O78" s="2044"/>
      <c r="P78" s="2044"/>
      <c r="Q78" s="2044"/>
      <c r="S78" s="1"/>
      <c r="U78" s="21"/>
      <c r="V78" s="21"/>
    </row>
    <row r="79" spans="2:45" ht="15.5" outlineLevel="1">
      <c r="C79" s="1999" t="s">
        <v>1049</v>
      </c>
      <c r="D79" s="1802">
        <f>D77/'0_DATI EDIFICIO'!$C$20</f>
        <v>18.462892624663723</v>
      </c>
      <c r="E79" s="1802">
        <f>E77/'0_DATI EDIFICIO'!$C$20</f>
        <v>10.73773707540421</v>
      </c>
      <c r="F79" s="1802">
        <f>F77/'0_DATI EDIFICIO'!$C$20</f>
        <v>10.73773707540421</v>
      </c>
      <c r="G79" s="1854"/>
      <c r="H79" s="1854"/>
      <c r="I79" s="1854"/>
      <c r="J79" s="1854"/>
      <c r="K79" s="1854"/>
      <c r="L79" s="1868"/>
      <c r="M79" s="1854"/>
    </row>
    <row r="80" spans="2:45" ht="15.5" outlineLevel="1">
      <c r="C80" s="1999" t="s">
        <v>1050</v>
      </c>
      <c r="D80" s="1802">
        <f>D77/'0_DATI EDIFICIO'!$C$6</f>
        <v>1358.2012274535907</v>
      </c>
      <c r="E80" s="1802">
        <f>E77/'0_DATI EDIFICIO'!$C$6</f>
        <v>789.90914221132527</v>
      </c>
      <c r="F80" s="1802">
        <f>F77/'0_DATI EDIFICIO'!$C$6</f>
        <v>789.90914221132527</v>
      </c>
      <c r="G80" s="1854"/>
      <c r="H80" s="1854"/>
      <c r="I80" s="1854"/>
      <c r="J80" s="1854"/>
      <c r="K80" s="1854"/>
      <c r="L80" s="1868"/>
      <c r="M80" s="1854"/>
    </row>
    <row r="81" spans="2:13" outlineLevel="1">
      <c r="D81"/>
    </row>
    <row r="82" spans="2:13" outlineLevel="1">
      <c r="D82"/>
    </row>
    <row r="83" spans="2:13" ht="15" thickBot="1">
      <c r="D83"/>
    </row>
    <row r="84" spans="2:13" s="631" customFormat="1" ht="24" thickBot="1">
      <c r="B84" s="631" t="s">
        <v>475</v>
      </c>
      <c r="C84" s="631" t="s">
        <v>1132</v>
      </c>
      <c r="D84" s="632"/>
      <c r="E84" s="632"/>
      <c r="F84" s="632"/>
      <c r="G84" s="632"/>
      <c r="H84" s="632"/>
      <c r="I84" s="632"/>
      <c r="J84" s="632"/>
      <c r="K84" s="632"/>
    </row>
    <row r="85" spans="2:13" ht="15.5" outlineLevel="1">
      <c r="B85" s="633"/>
      <c r="C85" s="633"/>
      <c r="D85" s="633"/>
      <c r="E85" s="633"/>
      <c r="F85" s="633"/>
      <c r="G85" s="633"/>
      <c r="H85" s="633"/>
      <c r="I85" s="633"/>
      <c r="J85" s="633"/>
      <c r="K85" s="633"/>
    </row>
    <row r="86" spans="2:13" s="686" customFormat="1" ht="21" outlineLevel="1">
      <c r="B86" s="685" t="s">
        <v>1133</v>
      </c>
      <c r="D86" s="687"/>
      <c r="F86" s="688"/>
      <c r="G86" s="688"/>
      <c r="H86" s="688"/>
      <c r="I86" s="688"/>
      <c r="J86" s="688"/>
      <c r="K86" s="2073"/>
    </row>
    <row r="87" spans="2:13" ht="21" outlineLevel="1">
      <c r="B87" s="678"/>
      <c r="D87" s="24"/>
      <c r="F87" s="679"/>
      <c r="G87" s="679"/>
      <c r="H87" s="679"/>
      <c r="I87" s="679"/>
      <c r="J87" s="679"/>
      <c r="K87" s="2044"/>
    </row>
    <row r="88" spans="2:13" ht="21" outlineLevel="1">
      <c r="B88" s="678"/>
      <c r="C88" s="8" t="s">
        <v>1134</v>
      </c>
      <c r="D88" s="24"/>
      <c r="E88" s="24"/>
      <c r="F88" s="679"/>
      <c r="G88" s="679"/>
      <c r="H88" s="679"/>
      <c r="I88" s="679"/>
      <c r="J88" s="679"/>
      <c r="K88" s="2044"/>
    </row>
    <row r="89" spans="2:13" ht="21.5" outlineLevel="1" thickBot="1">
      <c r="B89" s="678"/>
      <c r="F89" s="679"/>
      <c r="G89" s="679"/>
      <c r="H89" s="679"/>
      <c r="I89" s="679"/>
      <c r="J89" s="679"/>
      <c r="K89" s="2044"/>
    </row>
    <row r="90" spans="2:13" ht="24" outlineLevel="1" thickBot="1">
      <c r="B90" s="678"/>
      <c r="C90" s="201"/>
      <c r="D90" s="1741" t="s">
        <v>19</v>
      </c>
      <c r="E90" s="1742" t="s">
        <v>20</v>
      </c>
      <c r="F90" s="1743" t="s">
        <v>21</v>
      </c>
      <c r="G90" s="1744"/>
      <c r="H90" s="1744"/>
      <c r="I90" s="1744"/>
      <c r="J90" s="1744"/>
      <c r="K90" s="1744"/>
      <c r="L90" s="1744" t="s">
        <v>161</v>
      </c>
      <c r="M90" s="1745" t="s">
        <v>773</v>
      </c>
    </row>
    <row r="91" spans="2:13" ht="21" outlineLevel="1">
      <c r="B91" s="678"/>
      <c r="C91" s="1854" t="s">
        <v>1095</v>
      </c>
      <c r="D91" s="1803"/>
      <c r="E91" s="1803"/>
      <c r="F91" s="1803"/>
      <c r="H91" s="1854"/>
      <c r="I91" s="1854"/>
      <c r="J91" s="1854"/>
      <c r="K91" s="1854"/>
      <c r="L91" s="1868"/>
      <c r="M91" s="1854"/>
    </row>
    <row r="92" spans="2:13" ht="21" outlineLevel="1">
      <c r="B92" s="678"/>
      <c r="C92" s="1854" t="s">
        <v>1096</v>
      </c>
      <c r="D92" s="1803"/>
      <c r="E92" s="1803"/>
      <c r="F92" s="1803"/>
      <c r="G92" s="1854"/>
      <c r="H92" s="1854"/>
      <c r="I92" s="1854"/>
      <c r="J92" s="1854"/>
      <c r="K92" s="1854"/>
      <c r="L92" s="1868"/>
      <c r="M92" s="1854"/>
    </row>
    <row r="93" spans="2:13" ht="21" outlineLevel="1">
      <c r="B93" s="678"/>
      <c r="C93" s="1854" t="s">
        <v>1097</v>
      </c>
      <c r="D93" s="1803"/>
      <c r="E93" s="1803"/>
      <c r="F93" s="1803"/>
      <c r="G93" s="1854"/>
      <c r="H93" s="1854"/>
      <c r="I93" s="1854"/>
      <c r="J93" s="1854"/>
      <c r="K93" s="1854"/>
      <c r="L93" s="1868"/>
      <c r="M93" s="1854"/>
    </row>
    <row r="94" spans="2:13" ht="21" outlineLevel="1">
      <c r="B94" s="678"/>
      <c r="C94" s="1854" t="s">
        <v>1099</v>
      </c>
      <c r="D94" s="1803"/>
      <c r="E94" s="1803"/>
      <c r="F94" s="1803"/>
      <c r="G94" s="1854"/>
      <c r="H94" s="1854"/>
      <c r="I94" s="1854"/>
      <c r="J94" s="1854"/>
      <c r="K94" s="1854"/>
      <c r="L94" s="1868"/>
      <c r="M94" s="1854"/>
    </row>
    <row r="95" spans="2:13" ht="21" outlineLevel="1">
      <c r="B95" s="678"/>
      <c r="C95" s="1854" t="s">
        <v>1100</v>
      </c>
      <c r="D95" s="1803"/>
      <c r="E95" s="1803"/>
      <c r="F95" s="1803"/>
      <c r="G95" s="1854"/>
      <c r="H95" s="1854"/>
      <c r="I95" s="1854"/>
      <c r="J95" s="1854"/>
      <c r="K95" s="1854"/>
      <c r="L95" s="1868"/>
      <c r="M95" s="1854"/>
    </row>
    <row r="96" spans="2:13" ht="21" outlineLevel="1">
      <c r="B96" s="678"/>
      <c r="C96" s="1854" t="s">
        <v>1101</v>
      </c>
      <c r="D96" s="1803"/>
      <c r="E96" s="1803"/>
      <c r="F96" s="1803"/>
      <c r="G96" s="1854"/>
      <c r="H96" s="1854"/>
      <c r="I96" s="1854"/>
      <c r="J96" s="1854"/>
      <c r="K96" s="1854"/>
      <c r="L96" s="1868"/>
      <c r="M96" s="1854"/>
    </row>
    <row r="97" spans="2:13" ht="21" outlineLevel="1">
      <c r="B97" s="678"/>
      <c r="C97" s="1854" t="s">
        <v>1102</v>
      </c>
      <c r="D97" s="1803"/>
      <c r="E97" s="1803"/>
      <c r="F97" s="1803"/>
      <c r="G97" s="1854"/>
      <c r="H97" s="1854"/>
      <c r="I97" s="1854"/>
      <c r="J97" s="1854"/>
      <c r="K97" s="1854"/>
      <c r="L97" s="1868"/>
      <c r="M97" s="1854"/>
    </row>
    <row r="98" spans="2:13" ht="21" outlineLevel="1">
      <c r="B98" s="678"/>
      <c r="C98" s="1854" t="s">
        <v>1103</v>
      </c>
      <c r="D98" s="1803"/>
      <c r="E98" s="1803"/>
      <c r="F98" s="1803"/>
      <c r="G98" s="1854"/>
      <c r="H98" s="1854"/>
      <c r="I98" s="1854"/>
      <c r="J98" s="1854"/>
      <c r="K98" s="1854"/>
      <c r="L98" s="1868" t="s">
        <v>1104</v>
      </c>
      <c r="M98" s="1561" t="s">
        <v>1105</v>
      </c>
    </row>
    <row r="99" spans="2:13" ht="21" outlineLevel="1">
      <c r="B99" s="678"/>
      <c r="C99" s="1854" t="s">
        <v>1106</v>
      </c>
      <c r="D99" s="1803"/>
      <c r="E99" s="1803"/>
      <c r="F99" s="1803"/>
      <c r="G99" s="1854"/>
      <c r="H99" s="1854"/>
      <c r="I99" s="1854"/>
      <c r="J99" s="1854"/>
      <c r="K99" s="1854"/>
      <c r="L99" s="1868" t="s">
        <v>1107</v>
      </c>
      <c r="M99" s="1561" t="s">
        <v>1108</v>
      </c>
    </row>
    <row r="100" spans="2:13" ht="21" outlineLevel="1">
      <c r="B100" s="678"/>
      <c r="C100" s="1563" t="s">
        <v>968</v>
      </c>
      <c r="D100" s="1803"/>
      <c r="E100" s="1804"/>
      <c r="F100" s="1803"/>
      <c r="G100" s="1854"/>
      <c r="H100" s="1854"/>
      <c r="I100" s="1854"/>
      <c r="J100" s="1854"/>
      <c r="K100" s="1854"/>
      <c r="L100" s="1868"/>
      <c r="M100" s="1854"/>
    </row>
    <row r="101" spans="2:13" ht="21" outlineLevel="1">
      <c r="B101" s="678"/>
      <c r="C101" s="2071" t="s">
        <v>1109</v>
      </c>
      <c r="D101" s="1803">
        <v>0</v>
      </c>
      <c r="E101" s="1803">
        <v>19850</v>
      </c>
      <c r="F101" s="1803">
        <v>19850</v>
      </c>
      <c r="G101" s="1854"/>
      <c r="H101" s="1854"/>
      <c r="I101" s="1854"/>
      <c r="J101" s="1854"/>
      <c r="K101" s="1854" t="s">
        <v>1110</v>
      </c>
      <c r="L101" s="1868"/>
      <c r="M101" s="1854"/>
    </row>
    <row r="102" spans="2:13" ht="21" outlineLevel="1">
      <c r="B102" s="678"/>
      <c r="C102" s="2071" t="s">
        <v>1111</v>
      </c>
      <c r="D102" s="1803">
        <v>0</v>
      </c>
      <c r="E102" s="1803">
        <v>9528</v>
      </c>
      <c r="F102" s="1803">
        <v>9528</v>
      </c>
      <c r="G102" s="1868"/>
      <c r="H102" s="1868"/>
      <c r="I102" s="1868"/>
      <c r="J102" s="1868"/>
      <c r="K102" s="1868"/>
      <c r="L102" s="1868"/>
      <c r="M102" s="1854"/>
    </row>
    <row r="103" spans="2:13" ht="21" outlineLevel="1">
      <c r="B103" s="678"/>
      <c r="C103" s="2071" t="s">
        <v>1112</v>
      </c>
      <c r="D103" s="1803">
        <v>0</v>
      </c>
      <c r="E103" s="1803">
        <v>2382</v>
      </c>
      <c r="F103" s="1803">
        <v>2382</v>
      </c>
      <c r="G103" s="1868"/>
      <c r="H103" s="1868"/>
      <c r="I103" s="1868"/>
      <c r="J103" s="1868"/>
      <c r="K103" s="1868"/>
      <c r="L103" s="1868"/>
      <c r="M103" s="1854"/>
    </row>
    <row r="104" spans="2:13" ht="21" outlineLevel="1">
      <c r="B104" s="678"/>
      <c r="C104" s="2071" t="s">
        <v>1114</v>
      </c>
      <c r="D104" s="1803">
        <v>0</v>
      </c>
      <c r="E104" s="1803">
        <v>7940</v>
      </c>
      <c r="F104" s="1803">
        <v>7940</v>
      </c>
      <c r="G104" s="1868"/>
      <c r="H104" s="1868"/>
      <c r="I104" s="1868"/>
      <c r="J104" s="1868"/>
      <c r="K104" s="1868"/>
      <c r="L104" s="1868"/>
      <c r="M104" s="1854"/>
    </row>
    <row r="105" spans="2:13" ht="21" outlineLevel="1">
      <c r="B105" s="678"/>
      <c r="C105" s="2071" t="s">
        <v>1116</v>
      </c>
      <c r="D105" s="1803">
        <v>0</v>
      </c>
      <c r="E105" s="1803">
        <v>10322</v>
      </c>
      <c r="F105" s="1803">
        <v>10322</v>
      </c>
      <c r="G105" s="1854"/>
      <c r="H105" s="1854"/>
      <c r="I105" s="1854"/>
      <c r="J105" s="1854"/>
      <c r="K105" s="1854" t="s">
        <v>1135</v>
      </c>
      <c r="L105" s="1868"/>
      <c r="M105" s="1854"/>
    </row>
    <row r="106" spans="2:13" ht="21" outlineLevel="1">
      <c r="B106" s="678"/>
      <c r="C106" s="1854" t="s">
        <v>1117</v>
      </c>
      <c r="D106" s="1802">
        <f t="shared" ref="D106:F107" si="15">D8</f>
        <v>0.2</v>
      </c>
      <c r="E106" s="1802">
        <f t="shared" si="15"/>
        <v>0.2</v>
      </c>
      <c r="F106" s="1802">
        <f t="shared" si="15"/>
        <v>0.2</v>
      </c>
      <c r="G106" s="1854"/>
      <c r="H106" s="1854"/>
      <c r="I106" s="1854"/>
      <c r="J106" s="1854"/>
      <c r="K106" s="1854"/>
      <c r="L106" s="1868" t="s">
        <v>1118</v>
      </c>
      <c r="M106" s="1561" t="s">
        <v>1119</v>
      </c>
    </row>
    <row r="107" spans="2:13" ht="21" outlineLevel="1">
      <c r="B107" s="678"/>
      <c r="C107" s="1854" t="s">
        <v>1120</v>
      </c>
      <c r="D107" s="1802">
        <f t="shared" si="15"/>
        <v>0.83</v>
      </c>
      <c r="E107" s="1802">
        <f t="shared" si="15"/>
        <v>0.83</v>
      </c>
      <c r="F107" s="1802">
        <f t="shared" si="15"/>
        <v>0.83</v>
      </c>
      <c r="G107" s="1854"/>
      <c r="H107" s="1854"/>
      <c r="I107" s="1854"/>
      <c r="J107" s="1854"/>
      <c r="K107" s="1854"/>
      <c r="L107" s="1868" t="s">
        <v>1121</v>
      </c>
      <c r="M107" s="1561" t="s">
        <v>1122</v>
      </c>
    </row>
    <row r="108" spans="2:13" ht="21" outlineLevel="1">
      <c r="B108" s="678"/>
      <c r="C108" s="1855" t="s">
        <v>1123</v>
      </c>
      <c r="D108" s="1802">
        <f>D10</f>
        <v>0.27688699999999999</v>
      </c>
      <c r="E108" s="1802">
        <f t="shared" ref="E108:F108" si="16">E10</f>
        <v>0.27688699999999999</v>
      </c>
      <c r="F108" s="1802">
        <f t="shared" si="16"/>
        <v>0.27688699999999999</v>
      </c>
      <c r="G108" s="1854"/>
      <c r="H108" s="1854"/>
      <c r="I108" s="1854"/>
      <c r="J108" s="1854"/>
      <c r="K108" s="1854"/>
      <c r="L108" s="1868"/>
      <c r="M108" s="1561"/>
    </row>
    <row r="109" spans="2:13" ht="21" outlineLevel="1">
      <c r="B109" s="678"/>
      <c r="C109" s="1855" t="s">
        <v>1039</v>
      </c>
      <c r="D109" s="1802">
        <f>D11</f>
        <v>0.05</v>
      </c>
      <c r="E109" s="1802">
        <f>E11</f>
        <v>0.05</v>
      </c>
      <c r="F109" s="1802">
        <f>F11</f>
        <v>0.05</v>
      </c>
      <c r="G109" s="1854"/>
      <c r="H109" s="1854"/>
      <c r="I109" s="1854"/>
      <c r="J109" s="1854"/>
      <c r="K109" s="1854"/>
      <c r="L109" s="1868"/>
      <c r="M109" s="1854"/>
    </row>
    <row r="110" spans="2:13" ht="21" outlineLevel="1">
      <c r="B110" s="2642"/>
      <c r="C110" s="1855" t="s">
        <v>1124</v>
      </c>
      <c r="D110" s="1867">
        <f>(D91+D93+D98+D99)-D105</f>
        <v>0</v>
      </c>
      <c r="E110" s="1867">
        <f>(E91+E93+E98+E99)-E105</f>
        <v>-10322</v>
      </c>
      <c r="F110" s="1867">
        <f t="shared" ref="F110" si="17">(F91+F93+F98+F99)-F105</f>
        <v>-10322</v>
      </c>
      <c r="G110" s="1854"/>
      <c r="H110" s="1854"/>
      <c r="I110" s="1854"/>
      <c r="J110" s="1854"/>
      <c r="K110" s="1854"/>
      <c r="L110" s="1868"/>
      <c r="M110" s="1854"/>
    </row>
    <row r="111" spans="2:13" ht="21" outlineLevel="1">
      <c r="B111" s="2642"/>
      <c r="C111" s="1855" t="s">
        <v>1125</v>
      </c>
      <c r="D111" s="1867">
        <f>D92+D94</f>
        <v>0</v>
      </c>
      <c r="E111" s="1867">
        <f t="shared" ref="E111:F111" si="18">E92+E94</f>
        <v>0</v>
      </c>
      <c r="F111" s="1867">
        <f t="shared" si="18"/>
        <v>0</v>
      </c>
      <c r="G111" s="1854"/>
      <c r="H111" s="1854"/>
      <c r="I111" s="1854"/>
      <c r="J111" s="1854"/>
      <c r="K111" s="1854"/>
      <c r="L111" s="1868"/>
      <c r="M111" s="1854"/>
    </row>
    <row r="112" spans="2:13" ht="21" outlineLevel="1">
      <c r="B112" s="2642"/>
      <c r="C112" s="1855" t="s">
        <v>1126</v>
      </c>
      <c r="D112" s="1867">
        <f>D95</f>
        <v>0</v>
      </c>
      <c r="E112" s="1867">
        <f t="shared" ref="E112:F112" si="19">E95</f>
        <v>0</v>
      </c>
      <c r="F112" s="1867">
        <f t="shared" si="19"/>
        <v>0</v>
      </c>
      <c r="G112" s="1854"/>
      <c r="H112" s="1854"/>
      <c r="I112" s="1854"/>
      <c r="J112" s="1854"/>
      <c r="K112" s="1854"/>
      <c r="L112" s="1868"/>
      <c r="M112" s="1854"/>
    </row>
    <row r="113" spans="2:14" ht="21" outlineLevel="1">
      <c r="B113" s="678"/>
      <c r="C113" s="1855" t="s">
        <v>1127</v>
      </c>
      <c r="D113" s="1802">
        <f>D106*D110</f>
        <v>0</v>
      </c>
      <c r="E113" s="1802">
        <f t="shared" ref="E113" si="20">E106*E110</f>
        <v>-2064.4</v>
      </c>
      <c r="F113" s="1802">
        <f>F106*F110*G113</f>
        <v>-1940.5360000000001</v>
      </c>
      <c r="G113" s="3279">
        <v>0.94</v>
      </c>
      <c r="H113" s="1854"/>
      <c r="I113" s="1854"/>
      <c r="J113" s="1854"/>
      <c r="K113" s="1854"/>
      <c r="L113" s="1868"/>
      <c r="M113" s="1854"/>
    </row>
    <row r="114" spans="2:14" ht="21" outlineLevel="1">
      <c r="B114" s="2642"/>
      <c r="C114" s="1855" t="s">
        <v>1128</v>
      </c>
      <c r="D114" s="1802">
        <f>D107*D111</f>
        <v>0</v>
      </c>
      <c r="E114" s="1802">
        <f t="shared" ref="E114:F114" si="21">E107*E111</f>
        <v>0</v>
      </c>
      <c r="F114" s="1802">
        <f t="shared" si="21"/>
        <v>0</v>
      </c>
      <c r="G114" s="1854"/>
      <c r="H114" s="1854"/>
      <c r="I114" s="1854"/>
      <c r="J114" s="1854"/>
      <c r="K114" s="1854"/>
      <c r="L114" s="1868"/>
      <c r="M114" s="1854"/>
    </row>
    <row r="115" spans="2:14" ht="21" outlineLevel="1">
      <c r="B115" s="2642"/>
      <c r="C115" s="1855" t="s">
        <v>1129</v>
      </c>
      <c r="D115" s="1802">
        <f>D112*D108</f>
        <v>0</v>
      </c>
      <c r="E115" s="1802">
        <f t="shared" ref="E115:F115" si="22">E112*E108</f>
        <v>0</v>
      </c>
      <c r="F115" s="1802">
        <f t="shared" si="22"/>
        <v>0</v>
      </c>
      <c r="G115" s="1854"/>
      <c r="H115" s="1854"/>
      <c r="I115" s="1854"/>
      <c r="J115" s="1854"/>
      <c r="K115" s="1854"/>
      <c r="L115" s="1868"/>
      <c r="M115" s="1854"/>
    </row>
    <row r="116" spans="2:14" ht="21" outlineLevel="1">
      <c r="B116" s="2642"/>
      <c r="C116" s="1855" t="s">
        <v>1046</v>
      </c>
      <c r="D116" s="1802">
        <f>D102*D109</f>
        <v>0</v>
      </c>
      <c r="E116" s="1802">
        <f>E102*E109</f>
        <v>476.40000000000003</v>
      </c>
      <c r="F116" s="1802">
        <f>F102*F109</f>
        <v>476.40000000000003</v>
      </c>
      <c r="G116" s="1854"/>
      <c r="H116" s="1854"/>
      <c r="I116" s="1854"/>
      <c r="J116" s="1854"/>
      <c r="K116" s="1854"/>
      <c r="L116" s="1868"/>
      <c r="M116" s="1854"/>
    </row>
    <row r="117" spans="2:14" ht="18.75" customHeight="1" outlineLevel="1">
      <c r="C117" s="1575" t="s">
        <v>1047</v>
      </c>
      <c r="D117" s="1791">
        <f>+D113+D114</f>
        <v>0</v>
      </c>
      <c r="E117" s="1791">
        <f>+E113+E114</f>
        <v>-2064.4</v>
      </c>
      <c r="F117" s="1791">
        <f>+F113+F114</f>
        <v>-1940.5360000000001</v>
      </c>
      <c r="H117" s="1854"/>
      <c r="I117" s="1854"/>
      <c r="J117" s="1854"/>
      <c r="K117" s="1854" t="s">
        <v>479</v>
      </c>
      <c r="L117" s="624" t="s">
        <v>1130</v>
      </c>
      <c r="M117" s="2072"/>
    </row>
    <row r="118" spans="2:14" ht="16" outlineLevel="1" thickBot="1">
      <c r="C118" s="635" t="s">
        <v>1131</v>
      </c>
      <c r="D118" s="1792">
        <f>D116</f>
        <v>0</v>
      </c>
      <c r="E118" s="1792">
        <f t="shared" ref="E118:F118" si="23">E116</f>
        <v>476.40000000000003</v>
      </c>
      <c r="F118" s="1792">
        <f t="shared" si="23"/>
        <v>476.40000000000003</v>
      </c>
      <c r="G118" s="1854"/>
      <c r="H118" s="1854"/>
      <c r="I118" s="1854"/>
      <c r="J118" s="1854"/>
      <c r="K118" s="1854"/>
      <c r="L118" s="2072"/>
      <c r="M118" s="2072"/>
      <c r="N118" s="2044"/>
    </row>
    <row r="119" spans="2:14" ht="15.5" outlineLevel="1">
      <c r="C119" s="1999" t="s">
        <v>1049</v>
      </c>
      <c r="D119" s="1802">
        <f>D117/'0_DATI EDIFICIO'!$C$20</f>
        <v>0</v>
      </c>
      <c r="E119" s="1802">
        <f>E117/'0_DATI EDIFICIO'!$C$20</f>
        <v>-0.32631048179954447</v>
      </c>
      <c r="F119" s="1802">
        <f>F117/'0_DATI EDIFICIO'!$C$20</f>
        <v>-0.30673185289157179</v>
      </c>
      <c r="G119" s="1854"/>
      <c r="H119" s="1854"/>
      <c r="I119" s="1854"/>
      <c r="J119" s="1854"/>
      <c r="K119" s="1854"/>
      <c r="L119" s="1868"/>
      <c r="M119" s="1854"/>
      <c r="N119" s="2044"/>
    </row>
    <row r="120" spans="2:14" ht="15.5" outlineLevel="1">
      <c r="C120" s="1999" t="s">
        <v>1050</v>
      </c>
      <c r="D120" s="1802">
        <f>D117/'0_DATI EDIFICIO'!$C$6</f>
        <v>0</v>
      </c>
      <c r="E120" s="1802">
        <f>E117/'0_DATI EDIFICIO'!$C$6</f>
        <v>-24.004651162790697</v>
      </c>
      <c r="F120" s="1802">
        <f>F117/'0_DATI EDIFICIO'!$C$6</f>
        <v>-22.564372093023255</v>
      </c>
      <c r="G120" s="1854"/>
      <c r="H120" s="1854"/>
      <c r="I120" s="1854"/>
      <c r="J120" s="1854"/>
      <c r="K120" s="1854"/>
      <c r="L120" s="1868"/>
      <c r="M120" s="1854"/>
    </row>
    <row r="121" spans="2:14" outlineLevel="1"/>
    <row r="124" spans="2:14">
      <c r="C124" t="s">
        <v>1136</v>
      </c>
      <c r="F124" t="s">
        <v>1137</v>
      </c>
    </row>
    <row r="125" spans="2:14">
      <c r="C125" t="s">
        <v>1138</v>
      </c>
      <c r="F125" t="s">
        <v>1139</v>
      </c>
    </row>
    <row r="126" spans="2:14">
      <c r="C126" t="s">
        <v>1140</v>
      </c>
      <c r="D126" s="2640">
        <v>0.3</v>
      </c>
      <c r="E126" s="2641"/>
      <c r="F126" s="2641" t="s">
        <v>1141</v>
      </c>
    </row>
    <row r="127" spans="2:14">
      <c r="C127" t="s">
        <v>1142</v>
      </c>
      <c r="D127" s="2640">
        <v>0.7</v>
      </c>
    </row>
    <row r="128" spans="2:14">
      <c r="C128" t="s">
        <v>1143</v>
      </c>
      <c r="D128" s="2640">
        <v>0.3</v>
      </c>
      <c r="E128" s="21" t="s">
        <v>1144</v>
      </c>
      <c r="F128" t="s">
        <v>1145</v>
      </c>
    </row>
    <row r="129" spans="3:22">
      <c r="C129" t="s">
        <v>1146</v>
      </c>
      <c r="D129" s="2640">
        <v>0.7</v>
      </c>
      <c r="E129" s="21" t="s">
        <v>1147</v>
      </c>
    </row>
    <row r="130" spans="3:22">
      <c r="C130" t="s">
        <v>1148</v>
      </c>
      <c r="D130"/>
      <c r="E130" s="18" t="s">
        <v>1149</v>
      </c>
    </row>
    <row r="131" spans="3:22" ht="15.5">
      <c r="C131" s="3721"/>
      <c r="D131" s="3721"/>
      <c r="E131" s="3721"/>
      <c r="F131" s="3721"/>
      <c r="G131" s="3721"/>
      <c r="H131" s="3721"/>
      <c r="I131" s="3721"/>
      <c r="J131" s="3721"/>
      <c r="K131" s="3721"/>
      <c r="L131" s="3721"/>
      <c r="M131" s="3721"/>
      <c r="N131" s="3721"/>
      <c r="O131" s="3721"/>
      <c r="P131" s="3721"/>
      <c r="Q131" s="3721"/>
      <c r="R131" s="3721"/>
    </row>
    <row r="132" spans="3:22" ht="15.5">
      <c r="C132" s="3722"/>
      <c r="D132" s="3722"/>
      <c r="E132" s="3722"/>
      <c r="F132" s="3722"/>
      <c r="G132" s="3722"/>
      <c r="H132" s="3722"/>
      <c r="I132" s="3722"/>
      <c r="J132" s="3722"/>
      <c r="K132" s="3722"/>
      <c r="L132" s="3722"/>
      <c r="M132" s="3722"/>
      <c r="N132" s="3722"/>
      <c r="O132" s="3722"/>
      <c r="P132" s="3722"/>
      <c r="Q132" s="3722"/>
      <c r="R132" s="3722"/>
    </row>
    <row r="134" spans="3:22">
      <c r="D134" s="3542" t="s">
        <v>1150</v>
      </c>
      <c r="E134" s="3543"/>
      <c r="F134" s="3543"/>
      <c r="G134" s="3543"/>
      <c r="H134" s="3543"/>
      <c r="I134" s="3544"/>
      <c r="T134"/>
      <c r="V134" s="21"/>
    </row>
    <row r="135" spans="3:22">
      <c r="D135" s="3359" t="s">
        <v>1151</v>
      </c>
      <c r="E135" s="3359" t="s">
        <v>1152</v>
      </c>
      <c r="F135" s="3359" t="s">
        <v>1153</v>
      </c>
      <c r="G135" s="3359" t="s">
        <v>1154</v>
      </c>
      <c r="H135" s="3359" t="s">
        <v>1155</v>
      </c>
      <c r="I135" s="3359" t="s">
        <v>1156</v>
      </c>
      <c r="T135"/>
      <c r="V135" s="21"/>
    </row>
    <row r="136" spans="3:22">
      <c r="C136" s="2074" t="s">
        <v>1157</v>
      </c>
      <c r="D136" s="3359">
        <v>278920</v>
      </c>
      <c r="E136" s="3359">
        <v>48550</v>
      </c>
      <c r="F136" s="3359"/>
      <c r="G136" s="3359">
        <v>214580</v>
      </c>
      <c r="H136" s="3358">
        <f>F136+E136+D136+G136</f>
        <v>542050</v>
      </c>
      <c r="I136" s="3562">
        <f>H136/0.95</f>
        <v>570578.94736842113</v>
      </c>
      <c r="J136" s="3563">
        <f>I136/9.6</f>
        <v>59435.30701754387</v>
      </c>
      <c r="T136"/>
      <c r="V136" s="21"/>
    </row>
    <row r="137" spans="3:22">
      <c r="C137" s="2074" t="s">
        <v>1158</v>
      </c>
      <c r="D137" s="3359">
        <v>81100</v>
      </c>
      <c r="E137" s="3359">
        <v>68180</v>
      </c>
      <c r="F137" s="3359">
        <v>52290</v>
      </c>
      <c r="G137" s="3359">
        <v>79570</v>
      </c>
      <c r="H137" s="3358">
        <f>F137+E137+D137+G137</f>
        <v>281140</v>
      </c>
      <c r="I137" s="3562">
        <f>H137/0.95</f>
        <v>295936.84210526315</v>
      </c>
      <c r="J137" s="3563">
        <f>I137/9.6</f>
        <v>30826.754385964912</v>
      </c>
      <c r="T137"/>
      <c r="V137" s="21"/>
    </row>
    <row r="138" spans="3:22">
      <c r="D138" s="21">
        <f>D136*0.65</f>
        <v>181298</v>
      </c>
      <c r="E138" s="21">
        <f>E136*0.65</f>
        <v>31557.5</v>
      </c>
      <c r="F138" s="21">
        <f>F136*0.65</f>
        <v>0</v>
      </c>
      <c r="G138" s="21">
        <f>G136*0.65</f>
        <v>139477</v>
      </c>
      <c r="H138" s="21"/>
      <c r="I138" s="21"/>
      <c r="T138"/>
      <c r="V138" s="21"/>
    </row>
    <row r="139" spans="3:22">
      <c r="E139" s="21"/>
      <c r="T139"/>
      <c r="V139" s="21"/>
    </row>
    <row r="140" spans="3:22">
      <c r="D140" s="3359" t="s">
        <v>1159</v>
      </c>
      <c r="E140" s="3359"/>
      <c r="F140" s="3359"/>
      <c r="G140" s="3359"/>
      <c r="H140" s="3359"/>
      <c r="I140" s="3359"/>
      <c r="J140" s="3359"/>
      <c r="T140"/>
      <c r="V140" s="21"/>
    </row>
    <row r="141" spans="3:22">
      <c r="D141" s="3564" t="s">
        <v>1160</v>
      </c>
      <c r="E141" s="3359" t="s">
        <v>1161</v>
      </c>
      <c r="F141" s="25" t="s">
        <v>1162</v>
      </c>
      <c r="G141" s="25" t="s">
        <v>1163</v>
      </c>
      <c r="H141" s="25" t="s">
        <v>1164</v>
      </c>
      <c r="I141" s="25" t="s">
        <v>1165</v>
      </c>
      <c r="J141" s="3359" t="s">
        <v>26</v>
      </c>
      <c r="T141"/>
      <c r="V141" s="21"/>
    </row>
    <row r="142" spans="3:22">
      <c r="C142" s="2074" t="s">
        <v>1166</v>
      </c>
      <c r="D142" s="3359">
        <v>1051</v>
      </c>
      <c r="E142" s="3359">
        <v>887</v>
      </c>
      <c r="F142" s="25">
        <v>853</v>
      </c>
      <c r="G142" s="25">
        <v>863</v>
      </c>
      <c r="H142" s="25">
        <v>1008</v>
      </c>
      <c r="I142" s="25">
        <v>1059</v>
      </c>
      <c r="J142" s="25">
        <f>SUM(D142:I142)</f>
        <v>5721</v>
      </c>
      <c r="T142"/>
      <c r="V142" s="21"/>
    </row>
    <row r="143" spans="3:22">
      <c r="C143" s="2074" t="s">
        <v>1167</v>
      </c>
      <c r="D143" s="3359">
        <v>3473</v>
      </c>
      <c r="E143" s="3359">
        <v>2843</v>
      </c>
      <c r="F143" s="25">
        <v>2081</v>
      </c>
      <c r="G143" s="25">
        <v>2013</v>
      </c>
      <c r="H143" s="25">
        <v>709</v>
      </c>
      <c r="I143" s="25">
        <v>742</v>
      </c>
      <c r="J143" s="25">
        <f>SUM(D143:I143)</f>
        <v>11861</v>
      </c>
      <c r="T143"/>
      <c r="V143" s="21"/>
    </row>
    <row r="144" spans="3:22">
      <c r="C144" s="2074" t="s">
        <v>1168</v>
      </c>
      <c r="D144" s="3359">
        <v>734</v>
      </c>
      <c r="E144" s="3359">
        <v>620</v>
      </c>
      <c r="F144" s="25">
        <v>606</v>
      </c>
      <c r="G144" s="25">
        <v>604</v>
      </c>
      <c r="H144" s="25">
        <v>445</v>
      </c>
      <c r="I144" s="25">
        <v>5355</v>
      </c>
      <c r="J144" s="25">
        <f>SUM(D144:I144)</f>
        <v>8364</v>
      </c>
      <c r="T144"/>
      <c r="V144" s="21"/>
    </row>
    <row r="145" spans="4:22">
      <c r="E145" s="21"/>
      <c r="J145" s="25">
        <f>SUM(J142:J144)</f>
        <v>25946</v>
      </c>
      <c r="T145"/>
      <c r="V145" s="21"/>
    </row>
    <row r="146" spans="4:22">
      <c r="E146" s="21"/>
      <c r="T146"/>
      <c r="V146" s="21"/>
    </row>
    <row r="147" spans="4:22">
      <c r="E147" s="21"/>
      <c r="I147" s="3359" t="s">
        <v>1169</v>
      </c>
      <c r="J147" s="3359"/>
      <c r="T147"/>
      <c r="V147" s="21"/>
    </row>
    <row r="148" spans="4:22">
      <c r="E148" s="21"/>
      <c r="I148" s="25" t="s">
        <v>1166</v>
      </c>
      <c r="J148" s="25">
        <v>5994</v>
      </c>
      <c r="T148"/>
      <c r="V148" s="21"/>
    </row>
    <row r="149" spans="4:22">
      <c r="E149" s="21"/>
      <c r="I149" s="25" t="s">
        <v>1167</v>
      </c>
      <c r="J149" s="25">
        <v>20173</v>
      </c>
      <c r="T149"/>
      <c r="V149" s="21"/>
    </row>
    <row r="150" spans="4:22">
      <c r="E150" s="21"/>
      <c r="I150" s="25" t="s">
        <v>1168</v>
      </c>
      <c r="J150" s="25">
        <v>4548</v>
      </c>
      <c r="T150"/>
      <c r="V150" s="21"/>
    </row>
    <row r="151" spans="4:22">
      <c r="E151" s="21"/>
      <c r="J151" s="25">
        <f>SUM(J148:J150)</f>
        <v>30715</v>
      </c>
      <c r="T151"/>
      <c r="V151" s="21"/>
    </row>
    <row r="153" spans="4:22">
      <c r="E153" s="21"/>
      <c r="T153"/>
      <c r="V153" s="21"/>
    </row>
    <row r="158" spans="4:22">
      <c r="D158" s="3360">
        <v>3</v>
      </c>
      <c r="E158" s="3361">
        <v>112968</v>
      </c>
      <c r="F158">
        <v>66212</v>
      </c>
      <c r="T158"/>
      <c r="V158" s="21"/>
    </row>
    <row r="159" spans="4:22">
      <c r="D159" s="3360">
        <v>4</v>
      </c>
      <c r="E159" s="3361">
        <v>88483</v>
      </c>
      <c r="F159">
        <v>67575</v>
      </c>
      <c r="T159"/>
      <c r="V159" s="21"/>
    </row>
    <row r="160" spans="4:22" ht="15" thickBot="1">
      <c r="D160" s="3362" t="s">
        <v>1170</v>
      </c>
      <c r="E160" s="3363">
        <f>SUM(E156:E159)</f>
        <v>201451</v>
      </c>
      <c r="F160">
        <f>SUM(F156:F159)</f>
        <v>133787</v>
      </c>
      <c r="T160"/>
      <c r="V160" s="21"/>
    </row>
    <row r="161" spans="6:6">
      <c r="F161">
        <f>F160*0.28</f>
        <v>37460.36</v>
      </c>
    </row>
  </sheetData>
  <mergeCells count="2">
    <mergeCell ref="C131:R131"/>
    <mergeCell ref="C132:R132"/>
  </mergeCells>
  <phoneticPr fontId="103" type="noConversion"/>
  <dataValidations count="1">
    <dataValidation type="list" allowBlank="1" showInputMessage="1" showErrorMessage="1" sqref="D7:J7" xr:uid="{744CD16C-1952-4BC9-A9A8-E2FAE6D8C767}">
      <formula1>$W$5:$W$6</formula1>
    </dataValidation>
  </dataValidations>
  <hyperlinks>
    <hyperlink ref="M67" r:id="rId1" xr:uid="{05418FE9-780D-479E-818F-FE5B1A419162}"/>
    <hyperlink ref="M66" r:id="rId2" xr:uid="{422865C7-9267-4D9F-898D-99BF6B67B31D}"/>
    <hyperlink ref="M58" r:id="rId3" xr:uid="{D2400E06-256D-43C4-8CA1-87B9F646AB35}"/>
    <hyperlink ref="M59" r:id="rId4" display="https://www.infobuildenergia.it/approfondimenti/analisi-fabbisogno-energetico-come-illuminare-gli-edifici/" xr:uid="{84DA58AF-DD67-46BE-A462-1F8F0DADDE56}"/>
    <hyperlink ref="M107" r:id="rId5" xr:uid="{66A037FC-674C-4ACA-8712-B1511F3460D3}"/>
    <hyperlink ref="M106" r:id="rId6" xr:uid="{E45D8400-FA27-411B-852F-93871B44F551}"/>
    <hyperlink ref="M98" r:id="rId7" xr:uid="{536DCFCF-4C63-4493-B0D6-209E302993E0}"/>
    <hyperlink ref="M99" r:id="rId8" display="https://www.infobuildenergia.it/approfondimenti/analisi-fabbisogno-energetico-come-illuminare-gli-edifici/" xr:uid="{9DC00C18-2009-4F60-961C-CA978648A6E9}"/>
    <hyperlink ref="L9" r:id="rId9" xr:uid="{3A2E206A-EBC4-4508-9640-6826CCB8B51E}"/>
    <hyperlink ref="L8" r:id="rId10" xr:uid="{FA8A63E4-5DF0-41AE-8D76-806E59DEADA9}"/>
    <hyperlink ref="L23" r:id="rId11" xr:uid="{0EB6847E-B2FC-4B29-82A6-A24FEEB6157F}"/>
    <hyperlink ref="L10" r:id="rId12" location=":~:text=Il%20valore%20%E2%80%93%20oggi%20pari%20a,che%20trover%C3%A0%20indicato%20in%20fattura." xr:uid="{5B0353E0-B5FD-4EF4-AF69-4DBFC6430065}"/>
  </hyperlinks>
  <pageMargins left="0.25" right="0.25" top="0.75" bottom="0.75" header="0.3" footer="0.3"/>
  <pageSetup paperSize="9" orientation="landscape" r:id="rId13"/>
  <drawing r:id="rId14"/>
  <legacy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A879F-25DC-1845-BAD4-11150815B831}">
  <sheetPr>
    <tabColor rgb="FFDDB642"/>
  </sheetPr>
  <dimension ref="A1:Z43"/>
  <sheetViews>
    <sheetView topLeftCell="A24" zoomScale="70" zoomScaleNormal="70" workbookViewId="0">
      <selection activeCell="AO177" sqref="AO177"/>
    </sheetView>
  </sheetViews>
  <sheetFormatPr defaultColWidth="11.453125" defaultRowHeight="14.5" outlineLevelRow="2"/>
  <cols>
    <col min="2" max="2" width="15.54296875" customWidth="1"/>
    <col min="3" max="3" width="34.54296875" customWidth="1"/>
    <col min="4" max="4" width="43.54296875" bestFit="1" customWidth="1"/>
    <col min="5" max="5" width="41.08984375" bestFit="1" customWidth="1"/>
    <col min="6" max="6" width="41.08984375" customWidth="1"/>
    <col min="7" max="7" width="13.54296875" customWidth="1"/>
    <col min="8" max="8" width="13" customWidth="1"/>
    <col min="9" max="9" width="12.54296875" bestFit="1" customWidth="1"/>
    <col min="10" max="10" width="13.54296875" customWidth="1"/>
    <col min="11" max="11" width="11.54296875" bestFit="1" customWidth="1"/>
    <col min="12" max="12" width="44.453125" bestFit="1" customWidth="1"/>
    <col min="13" max="14" width="11.54296875" bestFit="1" customWidth="1"/>
    <col min="21" max="23" width="11.54296875" bestFit="1" customWidth="1"/>
  </cols>
  <sheetData>
    <row r="1" spans="2:26" ht="15" thickBot="1"/>
    <row r="2" spans="2:26" s="1193" customFormat="1" ht="21.5" thickBot="1">
      <c r="B2" s="1193" t="s">
        <v>1171</v>
      </c>
      <c r="D2" s="1194"/>
      <c r="E2" s="1194"/>
      <c r="F2" s="1194"/>
      <c r="G2" s="1194"/>
    </row>
    <row r="3" spans="2:26" ht="18" customHeight="1" outlineLevel="2" thickBot="1">
      <c r="D3" s="1376" t="s">
        <v>19</v>
      </c>
      <c r="E3" s="1377" t="s">
        <v>20</v>
      </c>
      <c r="F3" s="1378" t="s">
        <v>21</v>
      </c>
      <c r="Z3" s="18"/>
    </row>
    <row r="4" spans="2:26" ht="15" outlineLevel="2" thickBot="1">
      <c r="C4" s="1428" t="s">
        <v>473</v>
      </c>
      <c r="D4" s="486" t="str">
        <f>IF(F31=0,"opzA non compilata, inserire il valore di affitto per la verifica",IF(C37=0,"opzB non compilata, inserire il valore di affitto per la verifica",IF(F31=C37,"OK","ERRORE")))</f>
        <v>ERRORE</v>
      </c>
      <c r="E4" s="486" t="str">
        <f>IF(J31=0,"opzA non compilata, inserire il valore di affitto per la verifica",IF(D37=0,"opzB non compilata, inserire il valore di affitto per la verifica",IF(J31=D37,"OK","ERRORE")))</f>
        <v>ERRORE</v>
      </c>
      <c r="F4" s="486" t="str">
        <f>IF(N31=0,"opzA non compilata, inserire il valore di affitto per la verifica",IF(E37=0,"opzB non compilata, inserire il valore di affitto per la verifica",IF(N31=E37,"OK","ERRORE")))</f>
        <v>ERRORE</v>
      </c>
      <c r="Z4" s="18"/>
    </row>
    <row r="5" spans="2:26" ht="15" outlineLevel="1" thickBot="1">
      <c r="Z5" s="18"/>
    </row>
    <row r="6" spans="2:26" ht="19" outlineLevel="1" thickBot="1">
      <c r="C6" s="478"/>
      <c r="D6" s="1480"/>
      <c r="E6" s="1480"/>
      <c r="F6" s="1479" t="s">
        <v>474</v>
      </c>
      <c r="G6" s="479" t="s">
        <v>475</v>
      </c>
      <c r="Z6" s="18"/>
    </row>
    <row r="7" spans="2:26" outlineLevel="1"/>
    <row r="8" spans="2:26" ht="15" outlineLevel="1" thickBot="1"/>
    <row r="9" spans="2:26" ht="21.5" outlineLevel="1" thickBot="1">
      <c r="C9" s="1488" t="s">
        <v>301</v>
      </c>
      <c r="D9" s="1489" t="s">
        <v>19</v>
      </c>
      <c r="E9" s="1490" t="s">
        <v>20</v>
      </c>
      <c r="F9" s="1743" t="s">
        <v>21</v>
      </c>
      <c r="G9" s="812" t="s">
        <v>125</v>
      </c>
      <c r="H9" s="370" t="s">
        <v>275</v>
      </c>
      <c r="I9" s="812" t="s">
        <v>347</v>
      </c>
      <c r="J9" s="812" t="s">
        <v>348</v>
      </c>
      <c r="K9" s="1491" t="s">
        <v>368</v>
      </c>
      <c r="L9" s="1492" t="s">
        <v>369</v>
      </c>
    </row>
    <row r="10" spans="2:26" outlineLevel="1">
      <c r="C10" s="1486" t="s">
        <v>1172</v>
      </c>
      <c r="D10" s="1487">
        <f>IF($G$6="opzA",F31,IF($G$6="opzB",C37,"Errore"))</f>
        <v>275.86438953488368</v>
      </c>
      <c r="E10" s="1487">
        <f>IF($G$6="opzA",J31,IF($G$6="opzB",D37,"Errore"))</f>
        <v>429.12238372093026</v>
      </c>
      <c r="F10" s="1985">
        <f>IF($G$6="opzA",N31,IF($G$6="opzB",E37,"Errore"))</f>
        <v>429.12238372093026</v>
      </c>
      <c r="G10" s="1957">
        <f>F10-E10</f>
        <v>0</v>
      </c>
      <c r="H10" s="1959">
        <f>G10/E10</f>
        <v>0</v>
      </c>
      <c r="I10" s="1957">
        <f>F10-D10</f>
        <v>153.25799418604657</v>
      </c>
      <c r="J10" s="1959">
        <f>I10/D10</f>
        <v>0.5555555555555558</v>
      </c>
      <c r="K10" s="1493"/>
      <c r="L10" s="1495"/>
    </row>
    <row r="11" spans="2:26" outlineLevel="1">
      <c r="C11" s="1801" t="str">
        <f>'0_DATI EDIFICIO'!B6</f>
        <v>Numero di unità immobiliari</v>
      </c>
      <c r="D11" s="863">
        <f>'0_DATI EDIFICIO'!C6</f>
        <v>86</v>
      </c>
      <c r="E11" s="863">
        <f>'0_DATI EDIFICIO'!C6</f>
        <v>86</v>
      </c>
      <c r="F11" s="1986">
        <f>'0_DATI EDIFICIO'!C6</f>
        <v>86</v>
      </c>
      <c r="G11" s="1988">
        <f>F11-E11</f>
        <v>0</v>
      </c>
      <c r="H11" s="1989">
        <f>G11/E11</f>
        <v>0</v>
      </c>
      <c r="I11" s="1988">
        <f>F11-D11</f>
        <v>0</v>
      </c>
      <c r="J11" s="1989">
        <f>I11/D11</f>
        <v>0</v>
      </c>
      <c r="K11" s="1494"/>
      <c r="L11" s="1496"/>
    </row>
    <row r="12" spans="2:26" ht="15" outlineLevel="1" thickBot="1">
      <c r="C12" s="1485" t="s">
        <v>1173</v>
      </c>
      <c r="D12" s="1196">
        <f>D10*D11*12</f>
        <v>284692.05</v>
      </c>
      <c r="E12" s="1196">
        <f>E10*E11*12</f>
        <v>442854.30000000005</v>
      </c>
      <c r="F12" s="1196">
        <f t="shared" ref="F12" si="0">F10*F11*12</f>
        <v>442854.30000000005</v>
      </c>
      <c r="G12" s="1990">
        <f>F12-E12</f>
        <v>0</v>
      </c>
      <c r="H12" s="1991">
        <f>G12/E12</f>
        <v>0</v>
      </c>
      <c r="I12" s="1992">
        <f>F12-D12</f>
        <v>158162.25000000006</v>
      </c>
      <c r="J12" s="1993">
        <f>I12/D12</f>
        <v>0.5555555555555558</v>
      </c>
      <c r="K12" s="1987"/>
      <c r="L12" s="1497"/>
    </row>
    <row r="13" spans="2:26" outlineLevel="1"/>
    <row r="14" spans="2:26" ht="15" outlineLevel="1" thickBot="1"/>
    <row r="15" spans="2:26" s="1193" customFormat="1" ht="21.5" thickBot="1">
      <c r="B15" s="1193" t="s">
        <v>498</v>
      </c>
      <c r="D15" s="1194"/>
      <c r="E15" s="1194"/>
      <c r="F15" s="1194"/>
      <c r="G15" s="1194"/>
    </row>
    <row r="16" spans="2:26" s="1481" customFormat="1" ht="21">
      <c r="D16" s="1482"/>
      <c r="E16" s="1482"/>
      <c r="F16" s="1482"/>
      <c r="G16" s="1482"/>
    </row>
    <row r="18" spans="1:23" s="1483" customFormat="1" ht="21.5" thickBot="1">
      <c r="A18" s="1483" t="s">
        <v>499</v>
      </c>
      <c r="B18" s="1483" t="s">
        <v>1174</v>
      </c>
      <c r="D18" s="1484"/>
      <c r="E18" s="1484"/>
      <c r="F18" s="1484"/>
      <c r="G18" s="1484"/>
    </row>
    <row r="19" spans="1:23" ht="15" thickBot="1"/>
    <row r="20" spans="1:23" ht="19" outlineLevel="1" thickBot="1">
      <c r="C20" s="186"/>
      <c r="D20" s="166" t="s">
        <v>1175</v>
      </c>
      <c r="E20" s="167"/>
      <c r="F20" s="167"/>
      <c r="G20" s="1047"/>
      <c r="H20" s="178" t="s">
        <v>1176</v>
      </c>
      <c r="I20" s="180"/>
      <c r="J20" s="180"/>
      <c r="K20" s="1056"/>
      <c r="L20" s="181" t="s">
        <v>1177</v>
      </c>
      <c r="M20" s="182"/>
      <c r="N20" s="183"/>
      <c r="U20" t="s">
        <v>1178</v>
      </c>
    </row>
    <row r="21" spans="1:23" ht="15" outlineLevel="1" thickBot="1">
      <c r="B21" s="184" t="s">
        <v>1179</v>
      </c>
      <c r="C21" s="168" t="s">
        <v>261</v>
      </c>
      <c r="D21" s="160" t="s">
        <v>1180</v>
      </c>
      <c r="E21" s="160" t="s">
        <v>479</v>
      </c>
      <c r="F21" s="1040" t="s">
        <v>1181</v>
      </c>
      <c r="G21" s="1048" t="s">
        <v>261</v>
      </c>
      <c r="H21" s="160" t="s">
        <v>1180</v>
      </c>
      <c r="I21" s="160" t="s">
        <v>479</v>
      </c>
      <c r="J21" s="1040" t="s">
        <v>1181</v>
      </c>
      <c r="K21" s="1048" t="s">
        <v>261</v>
      </c>
      <c r="L21" s="160" t="s">
        <v>1180</v>
      </c>
      <c r="M21" s="160" t="s">
        <v>479</v>
      </c>
      <c r="N21" s="169" t="s">
        <v>1181</v>
      </c>
      <c r="T21" t="s">
        <v>521</v>
      </c>
      <c r="U21">
        <v>65</v>
      </c>
      <c r="V21">
        <v>1600</v>
      </c>
      <c r="W21" s="2471">
        <f t="shared" ref="W21:W26" si="1">V21/U21</f>
        <v>24.615384615384617</v>
      </c>
    </row>
    <row r="22" spans="1:23" outlineLevel="1">
      <c r="B22" s="185" t="s">
        <v>1182</v>
      </c>
      <c r="C22" s="170">
        <v>65</v>
      </c>
      <c r="D22" s="158" t="s">
        <v>1183</v>
      </c>
      <c r="E22" s="159">
        <v>780</v>
      </c>
      <c r="F22" s="1043">
        <f>E22/C22</f>
        <v>12</v>
      </c>
      <c r="G22" s="170">
        <v>65</v>
      </c>
      <c r="H22" s="158" t="s">
        <v>818</v>
      </c>
      <c r="I22" s="1559">
        <v>1300</v>
      </c>
      <c r="J22" s="1043">
        <f t="shared" ref="J22:J26" si="2">I22/G22</f>
        <v>20</v>
      </c>
      <c r="K22" s="1049">
        <f t="shared" ref="K22:M22" si="3">G22</f>
        <v>65</v>
      </c>
      <c r="L22" s="158" t="str">
        <f t="shared" si="3"/>
        <v>A1</v>
      </c>
      <c r="M22" s="1559">
        <f t="shared" si="3"/>
        <v>1300</v>
      </c>
      <c r="N22" s="171">
        <f t="shared" ref="N22:N27" si="4">M22/K22</f>
        <v>20</v>
      </c>
      <c r="T22" t="s">
        <v>521</v>
      </c>
      <c r="U22">
        <v>50</v>
      </c>
      <c r="V22">
        <v>800</v>
      </c>
      <c r="W22" s="2471">
        <f t="shared" si="1"/>
        <v>16</v>
      </c>
    </row>
    <row r="23" spans="1:23" outlineLevel="1">
      <c r="B23" s="185" t="s">
        <v>1184</v>
      </c>
      <c r="C23" s="172">
        <v>60</v>
      </c>
      <c r="D23" s="153" t="s">
        <v>1183</v>
      </c>
      <c r="E23" s="157">
        <v>950</v>
      </c>
      <c r="F23" s="1044">
        <f>E23/C23</f>
        <v>15.833333333333334</v>
      </c>
      <c r="G23" s="172">
        <v>62</v>
      </c>
      <c r="H23" s="153" t="s">
        <v>521</v>
      </c>
      <c r="I23" s="1558">
        <v>1200</v>
      </c>
      <c r="J23" s="1044">
        <f t="shared" si="2"/>
        <v>19.35483870967742</v>
      </c>
      <c r="K23" s="1049">
        <f t="shared" ref="K23:M27" si="5">G23</f>
        <v>62</v>
      </c>
      <c r="L23" s="158" t="str">
        <f t="shared" si="5"/>
        <v>A</v>
      </c>
      <c r="M23" s="1559">
        <f t="shared" si="5"/>
        <v>1200</v>
      </c>
      <c r="N23" s="173">
        <f t="shared" si="4"/>
        <v>19.35483870967742</v>
      </c>
      <c r="T23" t="s">
        <v>1185</v>
      </c>
      <c r="U23">
        <v>44</v>
      </c>
      <c r="V23">
        <v>1000</v>
      </c>
      <c r="W23" s="2471">
        <f t="shared" si="1"/>
        <v>22.727272727272727</v>
      </c>
    </row>
    <row r="24" spans="1:23" outlineLevel="1">
      <c r="B24" s="185" t="s">
        <v>1186</v>
      </c>
      <c r="C24" s="172">
        <v>80</v>
      </c>
      <c r="D24" s="153" t="s">
        <v>1183</v>
      </c>
      <c r="E24" s="157">
        <v>840</v>
      </c>
      <c r="F24" s="1044">
        <f>E24/C24</f>
        <v>10.5</v>
      </c>
      <c r="G24" s="3385">
        <v>73</v>
      </c>
      <c r="H24" s="3386" t="s">
        <v>521</v>
      </c>
      <c r="I24" s="3390">
        <v>2300</v>
      </c>
      <c r="J24" s="1044">
        <f t="shared" si="2"/>
        <v>31.506849315068493</v>
      </c>
      <c r="K24" s="1049">
        <f t="shared" si="5"/>
        <v>73</v>
      </c>
      <c r="L24" s="158" t="str">
        <f t="shared" si="5"/>
        <v>A</v>
      </c>
      <c r="M24" s="1559">
        <f t="shared" si="5"/>
        <v>2300</v>
      </c>
      <c r="N24" s="173">
        <f t="shared" si="4"/>
        <v>31.506849315068493</v>
      </c>
      <c r="T24" t="s">
        <v>1187</v>
      </c>
      <c r="U24">
        <v>80</v>
      </c>
      <c r="V24">
        <v>2000</v>
      </c>
      <c r="W24" s="2471">
        <f t="shared" si="1"/>
        <v>25</v>
      </c>
    </row>
    <row r="25" spans="1:23" outlineLevel="1">
      <c r="B25" s="185" t="s">
        <v>1188</v>
      </c>
      <c r="C25" s="3385"/>
      <c r="D25" s="3386"/>
      <c r="E25" s="3387"/>
      <c r="F25" s="3388"/>
      <c r="G25" s="3385">
        <v>100</v>
      </c>
      <c r="H25" s="3386" t="s">
        <v>521</v>
      </c>
      <c r="I25" s="3390">
        <v>1400</v>
      </c>
      <c r="J25" s="1044">
        <f t="shared" si="2"/>
        <v>14</v>
      </c>
      <c r="K25" s="1049">
        <f t="shared" si="5"/>
        <v>100</v>
      </c>
      <c r="L25" s="158" t="str">
        <f t="shared" si="5"/>
        <v>A</v>
      </c>
      <c r="M25" s="1559">
        <f t="shared" si="5"/>
        <v>1400</v>
      </c>
      <c r="N25" s="173">
        <f t="shared" si="4"/>
        <v>14</v>
      </c>
      <c r="T25" t="s">
        <v>818</v>
      </c>
      <c r="U25">
        <v>60</v>
      </c>
      <c r="V25">
        <v>2200</v>
      </c>
      <c r="W25" s="2471">
        <f t="shared" si="1"/>
        <v>36.666666666666664</v>
      </c>
    </row>
    <row r="26" spans="1:23" outlineLevel="1">
      <c r="B26" s="185" t="s">
        <v>1189</v>
      </c>
      <c r="C26" s="3385"/>
      <c r="D26" s="3386"/>
      <c r="E26" s="3387"/>
      <c r="F26" s="3388"/>
      <c r="G26" s="3385">
        <v>103</v>
      </c>
      <c r="H26" s="3386" t="s">
        <v>818</v>
      </c>
      <c r="I26" s="3390">
        <v>1940</v>
      </c>
      <c r="J26" s="3388">
        <f t="shared" si="2"/>
        <v>18.83495145631068</v>
      </c>
      <c r="K26" s="3389">
        <f t="shared" si="5"/>
        <v>103</v>
      </c>
      <c r="L26" s="3392" t="str">
        <f t="shared" si="5"/>
        <v>A1</v>
      </c>
      <c r="M26" s="3393">
        <f t="shared" si="5"/>
        <v>1940</v>
      </c>
      <c r="N26" s="3391">
        <f t="shared" si="4"/>
        <v>18.83495145631068</v>
      </c>
      <c r="T26" t="s">
        <v>1187</v>
      </c>
      <c r="U26">
        <v>78</v>
      </c>
      <c r="V26">
        <v>3000</v>
      </c>
      <c r="W26" s="2471">
        <f t="shared" si="1"/>
        <v>38.46153846153846</v>
      </c>
    </row>
    <row r="27" spans="1:23" ht="15" outlineLevel="1" thickBot="1">
      <c r="B27" s="3395" t="s">
        <v>1190</v>
      </c>
      <c r="C27" s="174"/>
      <c r="D27" s="175"/>
      <c r="E27" s="176"/>
      <c r="F27" s="1045"/>
      <c r="G27" s="174"/>
      <c r="H27" s="175"/>
      <c r="I27" s="3394"/>
      <c r="J27" s="1045"/>
      <c r="K27" s="1051">
        <f t="shared" si="5"/>
        <v>0</v>
      </c>
      <c r="L27" s="175">
        <f t="shared" si="5"/>
        <v>0</v>
      </c>
      <c r="M27" s="3394">
        <f t="shared" si="5"/>
        <v>0</v>
      </c>
      <c r="N27" s="177" t="e">
        <f t="shared" si="4"/>
        <v>#DIV/0!</v>
      </c>
      <c r="W27" s="2471"/>
    </row>
    <row r="28" spans="1:23" ht="15" outlineLevel="1" thickBot="1">
      <c r="G28" s="392"/>
      <c r="K28" s="392"/>
    </row>
    <row r="29" spans="1:23" ht="16" outlineLevel="1" thickBot="1">
      <c r="B29" s="1031"/>
      <c r="C29" s="1037"/>
      <c r="D29" s="1037"/>
      <c r="E29" s="1038" t="s">
        <v>1191</v>
      </c>
      <c r="F29" s="1046">
        <f>AVERAGE(F22:F27)</f>
        <v>12.777777777777779</v>
      </c>
      <c r="G29" s="3723" t="s">
        <v>1191</v>
      </c>
      <c r="H29" s="3724"/>
      <c r="I29" s="3725"/>
      <c r="J29" s="1055">
        <f>AVERAGE(J22:J27)</f>
        <v>20.739327896211318</v>
      </c>
      <c r="K29" s="3726" t="s">
        <v>1191</v>
      </c>
      <c r="L29" s="3727"/>
      <c r="M29" s="3727"/>
      <c r="N29" s="1039">
        <f>J29</f>
        <v>20.739327896211318</v>
      </c>
    </row>
    <row r="30" spans="1:23" ht="16" outlineLevel="1" thickBot="1">
      <c r="B30" s="1031"/>
      <c r="C30" s="1037"/>
      <c r="D30" s="1037"/>
      <c r="E30" s="3190" t="str">
        <f>+'0_DATI EDIFICIO'!B30</f>
        <v>Sup.pavimentata media singola abitazione</v>
      </c>
      <c r="F30" s="3191">
        <f>+'0_DATI EDIFICIO'!$C$30</f>
        <v>73.563837209302321</v>
      </c>
      <c r="G30" s="3073"/>
      <c r="H30" s="3074"/>
      <c r="I30" s="3074"/>
      <c r="J30" s="3191">
        <f>+'0_DATI EDIFICIO'!$C$30</f>
        <v>73.563837209302321</v>
      </c>
      <c r="K30" s="3187"/>
      <c r="L30" s="3188"/>
      <c r="M30" s="3188"/>
      <c r="N30" s="3191">
        <f>+'0_DATI EDIFICIO'!$C$30</f>
        <v>73.563837209302321</v>
      </c>
    </row>
    <row r="31" spans="1:23" s="1203" customFormat="1" ht="16" outlineLevel="1" thickBot="1">
      <c r="B31" s="1197"/>
      <c r="C31" s="1198"/>
      <c r="D31" s="1198"/>
      <c r="E31" s="1199" t="s">
        <v>1192</v>
      </c>
      <c r="F31" s="1200">
        <f>+F29*F30</f>
        <v>939.98236434108526</v>
      </c>
      <c r="G31" s="1201"/>
      <c r="H31" s="1202"/>
      <c r="I31" s="1202"/>
      <c r="J31" s="1200">
        <f>+J29*J30</f>
        <v>1525.6645411872319</v>
      </c>
      <c r="K31" s="1201"/>
      <c r="L31" s="1202"/>
      <c r="M31" s="1202"/>
      <c r="N31" s="1200">
        <f>+N29*N30</f>
        <v>1525.6645411872319</v>
      </c>
    </row>
    <row r="33" spans="1:20" s="1483" customFormat="1" ht="21.5" thickBot="1">
      <c r="A33" s="1483" t="s">
        <v>475</v>
      </c>
      <c r="B33" s="1483" t="s">
        <v>1193</v>
      </c>
      <c r="D33" s="1484"/>
      <c r="E33" s="1484"/>
      <c r="F33" s="1484"/>
      <c r="G33" s="1484"/>
    </row>
    <row r="34" spans="1:20" ht="18.649999999999999" customHeight="1" outlineLevel="1">
      <c r="K34" s="14"/>
      <c r="L34" s="14"/>
      <c r="M34" s="14"/>
      <c r="N34" s="14"/>
      <c r="O34" s="14"/>
      <c r="P34" s="14"/>
      <c r="Q34" s="14"/>
      <c r="R34" s="14"/>
      <c r="S34" s="14"/>
      <c r="T34" s="151"/>
    </row>
    <row r="35" spans="1:20" ht="18.649999999999999" customHeight="1" outlineLevel="1" thickBot="1">
      <c r="T35" s="151"/>
    </row>
    <row r="36" spans="1:20" ht="21.5" outlineLevel="1" thickBot="1">
      <c r="B36" s="1475" t="s">
        <v>476</v>
      </c>
      <c r="C36" s="1476" t="s">
        <v>19</v>
      </c>
      <c r="D36" s="773" t="s">
        <v>20</v>
      </c>
      <c r="E36" s="1477" t="s">
        <v>21</v>
      </c>
      <c r="F36" s="1478" t="s">
        <v>773</v>
      </c>
      <c r="T36" s="152"/>
    </row>
    <row r="37" spans="1:20" ht="46.5" outlineLevel="1">
      <c r="B37" s="1471" t="s">
        <v>1194</v>
      </c>
      <c r="C37" s="1472">
        <f>+C39/C41/D11</f>
        <v>275.86438953488368</v>
      </c>
      <c r="D37" s="1472">
        <f>+D39/D41/E11</f>
        <v>429.12238372093026</v>
      </c>
      <c r="E37" s="1472">
        <f>+E39/E41/F11</f>
        <v>429.12238372093026</v>
      </c>
      <c r="F37" s="1474" t="s">
        <v>1195</v>
      </c>
      <c r="T37" s="152"/>
    </row>
    <row r="38" spans="1:20" ht="31" outlineLevel="1">
      <c r="B38" s="1467" t="s">
        <v>1196</v>
      </c>
      <c r="C38" s="1469">
        <f>+SINTESI!D23</f>
        <v>6326.49</v>
      </c>
      <c r="D38" s="1145">
        <f>+C38</f>
        <v>6326.49</v>
      </c>
      <c r="E38" s="1469">
        <f>+C38</f>
        <v>6326.49</v>
      </c>
      <c r="F38" s="624"/>
      <c r="T38" s="152"/>
    </row>
    <row r="39" spans="1:20" ht="28.5" outlineLevel="1">
      <c r="B39" s="1468" t="s">
        <v>1173</v>
      </c>
      <c r="C39" s="1470">
        <f>C40*C38</f>
        <v>284692.05</v>
      </c>
      <c r="D39" s="1470">
        <f>D40*D38</f>
        <v>442854.3</v>
      </c>
      <c r="E39" s="1470">
        <f t="shared" ref="E39" si="6">E40*E38</f>
        <v>442854.3</v>
      </c>
      <c r="F39" s="624"/>
      <c r="T39" s="152"/>
    </row>
    <row r="40" spans="1:20" ht="47" outlineLevel="1" thickBot="1">
      <c r="B40" s="1471" t="s">
        <v>1197</v>
      </c>
      <c r="C40" s="1472">
        <v>45</v>
      </c>
      <c r="D40" s="1473">
        <v>70</v>
      </c>
      <c r="E40" s="1473">
        <v>70</v>
      </c>
      <c r="F40" s="626"/>
    </row>
    <row r="41" spans="1:20" ht="15.5" outlineLevel="1">
      <c r="B41" s="1038" t="s">
        <v>783</v>
      </c>
      <c r="C41" s="3189">
        <v>12</v>
      </c>
      <c r="D41" s="3189">
        <v>12</v>
      </c>
      <c r="E41" s="3189">
        <v>12</v>
      </c>
    </row>
    <row r="43" spans="1:20">
      <c r="D43" s="2543">
        <f>+D40/C40</f>
        <v>1.5555555555555556</v>
      </c>
      <c r="E43" s="2543">
        <f>+E40/D40</f>
        <v>1</v>
      </c>
    </row>
  </sheetData>
  <dataConsolidate/>
  <mergeCells count="2">
    <mergeCell ref="G29:I29"/>
    <mergeCell ref="K29:M29"/>
  </mergeCells>
  <conditionalFormatting sqref="D4:F4">
    <cfRule type="cellIs" dxfId="2" priority="1" operator="equal">
      <formula>"OK"</formula>
    </cfRule>
    <cfRule type="containsText" dxfId="1" priority="2" operator="containsText" text="ERRORE">
      <formula>NOT(ISERROR(SEARCH("ERRORE",D4)))</formula>
    </cfRule>
    <cfRule type="containsText" dxfId="0" priority="3" operator="containsText" text="opz">
      <formula>NOT(ISERROR(SEARCH("opz",D4)))</formula>
    </cfRule>
  </conditionalFormatting>
  <dataValidations disablePrompts="1" count="1">
    <dataValidation type="list" allowBlank="1" showInputMessage="1" showErrorMessage="1" promptTitle="QUALE METODO VUOI UTILIZZARE?" sqref="G6" xr:uid="{B88BD165-8D97-F74F-A5C6-929DD9A51CA8}">
      <formula1>$A$18:$A$33</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00FF9-32A9-40A2-B05F-C0D0FD68D122}">
  <sheetPr>
    <tabColor rgb="FFB6A0CD"/>
  </sheetPr>
  <dimension ref="A1:S105"/>
  <sheetViews>
    <sheetView topLeftCell="A2" zoomScale="74" zoomScaleNormal="70" workbookViewId="0">
      <selection activeCell="AO177" sqref="AO177"/>
    </sheetView>
  </sheetViews>
  <sheetFormatPr defaultColWidth="8.54296875" defaultRowHeight="14.5" outlineLevelRow="1"/>
  <cols>
    <col min="1" max="1" width="15.453125" customWidth="1"/>
    <col min="2" max="2" width="47.453125" customWidth="1"/>
    <col min="3" max="3" width="19.54296875" bestFit="1" customWidth="1"/>
    <col min="4" max="4" width="16.54296875" customWidth="1"/>
    <col min="5" max="5" width="23.453125" bestFit="1" customWidth="1"/>
    <col min="6" max="6" width="19.54296875" bestFit="1" customWidth="1"/>
    <col min="7" max="7" width="12.54296875" customWidth="1"/>
    <col min="8" max="8" width="24.90625" customWidth="1"/>
    <col min="9" max="9" width="22" bestFit="1" customWidth="1"/>
    <col min="10" max="10" width="17" customWidth="1"/>
    <col min="11" max="11" width="16.54296875" customWidth="1"/>
    <col min="12" max="12" width="18.54296875" customWidth="1"/>
    <col min="13" max="13" width="21.453125" customWidth="1"/>
    <col min="14" max="14" width="16.453125" bestFit="1" customWidth="1"/>
    <col min="19" max="19" width="36.453125" customWidth="1"/>
  </cols>
  <sheetData>
    <row r="1" spans="2:9" ht="15" thickBot="1"/>
    <row r="2" spans="2:9" s="1014" customFormat="1" ht="21.5" thickBot="1">
      <c r="B2" s="1014" t="s">
        <v>302</v>
      </c>
      <c r="D2" s="1015"/>
      <c r="E2" s="1015"/>
      <c r="F2" s="1015"/>
      <c r="G2" s="1015"/>
    </row>
    <row r="3" spans="2:9" s="1004" customFormat="1" ht="24" thickBot="1">
      <c r="D3" s="1005"/>
      <c r="E3" s="1005"/>
      <c r="F3" s="1005"/>
      <c r="G3" s="1005"/>
    </row>
    <row r="4" spans="2:9" s="1014" customFormat="1" ht="21.5" thickBot="1">
      <c r="B4" s="1014" t="s">
        <v>1027</v>
      </c>
      <c r="D4" s="1015"/>
      <c r="E4" s="1015"/>
      <c r="F4" s="1015"/>
      <c r="G4" s="1015"/>
    </row>
    <row r="5" spans="2:9" ht="15" thickBot="1"/>
    <row r="6" spans="2:9" ht="17">
      <c r="B6" s="192"/>
      <c r="C6" s="187" t="s">
        <v>1198</v>
      </c>
      <c r="D6" s="188" t="s">
        <v>20</v>
      </c>
      <c r="E6" s="189" t="s">
        <v>21</v>
      </c>
      <c r="F6" s="812" t="s">
        <v>125</v>
      </c>
      <c r="G6" s="370" t="s">
        <v>275</v>
      </c>
      <c r="H6" s="812" t="s">
        <v>347</v>
      </c>
      <c r="I6" s="812" t="s">
        <v>348</v>
      </c>
    </row>
    <row r="7" spans="2:9">
      <c r="B7" s="155" t="s">
        <v>208</v>
      </c>
      <c r="C7" s="154">
        <f>+F32</f>
        <v>17867452.887190934</v>
      </c>
      <c r="D7" s="805">
        <f>+J51</f>
        <v>21778339.021686736</v>
      </c>
      <c r="E7" s="805">
        <f>+J51*E9</f>
        <v>23956172.923855413</v>
      </c>
      <c r="F7" s="805">
        <f>E7-D7</f>
        <v>2177833.9021686763</v>
      </c>
      <c r="G7" s="1998">
        <f>F7/D7</f>
        <v>0.10000000000000012</v>
      </c>
      <c r="H7" s="2016">
        <f>E7-C7</f>
        <v>6088720.0366644785</v>
      </c>
      <c r="I7" s="2017">
        <f>H7/C7</f>
        <v>0.34077157360406102</v>
      </c>
    </row>
    <row r="9" spans="2:9" ht="58">
      <c r="D9" s="3339" t="s">
        <v>1199</v>
      </c>
      <c r="E9" s="3338">
        <v>1.1000000000000001</v>
      </c>
      <c r="F9" s="3341" t="s">
        <v>1200</v>
      </c>
      <c r="G9" s="3340" t="e">
        <f>+'1. COSTI DI COSTRUZIONE'!W109</f>
        <v>#DIV/0!</v>
      </c>
    </row>
    <row r="10" spans="2:9" ht="15" thickBot="1"/>
    <row r="11" spans="2:9" s="1014" customFormat="1" ht="21.5" thickBot="1">
      <c r="B11" s="1014" t="s">
        <v>1201</v>
      </c>
      <c r="D11" s="1015"/>
      <c r="E11" s="1015"/>
      <c r="F11" s="1015"/>
      <c r="G11" s="1015"/>
    </row>
    <row r="12" spans="2:9" ht="15" thickBot="1"/>
    <row r="13" spans="2:9" ht="17.5" thickBot="1">
      <c r="B13" s="1022" t="s">
        <v>715</v>
      </c>
      <c r="C13" s="619" t="s">
        <v>256</v>
      </c>
      <c r="D13" s="814"/>
    </row>
    <row r="14" spans="2:9">
      <c r="B14" s="1020" t="str">
        <f>'0_DATI EDIFICIO'!B27</f>
        <v>Superficie lorda pavimento (Slp) senza vani scale</v>
      </c>
      <c r="C14" s="1021">
        <f>'0_DATI EDIFICIO'!C27</f>
        <v>6518.0110000000004</v>
      </c>
    </row>
    <row r="15" spans="2:9">
      <c r="B15" s="1156" t="str">
        <f>'0_DATI EDIFICIO'!B6</f>
        <v>Numero di unità immobiliari</v>
      </c>
      <c r="C15" s="1017">
        <f>'0_DATI EDIFICIO'!C6</f>
        <v>86</v>
      </c>
    </row>
    <row r="16" spans="2:9" ht="21.5" thickBot="1">
      <c r="B16" s="1019" t="str">
        <f>'0_DATI EDIFICIO'!B30</f>
        <v>Sup.pavimentata media singola abitazione</v>
      </c>
      <c r="C16" s="1018">
        <f>'0_DATI EDIFICIO'!C30</f>
        <v>73.563837209302321</v>
      </c>
      <c r="F16" s="1013"/>
    </row>
    <row r="17" spans="1:14">
      <c r="E17" s="13"/>
    </row>
    <row r="18" spans="1:14" ht="15" thickBot="1">
      <c r="E18" s="13"/>
    </row>
    <row r="19" spans="1:14" s="1014" customFormat="1" ht="21.5" thickBot="1">
      <c r="B19" s="1014" t="s">
        <v>498</v>
      </c>
      <c r="D19" s="1015"/>
      <c r="E19" s="1015"/>
      <c r="F19" s="1015"/>
      <c r="G19" s="1015"/>
    </row>
    <row r="20" spans="1:14" ht="15" thickBot="1"/>
    <row r="21" spans="1:14" s="1014" customFormat="1" ht="21.5" thickBot="1">
      <c r="A21" s="1014" t="s">
        <v>499</v>
      </c>
      <c r="B21" s="1014" t="s">
        <v>1174</v>
      </c>
      <c r="D21" s="1015"/>
      <c r="E21" s="1015"/>
      <c r="F21" s="1015"/>
      <c r="G21" s="1015"/>
    </row>
    <row r="23" spans="1:14" ht="15" outlineLevel="1" thickBot="1">
      <c r="B23" s="1057" t="s">
        <v>1202</v>
      </c>
      <c r="C23" s="33"/>
      <c r="D23" s="33"/>
      <c r="E23" s="33"/>
      <c r="F23" s="33"/>
      <c r="G23" s="33"/>
      <c r="H23" s="33"/>
      <c r="I23" s="33"/>
      <c r="J23" s="33"/>
      <c r="K23" s="33"/>
      <c r="L23" s="33"/>
      <c r="M23" s="33"/>
      <c r="N23" s="33"/>
    </row>
    <row r="24" spans="1:14" ht="19" outlineLevel="1" thickBot="1">
      <c r="B24" s="150"/>
      <c r="C24" s="165"/>
      <c r="D24" s="166" t="s">
        <v>1203</v>
      </c>
      <c r="E24" s="167"/>
      <c r="F24" s="167"/>
      <c r="G24" s="1047"/>
      <c r="H24" s="179" t="s">
        <v>1176</v>
      </c>
      <c r="I24" s="180"/>
      <c r="J24" s="180"/>
      <c r="K24" s="1056"/>
      <c r="L24" s="182" t="s">
        <v>1177</v>
      </c>
      <c r="M24" s="182"/>
      <c r="N24" s="183"/>
    </row>
    <row r="25" spans="1:14" ht="15" outlineLevel="1" thickBot="1">
      <c r="B25" s="161"/>
      <c r="C25" s="168" t="s">
        <v>261</v>
      </c>
      <c r="D25" s="160" t="s">
        <v>1180</v>
      </c>
      <c r="E25" s="160" t="s">
        <v>479</v>
      </c>
      <c r="F25" s="1040" t="s">
        <v>1181</v>
      </c>
      <c r="G25" s="1048" t="s">
        <v>261</v>
      </c>
      <c r="H25" s="160" t="s">
        <v>1180</v>
      </c>
      <c r="I25" s="160" t="s">
        <v>479</v>
      </c>
      <c r="J25" s="1040" t="s">
        <v>1181</v>
      </c>
      <c r="K25" s="1048" t="s">
        <v>261</v>
      </c>
      <c r="L25" s="160" t="s">
        <v>1180</v>
      </c>
      <c r="M25" s="160" t="s">
        <v>479</v>
      </c>
      <c r="N25" s="169" t="s">
        <v>1181</v>
      </c>
    </row>
    <row r="26" spans="1:14" outlineLevel="1">
      <c r="B26" s="162" t="s">
        <v>1182</v>
      </c>
      <c r="C26" s="170">
        <v>65</v>
      </c>
      <c r="D26" s="158" t="s">
        <v>259</v>
      </c>
      <c r="E26" s="1027">
        <v>155000</v>
      </c>
      <c r="F26" s="1027">
        <f>E26/C26</f>
        <v>2384.6153846153848</v>
      </c>
      <c r="G26" s="1049">
        <v>77</v>
      </c>
      <c r="H26" s="158" t="s">
        <v>1204</v>
      </c>
      <c r="I26" s="1027">
        <v>165000</v>
      </c>
      <c r="J26" s="1043">
        <f>I26/G26</f>
        <v>2142.8571428571427</v>
      </c>
      <c r="K26" s="1049">
        <f t="shared" ref="K26:N29" si="0">G26</f>
        <v>77</v>
      </c>
      <c r="L26" s="158" t="str">
        <f t="shared" si="0"/>
        <v xml:space="preserve">A </v>
      </c>
      <c r="M26" s="3400">
        <f t="shared" si="0"/>
        <v>165000</v>
      </c>
      <c r="N26" s="171">
        <f t="shared" si="0"/>
        <v>2142.8571428571427</v>
      </c>
    </row>
    <row r="27" spans="1:14" outlineLevel="1">
      <c r="B27" s="163" t="s">
        <v>1184</v>
      </c>
      <c r="C27" s="172">
        <v>80</v>
      </c>
      <c r="D27" s="153" t="s">
        <v>434</v>
      </c>
      <c r="E27" s="1028">
        <v>230000</v>
      </c>
      <c r="F27" s="1027">
        <f t="shared" ref="F27:F29" si="1">E27/C27</f>
        <v>2875</v>
      </c>
      <c r="G27" s="1050">
        <v>75</v>
      </c>
      <c r="H27" s="153" t="s">
        <v>1204</v>
      </c>
      <c r="I27" s="1028">
        <v>128250</v>
      </c>
      <c r="J27" s="1043">
        <f>I27/G27</f>
        <v>1710</v>
      </c>
      <c r="K27" s="1050">
        <f t="shared" si="0"/>
        <v>75</v>
      </c>
      <c r="L27" s="153" t="str">
        <f t="shared" si="0"/>
        <v xml:space="preserve">A </v>
      </c>
      <c r="M27" s="3401">
        <f t="shared" si="0"/>
        <v>128250</v>
      </c>
      <c r="N27" s="173">
        <f t="shared" si="0"/>
        <v>1710</v>
      </c>
    </row>
    <row r="28" spans="1:14" outlineLevel="1">
      <c r="B28" s="163" t="s">
        <v>1186</v>
      </c>
      <c r="C28" s="172">
        <v>93</v>
      </c>
      <c r="D28" s="153" t="s">
        <v>434</v>
      </c>
      <c r="E28" s="1028">
        <v>232500</v>
      </c>
      <c r="F28" s="1027">
        <f t="shared" si="1"/>
        <v>2500</v>
      </c>
      <c r="G28" s="1050">
        <v>78</v>
      </c>
      <c r="H28" s="153" t="s">
        <v>1204</v>
      </c>
      <c r="I28" s="1028">
        <v>128250</v>
      </c>
      <c r="J28" s="1043">
        <f>I28/G28</f>
        <v>1644.2307692307693</v>
      </c>
      <c r="K28" s="1050">
        <f t="shared" si="0"/>
        <v>78</v>
      </c>
      <c r="L28" s="153" t="str">
        <f t="shared" si="0"/>
        <v xml:space="preserve">A </v>
      </c>
      <c r="M28" s="3401">
        <f t="shared" si="0"/>
        <v>128250</v>
      </c>
      <c r="N28" s="173">
        <f t="shared" si="0"/>
        <v>1644.2307692307693</v>
      </c>
    </row>
    <row r="29" spans="1:14" ht="15" outlineLevel="1" thickBot="1">
      <c r="B29" s="164" t="s">
        <v>1188</v>
      </c>
      <c r="C29" s="174">
        <v>112</v>
      </c>
      <c r="D29" s="175" t="s">
        <v>1183</v>
      </c>
      <c r="E29" s="1029">
        <v>359000</v>
      </c>
      <c r="F29" s="1027">
        <f t="shared" si="1"/>
        <v>3205.3571428571427</v>
      </c>
      <c r="G29" s="1051">
        <v>107</v>
      </c>
      <c r="H29" s="175" t="s">
        <v>521</v>
      </c>
      <c r="I29" s="1027">
        <v>210000</v>
      </c>
      <c r="J29" s="1043">
        <f>I29/G29</f>
        <v>1962.6168224299065</v>
      </c>
      <c r="K29" s="1051">
        <f t="shared" si="0"/>
        <v>107</v>
      </c>
      <c r="L29" s="175" t="str">
        <f t="shared" si="0"/>
        <v>A</v>
      </c>
      <c r="M29" s="3402">
        <f t="shared" si="0"/>
        <v>210000</v>
      </c>
      <c r="N29" s="177">
        <f t="shared" si="0"/>
        <v>1962.6168224299065</v>
      </c>
    </row>
    <row r="30" spans="1:14" ht="15" outlineLevel="1" thickBot="1">
      <c r="B30" s="14"/>
      <c r="C30" s="14"/>
      <c r="D30" s="148"/>
      <c r="E30" s="156"/>
      <c r="F30" s="49"/>
      <c r="G30" s="1052"/>
      <c r="H30" s="148"/>
      <c r="I30" s="156"/>
      <c r="J30" s="49"/>
      <c r="K30" s="1052"/>
      <c r="L30" s="148"/>
      <c r="M30" s="156"/>
      <c r="N30" s="3403"/>
    </row>
    <row r="31" spans="1:14" outlineLevel="1">
      <c r="B31" s="1032"/>
      <c r="C31" s="1033"/>
      <c r="D31" s="1033"/>
      <c r="E31" s="1034" t="s">
        <v>1191</v>
      </c>
      <c r="F31" s="1041">
        <f>AVERAGE(F26:F29)</f>
        <v>2741.243131868132</v>
      </c>
      <c r="G31" s="3735">
        <f>+J31/F31</f>
        <v>0.68032133375871862</v>
      </c>
      <c r="H31" s="3736"/>
      <c r="I31" s="3737"/>
      <c r="J31" s="1041">
        <f>AVERAGE(J26:J29)</f>
        <v>1864.9261836294545</v>
      </c>
      <c r="K31" s="3728">
        <f>+N31/F31</f>
        <v>0.68032133375871862</v>
      </c>
      <c r="L31" s="3729"/>
      <c r="M31" s="3729"/>
      <c r="N31" s="3404">
        <f>SUM(N26:N29)/4</f>
        <v>1864.9261836294545</v>
      </c>
    </row>
    <row r="32" spans="1:14" ht="16" outlineLevel="1" thickBot="1">
      <c r="B32" s="200"/>
      <c r="C32" s="1030"/>
      <c r="D32" s="1030"/>
      <c r="E32" s="1035" t="s">
        <v>68</v>
      </c>
      <c r="F32" s="1042">
        <f>+F31*C14</f>
        <v>17867452.887190934</v>
      </c>
      <c r="G32" s="3730">
        <f>+J32/F32</f>
        <v>0.68032133375871862</v>
      </c>
      <c r="H32" s="3731"/>
      <c r="I32" s="3732"/>
      <c r="J32" s="1054">
        <f>+J31*C14</f>
        <v>12155609.379084805</v>
      </c>
      <c r="K32" s="3733">
        <f>+N32/F32</f>
        <v>0.68032133375871862</v>
      </c>
      <c r="L32" s="3734"/>
      <c r="M32" s="3734"/>
      <c r="N32" s="3405">
        <f>+N31*C14</f>
        <v>12155609.379084805</v>
      </c>
    </row>
    <row r="33" spans="1:14" ht="16" outlineLevel="1" thickBot="1">
      <c r="B33" s="201"/>
      <c r="C33" s="1023"/>
      <c r="D33" s="1023"/>
      <c r="E33" s="1036" t="s">
        <v>1205</v>
      </c>
      <c r="F33" s="1026"/>
      <c r="G33" s="1053"/>
      <c r="H33" s="1024"/>
      <c r="I33" s="1024"/>
      <c r="J33" s="1026">
        <f>J32-F32</f>
        <v>-5711843.5081061292</v>
      </c>
      <c r="K33" s="1053"/>
      <c r="L33" s="1024"/>
      <c r="M33" s="1024"/>
      <c r="N33" s="3406">
        <f>N32-F32</f>
        <v>-5711843.5081061292</v>
      </c>
    </row>
    <row r="34" spans="1:14" outlineLevel="1">
      <c r="B34" s="1025"/>
      <c r="C34" s="1025"/>
      <c r="D34" s="1025"/>
      <c r="E34" s="1025"/>
      <c r="F34" s="1025"/>
      <c r="G34" s="1025"/>
      <c r="H34" s="1025"/>
      <c r="I34" s="1025"/>
      <c r="J34" s="1025"/>
      <c r="K34" s="1025"/>
      <c r="L34" s="1025"/>
      <c r="M34" s="1025"/>
      <c r="N34" s="1025"/>
    </row>
    <row r="36" spans="1:14" ht="15" thickBot="1"/>
    <row r="37" spans="1:14" s="1014" customFormat="1" ht="21.5" thickBot="1">
      <c r="A37" s="1014" t="s">
        <v>475</v>
      </c>
      <c r="B37" s="1014" t="s">
        <v>1206</v>
      </c>
      <c r="D37" s="1015"/>
      <c r="E37" s="1015"/>
      <c r="F37" s="1015"/>
      <c r="G37" s="1015"/>
    </row>
    <row r="39" spans="1:14" outlineLevel="1">
      <c r="A39" s="1" t="s">
        <v>1207</v>
      </c>
    </row>
    <row r="40" spans="1:14" outlineLevel="1"/>
    <row r="41" spans="1:14" outlineLevel="1"/>
    <row r="42" spans="1:14" outlineLevel="1"/>
    <row r="43" spans="1:14" outlineLevel="1"/>
    <row r="44" spans="1:14" outlineLevel="1"/>
    <row r="45" spans="1:14" outlineLevel="1"/>
    <row r="46" spans="1:14" outlineLevel="1"/>
    <row r="47" spans="1:14" outlineLevel="1"/>
    <row r="48" spans="1:14" outlineLevel="1"/>
    <row r="49" spans="2:11" outlineLevel="1"/>
    <row r="50" spans="2:11" ht="15" outlineLevel="1" thickBot="1">
      <c r="I50" t="s">
        <v>1208</v>
      </c>
      <c r="J50" s="3" t="s">
        <v>1209</v>
      </c>
      <c r="K50" t="s">
        <v>1210</v>
      </c>
    </row>
    <row r="51" spans="2:11" ht="15" outlineLevel="1" thickBot="1">
      <c r="F51" s="1059" t="s">
        <v>1211</v>
      </c>
      <c r="G51" s="1058">
        <v>70.01974025974026</v>
      </c>
      <c r="I51" s="3">
        <f>+C7</f>
        <v>17867452.887190934</v>
      </c>
      <c r="J51" s="27">
        <f>+I51*(1+F54)</f>
        <v>21778339.021686736</v>
      </c>
      <c r="K51" s="28">
        <f>+J51-I51</f>
        <v>3910886.1344958022</v>
      </c>
    </row>
    <row r="52" spans="2:11" ht="15" outlineLevel="1" thickBot="1">
      <c r="I52" s="3"/>
      <c r="J52" s="3"/>
      <c r="K52" s="3"/>
    </row>
    <row r="53" spans="2:11" outlineLevel="1">
      <c r="B53" s="1063"/>
      <c r="C53" s="1064" t="s">
        <v>1212</v>
      </c>
      <c r="D53" s="1064" t="s">
        <v>1213</v>
      </c>
      <c r="E53" s="1064" t="s">
        <v>1214</v>
      </c>
      <c r="F53" s="1064" t="s">
        <v>1215</v>
      </c>
      <c r="G53" s="1065"/>
    </row>
    <row r="54" spans="2:11" outlineLevel="1">
      <c r="B54" s="681" t="s">
        <v>1216</v>
      </c>
      <c r="C54" s="1060">
        <v>4925</v>
      </c>
      <c r="D54" s="1060">
        <v>6003</v>
      </c>
      <c r="E54" s="1061">
        <v>75481.279999999999</v>
      </c>
      <c r="F54" s="1062">
        <f>+D54/C54-1</f>
        <v>0.21888324873096443</v>
      </c>
      <c r="G54" s="1066">
        <f>(D54-C54)*$G$51</f>
        <v>75481.279999999999</v>
      </c>
    </row>
    <row r="55" spans="2:11" outlineLevel="1">
      <c r="B55" s="681" t="s">
        <v>1217</v>
      </c>
      <c r="C55" s="1060">
        <v>1976</v>
      </c>
      <c r="D55" s="1060">
        <v>2520</v>
      </c>
      <c r="E55" s="1061">
        <v>38053.97</v>
      </c>
      <c r="F55" s="1062">
        <f t="shared" ref="F55:F62" si="2">+D55/C55-1</f>
        <v>0.27530364372469629</v>
      </c>
      <c r="G55" s="1066">
        <f t="shared" ref="G55:G62" si="3">(D55-C55)*$G$51</f>
        <v>38090.738701298702</v>
      </c>
    </row>
    <row r="56" spans="2:11" outlineLevel="1">
      <c r="B56" s="681" t="s">
        <v>1218</v>
      </c>
      <c r="C56" s="1060">
        <v>3512</v>
      </c>
      <c r="D56" s="1060">
        <v>4247</v>
      </c>
      <c r="E56" s="1061">
        <v>51444.959999999999</v>
      </c>
      <c r="F56" s="1062">
        <f t="shared" si="2"/>
        <v>0.20928246013667429</v>
      </c>
      <c r="G56" s="1066">
        <f t="shared" si="3"/>
        <v>51464.509090909094</v>
      </c>
    </row>
    <row r="57" spans="2:11" outlineLevel="1">
      <c r="B57" s="681" t="s">
        <v>1219</v>
      </c>
      <c r="C57" s="1060">
        <v>3677</v>
      </c>
      <c r="D57" s="1060">
        <v>4248</v>
      </c>
      <c r="E57" s="1061">
        <v>39958.080000000002</v>
      </c>
      <c r="F57" s="1062">
        <f t="shared" si="2"/>
        <v>0.15528963829208586</v>
      </c>
      <c r="G57" s="1066">
        <f t="shared" si="3"/>
        <v>39981.271688311688</v>
      </c>
    </row>
    <row r="58" spans="2:11" outlineLevel="1">
      <c r="B58" s="681" t="s">
        <v>1220</v>
      </c>
      <c r="C58" s="1060">
        <v>1567</v>
      </c>
      <c r="D58" s="1060">
        <v>2357</v>
      </c>
      <c r="E58" s="1061">
        <v>55267.13</v>
      </c>
      <c r="F58" s="1062">
        <f t="shared" si="2"/>
        <v>0.50414805360561576</v>
      </c>
      <c r="G58" s="1066">
        <f t="shared" si="3"/>
        <v>55315.594805194807</v>
      </c>
    </row>
    <row r="59" spans="2:11" outlineLevel="1">
      <c r="B59" s="681" t="s">
        <v>1221</v>
      </c>
      <c r="C59" s="1060">
        <v>1524</v>
      </c>
      <c r="D59" s="1060">
        <v>2122</v>
      </c>
      <c r="E59" s="1061">
        <v>41853.019999999997</v>
      </c>
      <c r="F59" s="1062">
        <f t="shared" si="2"/>
        <v>0.3923884514435696</v>
      </c>
      <c r="G59" s="1066">
        <f t="shared" si="3"/>
        <v>41871.804675324674</v>
      </c>
    </row>
    <row r="60" spans="2:11" outlineLevel="1">
      <c r="B60" s="681" t="s">
        <v>1222</v>
      </c>
      <c r="C60" s="1060">
        <v>1435</v>
      </c>
      <c r="D60" s="1060">
        <v>1984</v>
      </c>
      <c r="E60" s="1061">
        <v>38439.99</v>
      </c>
      <c r="F60" s="1062">
        <f t="shared" si="2"/>
        <v>0.38257839721254361</v>
      </c>
      <c r="G60" s="1066">
        <f t="shared" si="3"/>
        <v>38440.837402597404</v>
      </c>
    </row>
    <row r="61" spans="2:11" outlineLevel="1">
      <c r="B61" s="681" t="s">
        <v>1223</v>
      </c>
      <c r="C61" s="1060">
        <v>1312</v>
      </c>
      <c r="D61" s="1060">
        <v>1814</v>
      </c>
      <c r="E61" s="1061">
        <v>35134.92</v>
      </c>
      <c r="F61" s="1062">
        <f t="shared" si="2"/>
        <v>0.38262195121951215</v>
      </c>
      <c r="G61" s="1066">
        <f t="shared" si="3"/>
        <v>35149.909610389608</v>
      </c>
    </row>
    <row r="62" spans="2:11" ht="15" outlineLevel="1" thickBot="1">
      <c r="B62" s="683" t="s">
        <v>1224</v>
      </c>
      <c r="C62" s="1067">
        <v>1722</v>
      </c>
      <c r="D62" s="1067">
        <v>2329</v>
      </c>
      <c r="E62" s="1068">
        <v>42525.17</v>
      </c>
      <c r="F62" s="1069">
        <f t="shared" si="2"/>
        <v>0.35249709639953553</v>
      </c>
      <c r="G62" s="1070">
        <f t="shared" si="3"/>
        <v>42501.982337662339</v>
      </c>
    </row>
    <row r="63" spans="2:11" outlineLevel="1"/>
    <row r="64" spans="2:11" outlineLevel="1"/>
    <row r="66" spans="1:19" ht="15" thickBot="1"/>
    <row r="67" spans="1:19" s="1014" customFormat="1" ht="21.5" thickBot="1">
      <c r="A67" s="1014" t="s">
        <v>625</v>
      </c>
      <c r="B67" s="1014" t="s">
        <v>1225</v>
      </c>
      <c r="D67" s="1015"/>
      <c r="E67" s="1015"/>
      <c r="F67" s="1015"/>
      <c r="G67" s="1015"/>
    </row>
    <row r="68" spans="1:19" hidden="1" outlineLevel="1"/>
    <row r="69" spans="1:19" hidden="1" outlineLevel="1"/>
    <row r="70" spans="1:19" hidden="1" outlineLevel="1"/>
    <row r="71" spans="1:19" ht="21.5" hidden="1" outlineLevel="1" thickBot="1">
      <c r="B71" s="477" t="s">
        <v>1226</v>
      </c>
    </row>
    <row r="72" spans="1:19" s="36" customFormat="1" ht="33.65" hidden="1" customHeight="1" outlineLevel="1" thickBot="1">
      <c r="C72" s="3740" t="s">
        <v>20</v>
      </c>
      <c r="D72" s="3741"/>
      <c r="E72" s="3738" t="s">
        <v>265</v>
      </c>
      <c r="F72" s="3739"/>
      <c r="G72" s="3740" t="s">
        <v>20</v>
      </c>
      <c r="H72" s="3741"/>
      <c r="I72" s="3738" t="s">
        <v>265</v>
      </c>
      <c r="J72" s="3739"/>
      <c r="K72" s="3740" t="s">
        <v>20</v>
      </c>
      <c r="L72" s="3741"/>
      <c r="M72" s="3738" t="s">
        <v>265</v>
      </c>
      <c r="N72" s="3739"/>
      <c r="O72" s="3740" t="s">
        <v>20</v>
      </c>
      <c r="P72" s="3741"/>
      <c r="Q72" s="3738" t="s">
        <v>265</v>
      </c>
      <c r="R72" s="3738"/>
      <c r="S72" s="1016" t="s">
        <v>369</v>
      </c>
    </row>
    <row r="73" spans="1:19" s="36" customFormat="1" ht="27.65" hidden="1" customHeight="1" outlineLevel="1" thickBot="1">
      <c r="B73" s="1129" t="s">
        <v>1227</v>
      </c>
      <c r="C73" s="3742" t="s">
        <v>1228</v>
      </c>
      <c r="D73" s="3743"/>
      <c r="E73" s="3743"/>
      <c r="F73" s="3744"/>
      <c r="G73" s="3742" t="s">
        <v>1229</v>
      </c>
      <c r="H73" s="3743"/>
      <c r="I73" s="3743"/>
      <c r="J73" s="3744"/>
      <c r="K73" s="3742" t="s">
        <v>1230</v>
      </c>
      <c r="L73" s="3743"/>
      <c r="M73" s="3743"/>
      <c r="N73" s="3744"/>
      <c r="O73" s="3742" t="s">
        <v>1231</v>
      </c>
      <c r="P73" s="3743"/>
      <c r="Q73" s="3743"/>
      <c r="R73" s="3745"/>
      <c r="S73" s="1130"/>
    </row>
    <row r="74" spans="1:19" s="36" customFormat="1" ht="34.4" hidden="1" customHeight="1" outlineLevel="1">
      <c r="B74" s="1121" t="s">
        <v>1232</v>
      </c>
      <c r="C74" s="1122">
        <f>F32</f>
        <v>17867452.887190934</v>
      </c>
      <c r="D74" s="1131"/>
      <c r="E74" s="1137"/>
      <c r="F74" s="1123"/>
      <c r="G74" s="1124" t="s">
        <v>218</v>
      </c>
      <c r="H74" s="1139"/>
      <c r="I74" s="1142"/>
      <c r="J74" s="1125"/>
      <c r="K74" s="1126"/>
      <c r="L74" s="1128"/>
      <c r="M74" s="1144"/>
      <c r="N74" s="1127"/>
      <c r="O74" s="1126"/>
      <c r="P74" s="1128"/>
      <c r="Q74" s="1144"/>
      <c r="R74" s="1128"/>
      <c r="S74" s="1110"/>
    </row>
    <row r="75" spans="1:19" s="36" customFormat="1" ht="25.4" hidden="1" customHeight="1" outlineLevel="1">
      <c r="B75" s="1112" t="s">
        <v>1233</v>
      </c>
      <c r="C75" s="1149" t="s">
        <v>1234</v>
      </c>
      <c r="D75" s="1150" t="s">
        <v>1235</v>
      </c>
      <c r="E75" s="1149" t="s">
        <v>1234</v>
      </c>
      <c r="F75" s="1150" t="s">
        <v>1235</v>
      </c>
      <c r="G75" s="1149" t="s">
        <v>1234</v>
      </c>
      <c r="H75" s="1150" t="s">
        <v>1235</v>
      </c>
      <c r="I75" s="1149" t="s">
        <v>1234</v>
      </c>
      <c r="J75" s="1150" t="s">
        <v>1235</v>
      </c>
      <c r="K75" s="1149" t="s">
        <v>1234</v>
      </c>
      <c r="L75" s="1150" t="s">
        <v>1235</v>
      </c>
      <c r="M75" s="1149" t="s">
        <v>1234</v>
      </c>
      <c r="N75" s="1150" t="s">
        <v>1235</v>
      </c>
      <c r="O75" s="1149" t="s">
        <v>1234</v>
      </c>
      <c r="P75" s="1150" t="s">
        <v>1235</v>
      </c>
      <c r="Q75" s="1149" t="s">
        <v>1234</v>
      </c>
      <c r="R75" s="1150" t="s">
        <v>1235</v>
      </c>
      <c r="S75" s="1108" t="s">
        <v>1236</v>
      </c>
    </row>
    <row r="76" spans="1:19" s="36" customFormat="1" ht="20.149999999999999" hidden="1" customHeight="1" outlineLevel="1">
      <c r="B76" s="1113" t="s">
        <v>1187</v>
      </c>
      <c r="C76" s="1071">
        <v>0.01</v>
      </c>
      <c r="D76" s="1132">
        <v>5.0000000000000001E-3</v>
      </c>
      <c r="E76" s="1071">
        <v>0.01</v>
      </c>
      <c r="F76" s="1072">
        <v>5.0000000000000001E-3</v>
      </c>
      <c r="G76" s="1087"/>
      <c r="H76" s="1101"/>
      <c r="I76" s="1087">
        <v>0.01</v>
      </c>
      <c r="J76" s="1079"/>
      <c r="K76" s="1087">
        <v>0.01</v>
      </c>
      <c r="L76" s="1101"/>
      <c r="M76" s="1087"/>
      <c r="N76" s="1079"/>
      <c r="O76" s="1087">
        <v>0.01</v>
      </c>
      <c r="P76" s="1101"/>
      <c r="Q76" s="1087"/>
      <c r="R76" s="1101"/>
      <c r="S76" s="1107"/>
    </row>
    <row r="77" spans="1:19" s="36" customFormat="1" ht="20.149999999999999" hidden="1" customHeight="1" outlineLevel="1">
      <c r="B77" s="1113" t="s">
        <v>820</v>
      </c>
      <c r="C77" s="1071">
        <v>0.02</v>
      </c>
      <c r="D77" s="1132">
        <v>0.02</v>
      </c>
      <c r="E77" s="1071">
        <v>0.02</v>
      </c>
      <c r="F77" s="1072">
        <v>0.02</v>
      </c>
      <c r="G77" s="1087"/>
      <c r="H77" s="1101"/>
      <c r="I77" s="1087">
        <v>0.02</v>
      </c>
      <c r="J77" s="1079"/>
      <c r="K77" s="1087">
        <v>0.02</v>
      </c>
      <c r="L77" s="1101"/>
      <c r="M77" s="1087"/>
      <c r="N77" s="1079"/>
      <c r="O77" s="1087">
        <v>0.02</v>
      </c>
      <c r="P77" s="1101"/>
      <c r="Q77" s="1087"/>
      <c r="R77" s="1101"/>
      <c r="S77" s="1106"/>
    </row>
    <row r="78" spans="1:19" s="36" customFormat="1" ht="20.149999999999999" hidden="1" customHeight="1" outlineLevel="1">
      <c r="B78" s="1113" t="s">
        <v>819</v>
      </c>
      <c r="C78" s="1071">
        <v>0.01</v>
      </c>
      <c r="D78" s="1132">
        <v>0.01</v>
      </c>
      <c r="E78" s="1071">
        <v>0.01</v>
      </c>
      <c r="F78" s="1072">
        <v>0.01</v>
      </c>
      <c r="G78" s="1087"/>
      <c r="H78" s="1101"/>
      <c r="I78" s="1087">
        <v>0.03</v>
      </c>
      <c r="J78" s="1079"/>
      <c r="K78" s="1087">
        <v>0.03</v>
      </c>
      <c r="L78" s="1101"/>
      <c r="M78" s="1087"/>
      <c r="N78" s="1079"/>
      <c r="O78" s="1087">
        <v>0.03</v>
      </c>
      <c r="P78" s="1101"/>
      <c r="Q78" s="1087"/>
      <c r="R78" s="1101"/>
      <c r="S78" s="1106"/>
    </row>
    <row r="79" spans="1:19" s="36" customFormat="1" ht="20.149999999999999" hidden="1" customHeight="1" outlineLevel="1">
      <c r="B79" s="1113" t="s">
        <v>818</v>
      </c>
      <c r="C79" s="1071">
        <v>5.0000000000000001E-3</v>
      </c>
      <c r="D79" s="1132">
        <v>5.0000000000000001E-3</v>
      </c>
      <c r="E79" s="1071">
        <v>5.0000000000000001E-3</v>
      </c>
      <c r="F79" s="1072">
        <v>5.0000000000000001E-3</v>
      </c>
      <c r="G79" s="1087"/>
      <c r="H79" s="1101"/>
      <c r="I79" s="1087">
        <v>0.01</v>
      </c>
      <c r="J79" s="1079"/>
      <c r="K79" s="1087">
        <v>0.01</v>
      </c>
      <c r="L79" s="1101"/>
      <c r="M79" s="1087"/>
      <c r="N79" s="1079"/>
      <c r="O79" s="1087">
        <v>0.01</v>
      </c>
      <c r="P79" s="1101"/>
      <c r="Q79" s="1087"/>
      <c r="R79" s="1101"/>
      <c r="S79" s="1106"/>
    </row>
    <row r="80" spans="1:19" s="36" customFormat="1" ht="20.149999999999999" hidden="1" customHeight="1" outlineLevel="1">
      <c r="B80" s="1114" t="s">
        <v>521</v>
      </c>
      <c r="C80" s="1071">
        <v>6.7299999999999999E-2</v>
      </c>
      <c r="D80" s="1132">
        <v>4.7300000000000002E-2</v>
      </c>
      <c r="E80" s="1071">
        <v>6.7299999999999999E-2</v>
      </c>
      <c r="F80" s="1072">
        <v>4.7300000000000002E-2</v>
      </c>
      <c r="G80" s="1088"/>
      <c r="H80" s="1102"/>
      <c r="I80" s="1087">
        <v>1.4E-2</v>
      </c>
      <c r="J80" s="1079"/>
      <c r="K80" s="1087">
        <v>1.4E-2</v>
      </c>
      <c r="L80" s="1101"/>
      <c r="M80" s="1087"/>
      <c r="N80" s="1079"/>
      <c r="O80" s="1087">
        <v>1.4E-2</v>
      </c>
      <c r="P80" s="1101"/>
      <c r="Q80" s="1087"/>
      <c r="R80" s="1102"/>
      <c r="S80" s="1106"/>
    </row>
    <row r="81" spans="1:19" s="36" customFormat="1" ht="24" hidden="1" customHeight="1" outlineLevel="1">
      <c r="B81" s="1114" t="s">
        <v>1237</v>
      </c>
      <c r="C81" s="806"/>
      <c r="D81" s="1100"/>
      <c r="E81" s="1081"/>
      <c r="F81" s="1073"/>
      <c r="G81" s="1081"/>
      <c r="H81" s="1103"/>
      <c r="I81" s="1081"/>
      <c r="J81" s="1073"/>
      <c r="K81" s="1081"/>
      <c r="L81" s="1103"/>
      <c r="M81" s="1081"/>
      <c r="N81" s="1073"/>
      <c r="O81" s="1081"/>
      <c r="P81" s="1103"/>
      <c r="Q81" s="1081"/>
      <c r="R81" s="1103"/>
      <c r="S81" s="1106"/>
    </row>
    <row r="82" spans="1:19" s="36" customFormat="1" ht="20.149999999999999" hidden="1" customHeight="1" outlineLevel="1">
      <c r="B82" s="1112" t="s">
        <v>1238</v>
      </c>
      <c r="C82" s="1074">
        <f>SUM(C76:C81)</f>
        <v>0.1123</v>
      </c>
      <c r="D82" s="1133"/>
      <c r="E82" s="1074">
        <f>SUM(E76:E81)</f>
        <v>0.1123</v>
      </c>
      <c r="F82" s="1075"/>
      <c r="G82" s="684"/>
      <c r="H82" s="410"/>
      <c r="I82" s="1074">
        <f>SUM(I76:I81)</f>
        <v>8.3999999999999991E-2</v>
      </c>
      <c r="J82" s="1075"/>
      <c r="K82" s="1074">
        <f>SUM(K76:K81)</f>
        <v>8.3999999999999991E-2</v>
      </c>
      <c r="L82" s="1133"/>
      <c r="M82" s="1074"/>
      <c r="N82" s="1075"/>
      <c r="O82" s="1074">
        <f>SUM(O76:O81)</f>
        <v>8.3999999999999991E-2</v>
      </c>
      <c r="P82" s="1133"/>
      <c r="Q82" s="1074"/>
      <c r="R82" s="410"/>
      <c r="S82" s="1106"/>
    </row>
    <row r="83" spans="1:19" s="36" customFormat="1" ht="26.9" hidden="1" customHeight="1" outlineLevel="1">
      <c r="B83" s="1112" t="s">
        <v>1239</v>
      </c>
      <c r="C83" s="1076"/>
      <c r="D83" s="411"/>
      <c r="E83" s="1096"/>
      <c r="F83" s="1077"/>
      <c r="G83" s="1089"/>
      <c r="H83" s="1104"/>
      <c r="I83" s="1096"/>
      <c r="J83" s="1077"/>
      <c r="K83" s="1096"/>
      <c r="L83" s="1143"/>
      <c r="M83" s="1096"/>
      <c r="N83" s="1077"/>
      <c r="O83" s="1096"/>
      <c r="P83" s="1143"/>
      <c r="Q83" s="1096"/>
      <c r="R83" s="1104"/>
      <c r="S83" s="1106"/>
    </row>
    <row r="84" spans="1:19" s="14" customFormat="1" ht="34.4" hidden="1" customHeight="1" outlineLevel="1">
      <c r="B84" s="1115">
        <v>0.8</v>
      </c>
      <c r="C84" s="1078"/>
      <c r="D84" s="1134"/>
      <c r="E84" s="1087"/>
      <c r="F84" s="1079"/>
      <c r="G84" s="1087"/>
      <c r="H84" s="1101"/>
      <c r="I84" s="1087"/>
      <c r="J84" s="1079"/>
      <c r="K84" s="1087"/>
      <c r="L84" s="1101"/>
      <c r="M84" s="1087"/>
      <c r="N84" s="1079"/>
      <c r="O84" s="1087"/>
      <c r="P84" s="1101"/>
      <c r="Q84" s="1087"/>
      <c r="R84" s="1101"/>
      <c r="S84" s="1108" t="s">
        <v>1240</v>
      </c>
    </row>
    <row r="85" spans="1:19" s="36" customFormat="1" ht="20.149999999999999" hidden="1" customHeight="1" outlineLevel="1">
      <c r="B85" s="1115">
        <v>0.7</v>
      </c>
      <c r="C85" s="1078"/>
      <c r="D85" s="1134"/>
      <c r="E85" s="1087"/>
      <c r="F85" s="1079"/>
      <c r="G85" s="1087"/>
      <c r="H85" s="1101"/>
      <c r="I85" s="1087"/>
      <c r="J85" s="1079"/>
      <c r="K85" s="1087"/>
      <c r="L85" s="1101"/>
      <c r="M85" s="1087"/>
      <c r="N85" s="1079"/>
      <c r="O85" s="1087"/>
      <c r="P85" s="1101"/>
      <c r="Q85" s="1087"/>
      <c r="R85" s="1101"/>
      <c r="S85" s="1106"/>
    </row>
    <row r="86" spans="1:19" s="36" customFormat="1" ht="20.149999999999999" hidden="1" customHeight="1" outlineLevel="1">
      <c r="B86" s="1115">
        <v>0.6</v>
      </c>
      <c r="C86" s="1078"/>
      <c r="D86" s="1134"/>
      <c r="E86" s="1087"/>
      <c r="F86" s="1079"/>
      <c r="G86" s="1087"/>
      <c r="H86" s="1101"/>
      <c r="I86" s="1087"/>
      <c r="J86" s="1079"/>
      <c r="K86" s="1087"/>
      <c r="L86" s="1101"/>
      <c r="M86" s="1087"/>
      <c r="N86" s="1079"/>
      <c r="O86" s="1087"/>
      <c r="P86" s="1101"/>
      <c r="Q86" s="1087"/>
      <c r="R86" s="1101"/>
      <c r="S86" s="1106"/>
    </row>
    <row r="87" spans="1:19" s="36" customFormat="1" ht="20.149999999999999" hidden="1" customHeight="1" outlineLevel="1">
      <c r="B87" s="1115">
        <v>0.4</v>
      </c>
      <c r="C87" s="1078"/>
      <c r="D87" s="1134"/>
      <c r="E87" s="1087"/>
      <c r="F87" s="1079"/>
      <c r="G87" s="1087"/>
      <c r="H87" s="1101"/>
      <c r="I87" s="1087"/>
      <c r="J87" s="1079"/>
      <c r="K87" s="1087"/>
      <c r="L87" s="1101"/>
      <c r="M87" s="1087"/>
      <c r="N87" s="1079"/>
      <c r="O87" s="1087"/>
      <c r="P87" s="1101"/>
      <c r="Q87" s="1087"/>
      <c r="R87" s="1101"/>
      <c r="S87" s="1106"/>
    </row>
    <row r="88" spans="1:19" s="36" customFormat="1" ht="32.15" hidden="1" customHeight="1" outlineLevel="1">
      <c r="B88" s="1112" t="s">
        <v>1241</v>
      </c>
      <c r="C88" s="1076"/>
      <c r="D88" s="411"/>
      <c r="E88" s="1081"/>
      <c r="F88" s="1073"/>
      <c r="G88" s="1081"/>
      <c r="H88" s="1103"/>
      <c r="I88" s="1081"/>
      <c r="J88" s="1073"/>
      <c r="K88" s="1081"/>
      <c r="L88" s="1103"/>
      <c r="M88" s="1081"/>
      <c r="N88" s="1073"/>
      <c r="O88" s="1081"/>
      <c r="P88" s="1103"/>
      <c r="Q88" s="1081"/>
      <c r="R88" s="1103"/>
      <c r="S88" s="1106"/>
    </row>
    <row r="89" spans="1:19" s="36" customFormat="1" ht="20.149999999999999" hidden="1" customHeight="1" outlineLevel="1">
      <c r="B89" s="1113" t="s">
        <v>1242</v>
      </c>
      <c r="C89" s="1080"/>
      <c r="D89" s="410"/>
      <c r="E89" s="1087"/>
      <c r="F89" s="1079"/>
      <c r="G89" s="1087"/>
      <c r="H89" s="1101"/>
      <c r="I89" s="1087"/>
      <c r="J89" s="1079"/>
      <c r="K89" s="1087"/>
      <c r="L89" s="1101"/>
      <c r="M89" s="1087"/>
      <c r="N89" s="1079"/>
      <c r="O89" s="1087"/>
      <c r="P89" s="1101"/>
      <c r="Q89" s="1087"/>
      <c r="R89" s="1101"/>
      <c r="S89" s="1106"/>
    </row>
    <row r="90" spans="1:19" s="36" customFormat="1" ht="20.149999999999999" hidden="1" customHeight="1" outlineLevel="1">
      <c r="B90" s="1113" t="s">
        <v>1243</v>
      </c>
      <c r="C90" s="1080"/>
      <c r="D90" s="410"/>
      <c r="E90" s="1087"/>
      <c r="F90" s="1079"/>
      <c r="G90" s="1087"/>
      <c r="H90" s="1101"/>
      <c r="I90" s="1087"/>
      <c r="J90" s="1079"/>
      <c r="K90" s="1087"/>
      <c r="L90" s="1101"/>
      <c r="M90" s="1087"/>
      <c r="N90" s="1079"/>
      <c r="O90" s="1087"/>
      <c r="P90" s="1101"/>
      <c r="Q90" s="1087"/>
      <c r="R90" s="1101"/>
      <c r="S90" s="1106"/>
    </row>
    <row r="91" spans="1:19" s="36" customFormat="1" ht="20.149999999999999" hidden="1" customHeight="1" outlineLevel="1">
      <c r="B91" s="1113" t="s">
        <v>1244</v>
      </c>
      <c r="C91" s="684"/>
      <c r="D91" s="410"/>
      <c r="E91" s="1087"/>
      <c r="F91" s="1079"/>
      <c r="G91" s="1087"/>
      <c r="H91" s="1101"/>
      <c r="I91" s="1087"/>
      <c r="J91" s="1079"/>
      <c r="K91" s="1087"/>
      <c r="L91" s="1101"/>
      <c r="M91" s="1087"/>
      <c r="N91" s="1079"/>
      <c r="O91" s="1087"/>
      <c r="P91" s="1101"/>
      <c r="Q91" s="1087"/>
      <c r="R91" s="1101"/>
      <c r="S91" s="1106"/>
    </row>
    <row r="92" spans="1:19" s="36" customFormat="1" ht="20.149999999999999" hidden="1" customHeight="1" outlineLevel="1">
      <c r="B92" s="1113" t="s">
        <v>1245</v>
      </c>
      <c r="C92" s="684"/>
      <c r="D92" s="410"/>
      <c r="E92" s="1087"/>
      <c r="F92" s="1079"/>
      <c r="G92" s="1087"/>
      <c r="H92" s="1101"/>
      <c r="I92" s="1087"/>
      <c r="J92" s="1079"/>
      <c r="K92" s="1087"/>
      <c r="L92" s="1101"/>
      <c r="M92" s="1087"/>
      <c r="N92" s="1079"/>
      <c r="O92" s="1087"/>
      <c r="P92" s="1101"/>
      <c r="Q92" s="1087"/>
      <c r="R92" s="1101"/>
      <c r="S92" s="1106"/>
    </row>
    <row r="93" spans="1:19" s="36" customFormat="1" ht="20.149999999999999" hidden="1" customHeight="1" outlineLevel="1">
      <c r="B93" s="1113" t="s">
        <v>1246</v>
      </c>
      <c r="C93" s="684"/>
      <c r="D93" s="410"/>
      <c r="E93" s="1087"/>
      <c r="F93" s="1079"/>
      <c r="G93" s="1087"/>
      <c r="H93" s="1101"/>
      <c r="I93" s="1087"/>
      <c r="J93" s="1079"/>
      <c r="K93" s="1087"/>
      <c r="L93" s="1101"/>
      <c r="M93" s="1087"/>
      <c r="N93" s="1079"/>
      <c r="O93" s="1087"/>
      <c r="P93" s="1101"/>
      <c r="Q93" s="1087"/>
      <c r="R93" s="1101"/>
      <c r="S93" s="1106"/>
    </row>
    <row r="94" spans="1:19" s="36" customFormat="1" ht="20.149999999999999" hidden="1" customHeight="1" outlineLevel="1">
      <c r="B94" s="1114" t="s">
        <v>1247</v>
      </c>
      <c r="C94" s="1071">
        <f>SUM(C76:C80,C84:C87,C89:C92)</f>
        <v>0.1123</v>
      </c>
      <c r="D94" s="1132">
        <f>SUM(D76:D80,D84:D87,D89:D92)</f>
        <v>8.7300000000000003E-2</v>
      </c>
      <c r="E94" s="1071">
        <f>SUM(E76:E80,E84:E87,E89:E92)</f>
        <v>0.1123</v>
      </c>
      <c r="F94" s="1072">
        <f>SUM(F76:F80,F84:F87,F89:F92)</f>
        <v>8.7300000000000003E-2</v>
      </c>
      <c r="G94" s="1090">
        <f>SUM(G84:G87,G76:G80,G89:G92)</f>
        <v>0</v>
      </c>
      <c r="H94" s="1105">
        <f>SUM(H84:H87,H76:H80,H89:H92)</f>
        <v>0</v>
      </c>
      <c r="I94" s="1090">
        <f>SUM(I84:I87,I76:I80,I89:I92)</f>
        <v>8.3999999999999991E-2</v>
      </c>
      <c r="J94" s="1091">
        <f>SUM(J84:J87,J76:J80,J89:J92)</f>
        <v>0</v>
      </c>
      <c r="K94" s="1090" t="s">
        <v>218</v>
      </c>
      <c r="L94" s="1105">
        <f t="shared" ref="L94:R94" si="4">SUM(L84:L87,L76:L80,L89:L92)</f>
        <v>0</v>
      </c>
      <c r="M94" s="1090">
        <f t="shared" si="4"/>
        <v>0</v>
      </c>
      <c r="N94" s="1091">
        <f t="shared" si="4"/>
        <v>0</v>
      </c>
      <c r="O94" s="1090">
        <f t="shared" si="4"/>
        <v>8.3999999999999991E-2</v>
      </c>
      <c r="P94" s="1105">
        <f t="shared" si="4"/>
        <v>0</v>
      </c>
      <c r="Q94" s="1090">
        <f t="shared" si="4"/>
        <v>0</v>
      </c>
      <c r="R94" s="1105">
        <f t="shared" si="4"/>
        <v>0</v>
      </c>
      <c r="S94" s="1106"/>
    </row>
    <row r="95" spans="1:19" s="36" customFormat="1" ht="20.149999999999999" hidden="1" customHeight="1" outlineLevel="1">
      <c r="B95" s="1116"/>
      <c r="C95" s="1081"/>
      <c r="D95" s="1103"/>
      <c r="E95" s="1081"/>
      <c r="F95" s="1073"/>
      <c r="G95" s="1081"/>
      <c r="H95" s="1103"/>
      <c r="I95" s="1081"/>
      <c r="J95" s="1073"/>
      <c r="K95" s="1081"/>
      <c r="L95" s="1103"/>
      <c r="M95" s="1081"/>
      <c r="N95" s="1073"/>
      <c r="O95" s="1081"/>
      <c r="P95" s="1103"/>
      <c r="Q95" s="1081"/>
      <c r="R95" s="1103"/>
      <c r="S95" s="1106"/>
    </row>
    <row r="96" spans="1:19" s="36" customFormat="1" hidden="1" outlineLevel="1">
      <c r="B96" s="1117" t="s">
        <v>1248</v>
      </c>
      <c r="C96" s="1082">
        <f>C74*(1+C94)</f>
        <v>19873967.846422479</v>
      </c>
      <c r="D96" s="1099">
        <f>C74*(1+D94)</f>
        <v>19427281.524242703</v>
      </c>
      <c r="E96" s="1082">
        <f>C74*(1+E94)</f>
        <v>19873967.846422479</v>
      </c>
      <c r="F96" s="1083">
        <f>C74*(1+F94)</f>
        <v>19427281.524242703</v>
      </c>
      <c r="G96" s="1082" t="e">
        <f>G74*(1+G94)</f>
        <v>#VALUE!</v>
      </c>
      <c r="H96" s="1099" t="e">
        <f>G74*(1+H94)</f>
        <v>#VALUE!</v>
      </c>
      <c r="I96" s="1082" t="e">
        <f>G74*(1+I94)</f>
        <v>#VALUE!</v>
      </c>
      <c r="J96" s="1083" t="e">
        <f>G74*(1+J94)</f>
        <v>#VALUE!</v>
      </c>
      <c r="K96" s="684" t="e">
        <f>K74*(1+K94)</f>
        <v>#VALUE!</v>
      </c>
      <c r="L96" s="1099">
        <f>K74*(1+L94)</f>
        <v>0</v>
      </c>
      <c r="M96" s="1082">
        <f>M74*(1+M94)</f>
        <v>0</v>
      </c>
      <c r="N96" s="1083">
        <f>N74*(1+N94)</f>
        <v>0</v>
      </c>
      <c r="O96" s="1082">
        <f>Q74*(1+O94)</f>
        <v>0</v>
      </c>
      <c r="P96" s="1099">
        <f>P74*(1+P94)</f>
        <v>0</v>
      </c>
      <c r="Q96" s="1082">
        <f>O74*(1+Q94)</f>
        <v>0</v>
      </c>
      <c r="R96" s="1099">
        <f>O74*(1+R94)</f>
        <v>0</v>
      </c>
      <c r="S96" s="1106"/>
    </row>
    <row r="97" spans="2:19" s="36" customFormat="1" ht="29.15" hidden="1" customHeight="1" outlineLevel="1">
      <c r="B97" s="1118" t="s">
        <v>1249</v>
      </c>
      <c r="C97" s="1082">
        <f>-(C74-C96)</f>
        <v>2006514.9592315443</v>
      </c>
      <c r="D97" s="1099">
        <f>-(C74-D96)</f>
        <v>1559828.6370517686</v>
      </c>
      <c r="E97" s="1082">
        <f>-(C74-E96)</f>
        <v>2006514.9592315443</v>
      </c>
      <c r="F97" s="1083">
        <f>-(C74-F96)</f>
        <v>1559828.6370517686</v>
      </c>
      <c r="G97" s="1082" t="e">
        <f>-(G74-G96)</f>
        <v>#VALUE!</v>
      </c>
      <c r="H97" s="1099" t="e">
        <f>-(G74-H96)</f>
        <v>#VALUE!</v>
      </c>
      <c r="I97" s="1082" t="e">
        <f>-(G74-I96)</f>
        <v>#VALUE!</v>
      </c>
      <c r="J97" s="1083" t="e">
        <f>-(G74-J96)</f>
        <v>#VALUE!</v>
      </c>
      <c r="K97" s="1082" t="e">
        <f>-(H74-K96)</f>
        <v>#VALUE!</v>
      </c>
      <c r="L97" s="1099">
        <f>-(K74-L96)</f>
        <v>0</v>
      </c>
      <c r="M97" s="1082">
        <f>-(K74-M96)</f>
        <v>0</v>
      </c>
      <c r="N97" s="1083">
        <f>-(K74-N96)</f>
        <v>0</v>
      </c>
      <c r="O97" s="1082">
        <f>-(O74-O96)</f>
        <v>0</v>
      </c>
      <c r="P97" s="1099">
        <f>-(O74-P96)</f>
        <v>0</v>
      </c>
      <c r="Q97" s="1082">
        <f>-(O74-Q96)</f>
        <v>0</v>
      </c>
      <c r="R97" s="1099">
        <f>-(O74-R96)</f>
        <v>0</v>
      </c>
      <c r="S97" s="1106"/>
    </row>
    <row r="98" spans="2:19" ht="18.649999999999999" hidden="1" customHeight="1" outlineLevel="1">
      <c r="B98" s="1111"/>
      <c r="C98" s="684"/>
      <c r="D98" s="410"/>
      <c r="E98" s="684"/>
      <c r="F98" s="1075"/>
      <c r="G98" s="684"/>
      <c r="H98" s="410"/>
      <c r="I98" s="684"/>
      <c r="J98" s="1075"/>
      <c r="K98" s="684"/>
      <c r="L98" s="410"/>
      <c r="M98" s="684"/>
      <c r="N98" s="1075"/>
      <c r="O98" s="684"/>
      <c r="P98" s="410"/>
      <c r="Q98" s="684"/>
      <c r="R98" s="410"/>
      <c r="S98" s="634"/>
    </row>
    <row r="99" spans="2:19" ht="29" hidden="1" outlineLevel="1">
      <c r="B99" s="1119" t="s">
        <v>1250</v>
      </c>
      <c r="C99" s="684">
        <f>(C97*100)/C74</f>
        <v>11.230000000000013</v>
      </c>
      <c r="D99" s="410">
        <f>(D97*100)/C74</f>
        <v>8.73</v>
      </c>
      <c r="E99" s="684">
        <f>(E97*100)/C74</f>
        <v>11.230000000000013</v>
      </c>
      <c r="F99" s="1075">
        <f>(F97*100)/C74</f>
        <v>8.73</v>
      </c>
      <c r="G99" s="1081"/>
      <c r="H99" s="410"/>
      <c r="I99" s="684"/>
      <c r="J99" s="1075"/>
      <c r="K99" s="684"/>
      <c r="L99" s="410"/>
      <c r="M99" s="684"/>
      <c r="N99" s="1075"/>
      <c r="O99" s="684"/>
      <c r="P99" s="410"/>
      <c r="Q99" s="684"/>
      <c r="R99" s="410"/>
      <c r="S99" s="634"/>
    </row>
    <row r="100" spans="2:19" ht="26.15" hidden="1" customHeight="1" outlineLevel="1">
      <c r="B100" s="1111"/>
      <c r="C100" s="684"/>
      <c r="D100" s="410"/>
      <c r="E100" s="684"/>
      <c r="F100" s="1075"/>
      <c r="G100" s="684"/>
      <c r="H100" s="1140"/>
      <c r="I100" s="1093"/>
      <c r="J100" s="1092"/>
      <c r="K100" s="684"/>
      <c r="L100" s="410"/>
      <c r="M100" s="684"/>
      <c r="N100" s="1075"/>
      <c r="O100" s="684"/>
      <c r="P100" s="410"/>
      <c r="Q100" s="684"/>
      <c r="R100" s="410"/>
      <c r="S100" s="634"/>
    </row>
    <row r="101" spans="2:19" ht="29" hidden="1" outlineLevel="1">
      <c r="B101" s="1117" t="s">
        <v>1251</v>
      </c>
      <c r="C101" s="1080">
        <v>0.32</v>
      </c>
      <c r="D101" s="1135">
        <v>0.50800000000000001</v>
      </c>
      <c r="E101" s="1138">
        <v>0.32</v>
      </c>
      <c r="F101" s="1084">
        <v>0.50800000000000001</v>
      </c>
      <c r="G101" s="1093"/>
      <c r="H101" s="1140"/>
      <c r="I101" s="1093"/>
      <c r="J101" s="1092"/>
      <c r="K101" s="684"/>
      <c r="L101" s="410"/>
      <c r="M101" s="684"/>
      <c r="N101" s="1075"/>
      <c r="O101" s="684"/>
      <c r="P101" s="410"/>
      <c r="Q101" s="684"/>
      <c r="R101" s="410"/>
      <c r="S101" s="634"/>
    </row>
    <row r="102" spans="2:19" ht="29" hidden="1" outlineLevel="1">
      <c r="B102" s="1119" t="s">
        <v>1250</v>
      </c>
      <c r="C102" s="1082">
        <f>C74*(1+C101)</f>
        <v>23585037.811092034</v>
      </c>
      <c r="D102" s="1099">
        <f>C74*(1+D101)</f>
        <v>26944118.953883927</v>
      </c>
      <c r="E102" s="1082">
        <f>C74*(1+E101)</f>
        <v>23585037.811092034</v>
      </c>
      <c r="F102" s="1083">
        <f>C74*(1+F101)</f>
        <v>26944118.953883927</v>
      </c>
      <c r="G102" s="1093"/>
      <c r="H102" s="1140"/>
      <c r="I102" s="1093"/>
      <c r="J102" s="1092"/>
      <c r="K102" s="684"/>
      <c r="L102" s="410"/>
      <c r="M102" s="684"/>
      <c r="N102" s="1075"/>
      <c r="O102" s="684"/>
      <c r="P102" s="410"/>
      <c r="Q102" s="684"/>
      <c r="R102" s="410"/>
      <c r="S102" s="634"/>
    </row>
    <row r="103" spans="2:19" ht="15" hidden="1" outlineLevel="1" thickBot="1">
      <c r="B103" s="1120" t="s">
        <v>1252</v>
      </c>
      <c r="C103" s="1085">
        <f>C102-C74</f>
        <v>5717584.9239010997</v>
      </c>
      <c r="D103" s="1136">
        <f>D102-C74</f>
        <v>9076666.066692993</v>
      </c>
      <c r="E103" s="1085">
        <f>E102-C74</f>
        <v>5717584.9239010997</v>
      </c>
      <c r="F103" s="1086">
        <f>F102-C74</f>
        <v>9076666.066692993</v>
      </c>
      <c r="G103" s="1094"/>
      <c r="H103" s="1141"/>
      <c r="I103" s="1094"/>
      <c r="J103" s="1095"/>
      <c r="K103" s="1097"/>
      <c r="L103" s="412"/>
      <c r="M103" s="1097"/>
      <c r="N103" s="1098"/>
      <c r="O103" s="1097"/>
      <c r="P103" s="412"/>
      <c r="Q103" s="1097"/>
      <c r="R103" s="412"/>
      <c r="S103" s="1109"/>
    </row>
    <row r="104" spans="2:19" ht="28.4" customHeight="1" collapsed="1">
      <c r="D104" s="19"/>
      <c r="E104" s="19"/>
      <c r="F104" s="19"/>
      <c r="G104" s="19"/>
      <c r="H104" s="19"/>
      <c r="I104" s="19"/>
      <c r="J104" s="19"/>
    </row>
    <row r="105" spans="2:19" ht="29.9" customHeight="1">
      <c r="C105" s="19"/>
      <c r="D105" s="19"/>
      <c r="E105" s="19"/>
      <c r="F105" s="19"/>
      <c r="G105" s="19"/>
      <c r="H105" s="19"/>
      <c r="I105" s="19"/>
    </row>
  </sheetData>
  <mergeCells count="16">
    <mergeCell ref="O72:P72"/>
    <mergeCell ref="Q72:R72"/>
    <mergeCell ref="C73:F73"/>
    <mergeCell ref="G73:J73"/>
    <mergeCell ref="K73:N73"/>
    <mergeCell ref="O73:R73"/>
    <mergeCell ref="C72:D72"/>
    <mergeCell ref="E72:F72"/>
    <mergeCell ref="G72:H72"/>
    <mergeCell ref="I72:J72"/>
    <mergeCell ref="K72:L72"/>
    <mergeCell ref="K31:M31"/>
    <mergeCell ref="G32:I32"/>
    <mergeCell ref="K32:M32"/>
    <mergeCell ref="G31:I31"/>
    <mergeCell ref="M72:N72"/>
  </mergeCells>
  <phoneticPr fontId="103" type="noConversion"/>
  <hyperlinks>
    <hyperlink ref="S84" r:id="rId1" xr:uid="{E2B9B928-6535-4329-AC84-1D5B7F8A6C94}"/>
    <hyperlink ref="S75" r:id="rId2" xr:uid="{14C1DDFD-16F6-4110-9CA1-0C0A787D00C7}"/>
  </hyperlinks>
  <pageMargins left="0.7" right="0.7" top="0.75" bottom="0.75" header="0.3" footer="0.3"/>
  <pageSetup paperSize="9" orientation="portrait" r:id="rId3"/>
  <drawing r:id="rId4"/>
  <legacy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2AD3-4319-4F8F-8512-4844D40C8C05}">
  <sheetPr>
    <tabColor rgb="FF008275"/>
  </sheetPr>
  <dimension ref="A1:DL49"/>
  <sheetViews>
    <sheetView topLeftCell="A15" zoomScale="70" zoomScaleNormal="70" workbookViewId="0">
      <selection activeCell="AO177" sqref="AO177"/>
    </sheetView>
  </sheetViews>
  <sheetFormatPr defaultColWidth="8.54296875" defaultRowHeight="14.5"/>
  <cols>
    <col min="3" max="3" width="44.54296875" bestFit="1" customWidth="1"/>
    <col min="4" max="5" width="18.453125" customWidth="1"/>
    <col min="6" max="6" width="19.453125" bestFit="1" customWidth="1"/>
    <col min="7" max="7" width="17.54296875" bestFit="1" customWidth="1"/>
    <col min="8" max="8" width="11.453125" bestFit="1" customWidth="1"/>
    <col min="9" max="9" width="15.453125" bestFit="1" customWidth="1"/>
    <col min="10" max="10" width="12.453125" bestFit="1" customWidth="1"/>
    <col min="11" max="11" width="120.453125" bestFit="1" customWidth="1"/>
    <col min="12" max="12" width="76.453125" bestFit="1" customWidth="1"/>
  </cols>
  <sheetData>
    <row r="1" spans="1:116" ht="15" thickBot="1"/>
    <row r="2" spans="1:116" s="636" customFormat="1" ht="24" thickBot="1">
      <c r="B2" s="636" t="s">
        <v>209</v>
      </c>
      <c r="C2" s="636" t="s">
        <v>69</v>
      </c>
      <c r="E2" s="637"/>
      <c r="F2" s="637"/>
      <c r="G2" s="637"/>
      <c r="H2" s="637"/>
      <c r="I2" s="637"/>
      <c r="J2" s="637"/>
      <c r="K2" s="637"/>
    </row>
    <row r="3" spans="1:116" s="638" customFormat="1" ht="24" thickBot="1">
      <c r="E3" s="639"/>
      <c r="F3" s="639"/>
      <c r="G3" s="639"/>
      <c r="H3" s="639"/>
      <c r="I3" s="639"/>
      <c r="J3" s="639"/>
      <c r="K3" s="639"/>
    </row>
    <row r="4" spans="1:116" s="190" customFormat="1" ht="19" thickBot="1">
      <c r="D4" s="640" t="s">
        <v>19</v>
      </c>
      <c r="E4" s="641" t="s">
        <v>20</v>
      </c>
      <c r="F4" s="642" t="s">
        <v>21</v>
      </c>
      <c r="G4" s="812" t="s">
        <v>125</v>
      </c>
      <c r="H4" s="370" t="s">
        <v>275</v>
      </c>
      <c r="I4" s="812" t="s">
        <v>347</v>
      </c>
      <c r="J4" s="812" t="s">
        <v>348</v>
      </c>
      <c r="K4" s="570" t="s">
        <v>161</v>
      </c>
      <c r="L4" s="570" t="s">
        <v>773</v>
      </c>
    </row>
    <row r="5" spans="1:116" s="191" customFormat="1" ht="25.4" customHeight="1" thickBot="1">
      <c r="A5" s="193"/>
      <c r="B5" s="1819" t="s">
        <v>210</v>
      </c>
      <c r="C5" s="1012" t="s">
        <v>1253</v>
      </c>
      <c r="D5" s="646">
        <f>SUM(D6:D14)</f>
        <v>0</v>
      </c>
      <c r="E5" s="646">
        <f>SUM(E6:E14)</f>
        <v>89797</v>
      </c>
      <c r="F5" s="646">
        <f>SUM(F6:F14)</f>
        <v>37200</v>
      </c>
      <c r="G5" s="653">
        <f>F5-E5</f>
        <v>-52597</v>
      </c>
      <c r="H5" s="2001">
        <f>G5/E5</f>
        <v>-0.58573226277047119</v>
      </c>
      <c r="I5" s="653">
        <f>F5-D5</f>
        <v>37200</v>
      </c>
      <c r="J5" s="2000" t="e">
        <f>I5/D5</f>
        <v>#DIV/0!</v>
      </c>
      <c r="K5" s="658"/>
      <c r="L5" s="64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row>
    <row r="6" spans="1:116" ht="15" hidden="1" thickBot="1">
      <c r="B6" s="1820" t="s">
        <v>1254</v>
      </c>
      <c r="C6" s="2638" t="s">
        <v>1255</v>
      </c>
      <c r="D6" s="651"/>
      <c r="E6" s="647">
        <v>0</v>
      </c>
      <c r="F6" s="647"/>
      <c r="G6" s="654">
        <f t="shared" ref="G6" si="0">+F6-E6</f>
        <v>0</v>
      </c>
      <c r="H6" s="654"/>
      <c r="I6" s="654"/>
      <c r="J6" s="654"/>
      <c r="K6" s="1347" t="s">
        <v>1256</v>
      </c>
      <c r="L6" s="644" t="s">
        <v>212</v>
      </c>
      <c r="M6" t="s">
        <v>1257</v>
      </c>
    </row>
    <row r="7" spans="1:116" ht="87">
      <c r="B7" s="2708" t="s">
        <v>1254</v>
      </c>
      <c r="C7" s="1360" t="s">
        <v>1258</v>
      </c>
      <c r="D7" s="652"/>
      <c r="E7" s="1349">
        <f>(4*2*50*E8)+(8*50*2)</f>
        <v>35200</v>
      </c>
      <c r="F7" s="1349">
        <f>E7+(50*8*5)</f>
        <v>37200</v>
      </c>
      <c r="G7" s="655">
        <f>+F7-E7</f>
        <v>2000</v>
      </c>
      <c r="H7" s="2709">
        <f>G7/E7</f>
        <v>5.6818181818181816E-2</v>
      </c>
      <c r="I7" s="655"/>
      <c r="J7" s="655"/>
      <c r="K7" s="659" t="s">
        <v>1259</v>
      </c>
      <c r="L7" s="1348" t="s">
        <v>1260</v>
      </c>
      <c r="M7" s="15"/>
    </row>
    <row r="8" spans="1:116" ht="14.9" customHeight="1">
      <c r="B8" s="1823"/>
      <c r="C8" s="1360" t="s">
        <v>908</v>
      </c>
      <c r="D8" s="2710"/>
      <c r="E8" s="2710">
        <f>'0_DATI EDIFICIO'!C6</f>
        <v>86</v>
      </c>
      <c r="F8" s="2710"/>
      <c r="G8" s="655"/>
      <c r="H8" s="655"/>
      <c r="I8" s="655"/>
      <c r="J8" s="655"/>
      <c r="K8" s="659"/>
      <c r="L8" s="1348"/>
      <c r="M8" s="15"/>
    </row>
    <row r="9" spans="1:116" ht="43.5">
      <c r="B9" s="1818" t="s">
        <v>1261</v>
      </c>
      <c r="C9" s="1360" t="s">
        <v>1255</v>
      </c>
      <c r="D9" s="652"/>
      <c r="E9" s="648">
        <f>E11*E12*E10</f>
        <v>54180</v>
      </c>
      <c r="F9" s="649"/>
      <c r="G9" s="655">
        <f t="shared" ref="G9:G13" si="1">+F9-E9</f>
        <v>-54180</v>
      </c>
      <c r="H9" s="2709">
        <f>G9/E9</f>
        <v>-1</v>
      </c>
      <c r="I9" s="655"/>
      <c r="J9" s="655"/>
      <c r="K9" s="2468" t="s">
        <v>1262</v>
      </c>
      <c r="L9" s="249" t="s">
        <v>212</v>
      </c>
    </row>
    <row r="10" spans="1:116">
      <c r="B10" s="2711"/>
      <c r="C10" s="1360" t="s">
        <v>1263</v>
      </c>
      <c r="D10" s="2710"/>
      <c r="E10" s="2710">
        <v>3</v>
      </c>
      <c r="F10" s="2710"/>
      <c r="G10" s="655"/>
      <c r="H10" s="655"/>
      <c r="I10" s="655"/>
      <c r="J10" s="655"/>
      <c r="K10" s="2468"/>
      <c r="L10" s="249"/>
    </row>
    <row r="11" spans="1:116">
      <c r="B11" s="2712"/>
      <c r="C11" s="1360" t="s">
        <v>1264</v>
      </c>
      <c r="D11" s="652"/>
      <c r="E11" s="652">
        <v>70</v>
      </c>
      <c r="F11" s="652"/>
      <c r="G11" s="655"/>
      <c r="H11" s="655"/>
      <c r="I11" s="655"/>
      <c r="J11" s="655"/>
      <c r="K11" s="2468"/>
      <c r="L11" s="249"/>
    </row>
    <row r="12" spans="1:116" ht="29">
      <c r="B12" s="2711"/>
      <c r="C12" s="1360" t="s">
        <v>1265</v>
      </c>
      <c r="D12" s="2710"/>
      <c r="E12" s="2713">
        <f>E8*3</f>
        <v>258</v>
      </c>
      <c r="F12" s="2714"/>
      <c r="G12" s="655"/>
      <c r="H12" s="655"/>
      <c r="I12" s="655"/>
      <c r="J12" s="655"/>
      <c r="K12" s="2468" t="s">
        <v>1266</v>
      </c>
      <c r="L12" s="249"/>
    </row>
    <row r="13" spans="1:116">
      <c r="B13" s="1818" t="s">
        <v>1267</v>
      </c>
      <c r="C13" s="1360" t="s">
        <v>1268</v>
      </c>
      <c r="D13" s="652"/>
      <c r="E13" s="648"/>
      <c r="F13" s="649"/>
      <c r="G13" s="655">
        <f t="shared" si="1"/>
        <v>0</v>
      </c>
      <c r="H13" s="655"/>
      <c r="I13" s="655"/>
      <c r="J13" s="655"/>
      <c r="K13" s="1350" t="s">
        <v>1269</v>
      </c>
      <c r="L13" s="249" t="s">
        <v>212</v>
      </c>
    </row>
    <row r="14" spans="1:116" ht="15" thickBot="1">
      <c r="B14" s="1818" t="s">
        <v>1270</v>
      </c>
      <c r="C14" s="1360" t="s">
        <v>1271</v>
      </c>
      <c r="D14" s="652"/>
      <c r="E14" s="645">
        <v>0</v>
      </c>
      <c r="F14" s="645">
        <v>0</v>
      </c>
      <c r="G14" s="656">
        <v>0</v>
      </c>
      <c r="H14" s="656"/>
      <c r="I14" s="656"/>
      <c r="J14" s="656"/>
      <c r="K14" s="1350" t="s">
        <v>1269</v>
      </c>
      <c r="L14" s="249" t="s">
        <v>212</v>
      </c>
    </row>
    <row r="15" spans="1:116" s="202" customFormat="1" ht="23.9" customHeight="1" thickBot="1">
      <c r="A15" s="194"/>
      <c r="B15" s="1821" t="s">
        <v>1272</v>
      </c>
      <c r="C15" s="1012" t="s">
        <v>1273</v>
      </c>
      <c r="D15" s="646">
        <f>D18+D20+D22</f>
        <v>25029.539963400002</v>
      </c>
      <c r="E15" s="646">
        <f>E18+E20+E22</f>
        <v>42925.665077400001</v>
      </c>
      <c r="F15" s="646">
        <f t="shared" ref="F15" si="2">F18+F20+F22</f>
        <v>10217.325077399997</v>
      </c>
      <c r="G15" s="653">
        <f>F15-E15</f>
        <v>-32708.340000000004</v>
      </c>
      <c r="H15" s="2001">
        <f>G15/E15</f>
        <v>-0.76197631279615674</v>
      </c>
      <c r="I15" s="653">
        <f>F15-D15</f>
        <v>-14812.214886000005</v>
      </c>
      <c r="J15" s="2000">
        <f>I15/D15</f>
        <v>-0.5917893380245699</v>
      </c>
      <c r="K15" s="658"/>
      <c r="L15" s="643"/>
      <c r="M15" s="194"/>
      <c r="N15" s="194"/>
      <c r="O15" s="194" t="s">
        <v>1274</v>
      </c>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row>
    <row r="16" spans="1:116" ht="23.9" customHeight="1">
      <c r="B16" s="1822"/>
      <c r="C16" s="1361" t="s">
        <v>1275</v>
      </c>
      <c r="D16" s="652">
        <v>50</v>
      </c>
      <c r="E16" s="2715">
        <v>50</v>
      </c>
      <c r="F16" s="2715">
        <v>50</v>
      </c>
      <c r="G16" s="655"/>
      <c r="H16" s="655"/>
      <c r="I16" s="655"/>
      <c r="J16" s="655"/>
      <c r="K16" s="1352" t="s">
        <v>1276</v>
      </c>
      <c r="L16" s="2716" t="s">
        <v>1277</v>
      </c>
    </row>
    <row r="17" spans="1:116" ht="23.9" customHeight="1">
      <c r="B17" s="1823"/>
      <c r="C17" s="1361" t="s">
        <v>1278</v>
      </c>
      <c r="D17" s="2637">
        <f>+D47*$D$37/1000</f>
        <v>0</v>
      </c>
      <c r="E17" s="2637">
        <f>+E47*$D$37/1000</f>
        <v>861.798</v>
      </c>
      <c r="F17" s="2637">
        <f>+F47*$D$37/1000</f>
        <v>559.99020000000007</v>
      </c>
      <c r="G17" s="2706">
        <f>F17-E17</f>
        <v>-301.80779999999993</v>
      </c>
      <c r="H17" s="2717">
        <f t="shared" ref="H17:H23" si="3">G17/E17</f>
        <v>-0.35020712510356244</v>
      </c>
      <c r="I17" s="2706"/>
      <c r="J17" s="2717"/>
      <c r="K17" s="1353" t="s">
        <v>1279</v>
      </c>
      <c r="L17" s="2716" t="s">
        <v>1280</v>
      </c>
    </row>
    <row r="18" spans="1:116" s="1812" customFormat="1" ht="23.9" customHeight="1">
      <c r="B18" s="1818" t="s">
        <v>213</v>
      </c>
      <c r="C18" s="1813" t="s">
        <v>1281</v>
      </c>
      <c r="D18" s="1816">
        <f>D16*D17</f>
        <v>0</v>
      </c>
      <c r="E18" s="1816">
        <f>E16*E17</f>
        <v>43089.9</v>
      </c>
      <c r="F18" s="1816">
        <f>F16*F17</f>
        <v>27999.510000000002</v>
      </c>
      <c r="G18" s="1817">
        <f>+F18-E18</f>
        <v>-15090.39</v>
      </c>
      <c r="H18" s="2717">
        <f t="shared" si="3"/>
        <v>-0.3502071251035625</v>
      </c>
      <c r="I18" s="1817"/>
      <c r="J18" s="1817"/>
      <c r="K18" s="1814" t="s">
        <v>1282</v>
      </c>
      <c r="L18" s="1815" t="s">
        <v>212</v>
      </c>
    </row>
    <row r="19" spans="1:116" ht="23.9" customHeight="1">
      <c r="B19" s="1823"/>
      <c r="C19" s="1361" t="s">
        <v>1283</v>
      </c>
      <c r="D19" s="2637">
        <f>D42+D43*$D$37/1000</f>
        <v>500.59079926800001</v>
      </c>
      <c r="E19" s="2637">
        <f>E42+E43*$D$37/1000</f>
        <v>255.897301548</v>
      </c>
      <c r="F19" s="2637">
        <f>F42+F43*$D$37/1000</f>
        <v>255.897301548</v>
      </c>
      <c r="G19" s="2706">
        <f>F19-E19</f>
        <v>0</v>
      </c>
      <c r="H19" s="2717">
        <f t="shared" si="3"/>
        <v>0</v>
      </c>
      <c r="I19" s="2706"/>
      <c r="J19" s="2717"/>
      <c r="K19" s="1353" t="s">
        <v>1279</v>
      </c>
      <c r="L19" s="2716" t="s">
        <v>1280</v>
      </c>
    </row>
    <row r="20" spans="1:116" s="1812" customFormat="1" ht="23.9" customHeight="1">
      <c r="B20" s="1818" t="s">
        <v>215</v>
      </c>
      <c r="C20" s="1813" t="s">
        <v>1284</v>
      </c>
      <c r="D20" s="1816">
        <f t="shared" ref="D20:E20" si="4">D19*D16</f>
        <v>25029.539963400002</v>
      </c>
      <c r="E20" s="1816">
        <f t="shared" si="4"/>
        <v>12794.8650774</v>
      </c>
      <c r="F20" s="1816">
        <f>F19*F16</f>
        <v>12794.8650774</v>
      </c>
      <c r="G20" s="1817">
        <f>+F20-E20</f>
        <v>0</v>
      </c>
      <c r="H20" s="2717">
        <f t="shared" si="3"/>
        <v>0</v>
      </c>
      <c r="I20" s="1817"/>
      <c r="J20" s="1817"/>
      <c r="K20" s="1814" t="s">
        <v>1285</v>
      </c>
      <c r="L20" s="1815" t="s">
        <v>1286</v>
      </c>
    </row>
    <row r="21" spans="1:116" ht="23.9" customHeight="1">
      <c r="B21" s="1823"/>
      <c r="C21" s="1361" t="s">
        <v>1287</v>
      </c>
      <c r="D21" s="2637">
        <f>(D44+D45)*$D$37/1000</f>
        <v>0</v>
      </c>
      <c r="E21" s="2637">
        <f>(E44+E45)*$D$37/1000</f>
        <v>-259.18199999999996</v>
      </c>
      <c r="F21" s="2637">
        <f>(F44+F45)*$D$37/1000</f>
        <v>-611.54100000000005</v>
      </c>
      <c r="G21" s="2706">
        <f>F21-E21</f>
        <v>-352.35900000000009</v>
      </c>
      <c r="H21" s="2717">
        <f t="shared" si="3"/>
        <v>1.3595041322314054</v>
      </c>
      <c r="I21" s="2706"/>
      <c r="J21" s="2717"/>
      <c r="K21" s="1353" t="s">
        <v>1279</v>
      </c>
      <c r="L21" s="2716" t="s">
        <v>1280</v>
      </c>
    </row>
    <row r="22" spans="1:116" s="1812" customFormat="1" ht="28.5" thickBot="1">
      <c r="B22" s="1818" t="s">
        <v>215</v>
      </c>
      <c r="C22" s="1813" t="s">
        <v>1288</v>
      </c>
      <c r="D22" s="1816">
        <f t="shared" ref="D22:E22" si="5">D21*D16</f>
        <v>0</v>
      </c>
      <c r="E22" s="1816">
        <f t="shared" si="5"/>
        <v>-12959.099999999999</v>
      </c>
      <c r="F22" s="1816">
        <f>F21*F16</f>
        <v>-30577.050000000003</v>
      </c>
      <c r="G22" s="1817">
        <f>+F22-E22</f>
        <v>-17617.950000000004</v>
      </c>
      <c r="H22" s="2717">
        <f t="shared" si="3"/>
        <v>1.3595041322314054</v>
      </c>
      <c r="I22" s="1817"/>
      <c r="J22" s="1817"/>
      <c r="K22" s="1814" t="s">
        <v>1285</v>
      </c>
      <c r="L22" s="1815" t="s">
        <v>1286</v>
      </c>
    </row>
    <row r="23" spans="1:116" s="202" customFormat="1" ht="17.5" thickBot="1">
      <c r="A23" s="194"/>
      <c r="B23" s="1824" t="s">
        <v>1289</v>
      </c>
      <c r="C23" s="1012" t="s">
        <v>1290</v>
      </c>
      <c r="D23" s="2718">
        <f>+D24*$E$8</f>
        <v>43000</v>
      </c>
      <c r="E23" s="2718">
        <f t="shared" ref="E23:F23" si="6">+E24*$E$8</f>
        <v>34400</v>
      </c>
      <c r="F23" s="2718">
        <f t="shared" si="6"/>
        <v>30100</v>
      </c>
      <c r="G23" s="653">
        <f>F23-E23</f>
        <v>-4300</v>
      </c>
      <c r="H23" s="2001">
        <f t="shared" si="3"/>
        <v>-0.125</v>
      </c>
      <c r="I23" s="653">
        <f>F23-D23</f>
        <v>-12900</v>
      </c>
      <c r="J23" s="2000">
        <f>I23/D23</f>
        <v>-0.3</v>
      </c>
      <c r="K23" s="658" t="s">
        <v>1269</v>
      </c>
      <c r="L23" s="643"/>
      <c r="M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194"/>
      <c r="DH23" s="194"/>
      <c r="DI23" s="194"/>
      <c r="DJ23" s="194"/>
      <c r="DK23" s="194"/>
      <c r="DL23" s="194"/>
    </row>
    <row r="24" spans="1:116" ht="15" thickBot="1">
      <c r="B24" s="1811"/>
      <c r="C24" s="1362" t="s">
        <v>1291</v>
      </c>
      <c r="D24" s="2719">
        <v>500</v>
      </c>
      <c r="E24" s="2719">
        <f>+D24*(1+E26)</f>
        <v>400</v>
      </c>
      <c r="F24" s="2719">
        <f>+D24*(1+F26)</f>
        <v>350</v>
      </c>
      <c r="G24" s="657"/>
      <c r="H24" s="657"/>
      <c r="I24" s="657"/>
      <c r="J24" s="657"/>
      <c r="K24" s="2720"/>
      <c r="L24" s="1351"/>
    </row>
    <row r="25" spans="1:116" ht="32.9" customHeight="1" thickBot="1">
      <c r="B25" s="1811"/>
      <c r="C25" s="1362" t="s">
        <v>1292</v>
      </c>
      <c r="D25" s="2721" t="s">
        <v>1293</v>
      </c>
      <c r="E25" s="2722" t="s">
        <v>1294</v>
      </c>
      <c r="F25" s="2722" t="s">
        <v>1294</v>
      </c>
      <c r="G25" s="657"/>
      <c r="H25" s="657"/>
      <c r="I25" s="657"/>
      <c r="J25" s="657"/>
      <c r="K25" s="2720" t="s">
        <v>1295</v>
      </c>
      <c r="L25" s="1351" t="s">
        <v>1296</v>
      </c>
    </row>
    <row r="26" spans="1:116" ht="32.9" customHeight="1" thickBot="1">
      <c r="B26" s="3272"/>
      <c r="C26" s="3273" t="s">
        <v>1297</v>
      </c>
      <c r="D26" s="3274"/>
      <c r="E26" s="3278">
        <v>-0.2</v>
      </c>
      <c r="F26" s="3278">
        <v>-0.3</v>
      </c>
      <c r="G26" s="3275"/>
      <c r="H26" s="3275"/>
      <c r="I26" s="3275"/>
      <c r="J26" s="3275"/>
      <c r="K26" s="3276"/>
      <c r="L26" s="3277"/>
    </row>
    <row r="27" spans="1:116" s="202" customFormat="1" ht="27" customHeight="1" thickBot="1">
      <c r="A27" s="194"/>
      <c r="B27" s="1824" t="s">
        <v>1298</v>
      </c>
      <c r="C27" s="1012" t="s">
        <v>1299</v>
      </c>
      <c r="D27" s="2718">
        <f>+D28*$E$8</f>
        <v>30100</v>
      </c>
      <c r="E27" s="2718">
        <f t="shared" ref="E27:F27" si="7">+E28*$E$8</f>
        <v>24080</v>
      </c>
      <c r="F27" s="2718">
        <f t="shared" si="7"/>
        <v>21069.999999999996</v>
      </c>
      <c r="G27" s="653">
        <f>F27-E27</f>
        <v>-3010.0000000000036</v>
      </c>
      <c r="H27" s="2001">
        <f>G27/E27</f>
        <v>-0.12500000000000014</v>
      </c>
      <c r="I27" s="653">
        <f>F27-D27</f>
        <v>-9030.0000000000036</v>
      </c>
      <c r="J27" s="2000">
        <f>I27/D27</f>
        <v>-0.3000000000000001</v>
      </c>
      <c r="K27" s="658" t="s">
        <v>1269</v>
      </c>
      <c r="L27" s="643"/>
      <c r="M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row>
    <row r="28" spans="1:116" ht="15" thickBot="1">
      <c r="B28" s="1811"/>
      <c r="C28" s="1362" t="s">
        <v>1300</v>
      </c>
      <c r="D28" s="2719">
        <v>350</v>
      </c>
      <c r="E28" s="2719">
        <f>+D28*(1+E30)</f>
        <v>280</v>
      </c>
      <c r="F28" s="2719">
        <f>+D28*(1+F30)</f>
        <v>244.99999999999997</v>
      </c>
      <c r="G28" s="657"/>
      <c r="H28" s="657"/>
      <c r="I28" s="657"/>
      <c r="J28" s="657"/>
      <c r="K28" s="2720"/>
      <c r="L28" s="1351"/>
    </row>
    <row r="29" spans="1:116" ht="32.9" customHeight="1" thickBot="1">
      <c r="B29" s="1811"/>
      <c r="C29" s="1362" t="s">
        <v>1301</v>
      </c>
      <c r="D29" s="2721" t="s">
        <v>1293</v>
      </c>
      <c r="E29" s="2722" t="s">
        <v>1294</v>
      </c>
      <c r="F29" s="2722" t="s">
        <v>1294</v>
      </c>
      <c r="G29" s="657"/>
      <c r="H29" s="657"/>
      <c r="I29" s="657"/>
      <c r="J29" s="657"/>
      <c r="K29" s="2720" t="s">
        <v>1295</v>
      </c>
      <c r="L29" s="1351" t="s">
        <v>1296</v>
      </c>
    </row>
    <row r="30" spans="1:116" ht="32.9" customHeight="1" thickBot="1">
      <c r="B30" s="1811"/>
      <c r="C30" s="1362" t="s">
        <v>1302</v>
      </c>
      <c r="D30" s="3274"/>
      <c r="E30" s="3278">
        <v>-0.2</v>
      </c>
      <c r="F30" s="3278">
        <v>-0.3</v>
      </c>
      <c r="G30" s="657"/>
      <c r="H30" s="657"/>
      <c r="I30" s="657"/>
      <c r="J30" s="657"/>
      <c r="K30" s="2720" t="s">
        <v>1295</v>
      </c>
      <c r="L30" s="1351" t="s">
        <v>1296</v>
      </c>
    </row>
    <row r="31" spans="1:116">
      <c r="B31" s="3267"/>
      <c r="C31" s="266"/>
      <c r="D31" s="199"/>
      <c r="E31" s="3268"/>
      <c r="F31" s="3268"/>
      <c r="G31" s="3269"/>
      <c r="H31" s="3269"/>
      <c r="I31" s="3269"/>
      <c r="J31" s="3269"/>
      <c r="K31" s="3270"/>
      <c r="L31" s="3271"/>
    </row>
    <row r="32" spans="1:116" ht="15" thickBot="1">
      <c r="B32" s="1825"/>
      <c r="C32" s="19"/>
      <c r="D32" s="199"/>
      <c r="E32" s="19"/>
      <c r="F32" s="19"/>
      <c r="G32" s="19"/>
      <c r="H32" s="19"/>
      <c r="I32" s="19"/>
      <c r="J32" s="19"/>
    </row>
    <row r="33" spans="2:12" ht="17.5" thickBot="1">
      <c r="B33" s="1826" t="s">
        <v>209</v>
      </c>
      <c r="C33" s="1012" t="s">
        <v>69</v>
      </c>
      <c r="D33" s="650">
        <f>SUM(D5,D15,D23,D27)</f>
        <v>98129.539963400006</v>
      </c>
      <c r="E33" s="650">
        <f>SUM(E5,E15,E23,E27)</f>
        <v>191202.66507739999</v>
      </c>
      <c r="F33" s="650">
        <f>SUM(F5,F15,F23,F27)</f>
        <v>98587.32507739999</v>
      </c>
      <c r="G33" s="653">
        <f>F33-E33</f>
        <v>-92615.34</v>
      </c>
      <c r="H33" s="2001">
        <f>G33/E33</f>
        <v>-0.48438310189091116</v>
      </c>
      <c r="I33" s="653">
        <f>F33-D33</f>
        <v>457.78511399998388</v>
      </c>
      <c r="J33" s="2000">
        <f>I33/D33</f>
        <v>4.6651101612289929E-3</v>
      </c>
      <c r="K33" s="658"/>
      <c r="L33" s="643"/>
    </row>
    <row r="35" spans="2:12">
      <c r="C35" s="21"/>
    </row>
    <row r="36" spans="2:12">
      <c r="B36" s="1"/>
    </row>
    <row r="37" spans="2:12">
      <c r="B37" s="1"/>
      <c r="C37" s="1544" t="str">
        <f>+'0_DATI EDIFICIO'!B26</f>
        <v>Superficie lorda pavimento (Slp)</v>
      </c>
      <c r="D37" s="1544">
        <f>+'0_DATI EDIFICIO'!C26</f>
        <v>7140</v>
      </c>
    </row>
    <row r="38" spans="2:12" ht="15" thickBot="1">
      <c r="B38" s="1"/>
    </row>
    <row r="39" spans="2:12" ht="18.5">
      <c r="B39" s="1"/>
      <c r="C39" s="8" t="s">
        <v>1303</v>
      </c>
      <c r="D39" s="640" t="s">
        <v>19</v>
      </c>
      <c r="E39" s="641" t="s">
        <v>20</v>
      </c>
      <c r="F39" s="642" t="s">
        <v>21</v>
      </c>
      <c r="G39" s="812" t="s">
        <v>125</v>
      </c>
      <c r="H39" s="370" t="s">
        <v>275</v>
      </c>
      <c r="I39" s="812" t="s">
        <v>347</v>
      </c>
      <c r="J39" s="812" t="s">
        <v>348</v>
      </c>
    </row>
    <row r="40" spans="2:12">
      <c r="B40" s="1"/>
      <c r="C40" s="3581" t="s">
        <v>1304</v>
      </c>
      <c r="D40" s="2470">
        <v>0</v>
      </c>
      <c r="E40" s="2470">
        <v>117.26</v>
      </c>
      <c r="F40" s="2470">
        <v>76.7</v>
      </c>
      <c r="G40" s="2706">
        <f t="shared" ref="G40:G45" si="8">F40-E40</f>
        <v>-40.56</v>
      </c>
      <c r="H40" s="2717">
        <f t="shared" ref="H40:H45" si="9">G40/E40</f>
        <v>-0.34589800443458979</v>
      </c>
      <c r="I40" s="2706">
        <f t="shared" ref="I40:I45" si="10">F40-D40</f>
        <v>76.7</v>
      </c>
      <c r="J40" s="2717" t="e">
        <f t="shared" ref="J40:J45" si="11">I40/D40</f>
        <v>#DIV/0!</v>
      </c>
    </row>
    <row r="41" spans="2:12">
      <c r="C41" s="3582" t="s">
        <v>1305</v>
      </c>
      <c r="D41" s="2471">
        <v>0</v>
      </c>
      <c r="E41" s="2471">
        <v>3.44</v>
      </c>
      <c r="F41" s="2471">
        <v>1.73</v>
      </c>
      <c r="G41" s="2706">
        <f t="shared" si="8"/>
        <v>-1.71</v>
      </c>
      <c r="H41" s="2717">
        <f t="shared" si="9"/>
        <v>-0.49709302325581395</v>
      </c>
      <c r="I41" s="2706">
        <f t="shared" si="10"/>
        <v>1.73</v>
      </c>
      <c r="J41" s="2717" t="e">
        <f t="shared" si="11"/>
        <v>#DIV/0!</v>
      </c>
    </row>
    <row r="42" spans="2:12">
      <c r="C42" s="3583" t="s">
        <v>1306</v>
      </c>
      <c r="D42" s="2471"/>
      <c r="E42" s="2471"/>
      <c r="F42" s="2471"/>
      <c r="G42" s="2706">
        <f t="shared" si="8"/>
        <v>0</v>
      </c>
      <c r="H42" s="2717" t="e">
        <f t="shared" si="9"/>
        <v>#DIV/0!</v>
      </c>
      <c r="I42" s="2706">
        <f t="shared" si="10"/>
        <v>0</v>
      </c>
      <c r="J42" s="2717" t="e">
        <f t="shared" si="11"/>
        <v>#DIV/0!</v>
      </c>
    </row>
    <row r="43" spans="2:12">
      <c r="C43" s="3584" t="s">
        <v>1307</v>
      </c>
      <c r="D43" s="2472">
        <v>70.110756199999997</v>
      </c>
      <c r="E43" s="2472">
        <v>35.839958199999998</v>
      </c>
      <c r="F43" s="2472">
        <v>35.839958199999998</v>
      </c>
      <c r="G43" s="2706">
        <f t="shared" si="8"/>
        <v>0</v>
      </c>
      <c r="H43" s="2717">
        <f t="shared" si="9"/>
        <v>0</v>
      </c>
      <c r="I43" s="2706">
        <f t="shared" si="10"/>
        <v>-34.270797999999999</v>
      </c>
      <c r="J43" s="2717">
        <f t="shared" si="11"/>
        <v>-0.48880941894619018</v>
      </c>
      <c r="K43" t="s">
        <v>1308</v>
      </c>
    </row>
    <row r="44" spans="2:12">
      <c r="C44" s="3585" t="s">
        <v>1309</v>
      </c>
      <c r="D44" s="2473"/>
      <c r="E44" s="2473"/>
      <c r="F44" s="2473"/>
      <c r="G44" s="2706">
        <f t="shared" si="8"/>
        <v>0</v>
      </c>
      <c r="H44" s="2717" t="e">
        <f t="shared" si="9"/>
        <v>#DIV/0!</v>
      </c>
      <c r="I44" s="2706">
        <f t="shared" si="10"/>
        <v>0</v>
      </c>
      <c r="J44" s="2717" t="e">
        <f t="shared" si="11"/>
        <v>#DIV/0!</v>
      </c>
      <c r="K44" t="s">
        <v>1310</v>
      </c>
    </row>
    <row r="45" spans="2:12">
      <c r="C45" s="3586" t="s">
        <v>1311</v>
      </c>
      <c r="D45" s="2474">
        <v>0</v>
      </c>
      <c r="E45" s="2474">
        <v>-36.299999999999997</v>
      </c>
      <c r="F45" s="2474">
        <v>-85.65</v>
      </c>
      <c r="G45" s="2706">
        <f t="shared" si="8"/>
        <v>-49.350000000000009</v>
      </c>
      <c r="H45" s="2717">
        <f t="shared" si="9"/>
        <v>1.3595041322314052</v>
      </c>
      <c r="I45" s="2706">
        <f t="shared" si="10"/>
        <v>-85.65</v>
      </c>
      <c r="J45" s="2717" t="e">
        <f t="shared" si="11"/>
        <v>#DIV/0!</v>
      </c>
    </row>
    <row r="46" spans="2:12">
      <c r="G46" s="2706"/>
      <c r="H46" s="2717"/>
      <c r="I46" s="2706"/>
      <c r="J46" s="2717"/>
    </row>
    <row r="47" spans="2:12">
      <c r="C47" s="3587" t="s">
        <v>1312</v>
      </c>
      <c r="D47" s="2475">
        <f>SUM(D40:D41)</f>
        <v>0</v>
      </c>
      <c r="E47" s="2475">
        <f>SUM(E40:E41)</f>
        <v>120.7</v>
      </c>
      <c r="F47" s="2475">
        <f>SUM(F40:F41)</f>
        <v>78.430000000000007</v>
      </c>
      <c r="G47" s="2707">
        <f>F47-E47</f>
        <v>-42.269999999999996</v>
      </c>
      <c r="H47" s="2723">
        <f>G47/E47</f>
        <v>-0.3502071251035625</v>
      </c>
      <c r="I47" s="2707">
        <f>F47-D47</f>
        <v>78.430000000000007</v>
      </c>
      <c r="J47" s="2723" t="e">
        <f>I47/D47</f>
        <v>#DIV/0!</v>
      </c>
    </row>
    <row r="48" spans="2:12">
      <c r="C48" s="3587" t="s">
        <v>1313</v>
      </c>
      <c r="D48" s="2475">
        <f>SUM(D40:D44)</f>
        <v>70.110756199999997</v>
      </c>
      <c r="E48" s="2475">
        <f>SUM(E40:E44)</f>
        <v>156.5399582</v>
      </c>
      <c r="F48" s="2475">
        <f>SUM(F40:F44)</f>
        <v>114.2699582</v>
      </c>
      <c r="G48" s="2707">
        <f>F48-E48</f>
        <v>-42.269999999999996</v>
      </c>
      <c r="H48" s="2723">
        <f>G48/E48</f>
        <v>-0.27002690230691523</v>
      </c>
      <c r="I48" s="2707">
        <f>F48-D48</f>
        <v>44.159202000000008</v>
      </c>
      <c r="J48" s="2723">
        <f>I48/D48</f>
        <v>0.62984917569609677</v>
      </c>
    </row>
    <row r="49" spans="3:10">
      <c r="C49" s="3588" t="s">
        <v>1314</v>
      </c>
      <c r="D49" s="2476">
        <f>SUM(D40:D45)</f>
        <v>70.110756199999997</v>
      </c>
      <c r="E49" s="2476">
        <f>SUM(E40:E45)</f>
        <v>120.2399582</v>
      </c>
      <c r="F49" s="2476">
        <f>SUM(F40:F45)</f>
        <v>28.619958199999999</v>
      </c>
      <c r="G49" s="2707">
        <f>F49-E49</f>
        <v>-91.62</v>
      </c>
      <c r="H49" s="2723">
        <f>G49/E49</f>
        <v>-0.76197631279615663</v>
      </c>
      <c r="I49" s="2707">
        <f>F49-D49</f>
        <v>-41.490797999999998</v>
      </c>
      <c r="J49" s="2723">
        <f>I49/D49</f>
        <v>-0.59178933802456979</v>
      </c>
    </row>
  </sheetData>
  <phoneticPr fontId="103" type="noConversion"/>
  <hyperlinks>
    <hyperlink ref="L16" r:id="rId1" xr:uid="{B6E66B44-4174-4FED-8573-6AD4AE15AC11}"/>
    <hyperlink ref="L17" r:id="rId2" xr:uid="{CF58C936-710A-48C7-8327-624E694D6B62}"/>
    <hyperlink ref="L19" r:id="rId3" xr:uid="{DB072C42-75E4-44B4-B235-B4BEF6C4C79C}"/>
    <hyperlink ref="L21" r:id="rId4" xr:uid="{722B8C5C-CB2E-446F-B443-067947E48F67}"/>
  </hyperlinks>
  <pageMargins left="0.7" right="0.7" top="0.75" bottom="0.75" header="0.3" footer="0.3"/>
  <pageSetup paperSize="9" orientation="portrait" r:id="rId5"/>
  <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552D-B2B1-434B-9B3C-CB5172AB87FC}">
  <dimension ref="A1:AS69"/>
  <sheetViews>
    <sheetView workbookViewId="0">
      <selection activeCell="AO177" sqref="AO177"/>
    </sheetView>
  </sheetViews>
  <sheetFormatPr defaultColWidth="8.54296875" defaultRowHeight="14.5"/>
  <cols>
    <col min="2" max="2" width="29.54296875" bestFit="1" customWidth="1"/>
  </cols>
  <sheetData>
    <row r="1" spans="1:45" s="34" customFormat="1" ht="30" customHeight="1">
      <c r="A1" s="43" t="s">
        <v>1315</v>
      </c>
    </row>
    <row r="2" spans="1:45" ht="15" customHeight="1"/>
    <row r="3" spans="1:45" s="34" customFormat="1">
      <c r="A3" s="35"/>
      <c r="B3" s="45" t="s">
        <v>1316</v>
      </c>
      <c r="C3" s="45"/>
      <c r="W3" s="46" t="s">
        <v>1317</v>
      </c>
      <c r="X3" s="46"/>
      <c r="Y3" s="46"/>
      <c r="AS3" s="47" t="s">
        <v>1318</v>
      </c>
    </row>
    <row r="54" spans="2:3" s="44" customFormat="1">
      <c r="B54" s="44" t="s">
        <v>1319</v>
      </c>
    </row>
    <row r="55" spans="2:3">
      <c r="B55" t="s">
        <v>1320</v>
      </c>
      <c r="C55">
        <v>31</v>
      </c>
    </row>
    <row r="56" spans="2:3">
      <c r="B56" t="s">
        <v>1321</v>
      </c>
      <c r="C56">
        <v>10.3</v>
      </c>
    </row>
    <row r="57" spans="2:3">
      <c r="B57" t="s">
        <v>1322</v>
      </c>
      <c r="C57">
        <v>16</v>
      </c>
    </row>
    <row r="58" spans="2:3">
      <c r="B58" t="s">
        <v>1323</v>
      </c>
      <c r="C58">
        <v>2</v>
      </c>
    </row>
    <row r="59" spans="2:3">
      <c r="B59" t="s">
        <v>1324</v>
      </c>
      <c r="C59">
        <f>2.7*2</f>
        <v>5.4</v>
      </c>
    </row>
    <row r="60" spans="2:3">
      <c r="B60" t="s">
        <v>1325</v>
      </c>
      <c r="C60">
        <v>2.7</v>
      </c>
    </row>
    <row r="61" spans="2:3">
      <c r="B61" t="s">
        <v>1326</v>
      </c>
      <c r="C61" t="s">
        <v>1327</v>
      </c>
    </row>
    <row r="62" spans="2:3">
      <c r="B62" t="s">
        <v>1328</v>
      </c>
      <c r="C62">
        <v>15</v>
      </c>
    </row>
    <row r="63" spans="2:3">
      <c r="B63" t="s">
        <v>1329</v>
      </c>
      <c r="C63">
        <v>1.4</v>
      </c>
    </row>
    <row r="64" spans="2:3">
      <c r="B64" t="s">
        <v>1330</v>
      </c>
      <c r="C64">
        <v>6</v>
      </c>
    </row>
    <row r="65" spans="2:23">
      <c r="B65" t="s">
        <v>1331</v>
      </c>
      <c r="C65" t="s">
        <v>1332</v>
      </c>
    </row>
    <row r="66" spans="2:23">
      <c r="B66" t="s">
        <v>1333</v>
      </c>
      <c r="C66" t="s">
        <v>1334</v>
      </c>
    </row>
    <row r="69" spans="2:23" s="44" customFormat="1">
      <c r="B69" s="44" t="s">
        <v>1335</v>
      </c>
      <c r="W69" s="44" t="s">
        <v>1336</v>
      </c>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30"/>
  <sheetViews>
    <sheetView workbookViewId="0">
      <selection activeCell="AO177" sqref="AO177"/>
    </sheetView>
  </sheetViews>
  <sheetFormatPr defaultColWidth="8.54296875" defaultRowHeight="14.5"/>
  <cols>
    <col min="2" max="3" width="11.54296875" customWidth="1"/>
    <col min="5" max="5" width="13.453125" bestFit="1" customWidth="1"/>
    <col min="19" max="19" width="13.54296875" bestFit="1" customWidth="1"/>
  </cols>
  <sheetData>
    <row r="1" spans="2:5">
      <c r="B1" s="3746" t="s">
        <v>1337</v>
      </c>
      <c r="C1" s="3746"/>
    </row>
    <row r="2" spans="2:5">
      <c r="B2" s="2119" t="s">
        <v>27</v>
      </c>
      <c r="C2" s="2119" t="s">
        <v>1338</v>
      </c>
    </row>
    <row r="3" spans="2:5">
      <c r="B3" s="2074">
        <v>2003</v>
      </c>
      <c r="C3" s="2120">
        <v>2.6699999999999998E-2</v>
      </c>
      <c r="E3" s="8" t="s">
        <v>1339</v>
      </c>
    </row>
    <row r="4" spans="2:5">
      <c r="B4" s="2074">
        <v>2004</v>
      </c>
      <c r="C4" s="2120">
        <v>2.2099999999999998E-2</v>
      </c>
      <c r="D4" t="s">
        <v>218</v>
      </c>
    </row>
    <row r="5" spans="2:5">
      <c r="B5" s="2074">
        <v>2005</v>
      </c>
      <c r="C5" s="2120">
        <v>1.9799999999999998E-2</v>
      </c>
      <c r="D5" t="s">
        <v>218</v>
      </c>
    </row>
    <row r="6" spans="2:5">
      <c r="B6" s="2074">
        <v>2006</v>
      </c>
      <c r="C6" s="2120">
        <v>2.0899999999999998E-2</v>
      </c>
      <c r="D6" t="s">
        <v>218</v>
      </c>
    </row>
    <row r="7" spans="2:5">
      <c r="B7" s="2074">
        <v>2007</v>
      </c>
      <c r="C7" s="2120">
        <v>1.83E-2</v>
      </c>
      <c r="D7" t="s">
        <v>218</v>
      </c>
    </row>
    <row r="8" spans="2:5">
      <c r="B8" s="2074">
        <v>2008</v>
      </c>
      <c r="C8" s="2120">
        <v>3.3500000000000002E-2</v>
      </c>
      <c r="D8" t="s">
        <v>218</v>
      </c>
    </row>
    <row r="9" spans="2:5">
      <c r="B9" s="2074">
        <v>2009</v>
      </c>
      <c r="C9" s="2120">
        <v>7.8000000000000005E-3</v>
      </c>
      <c r="D9" t="s">
        <v>218</v>
      </c>
    </row>
    <row r="10" spans="2:5">
      <c r="B10" s="2074">
        <v>2010</v>
      </c>
      <c r="C10" s="2120">
        <v>1.52E-2</v>
      </c>
      <c r="D10" t="s">
        <v>218</v>
      </c>
    </row>
    <row r="11" spans="2:5">
      <c r="B11" s="2074">
        <v>2011</v>
      </c>
      <c r="C11" s="2120">
        <v>2.7799999999999998E-2</v>
      </c>
      <c r="D11" t="s">
        <v>218</v>
      </c>
    </row>
    <row r="12" spans="2:5">
      <c r="B12" s="2074">
        <v>2012</v>
      </c>
      <c r="C12" s="2120">
        <v>3.04E-2</v>
      </c>
      <c r="D12" t="s">
        <v>218</v>
      </c>
    </row>
    <row r="13" spans="2:5">
      <c r="B13" s="2074">
        <v>2013</v>
      </c>
      <c r="C13" s="2120">
        <v>1.2199999999999999E-2</v>
      </c>
      <c r="D13" t="s">
        <v>218</v>
      </c>
    </row>
    <row r="14" spans="2:5">
      <c r="B14" s="2074">
        <v>2014</v>
      </c>
      <c r="C14" s="2120">
        <v>2.3999999999999998E-3</v>
      </c>
    </row>
    <row r="15" spans="2:5">
      <c r="B15" s="2074">
        <v>2015</v>
      </c>
      <c r="C15" s="2120">
        <v>4.0000000000000002E-4</v>
      </c>
    </row>
    <row r="16" spans="2:5">
      <c r="B16" s="2074">
        <v>2016</v>
      </c>
      <c r="C16" s="2120">
        <v>0</v>
      </c>
    </row>
    <row r="17" spans="2:4">
      <c r="B17" s="2074">
        <v>2017</v>
      </c>
      <c r="C17" s="2120">
        <v>1.23E-2</v>
      </c>
    </row>
    <row r="18" spans="2:4">
      <c r="B18" s="2074">
        <v>2018</v>
      </c>
      <c r="C18" s="2120">
        <v>1.1399999999999999E-2</v>
      </c>
    </row>
    <row r="19" spans="2:4">
      <c r="B19" s="2074">
        <v>2019</v>
      </c>
      <c r="C19" s="2120">
        <v>6.0999999999999995E-3</v>
      </c>
    </row>
    <row r="20" spans="2:4">
      <c r="B20" s="2074">
        <v>2020</v>
      </c>
      <c r="C20" s="2120">
        <v>-1E-3</v>
      </c>
    </row>
    <row r="21" spans="2:4">
      <c r="B21" s="2074">
        <v>2021</v>
      </c>
      <c r="C21" s="2120">
        <v>1.8799999999999997E-2</v>
      </c>
    </row>
    <row r="22" spans="2:4">
      <c r="B22" s="2074">
        <v>2022</v>
      </c>
      <c r="C22" s="2120">
        <v>8.1799999999999998E-2</v>
      </c>
    </row>
    <row r="23" spans="2:4">
      <c r="B23" s="2074">
        <v>2023</v>
      </c>
      <c r="C23" s="2120">
        <v>5.7200000000000001E-2</v>
      </c>
    </row>
    <row r="24" spans="2:4">
      <c r="B24" s="2074">
        <v>2024</v>
      </c>
      <c r="C24" s="2120">
        <v>8.6999999999999994E-3</v>
      </c>
    </row>
    <row r="25" spans="2:4">
      <c r="B25" s="1"/>
      <c r="C25" s="2040"/>
    </row>
    <row r="26" spans="2:4">
      <c r="D26" t="s">
        <v>1340</v>
      </c>
    </row>
    <row r="27" spans="2:4">
      <c r="B27" s="8" t="s">
        <v>1341</v>
      </c>
      <c r="C27" s="20">
        <f>AVERAGE(C3:C24)</f>
        <v>1.9672727272727269E-2</v>
      </c>
    </row>
    <row r="28" spans="2:4">
      <c r="D28" s="6"/>
    </row>
    <row r="29" spans="2:4">
      <c r="B29" t="s">
        <v>1342</v>
      </c>
      <c r="C29" s="23" t="s">
        <v>1343</v>
      </c>
    </row>
    <row r="30" spans="2:4">
      <c r="B30" t="s">
        <v>1344</v>
      </c>
      <c r="C30" t="s">
        <v>1345</v>
      </c>
    </row>
  </sheetData>
  <mergeCells count="1">
    <mergeCell ref="B1:C1"/>
  </mergeCells>
  <hyperlinks>
    <hyperlink ref="C29" r:id="rId1" xr:uid="{4D0623CD-5A75-4D73-833C-E76D6412A16F}"/>
  </hyperlinks>
  <pageMargins left="0.7" right="0.7" top="0.75" bottom="0.75" header="0.3" footer="0.3"/>
  <pageSetup paperSize="9"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12"/>
  <sheetViews>
    <sheetView workbookViewId="0">
      <selection activeCell="AO177" sqref="AO177"/>
    </sheetView>
  </sheetViews>
  <sheetFormatPr defaultColWidth="8.54296875" defaultRowHeight="14.5"/>
  <cols>
    <col min="2" max="2" width="25.453125" customWidth="1"/>
    <col min="3" max="3" width="15.54296875" customWidth="1"/>
    <col min="4" max="4" width="11.453125" bestFit="1" customWidth="1"/>
    <col min="5" max="5" width="23.453125" bestFit="1" customWidth="1"/>
  </cols>
  <sheetData>
    <row r="2" spans="2:13" ht="25.5" customHeight="1">
      <c r="B2" s="3750" t="s">
        <v>1346</v>
      </c>
      <c r="C2" s="3751"/>
      <c r="D2" s="3751"/>
      <c r="E2" s="3752"/>
      <c r="I2" s="22" t="s">
        <v>1347</v>
      </c>
      <c r="M2" s="22" t="s">
        <v>1348</v>
      </c>
    </row>
    <row r="3" spans="2:13">
      <c r="B3" s="2121" t="s">
        <v>1349</v>
      </c>
      <c r="C3" s="2122"/>
      <c r="D3" s="2122"/>
      <c r="E3" s="2122" t="s">
        <v>368</v>
      </c>
    </row>
    <row r="4" spans="2:13">
      <c r="B4" s="25" t="s">
        <v>1350</v>
      </c>
      <c r="C4" s="25">
        <f>SINTESI!D19</f>
        <v>8780</v>
      </c>
      <c r="D4" s="25" t="s">
        <v>261</v>
      </c>
      <c r="E4" s="25"/>
    </row>
    <row r="5" spans="2:13">
      <c r="B5" s="25" t="s">
        <v>1351</v>
      </c>
      <c r="C5" s="2123">
        <v>0.4</v>
      </c>
      <c r="D5" s="25"/>
      <c r="E5" s="25" t="s">
        <v>1352</v>
      </c>
      <c r="F5" t="s">
        <v>1353</v>
      </c>
    </row>
    <row r="6" spans="2:13">
      <c r="B6" s="25" t="s">
        <v>1354</v>
      </c>
      <c r="C6" s="2124">
        <v>12</v>
      </c>
      <c r="D6" s="25"/>
      <c r="E6" s="25"/>
    </row>
    <row r="7" spans="2:13">
      <c r="B7" s="3747"/>
      <c r="C7" s="3748"/>
      <c r="D7" s="3748"/>
      <c r="E7" s="3749"/>
    </row>
    <row r="8" spans="2:13">
      <c r="B8" s="2121" t="s">
        <v>1355</v>
      </c>
      <c r="C8" s="2122"/>
      <c r="D8" s="2122"/>
      <c r="E8" s="2122"/>
    </row>
    <row r="9" spans="2:13">
      <c r="B9" s="25" t="s">
        <v>1356</v>
      </c>
      <c r="C9" s="2124">
        <v>11.1</v>
      </c>
      <c r="D9" s="25" t="s">
        <v>1357</v>
      </c>
      <c r="E9" s="25" t="s">
        <v>1358</v>
      </c>
    </row>
    <row r="10" spans="2:13">
      <c r="B10" s="25" t="s">
        <v>1359</v>
      </c>
      <c r="C10" s="2125">
        <f>C9*C4</f>
        <v>97458</v>
      </c>
      <c r="D10" s="25" t="s">
        <v>1360</v>
      </c>
      <c r="E10" s="25"/>
    </row>
    <row r="11" spans="2:13">
      <c r="B11" s="25" t="s">
        <v>1361</v>
      </c>
      <c r="C11" s="2125">
        <f>C10*C5</f>
        <v>38983.200000000004</v>
      </c>
      <c r="D11" s="25" t="s">
        <v>1360</v>
      </c>
      <c r="E11" s="25"/>
    </row>
    <row r="12" spans="2:13">
      <c r="B12" s="53" t="s">
        <v>1362</v>
      </c>
      <c r="C12" s="2126">
        <f>C11/C6</f>
        <v>3248.6000000000004</v>
      </c>
      <c r="D12" s="25"/>
      <c r="E12" s="25"/>
    </row>
  </sheetData>
  <mergeCells count="2">
    <mergeCell ref="B7:E7"/>
    <mergeCell ref="B2:E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830ed77-70ff-4ca6-9f64-16e299c51759">
      <Terms xmlns="http://schemas.microsoft.com/office/infopath/2007/PartnerControls"/>
    </lcf76f155ced4ddcb4097134ff3c332f>
    <TaxCatchAll xmlns="5e3eb159-c96d-42d9-a13c-0e763125d1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5D660F19973242AF7283219B71878D" ma:contentTypeVersion="16" ma:contentTypeDescription="Crée un document." ma:contentTypeScope="" ma:versionID="805a26261be1cecbc752f6e6110f5ec6">
  <xsd:schema xmlns:xsd="http://www.w3.org/2001/XMLSchema" xmlns:xs="http://www.w3.org/2001/XMLSchema" xmlns:p="http://schemas.microsoft.com/office/2006/metadata/properties" xmlns:ns2="e830ed77-70ff-4ca6-9f64-16e299c51759" xmlns:ns3="5e3eb159-c96d-42d9-a13c-0e763125d1e4" targetNamespace="http://schemas.microsoft.com/office/2006/metadata/properties" ma:root="true" ma:fieldsID="6f9dcbde03c6b44fee04bead6a1ebf32" ns2:_="" ns3:_="">
    <xsd:import namespace="e830ed77-70ff-4ca6-9f64-16e299c51759"/>
    <xsd:import namespace="5e3eb159-c96d-42d9-a13c-0e763125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30ed77-70ff-4ca6-9f64-16e299c517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b756a8-aacf-447a-b826-0978274a5e5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3eb159-c96d-42d9-a13c-0e763125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ee56d24-420f-4957-a9a4-bfac20063190}" ma:internalName="TaxCatchAll" ma:showField="CatchAllData" ma:web="5e3eb159-c96d-42d9-a13c-0e763125d1e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947497-BBBB-4652-903C-4DFE3806F339}">
  <ds:schemaRefs>
    <ds:schemaRef ds:uri="http://www.w3.org/XML/1998/namespace"/>
    <ds:schemaRef ds:uri="e830ed77-70ff-4ca6-9f64-16e299c51759"/>
    <ds:schemaRef ds:uri="5e3eb159-c96d-42d9-a13c-0e763125d1e4"/>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6D2DEC4B-09E5-41F5-9F24-FB1CF44FF50E}">
  <ds:schemaRefs>
    <ds:schemaRef ds:uri="http://schemas.microsoft.com/sharepoint/v3/contenttype/forms"/>
  </ds:schemaRefs>
</ds:datastoreItem>
</file>

<file path=customXml/itemProps3.xml><?xml version="1.0" encoding="utf-8"?>
<ds:datastoreItem xmlns:ds="http://schemas.openxmlformats.org/officeDocument/2006/customXml" ds:itemID="{6E4CE865-6E28-4C7A-9A12-196DFD94090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24</vt:i4>
      </vt:variant>
      <vt:variant>
        <vt:lpstr>Grafici</vt:lpstr>
      </vt:variant>
      <vt:variant>
        <vt:i4>5</vt:i4>
      </vt:variant>
    </vt:vector>
  </HeadingPairs>
  <TitlesOfParts>
    <vt:vector size="29" baseType="lpstr">
      <vt:lpstr>Commenti</vt:lpstr>
      <vt:lpstr>Costruction and Financing</vt:lpstr>
      <vt:lpstr>Total Cost of Ownership_ NO EPC</vt:lpstr>
      <vt:lpstr>Total Cost of Ownership_EPC+</vt:lpstr>
      <vt:lpstr>TCO_ATT_no VI_noINC</vt:lpstr>
      <vt:lpstr>TCO_ATT_no VI_-CC</vt:lpstr>
      <vt:lpstr>RF_TCO_test</vt:lpstr>
      <vt:lpstr>RF_TCO</vt:lpstr>
      <vt:lpstr>RIS_TCO</vt:lpstr>
      <vt:lpstr>RIS_ATTORI</vt:lpstr>
      <vt:lpstr>SINTESI</vt:lpstr>
      <vt:lpstr>0_DATI EDIFICIO</vt:lpstr>
      <vt:lpstr>1. COSTI DI COSTRUZIONE</vt:lpstr>
      <vt:lpstr>2. INCENTIVI</vt:lpstr>
      <vt:lpstr>3. ONERI FINANZIARI</vt:lpstr>
      <vt:lpstr>4. MANUTENZIONE</vt:lpstr>
      <vt:lpstr>5. GESTIONE</vt:lpstr>
      <vt:lpstr>6. ENERGIA</vt:lpstr>
      <vt:lpstr>7. AFFITTO</vt:lpstr>
      <vt:lpstr>8. VALORE IMMOBILIARE</vt:lpstr>
      <vt:lpstr>9. ALTRI COSTI</vt:lpstr>
      <vt:lpstr>Tavole Grafiche</vt:lpstr>
      <vt:lpstr>Inflazione</vt:lpstr>
      <vt:lpstr>Aumento affitto</vt:lpstr>
      <vt:lpstr>(ch)_mix</vt:lpstr>
      <vt:lpstr>Chart_ NO EPC</vt:lpstr>
      <vt:lpstr>Chart_EPC+</vt:lpstr>
      <vt:lpstr>(ch) LUM_TCO_no VI_noINC</vt:lpstr>
      <vt:lpstr>(ch) LUM_TCO_no VI-CC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2025-10-27T13:16:27Z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0x010100A65D660F19973242AF7283219B71878D</vt:lpwstr>
  </property>
  <property fmtid="{D5CDD505-2E9C-101B-9397-08002B2CF9AE}" pid="3" name="MediaServiceImageTags">
    <vt:lpwstr/>
  </property>
</Properties>
</file>